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edanai.c\Desktop\NOTE YE\Q3'22\Convert file\"/>
    </mc:Choice>
  </mc:AlternateContent>
  <xr:revisionPtr revIDLastSave="0" documentId="13_ncr:1_{E9AB3B2E-C271-46D1-894E-AE099A46BB02}" xr6:coauthVersionLast="47" xr6:coauthVersionMax="47" xr10:uidLastSave="{00000000-0000-0000-0000-000000000000}"/>
  <bookViews>
    <workbookView xWindow="-120" yWindow="-120" windowWidth="29040" windowHeight="15990" tabRatio="662" xr2:uid="{00000000-000D-0000-FFFF-FFFF00000000}"/>
  </bookViews>
  <sheets>
    <sheet name="bs" sheetId="12" r:id="rId1"/>
    <sheet name="pl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_xlnm.Print_Area" localSheetId="0">bs!$A$1:$K$74</definedName>
    <definedName name="_xlnm.Print_Area" localSheetId="4">cf!$A$1:$H$41</definedName>
    <definedName name="_xlnm.Print_Area" localSheetId="1">pl!$A$1:$J$122</definedName>
    <definedName name="_xlnm.Print_Area" localSheetId="3">'scse-cost'!$A$1:$P$29</definedName>
    <definedName name="_xlnm.Print_Area" localSheetId="2">'scse-equity'!$A$1:$S$30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H32" i="1" s="1"/>
  <c r="H13" i="1"/>
  <c r="H15" i="1" s="1"/>
  <c r="H22" i="1" s="1"/>
  <c r="D26" i="1"/>
  <c r="H33" i="1" l="1"/>
  <c r="H35" i="1" s="1"/>
  <c r="N23" i="10" l="1"/>
  <c r="S26" i="15"/>
  <c r="O24" i="15"/>
  <c r="M24" i="15"/>
  <c r="Q23" i="15"/>
  <c r="Q26" i="15"/>
  <c r="Q24" i="15" l="1"/>
  <c r="S24" i="15" s="1"/>
  <c r="E66" i="12" l="1"/>
  <c r="H34" i="14" l="1"/>
  <c r="H30" i="14"/>
  <c r="H26" i="14"/>
  <c r="H35" i="14" s="1"/>
  <c r="H39" i="14" s="1"/>
  <c r="D34" i="14"/>
  <c r="D30" i="14"/>
  <c r="D26" i="14"/>
  <c r="F34" i="14"/>
  <c r="B34" i="14"/>
  <c r="F30" i="14"/>
  <c r="B30" i="14"/>
  <c r="F26" i="14"/>
  <c r="B26" i="14"/>
  <c r="J114" i="1"/>
  <c r="F114" i="1"/>
  <c r="J87" i="1"/>
  <c r="J93" i="1" s="1"/>
  <c r="J74" i="1"/>
  <c r="J76" i="1" s="1"/>
  <c r="J83" i="1" s="1"/>
  <c r="J94" i="1" s="1"/>
  <c r="J96" i="1" s="1"/>
  <c r="J119" i="1" s="1"/>
  <c r="F87" i="1"/>
  <c r="F93" i="1" s="1"/>
  <c r="F74" i="1"/>
  <c r="F76" i="1" s="1"/>
  <c r="F83" i="1" s="1"/>
  <c r="F94" i="1" s="1"/>
  <c r="F96" i="1" s="1"/>
  <c r="F119" i="1" s="1"/>
  <c r="J53" i="1"/>
  <c r="F53" i="1"/>
  <c r="J26" i="1"/>
  <c r="J32" i="1" s="1"/>
  <c r="J13" i="1"/>
  <c r="J15" i="1" s="1"/>
  <c r="J22" i="1" s="1"/>
  <c r="J33" i="1" s="1"/>
  <c r="J35" i="1" s="1"/>
  <c r="J58" i="1" s="1"/>
  <c r="F26" i="1"/>
  <c r="F32" i="1" s="1"/>
  <c r="F13" i="1"/>
  <c r="F15" i="1" s="1"/>
  <c r="F22" i="1" s="1"/>
  <c r="F33" i="1" s="1"/>
  <c r="F35" i="1" s="1"/>
  <c r="F58" i="1" s="1"/>
  <c r="H114" i="1"/>
  <c r="D114" i="1"/>
  <c r="H87" i="1"/>
  <c r="H93" i="1" s="1"/>
  <c r="D87" i="1"/>
  <c r="D93" i="1" s="1"/>
  <c r="H74" i="1"/>
  <c r="H76" i="1" s="1"/>
  <c r="H83" i="1" s="1"/>
  <c r="D74" i="1"/>
  <c r="D76" i="1" s="1"/>
  <c r="D83" i="1" s="1"/>
  <c r="H53" i="1"/>
  <c r="D53" i="1"/>
  <c r="D32" i="1"/>
  <c r="D13" i="1"/>
  <c r="D15" i="1" s="1"/>
  <c r="D22" i="1" s="1"/>
  <c r="D35" i="14" l="1"/>
  <c r="D39" i="14" s="1"/>
  <c r="J55" i="1"/>
  <c r="F116" i="1"/>
  <c r="F55" i="1"/>
  <c r="J116" i="1"/>
  <c r="B35" i="14"/>
  <c r="B39" i="14" s="1"/>
  <c r="B40" i="14" s="1"/>
  <c r="F35" i="14"/>
  <c r="F39" i="14" s="1"/>
  <c r="F40" i="14" s="1"/>
  <c r="D94" i="1"/>
  <c r="D96" i="1" s="1"/>
  <c r="H94" i="1"/>
  <c r="H96" i="1" s="1"/>
  <c r="H55" i="1"/>
  <c r="D33" i="1"/>
  <c r="D35" i="1" s="1"/>
  <c r="H116" i="1" l="1"/>
  <c r="L22" i="10"/>
  <c r="D116" i="1"/>
  <c r="K23" i="15"/>
  <c r="H119" i="1"/>
  <c r="D119" i="1"/>
  <c r="H58" i="1"/>
  <c r="D55" i="1"/>
  <c r="D58" i="1"/>
  <c r="K25" i="15" l="1"/>
  <c r="K27" i="15" s="1"/>
  <c r="S23" i="15"/>
  <c r="P25" i="10"/>
  <c r="P23" i="10"/>
  <c r="P22" i="10" l="1"/>
  <c r="P24" i="10" s="1"/>
  <c r="P26" i="10" s="1"/>
  <c r="G53" i="12" l="1"/>
  <c r="I53" i="12"/>
  <c r="K53" i="12"/>
  <c r="E53" i="12"/>
  <c r="E67" i="12" s="1"/>
  <c r="N24" i="10"/>
  <c r="N26" i="10" s="1"/>
  <c r="O25" i="15" l="1"/>
  <c r="I25" i="15"/>
  <c r="I27" i="15" s="1"/>
  <c r="G25" i="15"/>
  <c r="G27" i="15" s="1"/>
  <c r="E25" i="15"/>
  <c r="E27" i="15" s="1"/>
  <c r="C25" i="15"/>
  <c r="C27" i="15" l="1"/>
  <c r="C28" i="15" s="1"/>
  <c r="O27" i="15"/>
  <c r="M25" i="15"/>
  <c r="M27" i="15" s="1"/>
  <c r="Q25" i="15" l="1"/>
  <c r="Q27" i="15"/>
  <c r="Q28" i="15" s="1"/>
  <c r="L24" i="10"/>
  <c r="L26" i="10" s="1"/>
  <c r="L27" i="10" s="1"/>
  <c r="I66" i="12"/>
  <c r="P27" i="10" s="1"/>
  <c r="I28" i="12"/>
  <c r="O24" i="10" l="1"/>
  <c r="O26" i="10" s="1"/>
  <c r="N27" i="10"/>
  <c r="M24" i="10"/>
  <c r="K24" i="10"/>
  <c r="K26" i="10" s="1"/>
  <c r="J24" i="10"/>
  <c r="I24" i="10"/>
  <c r="I26" i="10" s="1"/>
  <c r="H24" i="10"/>
  <c r="G24" i="10"/>
  <c r="G26" i="10" s="1"/>
  <c r="F24" i="10"/>
  <c r="E24" i="10"/>
  <c r="E26" i="10" s="1"/>
  <c r="D24" i="10"/>
  <c r="I28" i="15"/>
  <c r="G28" i="15"/>
  <c r="E28" i="15"/>
  <c r="H26" i="10" l="1"/>
  <c r="H27" i="10" s="1"/>
  <c r="D26" i="10"/>
  <c r="D27" i="10" s="1"/>
  <c r="F26" i="10"/>
  <c r="F27" i="10" s="1"/>
  <c r="J26" i="10"/>
  <c r="J27" i="10" s="1"/>
  <c r="K66" i="12"/>
  <c r="K67" i="12"/>
  <c r="G66" i="12"/>
  <c r="K28" i="12"/>
  <c r="G28" i="12"/>
  <c r="E28" i="12"/>
  <c r="G67" i="12" l="1"/>
  <c r="G68" i="12" s="1"/>
  <c r="I67" i="12"/>
  <c r="I68" i="12" s="1"/>
  <c r="E68" i="12"/>
  <c r="K68" i="12"/>
  <c r="S25" i="15" l="1"/>
  <c r="S27" i="15" s="1"/>
  <c r="K28" i="15"/>
  <c r="S28" i="15" l="1"/>
</calcChain>
</file>

<file path=xl/sharedStrings.xml><?xml version="1.0" encoding="utf-8"?>
<sst xmlns="http://schemas.openxmlformats.org/spreadsheetml/2006/main" count="356" uniqueCount="190">
  <si>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</si>
  <si>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</si>
  <si>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</si>
  <si>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</si>
  <si>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</si>
  <si>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</si>
  <si>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</si>
  <si>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</si>
  <si>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</si>
  <si>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</si>
  <si>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</si>
  <si>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</si>
  <si>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</si>
  <si>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</si>
  <si>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</si>
  <si>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</si>
  <si>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</si>
  <si>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</si>
  <si>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</si>
  <si>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</si>
  <si>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</si>
  <si>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</si>
  <si>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</si>
  <si>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</si>
  <si>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</si>
  <si>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</si>
  <si>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</si>
  <si>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</si>
  <si>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</si>
  <si>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</si>
  <si>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</si>
  <si>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รวมรายได้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</si>
  <si>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</si>
  <si>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</si>
  <si>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</si>
  <si>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</si>
  <si>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</si>
  <si>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</si>
  <si>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</si>
  <si>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</si>
  <si>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</si>
  <si>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</si>
  <si>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</si>
  <si>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</si>
  <si>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</si>
  <si>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</si>
  <si>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</si>
  <si>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</si>
  <si>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</si>
  <si>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</si>
  <si>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</si>
  <si>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</si>
  <si>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</si>
  <si>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</si>
  <si>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</si>
  <si>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</si>
  <si>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</si>
  <si>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</si>
  <si>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</si>
  <si>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</si>
  <si>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กำไรจากเงินลงทุน</t>
  </si>
  <si>
    <t>งบกำไรขาดทุนเบ็ดเสร็จ (ต่อ)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</si>
  <si>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</si>
  <si>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</si>
  <si>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</si>
  <si>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รายได้จากการลงทุนค้างรับ</t>
  </si>
  <si>
    <t>11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</si>
  <si>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</si>
  <si>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</si>
  <si>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</si>
  <si>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</si>
  <si>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</si>
  <si>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</si>
  <si>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</si>
  <si>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กำไรหรือขาดทุน:</t>
  </si>
  <si>
    <t>กำไรขาดทุนเบ็ดเสร็จอื่น: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</si>
  <si>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</si>
  <si>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</si>
  <si>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</si>
  <si>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</si>
  <si>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หัก: ภาษีเงินได้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</si>
  <si>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</si>
  <si>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</si>
  <si>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</si>
  <si>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</si>
  <si>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</si>
  <si>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</si>
  <si>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</si>
  <si>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</si>
  <si>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</si>
  <si>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</si>
  <si>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</si>
  <si>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</si>
  <si>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</si>
  <si>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</si>
  <si>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</si>
  <si>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</si>
  <si>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</si>
  <si>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</si>
  <si>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</si>
  <si>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</si>
  <si>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</si>
  <si>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</si>
  <si>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</si>
  <si>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</si>
  <si>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</si>
  <si>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</si>
  <si>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 (ขาดทุน)</t>
  </si>
  <si>
    <t xml:space="preserve">ของส่วนของเจ้าของ </t>
  </si>
  <si>
    <t xml:space="preserve">กำไรขาดทุนสำหรับงวด </t>
  </si>
  <si>
    <t>กำไรขาดทุนเบ็ดเสร็จรวมสำหรับงวด (ขาดทุน)</t>
  </si>
  <si>
    <t>เงินจ่ายเกี่ยวกับการประกันภัยต่อ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</si>
  <si>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</si>
  <si>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</si>
  <si>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</si>
  <si>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งบการเงิน</t>
  </si>
  <si>
    <t>งบการเงินที่แสดงเงินลงทุนตามวิธีส่วนได้เสีย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</si>
  <si>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</si>
  <si>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</si>
  <si>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</si>
  <si>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</si>
  <si>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</si>
  <si>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</si>
  <si>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</si>
  <si>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</si>
  <si>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</si>
  <si>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</si>
  <si>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เงินลงทุนใน</t>
  </si>
  <si>
    <t>ต่างประเทศ - สุทธิ</t>
  </si>
  <si>
    <t>หลักทรัพย์เผื่อขาย</t>
  </si>
  <si>
    <t>ของส่วนของเจ้าของ</t>
  </si>
  <si>
    <t>กำไรขาดทุนสำหรับงวด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</si>
  <si>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</si>
  <si>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</si>
  <si>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วัดมูลค่าเงินลงทุนเผื่อขาย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</si>
  <si>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</si>
  <si>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</si>
  <si>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</si>
  <si>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</si>
  <si>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</si>
  <si>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</si>
  <si>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</si>
  <si>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</si>
  <si>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ทุนจากการวัดมูลค่า</t>
  </si>
  <si>
    <t xml:space="preserve">      ยุติธรรมผ่านกำไรขาดทุนเบ็ดเสร็จอื่น</t>
  </si>
  <si>
    <t>ที่วัดมูลค่ายุติธรรม</t>
  </si>
  <si>
    <t>ผ่านกำไรขาดทุนเบ็ดเสร็จอื่น</t>
  </si>
  <si>
    <t>เบ็ดเสร็จอื่น</t>
  </si>
  <si>
    <t>ผ่านกำไรขาดทุน</t>
  </si>
  <si>
    <t>ที่แสดงเงินลงทุนตามวิธีส่วนได้เสีย</t>
  </si>
  <si>
    <t>2564</t>
  </si>
  <si>
    <t>ยอดคงเหลือ ณ วันที่ 1 มกราคม 2564</t>
  </si>
  <si>
    <t>3</t>
  </si>
  <si>
    <t>4</t>
  </si>
  <si>
    <t>5</t>
  </si>
  <si>
    <t>6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</si>
  <si>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</si>
  <si>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</si>
  <si>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</si>
  <si>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</si>
  <si>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7.3</t>
  </si>
  <si>
    <t xml:space="preserve">   ที่แสดงตามวิธีส่วนได้เสีย</t>
  </si>
  <si>
    <t>งบแสดงการเปลี่ยนแปลงส่วนของเจ้าของ (ต่อ)</t>
  </si>
  <si>
    <t>31 ธันวาคม 2564</t>
  </si>
  <si>
    <t>2565</t>
  </si>
  <si>
    <t>ยอดคงเหลือ ณ วันที่ 1 มกราคม 2565</t>
  </si>
  <si>
    <t xml:space="preserve">      ที่เป็นเงินตราต่างประเทศ (ขาดทุน) - สุทธิ</t>
  </si>
  <si>
    <t xml:space="preserve">เงินสดสุทธิได้มาจากกิจกรรมดำเนินงาน </t>
  </si>
  <si>
    <t>เงินปันผลจ่าย (หมายเหตุ 14)</t>
  </si>
  <si>
    <t xml:space="preserve">   ผลขาดทุนจากการวัดมูลค่าเงินลงทุนเผื่อขายที่วัดมูลค่า</t>
  </si>
  <si>
    <t xml:space="preserve">      บวก: ผลกระทบของภาษีเงินได้</t>
  </si>
  <si>
    <t>ณ วันที่ 30 กันยายน 2565</t>
  </si>
  <si>
    <t>30 กันยายน 2565</t>
  </si>
  <si>
    <t>หัก: สำรองเบี้ยประกันภัยที่ยังไม่ถือเป็นรายได้เพิ่มขึ้น</t>
  </si>
  <si>
    <t xml:space="preserve">  แสดงตามวิธีส่วนได้เสีย</t>
  </si>
  <si>
    <t>ผลขาดทุนด้านเครดิตที่คาดว่าจะเกิดขึ้น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</si>
  <si>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</si>
  <si>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</si>
  <si>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</si>
  <si>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</si>
  <si>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การเปลี่ยนแปลงของค่าเผื่อผลขาดทุนด้านเครดิต</t>
  </si>
  <si>
    <t>8.3</t>
  </si>
  <si>
    <t xml:space="preserve">   ที่คาดว่าจะเกิดขึ้น</t>
  </si>
  <si>
    <t>ส่วนแบ่งผลกำไรจากเงินลงทุนในบริษัทร่วมที่</t>
  </si>
  <si>
    <t>กำไร (ขาดทุน) จากเงินลงทุน</t>
  </si>
  <si>
    <t>ส่วนแบ่งผลกำไรจากเงินลงทุนในบริษัทร่วม</t>
  </si>
  <si>
    <t>ผลขาดทุนด้านเครดิตที่คาดว่าจะเกิดขึ้น (กลับรายการ)</t>
  </si>
  <si>
    <t>ส่วนต่ำกว่า</t>
  </si>
  <si>
    <t>- ส่วนต่ำกว่าทุนจากการ</t>
  </si>
  <si>
    <t xml:space="preserve">เงินสดและรายการเทียบเท่าเงินสดเพิ่มขึ้น (ลดลง) 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</si>
</sst>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-* #,##0_-;\-* #,##0_-;_-* &quot;-&quot;??_-;_-@_-"/>
    <numFmt numFmtId="192" formatCode="_-[$€-2]* #,##0.00_-;\-[$€-2]* #,##0.00_-;_-[$€-2]* &quot;-&quot;??_-"/>
    <numFmt numFmtId="193" formatCode="0,,"/>
    <numFmt numFmtId="194" formatCode="#,##0.0"/>
    <numFmt numFmtId="195" formatCode="#,##0,"/>
    <numFmt numFmtId="196" formatCode="_(* #,##0.0_);_(* \(#,##0.0\);_(* &quot;-&quot;??_);_(@_)"/>
  </numFmts>
  <fonts count="4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color theme="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3">
    <xf numFmtId="0" fontId="0" fillId="0" borderId="0"/>
    <xf numFmtId="3" fontId="11" fillId="0" borderId="1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188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91" fontId="18" fillId="0" borderId="0"/>
    <xf numFmtId="191" fontId="19" fillId="0" borderId="0"/>
    <xf numFmtId="191" fontId="2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3" fillId="0" borderId="0"/>
    <xf numFmtId="193" fontId="15" fillId="0" borderId="0"/>
    <xf numFmtId="191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194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27" fillId="29" borderId="0" applyFont="0" applyAlignment="0"/>
    <xf numFmtId="195" fontId="28" fillId="0" borderId="0"/>
    <xf numFmtId="194" fontId="29" fillId="30" borderId="0"/>
    <xf numFmtId="0" fontId="30" fillId="31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2" applyNumberFormat="0" applyAlignment="0" applyProtection="0"/>
    <xf numFmtId="0" fontId="36" fillId="0" borderId="13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1" applyNumberFormat="0" applyAlignment="0" applyProtection="0"/>
    <xf numFmtId="0" fontId="39" fillId="33" borderId="0" applyNumberFormat="0" applyBorder="0" applyAlignment="0" applyProtection="0"/>
    <xf numFmtId="0" fontId="40" fillId="0" borderId="14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5" applyNumberFormat="0" applyAlignment="0" applyProtection="0"/>
    <xf numFmtId="0" fontId="11" fillId="38" borderId="16" applyNumberFormat="0" applyFont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" fontId="7" fillId="0" borderId="0" xfId="4" applyFont="1" applyFill="1" applyBorder="1" applyAlignment="1" applyProtection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88" fontId="7" fillId="0" borderId="0" xfId="2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189" fontId="7" fillId="0" borderId="0" xfId="2" applyNumberFormat="1" applyFont="1" applyFill="1" applyAlignment="1">
      <alignment vertical="center"/>
    </xf>
    <xf numFmtId="189" fontId="7" fillId="0" borderId="0" xfId="2" applyNumberFormat="1" applyFont="1" applyFill="1" applyAlignment="1">
      <alignment horizontal="center" vertical="center" wrapText="1"/>
    </xf>
    <xf numFmtId="189" fontId="8" fillId="0" borderId="0" xfId="2" applyNumberFormat="1" applyFont="1" applyFill="1" applyAlignment="1">
      <alignment vertical="center"/>
    </xf>
    <xf numFmtId="189" fontId="9" fillId="0" borderId="0" xfId="2" applyNumberFormat="1" applyFont="1" applyFill="1" applyAlignment="1">
      <alignment horizontal="left" vertical="center"/>
    </xf>
    <xf numFmtId="189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Alignment="1">
      <alignment horizontal="right" vertical="center"/>
    </xf>
    <xf numFmtId="189" fontId="8" fillId="0" borderId="0" xfId="2" applyNumberFormat="1" applyFont="1" applyFill="1" applyBorder="1" applyAlignment="1">
      <alignment vertical="center"/>
    </xf>
    <xf numFmtId="189" fontId="9" fillId="0" borderId="0" xfId="2" applyNumberFormat="1" applyFont="1" applyFill="1" applyBorder="1" applyAlignment="1">
      <alignment vertical="center"/>
    </xf>
    <xf numFmtId="189" fontId="7" fillId="0" borderId="0" xfId="2" quotePrefix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vertical="center"/>
    </xf>
    <xf numFmtId="187" fontId="7" fillId="0" borderId="3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187" fontId="7" fillId="0" borderId="0" xfId="2" applyNumberFormat="1" applyFont="1" applyFill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4" xfId="2" applyNumberFormat="1" applyFont="1" applyFill="1" applyBorder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2" applyNumberFormat="1" applyFont="1" applyFill="1" applyAlignment="1">
      <alignment horizontal="right" vertical="center"/>
    </xf>
    <xf numFmtId="187" fontId="7" fillId="0" borderId="0" xfId="2" applyNumberFormat="1" applyFont="1" applyFill="1" applyBorder="1" applyAlignment="1">
      <alignment horizontal="right" vertical="center"/>
    </xf>
    <xf numFmtId="187" fontId="7" fillId="0" borderId="4" xfId="2" applyNumberFormat="1" applyFont="1" applyFill="1" applyBorder="1" applyAlignment="1">
      <alignment horizontal="right" vertical="center"/>
    </xf>
    <xf numFmtId="187" fontId="7" fillId="0" borderId="5" xfId="2" applyNumberFormat="1" applyFont="1" applyFill="1" applyBorder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8" fillId="0" borderId="0" xfId="2" applyNumberFormat="1" applyFont="1" applyFill="1" applyAlignment="1">
      <alignment horizontal="center" vertical="center"/>
    </xf>
    <xf numFmtId="187" fontId="7" fillId="0" borderId="2" xfId="2" applyNumberFormat="1" applyFont="1" applyFill="1" applyBorder="1" applyAlignment="1">
      <alignment horizontal="right" vertical="center"/>
    </xf>
    <xf numFmtId="187" fontId="7" fillId="0" borderId="3" xfId="2" applyNumberFormat="1" applyFont="1" applyFill="1" applyBorder="1" applyAlignment="1">
      <alignment horizontal="right" vertical="center"/>
    </xf>
    <xf numFmtId="189" fontId="7" fillId="0" borderId="2" xfId="2" quotePrefix="1" applyNumberFormat="1" applyFont="1" applyFill="1" applyBorder="1" applyAlignment="1">
      <alignment horizontal="center" vertical="center"/>
    </xf>
    <xf numFmtId="187" fontId="9" fillId="0" borderId="0" xfId="2" applyNumberFormat="1" applyFont="1" applyFill="1" applyAlignment="1">
      <alignment horizontal="left" vertical="center"/>
    </xf>
    <xf numFmtId="0" fontId="7" fillId="0" borderId="2" xfId="2" applyNumberFormat="1" applyFont="1" applyFill="1" applyBorder="1" applyAlignment="1">
      <alignment horizontal="center" vertical="center"/>
    </xf>
    <xf numFmtId="187" fontId="7" fillId="0" borderId="0" xfId="2" applyNumberFormat="1" applyFont="1" applyFill="1" applyBorder="1" applyAlignment="1">
      <alignment horizontal="center" vertical="center"/>
    </xf>
    <xf numFmtId="190" fontId="7" fillId="0" borderId="3" xfId="2" applyNumberFormat="1" applyFont="1" applyFill="1" applyBorder="1" applyAlignment="1">
      <alignment horizontal="right" vertical="center"/>
    </xf>
    <xf numFmtId="187" fontId="7" fillId="0" borderId="2" xfId="2" applyNumberFormat="1" applyFont="1" applyFill="1" applyBorder="1" applyAlignment="1">
      <alignment vertical="center"/>
    </xf>
    <xf numFmtId="187" fontId="7" fillId="0" borderId="6" xfId="2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190" fontId="7" fillId="0" borderId="0" xfId="2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0" fontId="7" fillId="0" borderId="0" xfId="0" applyFont="1"/>
    <xf numFmtId="38" fontId="8" fillId="0" borderId="0" xfId="0" applyNumberFormat="1" applyFont="1" applyAlignment="1">
      <alignment vertical="center"/>
    </xf>
    <xf numFmtId="38" fontId="7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189" fontId="7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87" fontId="7" fillId="0" borderId="7" xfId="0" applyNumberFormat="1" applyFont="1" applyBorder="1" applyAlignment="1">
      <alignment horizontal="center" vertical="top"/>
    </xf>
    <xf numFmtId="187" fontId="7" fillId="0" borderId="8" xfId="0" applyNumberFormat="1" applyFont="1" applyBorder="1" applyAlignment="1">
      <alignment horizontal="center" vertical="top"/>
    </xf>
    <xf numFmtId="187" fontId="7" fillId="0" borderId="8" xfId="2" applyNumberFormat="1" applyFont="1" applyFill="1" applyBorder="1" applyAlignment="1">
      <alignment horizontal="center" vertical="top"/>
    </xf>
    <xf numFmtId="187" fontId="7" fillId="0" borderId="0" xfId="0" applyNumberFormat="1" applyFont="1" applyAlignment="1">
      <alignment vertical="top"/>
    </xf>
    <xf numFmtId="187" fontId="7" fillId="0" borderId="5" xfId="0" applyNumberFormat="1" applyFont="1" applyBorder="1" applyAlignment="1">
      <alignment horizontal="center" vertical="top"/>
    </xf>
    <xf numFmtId="187" fontId="7" fillId="0" borderId="5" xfId="0" applyNumberFormat="1" applyFont="1" applyBorder="1" applyAlignment="1">
      <alignment vertical="top"/>
    </xf>
    <xf numFmtId="189" fontId="7" fillId="0" borderId="0" xfId="0" applyNumberFormat="1" applyFont="1" applyAlignment="1">
      <alignment vertical="top"/>
    </xf>
    <xf numFmtId="0" fontId="7" fillId="0" borderId="0" xfId="0" quotePrefix="1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187" fontId="7" fillId="0" borderId="6" xfId="0" applyNumberFormat="1" applyFont="1" applyBorder="1" applyAlignment="1">
      <alignment horizontal="center" vertical="top"/>
    </xf>
    <xf numFmtId="189" fontId="7" fillId="0" borderId="0" xfId="2" applyNumberFormat="1" applyFont="1" applyFill="1" applyAlignment="1">
      <alignment vertical="top"/>
    </xf>
    <xf numFmtId="189" fontId="7" fillId="0" borderId="0" xfId="2" applyNumberFormat="1" applyFont="1" applyFill="1" applyBorder="1" applyAlignment="1">
      <alignment horizontal="center" vertical="top"/>
    </xf>
    <xf numFmtId="187" fontId="7" fillId="0" borderId="0" xfId="2" applyNumberFormat="1" applyFont="1" applyFill="1" applyBorder="1" applyAlignment="1">
      <alignment horizontal="center" vertical="top"/>
    </xf>
    <xf numFmtId="188" fontId="9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49" fontId="10" fillId="0" borderId="0" xfId="969" applyNumberFormat="1" applyFont="1" applyAlignment="1">
      <alignment horizontal="center" vertical="center"/>
    </xf>
    <xf numFmtId="187" fontId="7" fillId="0" borderId="0" xfId="969" applyNumberFormat="1" applyFont="1" applyAlignment="1">
      <alignment vertical="center"/>
    </xf>
    <xf numFmtId="0" fontId="6" fillId="0" borderId="0" xfId="969"/>
    <xf numFmtId="38" fontId="9" fillId="0" borderId="0" xfId="0" applyNumberFormat="1" applyFont="1" applyAlignment="1">
      <alignment vertical="center"/>
    </xf>
    <xf numFmtId="187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87" fontId="7" fillId="0" borderId="0" xfId="0" applyNumberFormat="1" applyFont="1" applyAlignment="1">
      <alignment horizontal="left" vertical="center"/>
    </xf>
    <xf numFmtId="188" fontId="7" fillId="0" borderId="0" xfId="2" quotePrefix="1" applyFont="1" applyFill="1" applyAlignment="1">
      <alignment vertical="center"/>
    </xf>
    <xf numFmtId="49" fontId="7" fillId="0" borderId="0" xfId="0" quotePrefix="1" applyNumberFormat="1" applyFont="1" applyAlignment="1">
      <alignment horizontal="center" vertical="center"/>
    </xf>
    <xf numFmtId="187" fontId="7" fillId="0" borderId="0" xfId="2" applyNumberFormat="1" applyFont="1" applyFill="1" applyAlignment="1">
      <alignment horizontal="center" vertical="top"/>
    </xf>
    <xf numFmtId="187" fontId="7" fillId="0" borderId="0" xfId="2" applyNumberFormat="1" applyFont="1" applyFill="1" applyAlignment="1">
      <alignment horizontal="center" vertical="center"/>
    </xf>
    <xf numFmtId="187" fontId="7" fillId="0" borderId="7" xfId="2" applyNumberFormat="1" applyFont="1" applyFill="1" applyBorder="1" applyAlignment="1">
      <alignment horizontal="center" vertical="top"/>
    </xf>
    <xf numFmtId="187" fontId="7" fillId="0" borderId="0" xfId="2" applyNumberFormat="1" applyFont="1" applyFill="1" applyAlignment="1">
      <alignment vertical="top"/>
    </xf>
    <xf numFmtId="187" fontId="7" fillId="0" borderId="5" xfId="2" applyNumberFormat="1" applyFont="1" applyFill="1" applyBorder="1" applyAlignment="1">
      <alignment horizontal="center" vertical="top"/>
    </xf>
    <xf numFmtId="187" fontId="7" fillId="0" borderId="6" xfId="0" applyNumberFormat="1" applyFont="1" applyBorder="1" applyAlignment="1">
      <alignment vertical="top"/>
    </xf>
    <xf numFmtId="187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188" fontId="7" fillId="0" borderId="0" xfId="0" applyNumberFormat="1" applyFont="1" applyAlignment="1">
      <alignment horizontal="right" vertical="center"/>
    </xf>
    <xf numFmtId="196" fontId="7" fillId="0" borderId="0" xfId="2" applyNumberFormat="1" applyFont="1" applyFill="1" applyAlignment="1">
      <alignment vertical="center"/>
    </xf>
    <xf numFmtId="196" fontId="9" fillId="0" borderId="0" xfId="2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49" fontId="9" fillId="0" borderId="0" xfId="4" applyNumberFormat="1" applyFont="1" applyFill="1" applyBorder="1" applyAlignment="1">
      <alignment vertical="center"/>
    </xf>
    <xf numFmtId="196" fontId="46" fillId="0" borderId="0" xfId="2" applyNumberFormat="1" applyFont="1" applyFill="1" applyBorder="1" applyAlignment="1">
      <alignment vertical="center"/>
    </xf>
    <xf numFmtId="187" fontId="46" fillId="0" borderId="0" xfId="0" quotePrefix="1" applyNumberFormat="1" applyFont="1" applyAlignment="1">
      <alignment horizontal="center" vertical="center"/>
    </xf>
    <xf numFmtId="189" fontId="7" fillId="0" borderId="0" xfId="2" applyNumberFormat="1" applyFont="1" applyFill="1" applyAlignment="1">
      <alignment horizontal="center" vertical="top"/>
    </xf>
    <xf numFmtId="37" fontId="7" fillId="0" borderId="0" xfId="0" applyNumberFormat="1" applyFont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188" fontId="47" fillId="0" borderId="0" xfId="2" applyFont="1" applyFill="1" applyAlignment="1">
      <alignment vertical="center"/>
    </xf>
    <xf numFmtId="187" fontId="47" fillId="0" borderId="0" xfId="0" applyNumberFormat="1" applyFont="1" applyAlignment="1">
      <alignment horizontal="center" vertical="center"/>
    </xf>
    <xf numFmtId="187" fontId="47" fillId="0" borderId="0" xfId="2" applyNumberFormat="1" applyFont="1" applyFill="1" applyAlignment="1">
      <alignment vertical="center"/>
    </xf>
    <xf numFmtId="187" fontId="47" fillId="0" borderId="0" xfId="2" applyNumberFormat="1" applyFont="1" applyFill="1" applyAlignment="1">
      <alignment vertical="top"/>
    </xf>
    <xf numFmtId="187" fontId="47" fillId="0" borderId="0" xfId="2" applyNumberFormat="1" applyFont="1" applyFill="1" applyAlignment="1">
      <alignment horizontal="center" vertical="top"/>
    </xf>
    <xf numFmtId="187" fontId="47" fillId="0" borderId="0" xfId="0" applyNumberFormat="1" applyFont="1" applyAlignment="1">
      <alignment vertical="top"/>
    </xf>
    <xf numFmtId="187" fontId="47" fillId="0" borderId="0" xfId="0" applyNumberFormat="1" applyFont="1" applyAlignment="1">
      <alignment horizontal="center" vertical="top"/>
    </xf>
    <xf numFmtId="187" fontId="47" fillId="0" borderId="0" xfId="0" applyNumberFormat="1" applyFont="1" applyAlignment="1">
      <alignment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เครื่องหมายจุลภาค_เก็บค่าใช้จ่ายประชุมtraining-3" xfId="1244" xr:uid="{00000000-0005-0000-0000-0000E3040000}"/>
    <cellStyle name="ชื่อเรื่อง" xfId="1245" xr:uid="{00000000-0005-0000-0000-0000E4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แย่" xfId="1253" xr:uid="{00000000-0005-0000-0000-0000EC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แสดงผล" xfId="1260" xr:uid="{00000000-0005-0000-0000-0000F3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</xdr:colOff>
      <xdr:row>0</xdr:row>
      <xdr:rowOff>195262</xdr:rowOff>
    </xdr:from>
    <xdr:to>
      <xdr:col>6</xdr:col>
      <xdr:colOff>945357</xdr:colOff>
      <xdr:row>3</xdr:row>
      <xdr:rowOff>166687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DE294FD-7613-4B23-862B-AB7B18573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9956" y="195262"/>
          <a:ext cx="2164557" cy="900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235743</xdr:colOff>
      <xdr:row>31</xdr:row>
      <xdr:rowOff>278606</xdr:rowOff>
    </xdr:from>
    <xdr:to>
      <xdr:col>7</xdr:col>
      <xdr:colOff>50005</xdr:colOff>
      <xdr:row>34</xdr:row>
      <xdr:rowOff>250032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4181AEEA-C46C-40FB-9829-40412DD5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4" y="9875044"/>
          <a:ext cx="2171700" cy="900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</xdr:colOff>
      <xdr:row>68</xdr:row>
      <xdr:rowOff>78582</xdr:rowOff>
    </xdr:from>
    <xdr:to>
      <xdr:col>10</xdr:col>
      <xdr:colOff>342900</xdr:colOff>
      <xdr:row>71</xdr:row>
      <xdr:rowOff>188119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C390CDCA-2E0D-4571-A584-FD937D1A9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717256" y="21128832"/>
          <a:ext cx="2888457" cy="966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788194</xdr:colOff>
      <xdr:row>25</xdr:row>
      <xdr:rowOff>245269</xdr:rowOff>
    </xdr:from>
    <xdr:to>
      <xdr:col>4</xdr:col>
      <xdr:colOff>188120</xdr:colOff>
      <xdr:row>28</xdr:row>
      <xdr:rowOff>283369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E76F5707-531D-4BE8-9D50-6018BA45A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88194" y="7984332"/>
          <a:ext cx="2888457" cy="966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99</xdr:row>
      <xdr:rowOff>171450</xdr:rowOff>
    </xdr:from>
    <xdr:to>
      <xdr:col>5</xdr:col>
      <xdr:colOff>369094</xdr:colOff>
      <xdr:row>102</xdr:row>
      <xdr:rowOff>142876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217FD104-09D6-44EE-A888-DB4524E5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7613" y="30818138"/>
          <a:ext cx="2171700" cy="900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497681</xdr:colOff>
      <xdr:row>62</xdr:row>
      <xdr:rowOff>88107</xdr:rowOff>
    </xdr:from>
    <xdr:to>
      <xdr:col>5</xdr:col>
      <xdr:colOff>802481</xdr:colOff>
      <xdr:row>65</xdr:row>
      <xdr:rowOff>59531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66BC8E0A-EACF-47FA-AC27-D2395AA65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8619" y="19280982"/>
          <a:ext cx="2174081" cy="90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138112</xdr:colOff>
      <xdr:row>38</xdr:row>
      <xdr:rowOff>88107</xdr:rowOff>
    </xdr:from>
    <xdr:to>
      <xdr:col>5</xdr:col>
      <xdr:colOff>440531</xdr:colOff>
      <xdr:row>41</xdr:row>
      <xdr:rowOff>59531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9F4BE381-1455-4DB5-BB22-1BF309F99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11851482"/>
          <a:ext cx="2171700" cy="90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69056</xdr:colOff>
      <xdr:row>0</xdr:row>
      <xdr:rowOff>254794</xdr:rowOff>
    </xdr:from>
    <xdr:to>
      <xdr:col>5</xdr:col>
      <xdr:colOff>373856</xdr:colOff>
      <xdr:row>3</xdr:row>
      <xdr:rowOff>226219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97AA39C-F1AD-4C4B-9923-8DCCC217F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9994" y="254794"/>
          <a:ext cx="2174081" cy="900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945356</xdr:colOff>
      <xdr:row>32</xdr:row>
      <xdr:rowOff>173832</xdr:rowOff>
    </xdr:from>
    <xdr:to>
      <xdr:col>1</xdr:col>
      <xdr:colOff>159543</xdr:colOff>
      <xdr:row>35</xdr:row>
      <xdr:rowOff>211932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8791456-E069-4FDA-B0FF-68735F993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5356" y="10079832"/>
          <a:ext cx="2905125" cy="966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1100137</xdr:colOff>
      <xdr:row>55</xdr:row>
      <xdr:rowOff>90487</xdr:rowOff>
    </xdr:from>
    <xdr:to>
      <xdr:col>1</xdr:col>
      <xdr:colOff>314324</xdr:colOff>
      <xdr:row>58</xdr:row>
      <xdr:rowOff>128587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D2CE5C11-B869-4F0C-8BCA-07034CDE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100137" y="17116425"/>
          <a:ext cx="2905125" cy="966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1028700</xdr:colOff>
      <xdr:row>93</xdr:row>
      <xdr:rowOff>150019</xdr:rowOff>
    </xdr:from>
    <xdr:to>
      <xdr:col>1</xdr:col>
      <xdr:colOff>242887</xdr:colOff>
      <xdr:row>96</xdr:row>
      <xdr:rowOff>188119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5B352F78-BF7F-4D05-9FBE-3C1E4CED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28700" y="28939332"/>
          <a:ext cx="2905125" cy="966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1064419</xdr:colOff>
      <xdr:row>116</xdr:row>
      <xdr:rowOff>78581</xdr:rowOff>
    </xdr:from>
    <xdr:to>
      <xdr:col>1</xdr:col>
      <xdr:colOff>278606</xdr:colOff>
      <xdr:row>119</xdr:row>
      <xdr:rowOff>116680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D150B398-FDFD-4418-9A3C-B70A4670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64419" y="35987831"/>
          <a:ext cx="2905125" cy="966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</xdr:row>
      <xdr:rowOff>40481</xdr:rowOff>
    </xdr:from>
    <xdr:to>
      <xdr:col>10</xdr:col>
      <xdr:colOff>838200</xdr:colOff>
      <xdr:row>4</xdr:row>
      <xdr:rowOff>11906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BD75569-E2E5-40F1-A555-5E6DE859E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4169" y="350044"/>
          <a:ext cx="2178844" cy="90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1659731</xdr:colOff>
      <xdr:row>24</xdr:row>
      <xdr:rowOff>245269</xdr:rowOff>
    </xdr:from>
    <xdr:to>
      <xdr:col>4</xdr:col>
      <xdr:colOff>438149</xdr:colOff>
      <xdr:row>27</xdr:row>
      <xdr:rowOff>283368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CF35470-57BE-42D7-B04C-A31616F87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59731" y="7674769"/>
          <a:ext cx="2909887" cy="966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33338</xdr:colOff>
      <xdr:row>0</xdr:row>
      <xdr:rowOff>302419</xdr:rowOff>
    </xdr:from>
    <xdr:to>
      <xdr:col>9</xdr:col>
      <xdr:colOff>823913</xdr:colOff>
      <xdr:row>3</xdr:row>
      <xdr:rowOff>273843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CA94AF0-3344-414D-B7A3-A1BAABF1F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6463" y="302419"/>
          <a:ext cx="2183606" cy="90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1400175</xdr:colOff>
      <xdr:row>23</xdr:row>
      <xdr:rowOff>233362</xdr:rowOff>
    </xdr:from>
    <xdr:to>
      <xdr:col>3</xdr:col>
      <xdr:colOff>945356</xdr:colOff>
      <xdr:row>26</xdr:row>
      <xdr:rowOff>271463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3606390F-7344-48DF-A58C-5AAB4D03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00175" y="7353300"/>
          <a:ext cx="2926556" cy="966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3383757</xdr:colOff>
      <xdr:row>0</xdr:row>
      <xdr:rowOff>242888</xdr:rowOff>
    </xdr:from>
    <xdr:to>
      <xdr:col>3</xdr:col>
      <xdr:colOff>621506</xdr:colOff>
      <xdr:row>3</xdr:row>
      <xdr:rowOff>214312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F90F037-ABCB-4208-B931-D0F77B6B5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3757" y="242888"/>
          <a:ext cx="2166937" cy="90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1247775</xdr:colOff>
      <xdr:row>35</xdr:row>
      <xdr:rowOff>245269</xdr:rowOff>
    </xdr:from>
    <xdr:to>
      <xdr:col>1</xdr:col>
      <xdr:colOff>423863</xdr:colOff>
      <xdr:row>38</xdr:row>
      <xdr:rowOff>283369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481C3129-E8AE-45A3-9FE1-E38DD903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47775" y="11079957"/>
          <a:ext cx="2890838" cy="966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showGridLines="0" tabSelected="1" view="pageBreakPreview" zoomScale="80" zoomScaleNormal="55" zoomScaleSheetLayoutView="80" workbookViewId="0">
      <selection activeCell="H38" sqref="H38"/>
    </sheetView>
  </sheetViews>
  <sheetFormatPr defaultColWidth="9.140625" defaultRowHeight="24" customHeight="1"/>
  <cols>
    <col min="1" max="1" width="40.5703125" style="10" customWidth="1"/>
    <col min="2" max="2" width="1.5703125" style="7" customWidth="1"/>
    <col min="3" max="3" width="9.140625" style="7" bestFit="1" customWidth="1"/>
    <col min="4" max="4" width="1.140625" style="7" customWidth="1"/>
    <col min="5" max="5" width="16.85546875" style="7" customWidth="1"/>
    <col min="6" max="6" width="1.140625" style="7" customWidth="1"/>
    <col min="7" max="7" width="17.42578125" style="7" bestFit="1" customWidth="1"/>
    <col min="8" max="8" width="1.140625" style="16" customWidth="1"/>
    <col min="9" max="9" width="19.140625" style="16" bestFit="1" customWidth="1"/>
    <col min="10" max="10" width="1.140625" style="2" customWidth="1"/>
    <col min="11" max="11" width="17.42578125" style="16" bestFit="1" customWidth="1"/>
    <col min="12" max="12" width="17.42578125" style="9" bestFit="1" customWidth="1"/>
    <col min="13" max="13" width="19" style="13" bestFit="1" customWidth="1"/>
    <col min="14" max="14" width="5.85546875" style="13" bestFit="1" customWidth="1"/>
    <col min="15" max="15" width="19" style="13" bestFit="1" customWidth="1"/>
    <col min="16" max="16" width="5.85546875" style="13" bestFit="1" customWidth="1"/>
    <col min="17" max="17" width="19" style="9" bestFit="1" customWidth="1"/>
    <col min="18" max="16384" width="9.140625" style="9"/>
  </cols>
  <sheetData>
    <row r="1" spans="1:17" s="8" customFormat="1" ht="24" customHeight="1">
      <c r="A1" s="112" t="s">
        <v>50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M1" s="76"/>
      <c r="N1" s="76"/>
      <c r="O1" s="76"/>
      <c r="P1" s="76"/>
    </row>
    <row r="2" spans="1:17" ht="24" customHeight="1">
      <c r="A2" s="112" t="s">
        <v>15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7" ht="24" customHeight="1">
      <c r="A3" s="49" t="s">
        <v>171</v>
      </c>
      <c r="B3" s="49"/>
      <c r="C3" s="50"/>
      <c r="D3" s="49"/>
      <c r="E3" s="49"/>
      <c r="F3" s="49"/>
      <c r="G3" s="49"/>
      <c r="H3" s="49"/>
      <c r="I3" s="49"/>
      <c r="J3" s="49"/>
      <c r="K3" s="49"/>
    </row>
    <row r="4" spans="1:17" ht="24" customHeight="1">
      <c r="A4" s="7"/>
      <c r="B4" s="9"/>
      <c r="C4" s="9"/>
      <c r="D4" s="9"/>
      <c r="E4" s="9"/>
      <c r="F4" s="9"/>
      <c r="G4" s="9"/>
      <c r="J4" s="77"/>
      <c r="K4" s="77" t="s">
        <v>32</v>
      </c>
    </row>
    <row r="5" spans="1:17" ht="24" customHeight="1">
      <c r="A5" s="7"/>
      <c r="B5" s="9"/>
      <c r="C5" s="9"/>
      <c r="D5" s="9"/>
      <c r="E5" s="110" t="s">
        <v>115</v>
      </c>
      <c r="F5" s="110"/>
      <c r="G5" s="110"/>
      <c r="J5" s="77"/>
      <c r="K5" s="77"/>
    </row>
    <row r="6" spans="1:17" ht="24" customHeight="1">
      <c r="A6" s="7"/>
      <c r="B6" s="9"/>
      <c r="C6" s="9"/>
      <c r="D6" s="9"/>
      <c r="E6" s="111" t="s">
        <v>149</v>
      </c>
      <c r="F6" s="111"/>
      <c r="G6" s="111"/>
      <c r="H6" s="78"/>
      <c r="I6" s="111" t="s">
        <v>114</v>
      </c>
      <c r="J6" s="111"/>
      <c r="K6" s="111"/>
    </row>
    <row r="7" spans="1:17" ht="24" customHeight="1">
      <c r="B7" s="12"/>
      <c r="C7" s="79" t="s">
        <v>27</v>
      </c>
      <c r="D7" s="12"/>
      <c r="E7" s="40" t="s">
        <v>172</v>
      </c>
      <c r="F7" s="12"/>
      <c r="G7" s="40" t="s">
        <v>163</v>
      </c>
      <c r="H7" s="24"/>
      <c r="I7" s="40" t="s">
        <v>172</v>
      </c>
      <c r="J7" s="12"/>
      <c r="K7" s="40" t="s">
        <v>163</v>
      </c>
    </row>
    <row r="8" spans="1:17" ht="24" customHeight="1">
      <c r="B8" s="12"/>
      <c r="D8" s="12"/>
      <c r="E8" s="24" t="s">
        <v>103</v>
      </c>
      <c r="F8" s="12"/>
      <c r="G8" s="24" t="s">
        <v>104</v>
      </c>
      <c r="H8" s="24"/>
      <c r="I8" s="24" t="s">
        <v>103</v>
      </c>
      <c r="J8" s="14"/>
      <c r="K8" s="24" t="s">
        <v>104</v>
      </c>
    </row>
    <row r="9" spans="1:17" ht="24" customHeight="1">
      <c r="B9" s="12"/>
      <c r="D9" s="12"/>
      <c r="E9" s="24" t="s">
        <v>105</v>
      </c>
      <c r="F9" s="12"/>
      <c r="G9" s="24"/>
      <c r="H9" s="24"/>
      <c r="I9" s="24" t="s">
        <v>105</v>
      </c>
      <c r="J9" s="14"/>
      <c r="K9" s="24"/>
    </row>
    <row r="10" spans="1:17" ht="24" customHeight="1">
      <c r="A10" s="3" t="s">
        <v>8</v>
      </c>
      <c r="H10" s="18"/>
      <c r="I10" s="18"/>
      <c r="J10" s="51"/>
      <c r="K10" s="18"/>
    </row>
    <row r="11" spans="1:17" ht="24" customHeight="1">
      <c r="A11" s="1" t="s">
        <v>11</v>
      </c>
      <c r="B11" s="5"/>
      <c r="C11" s="5" t="s">
        <v>152</v>
      </c>
      <c r="D11" s="5"/>
      <c r="E11" s="28">
        <v>527874403</v>
      </c>
      <c r="F11" s="81"/>
      <c r="G11" s="28">
        <v>411403810</v>
      </c>
      <c r="H11" s="28"/>
      <c r="I11" s="28">
        <v>527874403</v>
      </c>
      <c r="J11" s="82"/>
      <c r="K11" s="28">
        <v>411403810</v>
      </c>
      <c r="L11" s="13"/>
      <c r="M11" s="16"/>
      <c r="N11" s="16"/>
      <c r="O11" s="16"/>
      <c r="P11" s="16"/>
      <c r="Q11" s="16"/>
    </row>
    <row r="12" spans="1:17" ht="24" customHeight="1">
      <c r="A12" s="1" t="s">
        <v>69</v>
      </c>
      <c r="B12" s="5"/>
      <c r="C12" s="5" t="s">
        <v>153</v>
      </c>
      <c r="D12" s="5"/>
      <c r="E12" s="28">
        <v>2631148210</v>
      </c>
      <c r="F12" s="81"/>
      <c r="G12" s="28">
        <v>2739031314</v>
      </c>
      <c r="H12" s="28"/>
      <c r="I12" s="28">
        <v>2631148210</v>
      </c>
      <c r="J12" s="82"/>
      <c r="K12" s="28">
        <v>2739031314</v>
      </c>
      <c r="L12" s="13"/>
      <c r="M12" s="16"/>
      <c r="N12" s="16"/>
      <c r="O12" s="16"/>
      <c r="P12" s="16"/>
      <c r="Q12" s="16"/>
    </row>
    <row r="13" spans="1:17" ht="24" customHeight="1">
      <c r="A13" s="1" t="s">
        <v>65</v>
      </c>
      <c r="B13" s="5"/>
      <c r="C13" s="5"/>
      <c r="D13" s="5"/>
      <c r="E13" s="28">
        <v>54189795</v>
      </c>
      <c r="F13" s="81"/>
      <c r="G13" s="28">
        <v>42894766</v>
      </c>
      <c r="H13" s="28"/>
      <c r="I13" s="28">
        <v>54189795</v>
      </c>
      <c r="J13" s="82"/>
      <c r="K13" s="28">
        <v>42894766</v>
      </c>
      <c r="L13" s="13"/>
      <c r="M13" s="16"/>
      <c r="N13" s="16"/>
      <c r="O13" s="16"/>
      <c r="P13" s="16"/>
      <c r="Q13" s="16"/>
    </row>
    <row r="14" spans="1:17" ht="24" customHeight="1">
      <c r="A14" s="1" t="s">
        <v>101</v>
      </c>
      <c r="B14" s="5"/>
      <c r="C14" s="5" t="s">
        <v>154</v>
      </c>
      <c r="D14" s="5"/>
      <c r="E14" s="28">
        <v>8682907778</v>
      </c>
      <c r="F14" s="81"/>
      <c r="G14" s="28">
        <v>8039540026</v>
      </c>
      <c r="H14" s="28"/>
      <c r="I14" s="28">
        <v>8682907778</v>
      </c>
      <c r="J14" s="82"/>
      <c r="K14" s="28">
        <v>8039540026</v>
      </c>
      <c r="L14" s="13"/>
      <c r="M14" s="16"/>
      <c r="N14" s="16"/>
      <c r="O14" s="16"/>
      <c r="P14" s="16"/>
      <c r="Q14" s="16"/>
    </row>
    <row r="15" spans="1:17" ht="24" customHeight="1">
      <c r="A15" s="1" t="s">
        <v>94</v>
      </c>
      <c r="B15" s="5"/>
      <c r="C15" s="5" t="s">
        <v>155</v>
      </c>
      <c r="D15" s="5"/>
      <c r="E15" s="28">
        <v>1158035350</v>
      </c>
      <c r="F15" s="81"/>
      <c r="G15" s="28">
        <v>1098266612</v>
      </c>
      <c r="H15" s="28"/>
      <c r="I15" s="28">
        <v>1158035350</v>
      </c>
      <c r="J15" s="82"/>
      <c r="K15" s="28">
        <v>1098266612</v>
      </c>
      <c r="L15" s="13"/>
      <c r="M15" s="16"/>
      <c r="N15" s="16"/>
      <c r="O15" s="16"/>
      <c r="P15" s="16"/>
      <c r="Q15" s="16"/>
    </row>
    <row r="16" spans="1:17" ht="24" customHeight="1">
      <c r="A16" s="1" t="s">
        <v>16</v>
      </c>
      <c r="B16" s="5"/>
      <c r="C16" s="5"/>
      <c r="D16" s="5"/>
      <c r="E16" s="28"/>
      <c r="F16" s="81"/>
      <c r="G16" s="28"/>
      <c r="H16" s="28"/>
      <c r="I16" s="28"/>
      <c r="J16" s="82"/>
      <c r="K16" s="28"/>
      <c r="L16" s="13"/>
      <c r="M16" s="16"/>
      <c r="N16" s="16"/>
      <c r="O16" s="16"/>
      <c r="P16" s="16"/>
      <c r="Q16" s="16"/>
    </row>
    <row r="17" spans="1:17" ht="24" customHeight="1">
      <c r="A17" s="1" t="s">
        <v>25</v>
      </c>
      <c r="B17" s="5"/>
      <c r="C17" s="5" t="s">
        <v>76</v>
      </c>
      <c r="D17" s="5"/>
      <c r="E17" s="28">
        <v>13479802471</v>
      </c>
      <c r="F17" s="81"/>
      <c r="G17" s="28">
        <v>13847794635</v>
      </c>
      <c r="H17" s="28"/>
      <c r="I17" s="28">
        <v>13479802471</v>
      </c>
      <c r="J17" s="82"/>
      <c r="K17" s="28">
        <v>13847794635</v>
      </c>
      <c r="L17" s="13"/>
      <c r="M17" s="16"/>
      <c r="N17" s="16"/>
      <c r="O17" s="16"/>
      <c r="P17" s="16"/>
      <c r="Q17" s="16"/>
    </row>
    <row r="18" spans="1:17" ht="24" customHeight="1">
      <c r="A18" s="1" t="s">
        <v>132</v>
      </c>
      <c r="B18" s="5"/>
      <c r="C18" s="5"/>
      <c r="D18" s="5"/>
      <c r="E18" s="28">
        <v>180753</v>
      </c>
      <c r="F18" s="81"/>
      <c r="G18" s="28">
        <v>1245349</v>
      </c>
      <c r="H18" s="28"/>
      <c r="I18" s="28">
        <v>180753</v>
      </c>
      <c r="J18" s="82"/>
      <c r="K18" s="28">
        <v>1245349</v>
      </c>
      <c r="L18" s="13"/>
      <c r="M18" s="16"/>
      <c r="N18" s="16"/>
      <c r="O18" s="16"/>
      <c r="P18" s="16"/>
      <c r="Q18" s="16"/>
    </row>
    <row r="19" spans="1:17" ht="24" customHeight="1">
      <c r="A19" s="1" t="s">
        <v>135</v>
      </c>
      <c r="B19" s="5"/>
      <c r="C19" s="5" t="s">
        <v>67</v>
      </c>
      <c r="D19" s="5"/>
      <c r="E19" s="28">
        <v>35703170</v>
      </c>
      <c r="F19" s="81"/>
      <c r="G19" s="28">
        <v>42198757</v>
      </c>
      <c r="H19" s="28"/>
      <c r="I19" s="28">
        <v>47082718</v>
      </c>
      <c r="J19" s="82"/>
      <c r="K19" s="28">
        <v>47082717</v>
      </c>
      <c r="L19" s="13"/>
      <c r="M19" s="16"/>
      <c r="N19" s="16"/>
      <c r="O19" s="16"/>
      <c r="P19" s="16"/>
      <c r="Q19" s="16"/>
    </row>
    <row r="20" spans="1:17" ht="24" customHeight="1">
      <c r="A20" s="1" t="s">
        <v>70</v>
      </c>
      <c r="B20" s="5"/>
      <c r="C20" s="5" t="s">
        <v>77</v>
      </c>
      <c r="D20" s="5"/>
      <c r="E20" s="28">
        <v>743737139</v>
      </c>
      <c r="F20" s="81"/>
      <c r="G20" s="28">
        <v>635866737</v>
      </c>
      <c r="H20" s="28"/>
      <c r="I20" s="28">
        <v>743737139</v>
      </c>
      <c r="J20" s="82"/>
      <c r="K20" s="28">
        <v>635866737</v>
      </c>
      <c r="L20" s="13"/>
      <c r="M20" s="16"/>
      <c r="N20" s="16"/>
      <c r="O20" s="16"/>
      <c r="P20" s="16"/>
      <c r="Q20" s="16"/>
    </row>
    <row r="21" spans="1:17" ht="24" customHeight="1">
      <c r="A21" s="1" t="s">
        <v>120</v>
      </c>
      <c r="B21" s="5"/>
      <c r="C21" s="5"/>
      <c r="D21" s="5"/>
      <c r="E21" s="28">
        <v>60283538</v>
      </c>
      <c r="F21" s="81"/>
      <c r="G21" s="28">
        <v>81129443</v>
      </c>
      <c r="H21" s="28"/>
      <c r="I21" s="28">
        <v>60283538</v>
      </c>
      <c r="J21" s="82"/>
      <c r="K21" s="28">
        <v>81129443</v>
      </c>
      <c r="L21" s="13"/>
      <c r="M21" s="16"/>
      <c r="N21" s="16"/>
      <c r="O21" s="16"/>
      <c r="P21" s="16"/>
      <c r="Q21" s="16"/>
    </row>
    <row r="22" spans="1:17" ht="24" customHeight="1">
      <c r="A22" s="1" t="s">
        <v>86</v>
      </c>
      <c r="B22" s="5"/>
      <c r="C22" s="5"/>
      <c r="D22" s="5"/>
      <c r="E22" s="28">
        <v>631900000</v>
      </c>
      <c r="F22" s="81"/>
      <c r="G22" s="28">
        <v>631900000</v>
      </c>
      <c r="H22" s="28"/>
      <c r="I22" s="28">
        <v>631900000</v>
      </c>
      <c r="J22" s="82"/>
      <c r="K22" s="28">
        <v>631900000</v>
      </c>
      <c r="L22" s="13"/>
      <c r="M22" s="16"/>
      <c r="N22" s="16"/>
      <c r="O22" s="16"/>
      <c r="P22" s="16"/>
      <c r="Q22" s="16"/>
    </row>
    <row r="23" spans="1:17" ht="24" customHeight="1">
      <c r="A23" s="1" t="s">
        <v>71</v>
      </c>
      <c r="B23" s="5"/>
      <c r="C23" s="5"/>
      <c r="D23" s="5"/>
      <c r="E23" s="28">
        <v>125052393</v>
      </c>
      <c r="F23" s="81"/>
      <c r="G23" s="28">
        <v>140750005</v>
      </c>
      <c r="H23" s="28"/>
      <c r="I23" s="28">
        <v>125052393</v>
      </c>
      <c r="J23" s="82"/>
      <c r="K23" s="28">
        <v>140750005</v>
      </c>
      <c r="L23" s="13"/>
      <c r="M23" s="16"/>
      <c r="N23" s="16"/>
      <c r="O23" s="16"/>
      <c r="P23" s="16"/>
      <c r="Q23" s="16"/>
    </row>
    <row r="24" spans="1:17" ht="24" customHeight="1">
      <c r="A24" s="1" t="s">
        <v>78</v>
      </c>
      <c r="B24" s="5"/>
      <c r="C24" s="5" t="s">
        <v>58</v>
      </c>
      <c r="D24" s="5"/>
      <c r="E24" s="28">
        <v>1199298295</v>
      </c>
      <c r="F24" s="81"/>
      <c r="G24" s="28">
        <v>1046889887</v>
      </c>
      <c r="H24" s="28"/>
      <c r="I24" s="28">
        <v>1199298295</v>
      </c>
      <c r="J24" s="82"/>
      <c r="K24" s="28">
        <v>1046889887</v>
      </c>
      <c r="L24" s="13"/>
      <c r="M24" s="16"/>
      <c r="N24" s="16"/>
      <c r="O24" s="16"/>
      <c r="P24" s="16"/>
      <c r="Q24" s="16"/>
    </row>
    <row r="25" spans="1:17" ht="24" customHeight="1">
      <c r="A25" s="1" t="s">
        <v>59</v>
      </c>
      <c r="B25" s="5"/>
      <c r="C25" s="5"/>
      <c r="D25" s="5"/>
      <c r="E25" s="28">
        <v>627441283</v>
      </c>
      <c r="F25" s="81"/>
      <c r="G25" s="28">
        <v>440699748</v>
      </c>
      <c r="H25" s="28"/>
      <c r="I25" s="28">
        <v>627441283</v>
      </c>
      <c r="J25" s="82"/>
      <c r="K25" s="28">
        <v>440699748</v>
      </c>
      <c r="L25" s="13"/>
      <c r="M25" s="16"/>
      <c r="N25" s="16"/>
      <c r="O25" s="16"/>
      <c r="P25" s="16"/>
      <c r="Q25" s="16"/>
    </row>
    <row r="26" spans="1:17" ht="24" customHeight="1">
      <c r="A26" s="1" t="s">
        <v>157</v>
      </c>
      <c r="B26" s="5"/>
      <c r="C26" s="5"/>
      <c r="D26" s="5"/>
      <c r="E26" s="28">
        <v>366662947</v>
      </c>
      <c r="F26" s="81"/>
      <c r="G26" s="28">
        <v>329199495</v>
      </c>
      <c r="H26" s="28"/>
      <c r="I26" s="28">
        <v>366662947</v>
      </c>
      <c r="J26" s="81"/>
      <c r="K26" s="28">
        <v>329199495</v>
      </c>
      <c r="L26" s="13"/>
      <c r="M26" s="16"/>
      <c r="N26" s="16"/>
      <c r="O26" s="16"/>
      <c r="P26" s="16"/>
      <c r="Q26" s="16"/>
    </row>
    <row r="27" spans="1:17" ht="24" customHeight="1">
      <c r="A27" s="1" t="s">
        <v>72</v>
      </c>
      <c r="B27" s="5"/>
      <c r="C27" s="5"/>
      <c r="D27" s="5"/>
      <c r="E27" s="28">
        <v>737651717</v>
      </c>
      <c r="F27" s="81"/>
      <c r="G27" s="28">
        <v>482207503</v>
      </c>
      <c r="H27" s="28"/>
      <c r="I27" s="28">
        <v>737651717</v>
      </c>
      <c r="J27" s="81"/>
      <c r="K27" s="28">
        <v>482207503</v>
      </c>
      <c r="L27" s="13"/>
      <c r="M27" s="16"/>
      <c r="N27" s="16"/>
      <c r="O27" s="16"/>
      <c r="P27" s="16"/>
      <c r="Q27" s="16"/>
    </row>
    <row r="28" spans="1:17" ht="24" customHeight="1" thickBot="1">
      <c r="A28" s="3" t="s">
        <v>0</v>
      </c>
      <c r="E28" s="35">
        <f>SUM(E11:E27)</f>
        <v>31061869242</v>
      </c>
      <c r="F28" s="36"/>
      <c r="G28" s="35">
        <f>SUM(G11:G27)</f>
        <v>30011018087</v>
      </c>
      <c r="H28" s="27"/>
      <c r="I28" s="35">
        <f>SUM(I11:I27)</f>
        <v>31073248790</v>
      </c>
      <c r="J28" s="29"/>
      <c r="K28" s="35">
        <f>SUM(K11:K27)</f>
        <v>30015902047</v>
      </c>
      <c r="L28" s="13"/>
      <c r="Q28" s="13"/>
    </row>
    <row r="29" spans="1:17" ht="24" customHeight="1" thickTop="1">
      <c r="L29" s="13"/>
    </row>
    <row r="30" spans="1:17" ht="24" customHeight="1">
      <c r="A30" s="11" t="s">
        <v>30</v>
      </c>
      <c r="L30" s="13"/>
    </row>
    <row r="31" spans="1:17" ht="24" customHeight="1">
      <c r="A31" s="11"/>
      <c r="L31" s="13"/>
    </row>
    <row r="32" spans="1:17" ht="24" customHeight="1">
      <c r="A32" s="112" t="s">
        <v>50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3"/>
    </row>
    <row r="33" spans="1:16" ht="24" customHeight="1">
      <c r="A33" s="3" t="s">
        <v>29</v>
      </c>
      <c r="B33" s="3"/>
      <c r="C33" s="3"/>
      <c r="D33" s="3"/>
      <c r="E33" s="3"/>
      <c r="F33" s="3"/>
      <c r="G33" s="3"/>
      <c r="H33" s="19"/>
      <c r="I33" s="19"/>
      <c r="J33" s="3"/>
      <c r="K33" s="19"/>
      <c r="L33" s="13"/>
    </row>
    <row r="34" spans="1:16" s="8" customFormat="1" ht="24" customHeight="1">
      <c r="A34" s="49" t="s">
        <v>171</v>
      </c>
      <c r="B34" s="3"/>
      <c r="C34" s="3"/>
      <c r="D34" s="3"/>
      <c r="E34" s="3"/>
      <c r="F34" s="3"/>
      <c r="G34" s="3"/>
      <c r="H34" s="19"/>
      <c r="I34" s="19"/>
      <c r="J34" s="3"/>
      <c r="K34" s="19"/>
      <c r="L34" s="13"/>
      <c r="M34" s="76"/>
      <c r="N34" s="76"/>
      <c r="O34" s="76"/>
      <c r="P34" s="76"/>
    </row>
    <row r="35" spans="1:16" ht="24" customHeight="1">
      <c r="A35" s="7"/>
      <c r="B35" s="9"/>
      <c r="C35" s="9"/>
      <c r="D35" s="9"/>
      <c r="E35" s="9"/>
      <c r="F35" s="9"/>
      <c r="G35" s="9"/>
      <c r="J35" s="77"/>
      <c r="K35" s="77" t="s">
        <v>32</v>
      </c>
      <c r="L35" s="13"/>
    </row>
    <row r="36" spans="1:16" ht="24" customHeight="1">
      <c r="A36" s="7"/>
      <c r="B36" s="9"/>
      <c r="C36" s="9"/>
      <c r="D36" s="9"/>
      <c r="E36" s="110" t="s">
        <v>115</v>
      </c>
      <c r="F36" s="110"/>
      <c r="G36" s="110"/>
      <c r="J36" s="77"/>
      <c r="K36" s="77"/>
      <c r="L36" s="13"/>
    </row>
    <row r="37" spans="1:16" ht="24" customHeight="1">
      <c r="A37" s="7"/>
      <c r="B37" s="9"/>
      <c r="C37" s="9"/>
      <c r="D37" s="9"/>
      <c r="E37" s="111" t="s">
        <v>149</v>
      </c>
      <c r="F37" s="111"/>
      <c r="G37" s="111"/>
      <c r="H37" s="78"/>
      <c r="I37" s="111" t="s">
        <v>114</v>
      </c>
      <c r="J37" s="111"/>
      <c r="K37" s="111"/>
      <c r="L37" s="13"/>
    </row>
    <row r="38" spans="1:16" ht="24" customHeight="1">
      <c r="B38" s="12"/>
      <c r="C38" s="79" t="s">
        <v>27</v>
      </c>
      <c r="D38" s="12"/>
      <c r="E38" s="40" t="s">
        <v>172</v>
      </c>
      <c r="F38" s="12"/>
      <c r="G38" s="40" t="s">
        <v>163</v>
      </c>
      <c r="H38" s="24"/>
      <c r="I38" s="40" t="s">
        <v>172</v>
      </c>
      <c r="J38" s="12"/>
      <c r="K38" s="40" t="s">
        <v>163</v>
      </c>
      <c r="L38" s="13"/>
    </row>
    <row r="39" spans="1:16" ht="24" customHeight="1">
      <c r="B39" s="12"/>
      <c r="D39" s="12"/>
      <c r="E39" s="24" t="s">
        <v>103</v>
      </c>
      <c r="F39" s="12"/>
      <c r="G39" s="24" t="s">
        <v>104</v>
      </c>
      <c r="H39" s="24"/>
      <c r="I39" s="24" t="s">
        <v>103</v>
      </c>
      <c r="J39" s="14"/>
      <c r="K39" s="24" t="s">
        <v>104</v>
      </c>
      <c r="L39" s="13"/>
    </row>
    <row r="40" spans="1:16" ht="24" customHeight="1">
      <c r="B40" s="12"/>
      <c r="D40" s="12"/>
      <c r="E40" s="24" t="s">
        <v>105</v>
      </c>
      <c r="F40" s="12"/>
      <c r="G40" s="24"/>
      <c r="H40" s="24"/>
      <c r="I40" s="24" t="s">
        <v>105</v>
      </c>
      <c r="J40" s="14"/>
      <c r="K40" s="24"/>
      <c r="L40" s="13"/>
    </row>
    <row r="41" spans="1:16" ht="24" customHeight="1">
      <c r="A41" s="49" t="s">
        <v>57</v>
      </c>
      <c r="B41" s="12"/>
      <c r="C41" s="12"/>
      <c r="D41" s="12"/>
      <c r="E41" s="12"/>
      <c r="F41" s="12"/>
      <c r="G41" s="12"/>
      <c r="H41" s="17"/>
      <c r="I41" s="17"/>
      <c r="J41" s="14"/>
      <c r="K41" s="17"/>
      <c r="L41" s="13"/>
    </row>
    <row r="42" spans="1:16" ht="24" customHeight="1">
      <c r="A42" s="3" t="s">
        <v>24</v>
      </c>
      <c r="H42" s="22"/>
      <c r="I42" s="22"/>
      <c r="J42" s="25"/>
      <c r="K42" s="22"/>
      <c r="L42" s="13"/>
    </row>
    <row r="43" spans="1:16" ht="24" customHeight="1">
      <c r="A43" s="1" t="s">
        <v>17</v>
      </c>
      <c r="B43" s="5"/>
      <c r="C43" s="5" t="s">
        <v>66</v>
      </c>
      <c r="D43" s="5"/>
      <c r="E43" s="27">
        <v>16096944696</v>
      </c>
      <c r="F43" s="81"/>
      <c r="G43" s="27">
        <v>14985289535</v>
      </c>
      <c r="H43" s="27"/>
      <c r="I43" s="27">
        <v>16096944696</v>
      </c>
      <c r="J43" s="27"/>
      <c r="K43" s="27">
        <v>14985289535</v>
      </c>
      <c r="L43" s="13"/>
    </row>
    <row r="44" spans="1:16" ht="24" customHeight="1">
      <c r="A44" s="1" t="s">
        <v>19</v>
      </c>
      <c r="B44" s="5"/>
      <c r="C44" s="5" t="s">
        <v>68</v>
      </c>
      <c r="D44" s="5"/>
      <c r="E44" s="27">
        <v>4321640079</v>
      </c>
      <c r="F44" s="81"/>
      <c r="G44" s="27">
        <v>4401600912</v>
      </c>
      <c r="H44" s="27"/>
      <c r="I44" s="27">
        <v>4321640079</v>
      </c>
      <c r="J44" s="27"/>
      <c r="K44" s="27">
        <v>4401600912</v>
      </c>
      <c r="L44" s="13"/>
    </row>
    <row r="45" spans="1:16" ht="24" customHeight="1">
      <c r="A45" s="1" t="s">
        <v>14</v>
      </c>
      <c r="E45" s="27">
        <v>24639722</v>
      </c>
      <c r="F45" s="83"/>
      <c r="G45" s="27">
        <v>210154746</v>
      </c>
      <c r="H45" s="27"/>
      <c r="I45" s="27">
        <v>24639722</v>
      </c>
      <c r="J45" s="27"/>
      <c r="K45" s="27">
        <v>210154746</v>
      </c>
      <c r="L45" s="13"/>
    </row>
    <row r="46" spans="1:16" ht="24" customHeight="1">
      <c r="A46" s="1" t="s">
        <v>121</v>
      </c>
      <c r="C46" s="5"/>
      <c r="E46" s="27">
        <v>55955197</v>
      </c>
      <c r="F46" s="83"/>
      <c r="G46" s="27">
        <v>76230394</v>
      </c>
      <c r="H46" s="27"/>
      <c r="I46" s="27">
        <v>55955197</v>
      </c>
      <c r="J46" s="27"/>
      <c r="K46" s="27">
        <v>76230394</v>
      </c>
      <c r="L46" s="13"/>
    </row>
    <row r="47" spans="1:16" ht="24" customHeight="1">
      <c r="A47" s="1" t="s">
        <v>96</v>
      </c>
      <c r="B47" s="5"/>
      <c r="C47" s="5"/>
      <c r="D47" s="5"/>
      <c r="E47" s="27">
        <v>314052931</v>
      </c>
      <c r="F47" s="81"/>
      <c r="G47" s="28">
        <v>289386491</v>
      </c>
      <c r="H47" s="28"/>
      <c r="I47" s="27">
        <v>314052931</v>
      </c>
      <c r="J47" s="28"/>
      <c r="K47" s="28">
        <v>289386491</v>
      </c>
      <c r="L47" s="13"/>
    </row>
    <row r="48" spans="1:16" ht="24" customHeight="1">
      <c r="A48" s="1" t="s">
        <v>79</v>
      </c>
      <c r="B48" s="5"/>
      <c r="C48" s="5" t="s">
        <v>58</v>
      </c>
      <c r="D48" s="5"/>
      <c r="E48" s="27">
        <v>0</v>
      </c>
      <c r="F48" s="81"/>
      <c r="G48" s="28">
        <v>18986</v>
      </c>
      <c r="H48" s="28"/>
      <c r="I48" s="27">
        <v>0</v>
      </c>
      <c r="J48" s="28"/>
      <c r="K48" s="28">
        <v>18986</v>
      </c>
      <c r="L48" s="13"/>
    </row>
    <row r="49" spans="1:15" ht="24" customHeight="1">
      <c r="A49" s="1" t="s">
        <v>41</v>
      </c>
      <c r="B49" s="5"/>
      <c r="C49" s="5"/>
      <c r="D49" s="5"/>
      <c r="E49" s="27">
        <v>2132398408</v>
      </c>
      <c r="F49" s="81"/>
      <c r="G49" s="28">
        <v>1894333625</v>
      </c>
      <c r="H49" s="28"/>
      <c r="I49" s="27">
        <v>2132398408</v>
      </c>
      <c r="J49" s="28"/>
      <c r="K49" s="28">
        <v>1894333625</v>
      </c>
      <c r="L49" s="13"/>
    </row>
    <row r="50" spans="1:15" ht="24" customHeight="1">
      <c r="A50" s="1" t="s">
        <v>158</v>
      </c>
      <c r="B50" s="5"/>
      <c r="C50" s="5"/>
      <c r="D50" s="5"/>
      <c r="E50" s="27">
        <v>549650114</v>
      </c>
      <c r="F50" s="81"/>
      <c r="G50" s="28">
        <v>542493887</v>
      </c>
      <c r="H50" s="28"/>
      <c r="I50" s="27">
        <v>549650114</v>
      </c>
      <c r="J50" s="28"/>
      <c r="K50" s="28">
        <v>542493887</v>
      </c>
      <c r="L50" s="13"/>
    </row>
    <row r="51" spans="1:15" ht="24" customHeight="1">
      <c r="A51" s="1" t="s">
        <v>159</v>
      </c>
      <c r="B51" s="5"/>
      <c r="C51" s="5"/>
      <c r="D51" s="5"/>
      <c r="E51" s="27">
        <v>787709338</v>
      </c>
      <c r="F51" s="81"/>
      <c r="G51" s="28">
        <v>752045378</v>
      </c>
      <c r="H51" s="28"/>
      <c r="I51" s="27">
        <v>787709338</v>
      </c>
      <c r="J51" s="28"/>
      <c r="K51" s="28">
        <v>752045378</v>
      </c>
      <c r="L51" s="13"/>
    </row>
    <row r="52" spans="1:15" ht="24" customHeight="1">
      <c r="A52" s="1" t="s">
        <v>1</v>
      </c>
      <c r="B52" s="5"/>
      <c r="C52" s="5"/>
      <c r="D52" s="5"/>
      <c r="E52" s="27">
        <v>896618268</v>
      </c>
      <c r="F52" s="81"/>
      <c r="G52" s="28">
        <v>854496522</v>
      </c>
      <c r="H52" s="28"/>
      <c r="I52" s="27">
        <v>896618268</v>
      </c>
      <c r="J52" s="28"/>
      <c r="K52" s="28">
        <v>854496522</v>
      </c>
      <c r="L52" s="13"/>
    </row>
    <row r="53" spans="1:15" ht="24" customHeight="1">
      <c r="A53" s="3" t="s">
        <v>2</v>
      </c>
      <c r="B53" s="5"/>
      <c r="C53" s="5"/>
      <c r="D53" s="5"/>
      <c r="E53" s="30">
        <f>SUM(E43:E52)</f>
        <v>25179608753</v>
      </c>
      <c r="F53" s="80"/>
      <c r="G53" s="30">
        <f>SUM(G43:G52)</f>
        <v>24006050476</v>
      </c>
      <c r="H53" s="27"/>
      <c r="I53" s="30">
        <f>SUM(I43:I52)</f>
        <v>25179608753</v>
      </c>
      <c r="J53" s="28"/>
      <c r="K53" s="30">
        <f>SUM(K43:K52)</f>
        <v>24006050476</v>
      </c>
      <c r="L53" s="13"/>
    </row>
    <row r="54" spans="1:15" ht="24" customHeight="1">
      <c r="A54" s="3" t="s">
        <v>34</v>
      </c>
      <c r="B54" s="5"/>
      <c r="C54" s="5"/>
      <c r="D54" s="5"/>
      <c r="E54" s="28"/>
      <c r="F54" s="80"/>
      <c r="G54" s="28"/>
      <c r="H54" s="28"/>
      <c r="I54" s="28"/>
      <c r="J54" s="29"/>
      <c r="K54" s="28"/>
      <c r="L54" s="13"/>
      <c r="O54" s="9"/>
    </row>
    <row r="55" spans="1:15" ht="24" customHeight="1">
      <c r="A55" s="1" t="s">
        <v>35</v>
      </c>
      <c r="B55" s="5"/>
      <c r="C55" s="5"/>
      <c r="D55" s="5"/>
      <c r="E55" s="28"/>
      <c r="F55" s="80"/>
      <c r="G55" s="28"/>
      <c r="H55" s="28"/>
      <c r="I55" s="28"/>
      <c r="J55" s="29"/>
      <c r="K55" s="28"/>
      <c r="L55" s="13"/>
      <c r="O55" s="9"/>
    </row>
    <row r="56" spans="1:15" ht="24" customHeight="1">
      <c r="A56" s="1" t="s">
        <v>38</v>
      </c>
      <c r="B56" s="5"/>
      <c r="C56" s="5"/>
      <c r="D56" s="5"/>
      <c r="E56" s="28"/>
      <c r="F56" s="80"/>
      <c r="G56" s="28"/>
      <c r="H56" s="28"/>
      <c r="I56" s="28"/>
      <c r="J56" s="29"/>
      <c r="K56" s="28"/>
      <c r="L56" s="13"/>
      <c r="O56" s="9"/>
    </row>
    <row r="57" spans="1:15" ht="24" customHeight="1" thickBot="1">
      <c r="A57" s="1" t="s">
        <v>51</v>
      </c>
      <c r="B57" s="5"/>
      <c r="C57" s="5"/>
      <c r="D57" s="5"/>
      <c r="E57" s="39">
        <v>590000000</v>
      </c>
      <c r="F57" s="80"/>
      <c r="G57" s="39">
        <v>590000000</v>
      </c>
      <c r="H57" s="33"/>
      <c r="I57" s="39">
        <v>590000000</v>
      </c>
      <c r="J57" s="31"/>
      <c r="K57" s="39">
        <v>590000000</v>
      </c>
      <c r="L57" s="13"/>
      <c r="O57" s="9"/>
    </row>
    <row r="58" spans="1:15" ht="24" customHeight="1" thickTop="1">
      <c r="A58" s="1" t="s">
        <v>26</v>
      </c>
      <c r="B58" s="5"/>
      <c r="C58" s="5"/>
      <c r="D58" s="5"/>
      <c r="E58" s="28"/>
      <c r="F58" s="80"/>
      <c r="G58" s="28"/>
      <c r="H58" s="28"/>
      <c r="I58" s="28"/>
      <c r="J58" s="29"/>
      <c r="K58" s="28"/>
      <c r="L58" s="13"/>
      <c r="O58" s="9"/>
    </row>
    <row r="59" spans="1:15" ht="24" customHeight="1">
      <c r="A59" s="1" t="s">
        <v>51</v>
      </c>
      <c r="B59" s="5"/>
      <c r="C59" s="5"/>
      <c r="D59" s="5"/>
      <c r="E59" s="33">
        <v>590000000</v>
      </c>
      <c r="F59" s="80"/>
      <c r="G59" s="33">
        <v>590000000</v>
      </c>
      <c r="H59" s="33"/>
      <c r="I59" s="33">
        <v>590000000</v>
      </c>
      <c r="J59" s="31"/>
      <c r="K59" s="33">
        <v>590000000</v>
      </c>
      <c r="L59" s="13"/>
    </row>
    <row r="60" spans="1:15" ht="24" customHeight="1">
      <c r="A60" s="1" t="s">
        <v>39</v>
      </c>
      <c r="B60" s="5"/>
      <c r="C60" s="5"/>
      <c r="D60" s="5"/>
      <c r="E60" s="28">
        <v>681567855</v>
      </c>
      <c r="F60" s="80"/>
      <c r="G60" s="28">
        <v>681567855</v>
      </c>
      <c r="H60" s="28"/>
      <c r="I60" s="28">
        <v>681567855</v>
      </c>
      <c r="J60" s="29"/>
      <c r="K60" s="28">
        <v>681567855</v>
      </c>
      <c r="L60" s="13"/>
    </row>
    <row r="61" spans="1:15" ht="24" customHeight="1">
      <c r="A61" s="1" t="s">
        <v>52</v>
      </c>
      <c r="B61" s="5"/>
      <c r="C61" s="5"/>
      <c r="D61" s="5"/>
      <c r="E61" s="28">
        <v>823371749</v>
      </c>
      <c r="F61" s="80"/>
      <c r="G61" s="28">
        <v>823371749</v>
      </c>
      <c r="H61" s="28"/>
      <c r="I61" s="28">
        <v>823371749</v>
      </c>
      <c r="J61" s="29"/>
      <c r="K61" s="28">
        <v>823371749</v>
      </c>
      <c r="L61" s="13"/>
    </row>
    <row r="62" spans="1:15" ht="24" customHeight="1">
      <c r="A62" s="1" t="s">
        <v>40</v>
      </c>
      <c r="B62" s="5"/>
      <c r="C62" s="5"/>
      <c r="D62" s="5"/>
      <c r="E62" s="29"/>
      <c r="F62" s="80"/>
      <c r="G62" s="29"/>
      <c r="H62" s="29"/>
      <c r="I62" s="29"/>
      <c r="J62" s="29"/>
      <c r="K62" s="29"/>
      <c r="L62" s="13"/>
    </row>
    <row r="63" spans="1:15" ht="24" customHeight="1">
      <c r="A63" s="1" t="s">
        <v>73</v>
      </c>
      <c r="B63" s="5"/>
      <c r="C63" s="5"/>
      <c r="D63" s="5"/>
      <c r="E63" s="28">
        <v>59000000</v>
      </c>
      <c r="F63" s="80"/>
      <c r="G63" s="28">
        <v>59000000</v>
      </c>
      <c r="H63" s="28"/>
      <c r="I63" s="28">
        <v>59000000</v>
      </c>
      <c r="J63" s="29"/>
      <c r="K63" s="28">
        <v>59000000</v>
      </c>
      <c r="L63" s="13"/>
    </row>
    <row r="64" spans="1:15" ht="24" customHeight="1">
      <c r="A64" s="1" t="s">
        <v>64</v>
      </c>
      <c r="B64" s="5"/>
      <c r="C64" s="5"/>
      <c r="D64" s="5"/>
      <c r="E64" s="28">
        <v>4925247704</v>
      </c>
      <c r="F64" s="80"/>
      <c r="G64" s="28">
        <v>4533420225</v>
      </c>
      <c r="H64" s="28"/>
      <c r="I64" s="28">
        <v>4921540995</v>
      </c>
      <c r="J64" s="29"/>
      <c r="K64" s="28">
        <v>4531888527</v>
      </c>
      <c r="L64" s="13"/>
    </row>
    <row r="65" spans="1:17" ht="24" customHeight="1">
      <c r="A65" s="1" t="s">
        <v>133</v>
      </c>
      <c r="B65" s="5"/>
      <c r="C65" s="5"/>
      <c r="D65" s="5"/>
      <c r="E65" s="28">
        <v>-1196926819</v>
      </c>
      <c r="F65" s="80"/>
      <c r="G65" s="28">
        <v>-682392218</v>
      </c>
      <c r="H65" s="28"/>
      <c r="I65" s="28">
        <v>-1181840562</v>
      </c>
      <c r="J65" s="29"/>
      <c r="K65" s="28">
        <v>-675976560</v>
      </c>
      <c r="L65" s="13"/>
    </row>
    <row r="66" spans="1:17" ht="24" customHeight="1">
      <c r="A66" s="3" t="s">
        <v>28</v>
      </c>
      <c r="E66" s="30">
        <f>SUM(E59:E65)</f>
        <v>5882260489</v>
      </c>
      <c r="F66" s="36"/>
      <c r="G66" s="30">
        <f>SUM(G59:G65)</f>
        <v>6004967611</v>
      </c>
      <c r="H66" s="27"/>
      <c r="I66" s="30">
        <f>SUM(I59:I65)</f>
        <v>5893640037</v>
      </c>
      <c r="J66" s="29"/>
      <c r="K66" s="30">
        <f>SUM(K59:K65)</f>
        <v>6009851571</v>
      </c>
      <c r="L66" s="13"/>
    </row>
    <row r="67" spans="1:17" ht="24" customHeight="1" thickBot="1">
      <c r="A67" s="3" t="s">
        <v>18</v>
      </c>
      <c r="E67" s="26">
        <f>SUM(E53,E66)</f>
        <v>31061869242</v>
      </c>
      <c r="F67" s="36"/>
      <c r="G67" s="26">
        <f>SUM(G53,G66)</f>
        <v>30011018087</v>
      </c>
      <c r="H67" s="27"/>
      <c r="I67" s="26">
        <f>SUM(I53,I66)</f>
        <v>31073248790</v>
      </c>
      <c r="J67" s="29"/>
      <c r="K67" s="26">
        <f>SUM(K53,K66)</f>
        <v>30015902047</v>
      </c>
      <c r="L67" s="13"/>
    </row>
    <row r="68" spans="1:17" ht="24" customHeight="1" thickTop="1">
      <c r="A68" s="9"/>
      <c r="E68" s="117">
        <f>+E67-E28</f>
        <v>0</v>
      </c>
      <c r="F68" s="118"/>
      <c r="G68" s="119">
        <f>+G67-G28</f>
        <v>0</v>
      </c>
      <c r="H68" s="119"/>
      <c r="I68" s="119">
        <f>+I67-I28</f>
        <v>0</v>
      </c>
      <c r="J68" s="119"/>
      <c r="K68" s="119">
        <f>+K67-K28</f>
        <v>0</v>
      </c>
      <c r="Q68" s="13"/>
    </row>
    <row r="69" spans="1:17" ht="24" customHeight="1">
      <c r="A69" s="11" t="s">
        <v>30</v>
      </c>
    </row>
    <row r="70" spans="1:17" ht="21.75" customHeight="1">
      <c r="A70" s="11"/>
    </row>
    <row r="71" spans="1:17" ht="21.75" customHeight="1">
      <c r="A71" s="52"/>
      <c r="B71" s="2"/>
      <c r="C71" s="2"/>
      <c r="D71" s="2"/>
      <c r="E71" s="2"/>
      <c r="F71" s="2"/>
      <c r="G71" s="2"/>
      <c r="H71" s="20"/>
      <c r="I71" s="20"/>
    </row>
    <row r="72" spans="1:17" ht="21.75" customHeight="1">
      <c r="A72" s="11"/>
    </row>
    <row r="73" spans="1:17" ht="24" customHeight="1">
      <c r="A73" s="11"/>
      <c r="B73" s="2" t="s">
        <v>36</v>
      </c>
    </row>
    <row r="74" spans="1:17" ht="21.75" customHeight="1">
      <c r="A74" s="52"/>
      <c r="B74" s="9"/>
    </row>
    <row r="75" spans="1:17" ht="21.75" customHeight="1">
      <c r="A75" s="7"/>
      <c r="D75" s="16"/>
      <c r="E75" s="16"/>
      <c r="F75" s="16"/>
      <c r="G75" s="16"/>
      <c r="H75" s="2"/>
      <c r="I75" s="2"/>
      <c r="J75" s="16"/>
      <c r="K75" s="7"/>
    </row>
    <row r="76" spans="1:17" s="13" customFormat="1" ht="21.75" customHeight="1">
      <c r="A76" s="7"/>
      <c r="B76" s="7"/>
      <c r="C76" s="7"/>
      <c r="D76" s="7"/>
      <c r="E76" s="7"/>
      <c r="F76" s="7"/>
      <c r="G76" s="7"/>
      <c r="H76" s="16"/>
      <c r="I76" s="16"/>
      <c r="J76" s="2"/>
      <c r="K76" s="16"/>
    </row>
    <row r="77" spans="1:17" s="13" customFormat="1" ht="24" customHeight="1">
      <c r="A77" s="7"/>
      <c r="B77" s="9"/>
      <c r="C77" s="9"/>
      <c r="D77" s="9"/>
      <c r="E77" s="9"/>
      <c r="F77" s="9"/>
      <c r="G77" s="9"/>
      <c r="H77" s="16"/>
      <c r="I77" s="16"/>
      <c r="J77" s="2"/>
      <c r="K77" s="16"/>
    </row>
    <row r="78" spans="1:17" s="13" customFormat="1" ht="24" customHeight="1">
      <c r="A78" s="7"/>
      <c r="B78" s="9"/>
      <c r="C78" s="9"/>
      <c r="D78" s="9"/>
      <c r="E78" s="9"/>
      <c r="F78" s="9"/>
      <c r="G78" s="9"/>
      <c r="H78" s="16"/>
      <c r="I78" s="16"/>
      <c r="J78" s="2"/>
      <c r="K78" s="16"/>
    </row>
    <row r="79" spans="1:17" s="13" customFormat="1" ht="24" customHeight="1">
      <c r="A79" s="7"/>
      <c r="B79" s="9"/>
      <c r="C79" s="9"/>
      <c r="D79" s="9"/>
      <c r="E79" s="9"/>
      <c r="F79" s="9"/>
      <c r="G79" s="9"/>
      <c r="H79" s="16"/>
      <c r="I79" s="16"/>
      <c r="J79" s="2"/>
      <c r="K79" s="16"/>
    </row>
    <row r="80" spans="1:17" s="13" customFormat="1" ht="24" customHeight="1">
      <c r="A80" s="7"/>
      <c r="B80" s="9"/>
      <c r="C80" s="9"/>
      <c r="D80" s="9"/>
      <c r="E80" s="9"/>
      <c r="F80" s="9"/>
      <c r="G80" s="9"/>
      <c r="H80" s="16"/>
      <c r="I80" s="16"/>
      <c r="J80" s="2"/>
      <c r="K80" s="16"/>
    </row>
    <row r="81" spans="1:11" s="13" customFormat="1" ht="24" customHeight="1">
      <c r="A81" s="7"/>
      <c r="B81" s="9"/>
      <c r="C81" s="9"/>
      <c r="D81" s="9"/>
      <c r="E81" s="9"/>
      <c r="F81" s="9"/>
      <c r="G81" s="9"/>
      <c r="H81" s="16"/>
      <c r="I81" s="16"/>
      <c r="J81" s="2"/>
      <c r="K81" s="16"/>
    </row>
    <row r="82" spans="1:11" s="13" customFormat="1" ht="24" customHeight="1">
      <c r="A82" s="7"/>
      <c r="B82" s="9"/>
      <c r="C82" s="9"/>
      <c r="D82" s="9"/>
      <c r="E82" s="9"/>
      <c r="F82" s="9"/>
      <c r="G82" s="9"/>
      <c r="H82" s="16"/>
      <c r="I82" s="16"/>
      <c r="J82" s="2"/>
      <c r="K82" s="16"/>
    </row>
    <row r="83" spans="1:11" s="13" customFormat="1" ht="24" customHeight="1">
      <c r="A83" s="7"/>
      <c r="B83" s="9"/>
      <c r="C83" s="9"/>
      <c r="D83" s="9"/>
      <c r="E83" s="9"/>
      <c r="F83" s="9"/>
      <c r="G83" s="9"/>
      <c r="H83" s="16"/>
      <c r="I83" s="16"/>
      <c r="J83" s="2"/>
      <c r="K83" s="16"/>
    </row>
    <row r="84" spans="1:11" s="13" customFormat="1" ht="24" customHeight="1">
      <c r="A84" s="7"/>
      <c r="B84" s="9"/>
      <c r="C84" s="9"/>
      <c r="D84" s="9"/>
      <c r="E84" s="9"/>
      <c r="F84" s="9"/>
      <c r="G84" s="9"/>
      <c r="H84" s="16"/>
      <c r="I84" s="16"/>
      <c r="J84" s="2"/>
      <c r="K84" s="16"/>
    </row>
    <row r="85" spans="1:11" s="13" customFormat="1" ht="24" customHeight="1">
      <c r="A85" s="7"/>
      <c r="B85" s="9"/>
      <c r="C85" s="9"/>
      <c r="D85" s="9"/>
      <c r="E85" s="9"/>
      <c r="F85" s="9"/>
      <c r="G85" s="9"/>
      <c r="H85" s="16"/>
      <c r="I85" s="16"/>
      <c r="J85" s="2"/>
      <c r="K85" s="16"/>
    </row>
    <row r="86" spans="1:11" s="13" customFormat="1" ht="24" customHeight="1">
      <c r="A86" s="7"/>
      <c r="B86" s="9"/>
      <c r="C86" s="9"/>
      <c r="D86" s="9"/>
      <c r="E86" s="9"/>
      <c r="F86" s="9"/>
      <c r="G86" s="9"/>
      <c r="H86" s="16"/>
      <c r="I86" s="16"/>
      <c r="J86" s="2"/>
      <c r="K86" s="16"/>
    </row>
    <row r="87" spans="1:11" s="13" customFormat="1" ht="24" customHeight="1">
      <c r="A87" s="7"/>
      <c r="B87" s="9"/>
      <c r="C87" s="9"/>
      <c r="D87" s="9"/>
      <c r="E87" s="9"/>
      <c r="F87" s="9"/>
      <c r="G87" s="9"/>
      <c r="H87" s="16"/>
      <c r="I87" s="16"/>
      <c r="J87" s="2"/>
      <c r="K87" s="16"/>
    </row>
    <row r="88" spans="1:11" s="13" customFormat="1" ht="24" customHeight="1">
      <c r="A88" s="7"/>
      <c r="B88" s="9"/>
      <c r="C88" s="9"/>
      <c r="D88" s="9"/>
      <c r="E88" s="9"/>
      <c r="F88" s="9"/>
      <c r="G88" s="9"/>
      <c r="H88" s="16"/>
      <c r="I88" s="16"/>
      <c r="J88" s="2"/>
      <c r="K88" s="16"/>
    </row>
    <row r="89" spans="1:11" s="13" customFormat="1" ht="24" customHeight="1">
      <c r="A89" s="7"/>
      <c r="B89" s="9"/>
      <c r="C89" s="9"/>
      <c r="D89" s="9"/>
      <c r="E89" s="9"/>
      <c r="F89" s="9"/>
      <c r="G89" s="9"/>
      <c r="H89" s="16"/>
      <c r="I89" s="16"/>
      <c r="J89" s="2"/>
      <c r="K89" s="16"/>
    </row>
    <row r="90" spans="1:11" s="13" customFormat="1" ht="24" customHeight="1">
      <c r="A90" s="7"/>
      <c r="B90" s="9"/>
      <c r="C90" s="9"/>
      <c r="D90" s="9"/>
      <c r="E90" s="9"/>
      <c r="F90" s="9"/>
      <c r="G90" s="9"/>
      <c r="H90" s="16"/>
      <c r="I90" s="16"/>
      <c r="J90" s="2"/>
      <c r="K90" s="16"/>
    </row>
    <row r="91" spans="1:11" s="13" customFormat="1" ht="24" customHeight="1">
      <c r="A91" s="7"/>
      <c r="B91" s="9"/>
      <c r="C91" s="9"/>
      <c r="D91" s="9"/>
      <c r="E91" s="9"/>
      <c r="F91" s="9"/>
      <c r="G91" s="9"/>
      <c r="H91" s="16"/>
      <c r="I91" s="16"/>
      <c r="J91" s="2"/>
      <c r="K91" s="16"/>
    </row>
    <row r="92" spans="1:11" s="13" customFormat="1" ht="24" customHeight="1">
      <c r="A92" s="7"/>
      <c r="B92" s="9"/>
      <c r="C92" s="9"/>
      <c r="D92" s="9"/>
      <c r="E92" s="9"/>
      <c r="F92" s="9"/>
      <c r="G92" s="9"/>
      <c r="H92" s="16"/>
      <c r="I92" s="16"/>
      <c r="J92" s="2"/>
      <c r="K92" s="16"/>
    </row>
    <row r="93" spans="1:11" s="13" customFormat="1" ht="24" customHeight="1">
      <c r="A93" s="7"/>
      <c r="B93" s="9"/>
      <c r="C93" s="9"/>
      <c r="D93" s="9"/>
      <c r="E93" s="9"/>
      <c r="F93" s="9"/>
      <c r="G93" s="9"/>
      <c r="H93" s="16"/>
      <c r="I93" s="16"/>
      <c r="J93" s="2"/>
      <c r="K93" s="16"/>
    </row>
    <row r="94" spans="1:11" s="13" customFormat="1" ht="24" customHeight="1">
      <c r="A94" s="7"/>
      <c r="B94" s="9"/>
      <c r="C94" s="9"/>
      <c r="D94" s="9"/>
      <c r="E94" s="9"/>
      <c r="F94" s="9"/>
      <c r="G94" s="9"/>
      <c r="H94" s="16"/>
      <c r="I94" s="16"/>
      <c r="J94" s="2"/>
      <c r="K94" s="16"/>
    </row>
    <row r="95" spans="1:11" s="13" customFormat="1" ht="24" customHeight="1">
      <c r="A95" s="7"/>
      <c r="B95" s="9"/>
      <c r="C95" s="9"/>
      <c r="D95" s="9"/>
      <c r="E95" s="9"/>
      <c r="F95" s="9"/>
      <c r="G95" s="9"/>
      <c r="H95" s="16"/>
      <c r="I95" s="16"/>
      <c r="J95" s="2"/>
      <c r="K95" s="16"/>
    </row>
  </sheetData>
  <mergeCells count="9">
    <mergeCell ref="E36:G36"/>
    <mergeCell ref="I37:K37"/>
    <mergeCell ref="A1:K1"/>
    <mergeCell ref="A2:K2"/>
    <mergeCell ref="E5:G5"/>
    <mergeCell ref="E37:G37"/>
    <mergeCell ref="E6:G6"/>
    <mergeCell ref="I6:K6"/>
    <mergeCell ref="A32:K32"/>
  </mergeCells>
  <printOptions horizontalCentered="1"/>
  <pageMargins left="0.86614173228346458" right="0.55118110236220474" top="0.9055118110236221" bottom="0" header="0.31496062992125984" footer="0"/>
  <pageSetup paperSize="9" scale="76" orientation="portrait" r:id="rId1"/>
  <headerFooter alignWithMargins="0"/>
  <rowBreaks count="1" manualBreakCount="1">
    <brk id="31" max="16383" man="1"/>
  </rowBreaks>
  <ignoredErrors>
    <ignoredError sqref="C28 C11:C17 C45 C22 C24:C25 C47:C48 C49 C19:C20 C43:C4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40"/>
  <sheetViews>
    <sheetView showGridLines="0" view="pageBreakPreview" zoomScale="80" zoomScaleNormal="70" zoomScaleSheetLayoutView="80" workbookViewId="0">
      <selection activeCell="H119" sqref="H119"/>
    </sheetView>
  </sheetViews>
  <sheetFormatPr defaultColWidth="9" defaultRowHeight="24" customHeight="1"/>
  <cols>
    <col min="1" max="1" width="55.42578125" style="10" customWidth="1"/>
    <col min="2" max="2" width="8.5703125" style="7" customWidth="1"/>
    <col min="3" max="3" width="1.42578125" style="7" customWidth="1"/>
    <col min="4" max="4" width="16.5703125" style="7" customWidth="1"/>
    <col min="5" max="5" width="1.42578125" style="28" customWidth="1"/>
    <col min="6" max="6" width="16.5703125" style="7" customWidth="1"/>
    <col min="7" max="7" width="1.42578125" style="28" customWidth="1"/>
    <col min="8" max="8" width="16.5703125" style="28" customWidth="1"/>
    <col min="9" max="9" width="1.42578125" style="2" customWidth="1"/>
    <col min="10" max="10" width="16.5703125" style="16" customWidth="1"/>
    <col min="11" max="11" width="0.85546875" style="7" customWidth="1"/>
    <col min="12" max="12" width="16.140625" style="13" hidden="1" customWidth="1"/>
    <col min="13" max="13" width="16.140625" style="9" hidden="1" customWidth="1"/>
    <col min="14" max="14" width="4.140625" style="9" customWidth="1"/>
    <col min="15" max="15" width="9" style="9"/>
    <col min="16" max="16" width="20" style="16" bestFit="1" customWidth="1"/>
    <col min="17" max="17" width="9" style="13"/>
    <col min="18" max="18" width="18.42578125" style="16" bestFit="1" customWidth="1"/>
    <col min="19" max="36" width="9" style="13"/>
    <col min="37" max="242" width="9" style="9"/>
    <col min="243" max="243" width="64.140625" style="9" customWidth="1"/>
    <col min="244" max="244" width="8.5703125" style="9" customWidth="1"/>
    <col min="245" max="245" width="1.42578125" style="9" customWidth="1"/>
    <col min="246" max="246" width="15.85546875" style="9" customWidth="1"/>
    <col min="247" max="247" width="1.42578125" style="9" customWidth="1"/>
    <col min="248" max="248" width="15.85546875" style="9" customWidth="1"/>
    <col min="249" max="249" width="1.42578125" style="9" customWidth="1"/>
    <col min="250" max="250" width="15.140625" style="9" customWidth="1"/>
    <col min="251" max="251" width="1.42578125" style="9" customWidth="1"/>
    <col min="252" max="252" width="15.140625" style="9" customWidth="1"/>
    <col min="253" max="253" width="0.85546875" style="9" customWidth="1"/>
    <col min="254" max="256" width="0" style="9" hidden="1" customWidth="1"/>
    <col min="257" max="257" width="9" style="9"/>
    <col min="258" max="258" width="15.42578125" style="9" bestFit="1" customWidth="1"/>
    <col min="259" max="259" width="9.140625" style="9" bestFit="1" customWidth="1"/>
    <col min="260" max="260" width="14.140625" style="9" bestFit="1" customWidth="1"/>
    <col min="261" max="498" width="9" style="9"/>
    <col min="499" max="499" width="64.140625" style="9" customWidth="1"/>
    <col min="500" max="500" width="8.5703125" style="9" customWidth="1"/>
    <col min="501" max="501" width="1.42578125" style="9" customWidth="1"/>
    <col min="502" max="502" width="15.85546875" style="9" customWidth="1"/>
    <col min="503" max="503" width="1.42578125" style="9" customWidth="1"/>
    <col min="504" max="504" width="15.85546875" style="9" customWidth="1"/>
    <col min="505" max="505" width="1.42578125" style="9" customWidth="1"/>
    <col min="506" max="506" width="15.140625" style="9" customWidth="1"/>
    <col min="507" max="507" width="1.42578125" style="9" customWidth="1"/>
    <col min="508" max="508" width="15.140625" style="9" customWidth="1"/>
    <col min="509" max="509" width="0.85546875" style="9" customWidth="1"/>
    <col min="510" max="512" width="0" style="9" hidden="1" customWidth="1"/>
    <col min="513" max="513" width="9" style="9"/>
    <col min="514" max="514" width="15.42578125" style="9" bestFit="1" customWidth="1"/>
    <col min="515" max="515" width="9.140625" style="9" bestFit="1" customWidth="1"/>
    <col min="516" max="516" width="14.140625" style="9" bestFit="1" customWidth="1"/>
    <col min="517" max="754" width="9" style="9"/>
    <col min="755" max="755" width="64.140625" style="9" customWidth="1"/>
    <col min="756" max="756" width="8.5703125" style="9" customWidth="1"/>
    <col min="757" max="757" width="1.42578125" style="9" customWidth="1"/>
    <col min="758" max="758" width="15.85546875" style="9" customWidth="1"/>
    <col min="759" max="759" width="1.42578125" style="9" customWidth="1"/>
    <col min="760" max="760" width="15.85546875" style="9" customWidth="1"/>
    <col min="761" max="761" width="1.42578125" style="9" customWidth="1"/>
    <col min="762" max="762" width="15.140625" style="9" customWidth="1"/>
    <col min="763" max="763" width="1.42578125" style="9" customWidth="1"/>
    <col min="764" max="764" width="15.140625" style="9" customWidth="1"/>
    <col min="765" max="765" width="0.85546875" style="9" customWidth="1"/>
    <col min="766" max="768" width="0" style="9" hidden="1" customWidth="1"/>
    <col min="769" max="769" width="9" style="9"/>
    <col min="770" max="770" width="15.42578125" style="9" bestFit="1" customWidth="1"/>
    <col min="771" max="771" width="9.140625" style="9" bestFit="1" customWidth="1"/>
    <col min="772" max="772" width="14.140625" style="9" bestFit="1" customWidth="1"/>
    <col min="773" max="1010" width="9" style="9"/>
    <col min="1011" max="1011" width="64.140625" style="9" customWidth="1"/>
    <col min="1012" max="1012" width="8.5703125" style="9" customWidth="1"/>
    <col min="1013" max="1013" width="1.42578125" style="9" customWidth="1"/>
    <col min="1014" max="1014" width="15.85546875" style="9" customWidth="1"/>
    <col min="1015" max="1015" width="1.42578125" style="9" customWidth="1"/>
    <col min="1016" max="1016" width="15.85546875" style="9" customWidth="1"/>
    <col min="1017" max="1017" width="1.42578125" style="9" customWidth="1"/>
    <col min="1018" max="1018" width="15.140625" style="9" customWidth="1"/>
    <col min="1019" max="1019" width="1.42578125" style="9" customWidth="1"/>
    <col min="1020" max="1020" width="15.140625" style="9" customWidth="1"/>
    <col min="1021" max="1021" width="0.85546875" style="9" customWidth="1"/>
    <col min="1022" max="1024" width="0" style="9" hidden="1" customWidth="1"/>
    <col min="1025" max="1025" width="9" style="9"/>
    <col min="1026" max="1026" width="15.42578125" style="9" bestFit="1" customWidth="1"/>
    <col min="1027" max="1027" width="9.140625" style="9" bestFit="1" customWidth="1"/>
    <col min="1028" max="1028" width="14.140625" style="9" bestFit="1" customWidth="1"/>
    <col min="1029" max="1266" width="9" style="9"/>
    <col min="1267" max="1267" width="64.140625" style="9" customWidth="1"/>
    <col min="1268" max="1268" width="8.5703125" style="9" customWidth="1"/>
    <col min="1269" max="1269" width="1.42578125" style="9" customWidth="1"/>
    <col min="1270" max="1270" width="15.85546875" style="9" customWidth="1"/>
    <col min="1271" max="1271" width="1.42578125" style="9" customWidth="1"/>
    <col min="1272" max="1272" width="15.85546875" style="9" customWidth="1"/>
    <col min="1273" max="1273" width="1.42578125" style="9" customWidth="1"/>
    <col min="1274" max="1274" width="15.140625" style="9" customWidth="1"/>
    <col min="1275" max="1275" width="1.42578125" style="9" customWidth="1"/>
    <col min="1276" max="1276" width="15.140625" style="9" customWidth="1"/>
    <col min="1277" max="1277" width="0.85546875" style="9" customWidth="1"/>
    <col min="1278" max="1280" width="0" style="9" hidden="1" customWidth="1"/>
    <col min="1281" max="1281" width="9" style="9"/>
    <col min="1282" max="1282" width="15.42578125" style="9" bestFit="1" customWidth="1"/>
    <col min="1283" max="1283" width="9.140625" style="9" bestFit="1" customWidth="1"/>
    <col min="1284" max="1284" width="14.140625" style="9" bestFit="1" customWidth="1"/>
    <col min="1285" max="1522" width="9" style="9"/>
    <col min="1523" max="1523" width="64.140625" style="9" customWidth="1"/>
    <col min="1524" max="1524" width="8.5703125" style="9" customWidth="1"/>
    <col min="1525" max="1525" width="1.42578125" style="9" customWidth="1"/>
    <col min="1526" max="1526" width="15.85546875" style="9" customWidth="1"/>
    <col min="1527" max="1527" width="1.42578125" style="9" customWidth="1"/>
    <col min="1528" max="1528" width="15.85546875" style="9" customWidth="1"/>
    <col min="1529" max="1529" width="1.42578125" style="9" customWidth="1"/>
    <col min="1530" max="1530" width="15.140625" style="9" customWidth="1"/>
    <col min="1531" max="1531" width="1.42578125" style="9" customWidth="1"/>
    <col min="1532" max="1532" width="15.140625" style="9" customWidth="1"/>
    <col min="1533" max="1533" width="0.85546875" style="9" customWidth="1"/>
    <col min="1534" max="1536" width="0" style="9" hidden="1" customWidth="1"/>
    <col min="1537" max="1537" width="9" style="9"/>
    <col min="1538" max="1538" width="15.42578125" style="9" bestFit="1" customWidth="1"/>
    <col min="1539" max="1539" width="9.140625" style="9" bestFit="1" customWidth="1"/>
    <col min="1540" max="1540" width="14.140625" style="9" bestFit="1" customWidth="1"/>
    <col min="1541" max="1778" width="9" style="9"/>
    <col min="1779" max="1779" width="64.140625" style="9" customWidth="1"/>
    <col min="1780" max="1780" width="8.5703125" style="9" customWidth="1"/>
    <col min="1781" max="1781" width="1.42578125" style="9" customWidth="1"/>
    <col min="1782" max="1782" width="15.85546875" style="9" customWidth="1"/>
    <col min="1783" max="1783" width="1.42578125" style="9" customWidth="1"/>
    <col min="1784" max="1784" width="15.85546875" style="9" customWidth="1"/>
    <col min="1785" max="1785" width="1.42578125" style="9" customWidth="1"/>
    <col min="1786" max="1786" width="15.140625" style="9" customWidth="1"/>
    <col min="1787" max="1787" width="1.42578125" style="9" customWidth="1"/>
    <col min="1788" max="1788" width="15.140625" style="9" customWidth="1"/>
    <col min="1789" max="1789" width="0.85546875" style="9" customWidth="1"/>
    <col min="1790" max="1792" width="0" style="9" hidden="1" customWidth="1"/>
    <col min="1793" max="1793" width="9" style="9"/>
    <col min="1794" max="1794" width="15.42578125" style="9" bestFit="1" customWidth="1"/>
    <col min="1795" max="1795" width="9.140625" style="9" bestFit="1" customWidth="1"/>
    <col min="1796" max="1796" width="14.140625" style="9" bestFit="1" customWidth="1"/>
    <col min="1797" max="2034" width="9" style="9"/>
    <col min="2035" max="2035" width="64.140625" style="9" customWidth="1"/>
    <col min="2036" max="2036" width="8.5703125" style="9" customWidth="1"/>
    <col min="2037" max="2037" width="1.42578125" style="9" customWidth="1"/>
    <col min="2038" max="2038" width="15.85546875" style="9" customWidth="1"/>
    <col min="2039" max="2039" width="1.42578125" style="9" customWidth="1"/>
    <col min="2040" max="2040" width="15.85546875" style="9" customWidth="1"/>
    <col min="2041" max="2041" width="1.42578125" style="9" customWidth="1"/>
    <col min="2042" max="2042" width="15.140625" style="9" customWidth="1"/>
    <col min="2043" max="2043" width="1.42578125" style="9" customWidth="1"/>
    <col min="2044" max="2044" width="15.140625" style="9" customWidth="1"/>
    <col min="2045" max="2045" width="0.85546875" style="9" customWidth="1"/>
    <col min="2046" max="2048" width="0" style="9" hidden="1" customWidth="1"/>
    <col min="2049" max="2049" width="9" style="9"/>
    <col min="2050" max="2050" width="15.42578125" style="9" bestFit="1" customWidth="1"/>
    <col min="2051" max="2051" width="9.140625" style="9" bestFit="1" customWidth="1"/>
    <col min="2052" max="2052" width="14.140625" style="9" bestFit="1" customWidth="1"/>
    <col min="2053" max="2290" width="9" style="9"/>
    <col min="2291" max="2291" width="64.140625" style="9" customWidth="1"/>
    <col min="2292" max="2292" width="8.5703125" style="9" customWidth="1"/>
    <col min="2293" max="2293" width="1.42578125" style="9" customWidth="1"/>
    <col min="2294" max="2294" width="15.85546875" style="9" customWidth="1"/>
    <col min="2295" max="2295" width="1.42578125" style="9" customWidth="1"/>
    <col min="2296" max="2296" width="15.85546875" style="9" customWidth="1"/>
    <col min="2297" max="2297" width="1.42578125" style="9" customWidth="1"/>
    <col min="2298" max="2298" width="15.140625" style="9" customWidth="1"/>
    <col min="2299" max="2299" width="1.42578125" style="9" customWidth="1"/>
    <col min="2300" max="2300" width="15.140625" style="9" customWidth="1"/>
    <col min="2301" max="2301" width="0.85546875" style="9" customWidth="1"/>
    <col min="2302" max="2304" width="0" style="9" hidden="1" customWidth="1"/>
    <col min="2305" max="2305" width="9" style="9"/>
    <col min="2306" max="2306" width="15.42578125" style="9" bestFit="1" customWidth="1"/>
    <col min="2307" max="2307" width="9.140625" style="9" bestFit="1" customWidth="1"/>
    <col min="2308" max="2308" width="14.140625" style="9" bestFit="1" customWidth="1"/>
    <col min="2309" max="2546" width="9" style="9"/>
    <col min="2547" max="2547" width="64.140625" style="9" customWidth="1"/>
    <col min="2548" max="2548" width="8.5703125" style="9" customWidth="1"/>
    <col min="2549" max="2549" width="1.42578125" style="9" customWidth="1"/>
    <col min="2550" max="2550" width="15.85546875" style="9" customWidth="1"/>
    <col min="2551" max="2551" width="1.42578125" style="9" customWidth="1"/>
    <col min="2552" max="2552" width="15.85546875" style="9" customWidth="1"/>
    <col min="2553" max="2553" width="1.42578125" style="9" customWidth="1"/>
    <col min="2554" max="2554" width="15.140625" style="9" customWidth="1"/>
    <col min="2555" max="2555" width="1.42578125" style="9" customWidth="1"/>
    <col min="2556" max="2556" width="15.140625" style="9" customWidth="1"/>
    <col min="2557" max="2557" width="0.85546875" style="9" customWidth="1"/>
    <col min="2558" max="2560" width="0" style="9" hidden="1" customWidth="1"/>
    <col min="2561" max="2561" width="9" style="9"/>
    <col min="2562" max="2562" width="15.42578125" style="9" bestFit="1" customWidth="1"/>
    <col min="2563" max="2563" width="9.140625" style="9" bestFit="1" customWidth="1"/>
    <col min="2564" max="2564" width="14.140625" style="9" bestFit="1" customWidth="1"/>
    <col min="2565" max="2802" width="9" style="9"/>
    <col min="2803" max="2803" width="64.140625" style="9" customWidth="1"/>
    <col min="2804" max="2804" width="8.5703125" style="9" customWidth="1"/>
    <col min="2805" max="2805" width="1.42578125" style="9" customWidth="1"/>
    <col min="2806" max="2806" width="15.85546875" style="9" customWidth="1"/>
    <col min="2807" max="2807" width="1.42578125" style="9" customWidth="1"/>
    <col min="2808" max="2808" width="15.85546875" style="9" customWidth="1"/>
    <col min="2809" max="2809" width="1.42578125" style="9" customWidth="1"/>
    <col min="2810" max="2810" width="15.140625" style="9" customWidth="1"/>
    <col min="2811" max="2811" width="1.42578125" style="9" customWidth="1"/>
    <col min="2812" max="2812" width="15.140625" style="9" customWidth="1"/>
    <col min="2813" max="2813" width="0.85546875" style="9" customWidth="1"/>
    <col min="2814" max="2816" width="0" style="9" hidden="1" customWidth="1"/>
    <col min="2817" max="2817" width="9" style="9"/>
    <col min="2818" max="2818" width="15.42578125" style="9" bestFit="1" customWidth="1"/>
    <col min="2819" max="2819" width="9.140625" style="9" bestFit="1" customWidth="1"/>
    <col min="2820" max="2820" width="14.140625" style="9" bestFit="1" customWidth="1"/>
    <col min="2821" max="3058" width="9" style="9"/>
    <col min="3059" max="3059" width="64.140625" style="9" customWidth="1"/>
    <col min="3060" max="3060" width="8.5703125" style="9" customWidth="1"/>
    <col min="3061" max="3061" width="1.42578125" style="9" customWidth="1"/>
    <col min="3062" max="3062" width="15.85546875" style="9" customWidth="1"/>
    <col min="3063" max="3063" width="1.42578125" style="9" customWidth="1"/>
    <col min="3064" max="3064" width="15.85546875" style="9" customWidth="1"/>
    <col min="3065" max="3065" width="1.42578125" style="9" customWidth="1"/>
    <col min="3066" max="3066" width="15.140625" style="9" customWidth="1"/>
    <col min="3067" max="3067" width="1.42578125" style="9" customWidth="1"/>
    <col min="3068" max="3068" width="15.140625" style="9" customWidth="1"/>
    <col min="3069" max="3069" width="0.85546875" style="9" customWidth="1"/>
    <col min="3070" max="3072" width="0" style="9" hidden="1" customWidth="1"/>
    <col min="3073" max="3073" width="9" style="9"/>
    <col min="3074" max="3074" width="15.42578125" style="9" bestFit="1" customWidth="1"/>
    <col min="3075" max="3075" width="9.140625" style="9" bestFit="1" customWidth="1"/>
    <col min="3076" max="3076" width="14.140625" style="9" bestFit="1" customWidth="1"/>
    <col min="3077" max="3314" width="9" style="9"/>
    <col min="3315" max="3315" width="64.140625" style="9" customWidth="1"/>
    <col min="3316" max="3316" width="8.5703125" style="9" customWidth="1"/>
    <col min="3317" max="3317" width="1.42578125" style="9" customWidth="1"/>
    <col min="3318" max="3318" width="15.85546875" style="9" customWidth="1"/>
    <col min="3319" max="3319" width="1.42578125" style="9" customWidth="1"/>
    <col min="3320" max="3320" width="15.85546875" style="9" customWidth="1"/>
    <col min="3321" max="3321" width="1.42578125" style="9" customWidth="1"/>
    <col min="3322" max="3322" width="15.140625" style="9" customWidth="1"/>
    <col min="3323" max="3323" width="1.42578125" style="9" customWidth="1"/>
    <col min="3324" max="3324" width="15.140625" style="9" customWidth="1"/>
    <col min="3325" max="3325" width="0.85546875" style="9" customWidth="1"/>
    <col min="3326" max="3328" width="0" style="9" hidden="1" customWidth="1"/>
    <col min="3329" max="3329" width="9" style="9"/>
    <col min="3330" max="3330" width="15.42578125" style="9" bestFit="1" customWidth="1"/>
    <col min="3331" max="3331" width="9.140625" style="9" bestFit="1" customWidth="1"/>
    <col min="3332" max="3332" width="14.140625" style="9" bestFit="1" customWidth="1"/>
    <col min="3333" max="3570" width="9" style="9"/>
    <col min="3571" max="3571" width="64.140625" style="9" customWidth="1"/>
    <col min="3572" max="3572" width="8.5703125" style="9" customWidth="1"/>
    <col min="3573" max="3573" width="1.42578125" style="9" customWidth="1"/>
    <col min="3574" max="3574" width="15.85546875" style="9" customWidth="1"/>
    <col min="3575" max="3575" width="1.42578125" style="9" customWidth="1"/>
    <col min="3576" max="3576" width="15.85546875" style="9" customWidth="1"/>
    <col min="3577" max="3577" width="1.42578125" style="9" customWidth="1"/>
    <col min="3578" max="3578" width="15.140625" style="9" customWidth="1"/>
    <col min="3579" max="3579" width="1.42578125" style="9" customWidth="1"/>
    <col min="3580" max="3580" width="15.140625" style="9" customWidth="1"/>
    <col min="3581" max="3581" width="0.85546875" style="9" customWidth="1"/>
    <col min="3582" max="3584" width="0" style="9" hidden="1" customWidth="1"/>
    <col min="3585" max="3585" width="9" style="9"/>
    <col min="3586" max="3586" width="15.42578125" style="9" bestFit="1" customWidth="1"/>
    <col min="3587" max="3587" width="9.140625" style="9" bestFit="1" customWidth="1"/>
    <col min="3588" max="3588" width="14.140625" style="9" bestFit="1" customWidth="1"/>
    <col min="3589" max="3826" width="9" style="9"/>
    <col min="3827" max="3827" width="64.140625" style="9" customWidth="1"/>
    <col min="3828" max="3828" width="8.5703125" style="9" customWidth="1"/>
    <col min="3829" max="3829" width="1.42578125" style="9" customWidth="1"/>
    <col min="3830" max="3830" width="15.85546875" style="9" customWidth="1"/>
    <col min="3831" max="3831" width="1.42578125" style="9" customWidth="1"/>
    <col min="3832" max="3832" width="15.85546875" style="9" customWidth="1"/>
    <col min="3833" max="3833" width="1.42578125" style="9" customWidth="1"/>
    <col min="3834" max="3834" width="15.140625" style="9" customWidth="1"/>
    <col min="3835" max="3835" width="1.42578125" style="9" customWidth="1"/>
    <col min="3836" max="3836" width="15.140625" style="9" customWidth="1"/>
    <col min="3837" max="3837" width="0.85546875" style="9" customWidth="1"/>
    <col min="3838" max="3840" width="0" style="9" hidden="1" customWidth="1"/>
    <col min="3841" max="3841" width="9" style="9"/>
    <col min="3842" max="3842" width="15.42578125" style="9" bestFit="1" customWidth="1"/>
    <col min="3843" max="3843" width="9.140625" style="9" bestFit="1" customWidth="1"/>
    <col min="3844" max="3844" width="14.140625" style="9" bestFit="1" customWidth="1"/>
    <col min="3845" max="4082" width="9" style="9"/>
    <col min="4083" max="4083" width="64.140625" style="9" customWidth="1"/>
    <col min="4084" max="4084" width="8.5703125" style="9" customWidth="1"/>
    <col min="4085" max="4085" width="1.42578125" style="9" customWidth="1"/>
    <col min="4086" max="4086" width="15.85546875" style="9" customWidth="1"/>
    <col min="4087" max="4087" width="1.42578125" style="9" customWidth="1"/>
    <col min="4088" max="4088" width="15.85546875" style="9" customWidth="1"/>
    <col min="4089" max="4089" width="1.42578125" style="9" customWidth="1"/>
    <col min="4090" max="4090" width="15.140625" style="9" customWidth="1"/>
    <col min="4091" max="4091" width="1.42578125" style="9" customWidth="1"/>
    <col min="4092" max="4092" width="15.140625" style="9" customWidth="1"/>
    <col min="4093" max="4093" width="0.85546875" style="9" customWidth="1"/>
    <col min="4094" max="4096" width="0" style="9" hidden="1" customWidth="1"/>
    <col min="4097" max="4097" width="9" style="9"/>
    <col min="4098" max="4098" width="15.42578125" style="9" bestFit="1" customWidth="1"/>
    <col min="4099" max="4099" width="9.140625" style="9" bestFit="1" customWidth="1"/>
    <col min="4100" max="4100" width="14.140625" style="9" bestFit="1" customWidth="1"/>
    <col min="4101" max="4338" width="9" style="9"/>
    <col min="4339" max="4339" width="64.140625" style="9" customWidth="1"/>
    <col min="4340" max="4340" width="8.5703125" style="9" customWidth="1"/>
    <col min="4341" max="4341" width="1.42578125" style="9" customWidth="1"/>
    <col min="4342" max="4342" width="15.85546875" style="9" customWidth="1"/>
    <col min="4343" max="4343" width="1.42578125" style="9" customWidth="1"/>
    <col min="4344" max="4344" width="15.85546875" style="9" customWidth="1"/>
    <col min="4345" max="4345" width="1.42578125" style="9" customWidth="1"/>
    <col min="4346" max="4346" width="15.140625" style="9" customWidth="1"/>
    <col min="4347" max="4347" width="1.42578125" style="9" customWidth="1"/>
    <col min="4348" max="4348" width="15.140625" style="9" customWidth="1"/>
    <col min="4349" max="4349" width="0.85546875" style="9" customWidth="1"/>
    <col min="4350" max="4352" width="0" style="9" hidden="1" customWidth="1"/>
    <col min="4353" max="4353" width="9" style="9"/>
    <col min="4354" max="4354" width="15.42578125" style="9" bestFit="1" customWidth="1"/>
    <col min="4355" max="4355" width="9.140625" style="9" bestFit="1" customWidth="1"/>
    <col min="4356" max="4356" width="14.140625" style="9" bestFit="1" customWidth="1"/>
    <col min="4357" max="4594" width="9" style="9"/>
    <col min="4595" max="4595" width="64.140625" style="9" customWidth="1"/>
    <col min="4596" max="4596" width="8.5703125" style="9" customWidth="1"/>
    <col min="4597" max="4597" width="1.42578125" style="9" customWidth="1"/>
    <col min="4598" max="4598" width="15.85546875" style="9" customWidth="1"/>
    <col min="4599" max="4599" width="1.42578125" style="9" customWidth="1"/>
    <col min="4600" max="4600" width="15.85546875" style="9" customWidth="1"/>
    <col min="4601" max="4601" width="1.42578125" style="9" customWidth="1"/>
    <col min="4602" max="4602" width="15.140625" style="9" customWidth="1"/>
    <col min="4603" max="4603" width="1.42578125" style="9" customWidth="1"/>
    <col min="4604" max="4604" width="15.140625" style="9" customWidth="1"/>
    <col min="4605" max="4605" width="0.85546875" style="9" customWidth="1"/>
    <col min="4606" max="4608" width="0" style="9" hidden="1" customWidth="1"/>
    <col min="4609" max="4609" width="9" style="9"/>
    <col min="4610" max="4610" width="15.42578125" style="9" bestFit="1" customWidth="1"/>
    <col min="4611" max="4611" width="9.140625" style="9" bestFit="1" customWidth="1"/>
    <col min="4612" max="4612" width="14.140625" style="9" bestFit="1" customWidth="1"/>
    <col min="4613" max="4850" width="9" style="9"/>
    <col min="4851" max="4851" width="64.140625" style="9" customWidth="1"/>
    <col min="4852" max="4852" width="8.5703125" style="9" customWidth="1"/>
    <col min="4853" max="4853" width="1.42578125" style="9" customWidth="1"/>
    <col min="4854" max="4854" width="15.85546875" style="9" customWidth="1"/>
    <col min="4855" max="4855" width="1.42578125" style="9" customWidth="1"/>
    <col min="4856" max="4856" width="15.85546875" style="9" customWidth="1"/>
    <col min="4857" max="4857" width="1.42578125" style="9" customWidth="1"/>
    <col min="4858" max="4858" width="15.140625" style="9" customWidth="1"/>
    <col min="4859" max="4859" width="1.42578125" style="9" customWidth="1"/>
    <col min="4860" max="4860" width="15.140625" style="9" customWidth="1"/>
    <col min="4861" max="4861" width="0.85546875" style="9" customWidth="1"/>
    <col min="4862" max="4864" width="0" style="9" hidden="1" customWidth="1"/>
    <col min="4865" max="4865" width="9" style="9"/>
    <col min="4866" max="4866" width="15.42578125" style="9" bestFit="1" customWidth="1"/>
    <col min="4867" max="4867" width="9.140625" style="9" bestFit="1" customWidth="1"/>
    <col min="4868" max="4868" width="14.140625" style="9" bestFit="1" customWidth="1"/>
    <col min="4869" max="5106" width="9" style="9"/>
    <col min="5107" max="5107" width="64.140625" style="9" customWidth="1"/>
    <col min="5108" max="5108" width="8.5703125" style="9" customWidth="1"/>
    <col min="5109" max="5109" width="1.42578125" style="9" customWidth="1"/>
    <col min="5110" max="5110" width="15.85546875" style="9" customWidth="1"/>
    <col min="5111" max="5111" width="1.42578125" style="9" customWidth="1"/>
    <col min="5112" max="5112" width="15.85546875" style="9" customWidth="1"/>
    <col min="5113" max="5113" width="1.42578125" style="9" customWidth="1"/>
    <col min="5114" max="5114" width="15.140625" style="9" customWidth="1"/>
    <col min="5115" max="5115" width="1.42578125" style="9" customWidth="1"/>
    <col min="5116" max="5116" width="15.140625" style="9" customWidth="1"/>
    <col min="5117" max="5117" width="0.85546875" style="9" customWidth="1"/>
    <col min="5118" max="5120" width="0" style="9" hidden="1" customWidth="1"/>
    <col min="5121" max="5121" width="9" style="9"/>
    <col min="5122" max="5122" width="15.42578125" style="9" bestFit="1" customWidth="1"/>
    <col min="5123" max="5123" width="9.140625" style="9" bestFit="1" customWidth="1"/>
    <col min="5124" max="5124" width="14.140625" style="9" bestFit="1" customWidth="1"/>
    <col min="5125" max="5362" width="9" style="9"/>
    <col min="5363" max="5363" width="64.140625" style="9" customWidth="1"/>
    <col min="5364" max="5364" width="8.5703125" style="9" customWidth="1"/>
    <col min="5365" max="5365" width="1.42578125" style="9" customWidth="1"/>
    <col min="5366" max="5366" width="15.85546875" style="9" customWidth="1"/>
    <col min="5367" max="5367" width="1.42578125" style="9" customWidth="1"/>
    <col min="5368" max="5368" width="15.85546875" style="9" customWidth="1"/>
    <col min="5369" max="5369" width="1.42578125" style="9" customWidth="1"/>
    <col min="5370" max="5370" width="15.140625" style="9" customWidth="1"/>
    <col min="5371" max="5371" width="1.42578125" style="9" customWidth="1"/>
    <col min="5372" max="5372" width="15.140625" style="9" customWidth="1"/>
    <col min="5373" max="5373" width="0.85546875" style="9" customWidth="1"/>
    <col min="5374" max="5376" width="0" style="9" hidden="1" customWidth="1"/>
    <col min="5377" max="5377" width="9" style="9"/>
    <col min="5378" max="5378" width="15.42578125" style="9" bestFit="1" customWidth="1"/>
    <col min="5379" max="5379" width="9.140625" style="9" bestFit="1" customWidth="1"/>
    <col min="5380" max="5380" width="14.140625" style="9" bestFit="1" customWidth="1"/>
    <col min="5381" max="5618" width="9" style="9"/>
    <col min="5619" max="5619" width="64.140625" style="9" customWidth="1"/>
    <col min="5620" max="5620" width="8.5703125" style="9" customWidth="1"/>
    <col min="5621" max="5621" width="1.42578125" style="9" customWidth="1"/>
    <col min="5622" max="5622" width="15.85546875" style="9" customWidth="1"/>
    <col min="5623" max="5623" width="1.42578125" style="9" customWidth="1"/>
    <col min="5624" max="5624" width="15.85546875" style="9" customWidth="1"/>
    <col min="5625" max="5625" width="1.42578125" style="9" customWidth="1"/>
    <col min="5626" max="5626" width="15.140625" style="9" customWidth="1"/>
    <col min="5627" max="5627" width="1.42578125" style="9" customWidth="1"/>
    <col min="5628" max="5628" width="15.140625" style="9" customWidth="1"/>
    <col min="5629" max="5629" width="0.85546875" style="9" customWidth="1"/>
    <col min="5630" max="5632" width="0" style="9" hidden="1" customWidth="1"/>
    <col min="5633" max="5633" width="9" style="9"/>
    <col min="5634" max="5634" width="15.42578125" style="9" bestFit="1" customWidth="1"/>
    <col min="5635" max="5635" width="9.140625" style="9" bestFit="1" customWidth="1"/>
    <col min="5636" max="5636" width="14.140625" style="9" bestFit="1" customWidth="1"/>
    <col min="5637" max="5874" width="9" style="9"/>
    <col min="5875" max="5875" width="64.140625" style="9" customWidth="1"/>
    <col min="5876" max="5876" width="8.5703125" style="9" customWidth="1"/>
    <col min="5877" max="5877" width="1.42578125" style="9" customWidth="1"/>
    <col min="5878" max="5878" width="15.85546875" style="9" customWidth="1"/>
    <col min="5879" max="5879" width="1.42578125" style="9" customWidth="1"/>
    <col min="5880" max="5880" width="15.85546875" style="9" customWidth="1"/>
    <col min="5881" max="5881" width="1.42578125" style="9" customWidth="1"/>
    <col min="5882" max="5882" width="15.140625" style="9" customWidth="1"/>
    <col min="5883" max="5883" width="1.42578125" style="9" customWidth="1"/>
    <col min="5884" max="5884" width="15.140625" style="9" customWidth="1"/>
    <col min="5885" max="5885" width="0.85546875" style="9" customWidth="1"/>
    <col min="5886" max="5888" width="0" style="9" hidden="1" customWidth="1"/>
    <col min="5889" max="5889" width="9" style="9"/>
    <col min="5890" max="5890" width="15.42578125" style="9" bestFit="1" customWidth="1"/>
    <col min="5891" max="5891" width="9.140625" style="9" bestFit="1" customWidth="1"/>
    <col min="5892" max="5892" width="14.140625" style="9" bestFit="1" customWidth="1"/>
    <col min="5893" max="6130" width="9" style="9"/>
    <col min="6131" max="6131" width="64.140625" style="9" customWidth="1"/>
    <col min="6132" max="6132" width="8.5703125" style="9" customWidth="1"/>
    <col min="6133" max="6133" width="1.42578125" style="9" customWidth="1"/>
    <col min="6134" max="6134" width="15.85546875" style="9" customWidth="1"/>
    <col min="6135" max="6135" width="1.42578125" style="9" customWidth="1"/>
    <col min="6136" max="6136" width="15.85546875" style="9" customWidth="1"/>
    <col min="6137" max="6137" width="1.42578125" style="9" customWidth="1"/>
    <col min="6138" max="6138" width="15.140625" style="9" customWidth="1"/>
    <col min="6139" max="6139" width="1.42578125" style="9" customWidth="1"/>
    <col min="6140" max="6140" width="15.140625" style="9" customWidth="1"/>
    <col min="6141" max="6141" width="0.85546875" style="9" customWidth="1"/>
    <col min="6142" max="6144" width="0" style="9" hidden="1" customWidth="1"/>
    <col min="6145" max="6145" width="9" style="9"/>
    <col min="6146" max="6146" width="15.42578125" style="9" bestFit="1" customWidth="1"/>
    <col min="6147" max="6147" width="9.140625" style="9" bestFit="1" customWidth="1"/>
    <col min="6148" max="6148" width="14.140625" style="9" bestFit="1" customWidth="1"/>
    <col min="6149" max="6386" width="9" style="9"/>
    <col min="6387" max="6387" width="64.140625" style="9" customWidth="1"/>
    <col min="6388" max="6388" width="8.5703125" style="9" customWidth="1"/>
    <col min="6389" max="6389" width="1.42578125" style="9" customWidth="1"/>
    <col min="6390" max="6390" width="15.85546875" style="9" customWidth="1"/>
    <col min="6391" max="6391" width="1.42578125" style="9" customWidth="1"/>
    <col min="6392" max="6392" width="15.85546875" style="9" customWidth="1"/>
    <col min="6393" max="6393" width="1.42578125" style="9" customWidth="1"/>
    <col min="6394" max="6394" width="15.140625" style="9" customWidth="1"/>
    <col min="6395" max="6395" width="1.42578125" style="9" customWidth="1"/>
    <col min="6396" max="6396" width="15.140625" style="9" customWidth="1"/>
    <col min="6397" max="6397" width="0.85546875" style="9" customWidth="1"/>
    <col min="6398" max="6400" width="0" style="9" hidden="1" customWidth="1"/>
    <col min="6401" max="6401" width="9" style="9"/>
    <col min="6402" max="6402" width="15.42578125" style="9" bestFit="1" customWidth="1"/>
    <col min="6403" max="6403" width="9.140625" style="9" bestFit="1" customWidth="1"/>
    <col min="6404" max="6404" width="14.140625" style="9" bestFit="1" customWidth="1"/>
    <col min="6405" max="6642" width="9" style="9"/>
    <col min="6643" max="6643" width="64.140625" style="9" customWidth="1"/>
    <col min="6644" max="6644" width="8.5703125" style="9" customWidth="1"/>
    <col min="6645" max="6645" width="1.42578125" style="9" customWidth="1"/>
    <col min="6646" max="6646" width="15.85546875" style="9" customWidth="1"/>
    <col min="6647" max="6647" width="1.42578125" style="9" customWidth="1"/>
    <col min="6648" max="6648" width="15.85546875" style="9" customWidth="1"/>
    <col min="6649" max="6649" width="1.42578125" style="9" customWidth="1"/>
    <col min="6650" max="6650" width="15.140625" style="9" customWidth="1"/>
    <col min="6651" max="6651" width="1.42578125" style="9" customWidth="1"/>
    <col min="6652" max="6652" width="15.140625" style="9" customWidth="1"/>
    <col min="6653" max="6653" width="0.85546875" style="9" customWidth="1"/>
    <col min="6654" max="6656" width="0" style="9" hidden="1" customWidth="1"/>
    <col min="6657" max="6657" width="9" style="9"/>
    <col min="6658" max="6658" width="15.42578125" style="9" bestFit="1" customWidth="1"/>
    <col min="6659" max="6659" width="9.140625" style="9" bestFit="1" customWidth="1"/>
    <col min="6660" max="6660" width="14.140625" style="9" bestFit="1" customWidth="1"/>
    <col min="6661" max="6898" width="9" style="9"/>
    <col min="6899" max="6899" width="64.140625" style="9" customWidth="1"/>
    <col min="6900" max="6900" width="8.5703125" style="9" customWidth="1"/>
    <col min="6901" max="6901" width="1.42578125" style="9" customWidth="1"/>
    <col min="6902" max="6902" width="15.85546875" style="9" customWidth="1"/>
    <col min="6903" max="6903" width="1.42578125" style="9" customWidth="1"/>
    <col min="6904" max="6904" width="15.85546875" style="9" customWidth="1"/>
    <col min="6905" max="6905" width="1.42578125" style="9" customWidth="1"/>
    <col min="6906" max="6906" width="15.140625" style="9" customWidth="1"/>
    <col min="6907" max="6907" width="1.42578125" style="9" customWidth="1"/>
    <col min="6908" max="6908" width="15.140625" style="9" customWidth="1"/>
    <col min="6909" max="6909" width="0.85546875" style="9" customWidth="1"/>
    <col min="6910" max="6912" width="0" style="9" hidden="1" customWidth="1"/>
    <col min="6913" max="6913" width="9" style="9"/>
    <col min="6914" max="6914" width="15.42578125" style="9" bestFit="1" customWidth="1"/>
    <col min="6915" max="6915" width="9.140625" style="9" bestFit="1" customWidth="1"/>
    <col min="6916" max="6916" width="14.140625" style="9" bestFit="1" customWidth="1"/>
    <col min="6917" max="7154" width="9" style="9"/>
    <col min="7155" max="7155" width="64.140625" style="9" customWidth="1"/>
    <col min="7156" max="7156" width="8.5703125" style="9" customWidth="1"/>
    <col min="7157" max="7157" width="1.42578125" style="9" customWidth="1"/>
    <col min="7158" max="7158" width="15.85546875" style="9" customWidth="1"/>
    <col min="7159" max="7159" width="1.42578125" style="9" customWidth="1"/>
    <col min="7160" max="7160" width="15.85546875" style="9" customWidth="1"/>
    <col min="7161" max="7161" width="1.42578125" style="9" customWidth="1"/>
    <col min="7162" max="7162" width="15.140625" style="9" customWidth="1"/>
    <col min="7163" max="7163" width="1.42578125" style="9" customWidth="1"/>
    <col min="7164" max="7164" width="15.140625" style="9" customWidth="1"/>
    <col min="7165" max="7165" width="0.85546875" style="9" customWidth="1"/>
    <col min="7166" max="7168" width="0" style="9" hidden="1" customWidth="1"/>
    <col min="7169" max="7169" width="9" style="9"/>
    <col min="7170" max="7170" width="15.42578125" style="9" bestFit="1" customWidth="1"/>
    <col min="7171" max="7171" width="9.140625" style="9" bestFit="1" customWidth="1"/>
    <col min="7172" max="7172" width="14.140625" style="9" bestFit="1" customWidth="1"/>
    <col min="7173" max="7410" width="9" style="9"/>
    <col min="7411" max="7411" width="64.140625" style="9" customWidth="1"/>
    <col min="7412" max="7412" width="8.5703125" style="9" customWidth="1"/>
    <col min="7413" max="7413" width="1.42578125" style="9" customWidth="1"/>
    <col min="7414" max="7414" width="15.85546875" style="9" customWidth="1"/>
    <col min="7415" max="7415" width="1.42578125" style="9" customWidth="1"/>
    <col min="7416" max="7416" width="15.85546875" style="9" customWidth="1"/>
    <col min="7417" max="7417" width="1.42578125" style="9" customWidth="1"/>
    <col min="7418" max="7418" width="15.140625" style="9" customWidth="1"/>
    <col min="7419" max="7419" width="1.42578125" style="9" customWidth="1"/>
    <col min="7420" max="7420" width="15.140625" style="9" customWidth="1"/>
    <col min="7421" max="7421" width="0.85546875" style="9" customWidth="1"/>
    <col min="7422" max="7424" width="0" style="9" hidden="1" customWidth="1"/>
    <col min="7425" max="7425" width="9" style="9"/>
    <col min="7426" max="7426" width="15.42578125" style="9" bestFit="1" customWidth="1"/>
    <col min="7427" max="7427" width="9.140625" style="9" bestFit="1" customWidth="1"/>
    <col min="7428" max="7428" width="14.140625" style="9" bestFit="1" customWidth="1"/>
    <col min="7429" max="7666" width="9" style="9"/>
    <col min="7667" max="7667" width="64.140625" style="9" customWidth="1"/>
    <col min="7668" max="7668" width="8.5703125" style="9" customWidth="1"/>
    <col min="7669" max="7669" width="1.42578125" style="9" customWidth="1"/>
    <col min="7670" max="7670" width="15.85546875" style="9" customWidth="1"/>
    <col min="7671" max="7671" width="1.42578125" style="9" customWidth="1"/>
    <col min="7672" max="7672" width="15.85546875" style="9" customWidth="1"/>
    <col min="7673" max="7673" width="1.42578125" style="9" customWidth="1"/>
    <col min="7674" max="7674" width="15.140625" style="9" customWidth="1"/>
    <col min="7675" max="7675" width="1.42578125" style="9" customWidth="1"/>
    <col min="7676" max="7676" width="15.140625" style="9" customWidth="1"/>
    <col min="7677" max="7677" width="0.85546875" style="9" customWidth="1"/>
    <col min="7678" max="7680" width="0" style="9" hidden="1" customWidth="1"/>
    <col min="7681" max="7681" width="9" style="9"/>
    <col min="7682" max="7682" width="15.42578125" style="9" bestFit="1" customWidth="1"/>
    <col min="7683" max="7683" width="9.140625" style="9" bestFit="1" customWidth="1"/>
    <col min="7684" max="7684" width="14.140625" style="9" bestFit="1" customWidth="1"/>
    <col min="7685" max="7922" width="9" style="9"/>
    <col min="7923" max="7923" width="64.140625" style="9" customWidth="1"/>
    <col min="7924" max="7924" width="8.5703125" style="9" customWidth="1"/>
    <col min="7925" max="7925" width="1.42578125" style="9" customWidth="1"/>
    <col min="7926" max="7926" width="15.85546875" style="9" customWidth="1"/>
    <col min="7927" max="7927" width="1.42578125" style="9" customWidth="1"/>
    <col min="7928" max="7928" width="15.85546875" style="9" customWidth="1"/>
    <col min="7929" max="7929" width="1.42578125" style="9" customWidth="1"/>
    <col min="7930" max="7930" width="15.140625" style="9" customWidth="1"/>
    <col min="7931" max="7931" width="1.42578125" style="9" customWidth="1"/>
    <col min="7932" max="7932" width="15.140625" style="9" customWidth="1"/>
    <col min="7933" max="7933" width="0.85546875" style="9" customWidth="1"/>
    <col min="7934" max="7936" width="0" style="9" hidden="1" customWidth="1"/>
    <col min="7937" max="7937" width="9" style="9"/>
    <col min="7938" max="7938" width="15.42578125" style="9" bestFit="1" customWidth="1"/>
    <col min="7939" max="7939" width="9.140625" style="9" bestFit="1" customWidth="1"/>
    <col min="7940" max="7940" width="14.140625" style="9" bestFit="1" customWidth="1"/>
    <col min="7941" max="8178" width="9" style="9"/>
    <col min="8179" max="8179" width="64.140625" style="9" customWidth="1"/>
    <col min="8180" max="8180" width="8.5703125" style="9" customWidth="1"/>
    <col min="8181" max="8181" width="1.42578125" style="9" customWidth="1"/>
    <col min="8182" max="8182" width="15.85546875" style="9" customWidth="1"/>
    <col min="8183" max="8183" width="1.42578125" style="9" customWidth="1"/>
    <col min="8184" max="8184" width="15.85546875" style="9" customWidth="1"/>
    <col min="8185" max="8185" width="1.42578125" style="9" customWidth="1"/>
    <col min="8186" max="8186" width="15.140625" style="9" customWidth="1"/>
    <col min="8187" max="8187" width="1.42578125" style="9" customWidth="1"/>
    <col min="8188" max="8188" width="15.140625" style="9" customWidth="1"/>
    <col min="8189" max="8189" width="0.85546875" style="9" customWidth="1"/>
    <col min="8190" max="8192" width="0" style="9" hidden="1" customWidth="1"/>
    <col min="8193" max="8193" width="9" style="9"/>
    <col min="8194" max="8194" width="15.42578125" style="9" bestFit="1" customWidth="1"/>
    <col min="8195" max="8195" width="9.140625" style="9" bestFit="1" customWidth="1"/>
    <col min="8196" max="8196" width="14.140625" style="9" bestFit="1" customWidth="1"/>
    <col min="8197" max="8434" width="9" style="9"/>
    <col min="8435" max="8435" width="64.140625" style="9" customWidth="1"/>
    <col min="8436" max="8436" width="8.5703125" style="9" customWidth="1"/>
    <col min="8437" max="8437" width="1.42578125" style="9" customWidth="1"/>
    <col min="8438" max="8438" width="15.85546875" style="9" customWidth="1"/>
    <col min="8439" max="8439" width="1.42578125" style="9" customWidth="1"/>
    <col min="8440" max="8440" width="15.85546875" style="9" customWidth="1"/>
    <col min="8441" max="8441" width="1.42578125" style="9" customWidth="1"/>
    <col min="8442" max="8442" width="15.140625" style="9" customWidth="1"/>
    <col min="8443" max="8443" width="1.42578125" style="9" customWidth="1"/>
    <col min="8444" max="8444" width="15.140625" style="9" customWidth="1"/>
    <col min="8445" max="8445" width="0.85546875" style="9" customWidth="1"/>
    <col min="8446" max="8448" width="0" style="9" hidden="1" customWidth="1"/>
    <col min="8449" max="8449" width="9" style="9"/>
    <col min="8450" max="8450" width="15.42578125" style="9" bestFit="1" customWidth="1"/>
    <col min="8451" max="8451" width="9.140625" style="9" bestFit="1" customWidth="1"/>
    <col min="8452" max="8452" width="14.140625" style="9" bestFit="1" customWidth="1"/>
    <col min="8453" max="8690" width="9" style="9"/>
    <col min="8691" max="8691" width="64.140625" style="9" customWidth="1"/>
    <col min="8692" max="8692" width="8.5703125" style="9" customWidth="1"/>
    <col min="8693" max="8693" width="1.42578125" style="9" customWidth="1"/>
    <col min="8694" max="8694" width="15.85546875" style="9" customWidth="1"/>
    <col min="8695" max="8695" width="1.42578125" style="9" customWidth="1"/>
    <col min="8696" max="8696" width="15.85546875" style="9" customWidth="1"/>
    <col min="8697" max="8697" width="1.42578125" style="9" customWidth="1"/>
    <col min="8698" max="8698" width="15.140625" style="9" customWidth="1"/>
    <col min="8699" max="8699" width="1.42578125" style="9" customWidth="1"/>
    <col min="8700" max="8700" width="15.140625" style="9" customWidth="1"/>
    <col min="8701" max="8701" width="0.85546875" style="9" customWidth="1"/>
    <col min="8702" max="8704" width="0" style="9" hidden="1" customWidth="1"/>
    <col min="8705" max="8705" width="9" style="9"/>
    <col min="8706" max="8706" width="15.42578125" style="9" bestFit="1" customWidth="1"/>
    <col min="8707" max="8707" width="9.140625" style="9" bestFit="1" customWidth="1"/>
    <col min="8708" max="8708" width="14.140625" style="9" bestFit="1" customWidth="1"/>
    <col min="8709" max="8946" width="9" style="9"/>
    <col min="8947" max="8947" width="64.140625" style="9" customWidth="1"/>
    <col min="8948" max="8948" width="8.5703125" style="9" customWidth="1"/>
    <col min="8949" max="8949" width="1.42578125" style="9" customWidth="1"/>
    <col min="8950" max="8950" width="15.85546875" style="9" customWidth="1"/>
    <col min="8951" max="8951" width="1.42578125" style="9" customWidth="1"/>
    <col min="8952" max="8952" width="15.85546875" style="9" customWidth="1"/>
    <col min="8953" max="8953" width="1.42578125" style="9" customWidth="1"/>
    <col min="8954" max="8954" width="15.140625" style="9" customWidth="1"/>
    <col min="8955" max="8955" width="1.42578125" style="9" customWidth="1"/>
    <col min="8956" max="8956" width="15.140625" style="9" customWidth="1"/>
    <col min="8957" max="8957" width="0.85546875" style="9" customWidth="1"/>
    <col min="8958" max="8960" width="0" style="9" hidden="1" customWidth="1"/>
    <col min="8961" max="8961" width="9" style="9"/>
    <col min="8962" max="8962" width="15.42578125" style="9" bestFit="1" customWidth="1"/>
    <col min="8963" max="8963" width="9.140625" style="9" bestFit="1" customWidth="1"/>
    <col min="8964" max="8964" width="14.140625" style="9" bestFit="1" customWidth="1"/>
    <col min="8965" max="9202" width="9" style="9"/>
    <col min="9203" max="9203" width="64.140625" style="9" customWidth="1"/>
    <col min="9204" max="9204" width="8.5703125" style="9" customWidth="1"/>
    <col min="9205" max="9205" width="1.42578125" style="9" customWidth="1"/>
    <col min="9206" max="9206" width="15.85546875" style="9" customWidth="1"/>
    <col min="9207" max="9207" width="1.42578125" style="9" customWidth="1"/>
    <col min="9208" max="9208" width="15.85546875" style="9" customWidth="1"/>
    <col min="9209" max="9209" width="1.42578125" style="9" customWidth="1"/>
    <col min="9210" max="9210" width="15.140625" style="9" customWidth="1"/>
    <col min="9211" max="9211" width="1.42578125" style="9" customWidth="1"/>
    <col min="9212" max="9212" width="15.140625" style="9" customWidth="1"/>
    <col min="9213" max="9213" width="0.85546875" style="9" customWidth="1"/>
    <col min="9214" max="9216" width="0" style="9" hidden="1" customWidth="1"/>
    <col min="9217" max="9217" width="9" style="9"/>
    <col min="9218" max="9218" width="15.42578125" style="9" bestFit="1" customWidth="1"/>
    <col min="9219" max="9219" width="9.140625" style="9" bestFit="1" customWidth="1"/>
    <col min="9220" max="9220" width="14.140625" style="9" bestFit="1" customWidth="1"/>
    <col min="9221" max="9458" width="9" style="9"/>
    <col min="9459" max="9459" width="64.140625" style="9" customWidth="1"/>
    <col min="9460" max="9460" width="8.5703125" style="9" customWidth="1"/>
    <col min="9461" max="9461" width="1.42578125" style="9" customWidth="1"/>
    <col min="9462" max="9462" width="15.85546875" style="9" customWidth="1"/>
    <col min="9463" max="9463" width="1.42578125" style="9" customWidth="1"/>
    <col min="9464" max="9464" width="15.85546875" style="9" customWidth="1"/>
    <col min="9465" max="9465" width="1.42578125" style="9" customWidth="1"/>
    <col min="9466" max="9466" width="15.140625" style="9" customWidth="1"/>
    <col min="9467" max="9467" width="1.42578125" style="9" customWidth="1"/>
    <col min="9468" max="9468" width="15.140625" style="9" customWidth="1"/>
    <col min="9469" max="9469" width="0.85546875" style="9" customWidth="1"/>
    <col min="9470" max="9472" width="0" style="9" hidden="1" customWidth="1"/>
    <col min="9473" max="9473" width="9" style="9"/>
    <col min="9474" max="9474" width="15.42578125" style="9" bestFit="1" customWidth="1"/>
    <col min="9475" max="9475" width="9.140625" style="9" bestFit="1" customWidth="1"/>
    <col min="9476" max="9476" width="14.140625" style="9" bestFit="1" customWidth="1"/>
    <col min="9477" max="9714" width="9" style="9"/>
    <col min="9715" max="9715" width="64.140625" style="9" customWidth="1"/>
    <col min="9716" max="9716" width="8.5703125" style="9" customWidth="1"/>
    <col min="9717" max="9717" width="1.42578125" style="9" customWidth="1"/>
    <col min="9718" max="9718" width="15.85546875" style="9" customWidth="1"/>
    <col min="9719" max="9719" width="1.42578125" style="9" customWidth="1"/>
    <col min="9720" max="9720" width="15.85546875" style="9" customWidth="1"/>
    <col min="9721" max="9721" width="1.42578125" style="9" customWidth="1"/>
    <col min="9722" max="9722" width="15.140625" style="9" customWidth="1"/>
    <col min="9723" max="9723" width="1.42578125" style="9" customWidth="1"/>
    <col min="9724" max="9724" width="15.140625" style="9" customWidth="1"/>
    <col min="9725" max="9725" width="0.85546875" style="9" customWidth="1"/>
    <col min="9726" max="9728" width="0" style="9" hidden="1" customWidth="1"/>
    <col min="9729" max="9729" width="9" style="9"/>
    <col min="9730" max="9730" width="15.42578125" style="9" bestFit="1" customWidth="1"/>
    <col min="9731" max="9731" width="9.140625" style="9" bestFit="1" customWidth="1"/>
    <col min="9732" max="9732" width="14.140625" style="9" bestFit="1" customWidth="1"/>
    <col min="9733" max="9970" width="9" style="9"/>
    <col min="9971" max="9971" width="64.140625" style="9" customWidth="1"/>
    <col min="9972" max="9972" width="8.5703125" style="9" customWidth="1"/>
    <col min="9973" max="9973" width="1.42578125" style="9" customWidth="1"/>
    <col min="9974" max="9974" width="15.85546875" style="9" customWidth="1"/>
    <col min="9975" max="9975" width="1.42578125" style="9" customWidth="1"/>
    <col min="9976" max="9976" width="15.85546875" style="9" customWidth="1"/>
    <col min="9977" max="9977" width="1.42578125" style="9" customWidth="1"/>
    <col min="9978" max="9978" width="15.140625" style="9" customWidth="1"/>
    <col min="9979" max="9979" width="1.42578125" style="9" customWidth="1"/>
    <col min="9980" max="9980" width="15.140625" style="9" customWidth="1"/>
    <col min="9981" max="9981" width="0.85546875" style="9" customWidth="1"/>
    <col min="9982" max="9984" width="0" style="9" hidden="1" customWidth="1"/>
    <col min="9985" max="9985" width="9" style="9"/>
    <col min="9986" max="9986" width="15.42578125" style="9" bestFit="1" customWidth="1"/>
    <col min="9987" max="9987" width="9.140625" style="9" bestFit="1" customWidth="1"/>
    <col min="9988" max="9988" width="14.140625" style="9" bestFit="1" customWidth="1"/>
    <col min="9989" max="10226" width="9" style="9"/>
    <col min="10227" max="10227" width="64.140625" style="9" customWidth="1"/>
    <col min="10228" max="10228" width="8.5703125" style="9" customWidth="1"/>
    <col min="10229" max="10229" width="1.42578125" style="9" customWidth="1"/>
    <col min="10230" max="10230" width="15.85546875" style="9" customWidth="1"/>
    <col min="10231" max="10231" width="1.42578125" style="9" customWidth="1"/>
    <col min="10232" max="10232" width="15.85546875" style="9" customWidth="1"/>
    <col min="10233" max="10233" width="1.42578125" style="9" customWidth="1"/>
    <col min="10234" max="10234" width="15.140625" style="9" customWidth="1"/>
    <col min="10235" max="10235" width="1.42578125" style="9" customWidth="1"/>
    <col min="10236" max="10236" width="15.140625" style="9" customWidth="1"/>
    <col min="10237" max="10237" width="0.85546875" style="9" customWidth="1"/>
    <col min="10238" max="10240" width="0" style="9" hidden="1" customWidth="1"/>
    <col min="10241" max="10241" width="9" style="9"/>
    <col min="10242" max="10242" width="15.42578125" style="9" bestFit="1" customWidth="1"/>
    <col min="10243" max="10243" width="9.140625" style="9" bestFit="1" customWidth="1"/>
    <col min="10244" max="10244" width="14.140625" style="9" bestFit="1" customWidth="1"/>
    <col min="10245" max="10482" width="9" style="9"/>
    <col min="10483" max="10483" width="64.140625" style="9" customWidth="1"/>
    <col min="10484" max="10484" width="8.5703125" style="9" customWidth="1"/>
    <col min="10485" max="10485" width="1.42578125" style="9" customWidth="1"/>
    <col min="10486" max="10486" width="15.85546875" style="9" customWidth="1"/>
    <col min="10487" max="10487" width="1.42578125" style="9" customWidth="1"/>
    <col min="10488" max="10488" width="15.85546875" style="9" customWidth="1"/>
    <col min="10489" max="10489" width="1.42578125" style="9" customWidth="1"/>
    <col min="10490" max="10490" width="15.140625" style="9" customWidth="1"/>
    <col min="10491" max="10491" width="1.42578125" style="9" customWidth="1"/>
    <col min="10492" max="10492" width="15.140625" style="9" customWidth="1"/>
    <col min="10493" max="10493" width="0.85546875" style="9" customWidth="1"/>
    <col min="10494" max="10496" width="0" style="9" hidden="1" customWidth="1"/>
    <col min="10497" max="10497" width="9" style="9"/>
    <col min="10498" max="10498" width="15.42578125" style="9" bestFit="1" customWidth="1"/>
    <col min="10499" max="10499" width="9.140625" style="9" bestFit="1" customWidth="1"/>
    <col min="10500" max="10500" width="14.140625" style="9" bestFit="1" customWidth="1"/>
    <col min="10501" max="10738" width="9" style="9"/>
    <col min="10739" max="10739" width="64.140625" style="9" customWidth="1"/>
    <col min="10740" max="10740" width="8.5703125" style="9" customWidth="1"/>
    <col min="10741" max="10741" width="1.42578125" style="9" customWidth="1"/>
    <col min="10742" max="10742" width="15.85546875" style="9" customWidth="1"/>
    <col min="10743" max="10743" width="1.42578125" style="9" customWidth="1"/>
    <col min="10744" max="10744" width="15.85546875" style="9" customWidth="1"/>
    <col min="10745" max="10745" width="1.42578125" style="9" customWidth="1"/>
    <col min="10746" max="10746" width="15.140625" style="9" customWidth="1"/>
    <col min="10747" max="10747" width="1.42578125" style="9" customWidth="1"/>
    <col min="10748" max="10748" width="15.140625" style="9" customWidth="1"/>
    <col min="10749" max="10749" width="0.85546875" style="9" customWidth="1"/>
    <col min="10750" max="10752" width="0" style="9" hidden="1" customWidth="1"/>
    <col min="10753" max="10753" width="9" style="9"/>
    <col min="10754" max="10754" width="15.42578125" style="9" bestFit="1" customWidth="1"/>
    <col min="10755" max="10755" width="9.140625" style="9" bestFit="1" customWidth="1"/>
    <col min="10756" max="10756" width="14.140625" style="9" bestFit="1" customWidth="1"/>
    <col min="10757" max="10994" width="9" style="9"/>
    <col min="10995" max="10995" width="64.140625" style="9" customWidth="1"/>
    <col min="10996" max="10996" width="8.5703125" style="9" customWidth="1"/>
    <col min="10997" max="10997" width="1.42578125" style="9" customWidth="1"/>
    <col min="10998" max="10998" width="15.85546875" style="9" customWidth="1"/>
    <col min="10999" max="10999" width="1.42578125" style="9" customWidth="1"/>
    <col min="11000" max="11000" width="15.85546875" style="9" customWidth="1"/>
    <col min="11001" max="11001" width="1.42578125" style="9" customWidth="1"/>
    <col min="11002" max="11002" width="15.140625" style="9" customWidth="1"/>
    <col min="11003" max="11003" width="1.42578125" style="9" customWidth="1"/>
    <col min="11004" max="11004" width="15.140625" style="9" customWidth="1"/>
    <col min="11005" max="11005" width="0.85546875" style="9" customWidth="1"/>
    <col min="11006" max="11008" width="0" style="9" hidden="1" customWidth="1"/>
    <col min="11009" max="11009" width="9" style="9"/>
    <col min="11010" max="11010" width="15.42578125" style="9" bestFit="1" customWidth="1"/>
    <col min="11011" max="11011" width="9.140625" style="9" bestFit="1" customWidth="1"/>
    <col min="11012" max="11012" width="14.140625" style="9" bestFit="1" customWidth="1"/>
    <col min="11013" max="11250" width="9" style="9"/>
    <col min="11251" max="11251" width="64.140625" style="9" customWidth="1"/>
    <col min="11252" max="11252" width="8.5703125" style="9" customWidth="1"/>
    <col min="11253" max="11253" width="1.42578125" style="9" customWidth="1"/>
    <col min="11254" max="11254" width="15.85546875" style="9" customWidth="1"/>
    <col min="11255" max="11255" width="1.42578125" style="9" customWidth="1"/>
    <col min="11256" max="11256" width="15.85546875" style="9" customWidth="1"/>
    <col min="11257" max="11257" width="1.42578125" style="9" customWidth="1"/>
    <col min="11258" max="11258" width="15.140625" style="9" customWidth="1"/>
    <col min="11259" max="11259" width="1.42578125" style="9" customWidth="1"/>
    <col min="11260" max="11260" width="15.140625" style="9" customWidth="1"/>
    <col min="11261" max="11261" width="0.85546875" style="9" customWidth="1"/>
    <col min="11262" max="11264" width="0" style="9" hidden="1" customWidth="1"/>
    <col min="11265" max="11265" width="9" style="9"/>
    <col min="11266" max="11266" width="15.42578125" style="9" bestFit="1" customWidth="1"/>
    <col min="11267" max="11267" width="9.140625" style="9" bestFit="1" customWidth="1"/>
    <col min="11268" max="11268" width="14.140625" style="9" bestFit="1" customWidth="1"/>
    <col min="11269" max="11506" width="9" style="9"/>
    <col min="11507" max="11507" width="64.140625" style="9" customWidth="1"/>
    <col min="11508" max="11508" width="8.5703125" style="9" customWidth="1"/>
    <col min="11509" max="11509" width="1.42578125" style="9" customWidth="1"/>
    <col min="11510" max="11510" width="15.85546875" style="9" customWidth="1"/>
    <col min="11511" max="11511" width="1.42578125" style="9" customWidth="1"/>
    <col min="11512" max="11512" width="15.85546875" style="9" customWidth="1"/>
    <col min="11513" max="11513" width="1.42578125" style="9" customWidth="1"/>
    <col min="11514" max="11514" width="15.140625" style="9" customWidth="1"/>
    <col min="11515" max="11515" width="1.42578125" style="9" customWidth="1"/>
    <col min="11516" max="11516" width="15.140625" style="9" customWidth="1"/>
    <col min="11517" max="11517" width="0.85546875" style="9" customWidth="1"/>
    <col min="11518" max="11520" width="0" style="9" hidden="1" customWidth="1"/>
    <col min="11521" max="11521" width="9" style="9"/>
    <col min="11522" max="11522" width="15.42578125" style="9" bestFit="1" customWidth="1"/>
    <col min="11523" max="11523" width="9.140625" style="9" bestFit="1" customWidth="1"/>
    <col min="11524" max="11524" width="14.140625" style="9" bestFit="1" customWidth="1"/>
    <col min="11525" max="11762" width="9" style="9"/>
    <col min="11763" max="11763" width="64.140625" style="9" customWidth="1"/>
    <col min="11764" max="11764" width="8.5703125" style="9" customWidth="1"/>
    <col min="11765" max="11765" width="1.42578125" style="9" customWidth="1"/>
    <col min="11766" max="11766" width="15.85546875" style="9" customWidth="1"/>
    <col min="11767" max="11767" width="1.42578125" style="9" customWidth="1"/>
    <col min="11768" max="11768" width="15.85546875" style="9" customWidth="1"/>
    <col min="11769" max="11769" width="1.42578125" style="9" customWidth="1"/>
    <col min="11770" max="11770" width="15.140625" style="9" customWidth="1"/>
    <col min="11771" max="11771" width="1.42578125" style="9" customWidth="1"/>
    <col min="11772" max="11772" width="15.140625" style="9" customWidth="1"/>
    <col min="11773" max="11773" width="0.85546875" style="9" customWidth="1"/>
    <col min="11774" max="11776" width="0" style="9" hidden="1" customWidth="1"/>
    <col min="11777" max="11777" width="9" style="9"/>
    <col min="11778" max="11778" width="15.42578125" style="9" bestFit="1" customWidth="1"/>
    <col min="11779" max="11779" width="9.140625" style="9" bestFit="1" customWidth="1"/>
    <col min="11780" max="11780" width="14.140625" style="9" bestFit="1" customWidth="1"/>
    <col min="11781" max="12018" width="9" style="9"/>
    <col min="12019" max="12019" width="64.140625" style="9" customWidth="1"/>
    <col min="12020" max="12020" width="8.5703125" style="9" customWidth="1"/>
    <col min="12021" max="12021" width="1.42578125" style="9" customWidth="1"/>
    <col min="12022" max="12022" width="15.85546875" style="9" customWidth="1"/>
    <col min="12023" max="12023" width="1.42578125" style="9" customWidth="1"/>
    <col min="12024" max="12024" width="15.85546875" style="9" customWidth="1"/>
    <col min="12025" max="12025" width="1.42578125" style="9" customWidth="1"/>
    <col min="12026" max="12026" width="15.140625" style="9" customWidth="1"/>
    <col min="12027" max="12027" width="1.42578125" style="9" customWidth="1"/>
    <col min="12028" max="12028" width="15.140625" style="9" customWidth="1"/>
    <col min="12029" max="12029" width="0.85546875" style="9" customWidth="1"/>
    <col min="12030" max="12032" width="0" style="9" hidden="1" customWidth="1"/>
    <col min="12033" max="12033" width="9" style="9"/>
    <col min="12034" max="12034" width="15.42578125" style="9" bestFit="1" customWidth="1"/>
    <col min="12035" max="12035" width="9.140625" style="9" bestFit="1" customWidth="1"/>
    <col min="12036" max="12036" width="14.140625" style="9" bestFit="1" customWidth="1"/>
    <col min="12037" max="12274" width="9" style="9"/>
    <col min="12275" max="12275" width="64.140625" style="9" customWidth="1"/>
    <col min="12276" max="12276" width="8.5703125" style="9" customWidth="1"/>
    <col min="12277" max="12277" width="1.42578125" style="9" customWidth="1"/>
    <col min="12278" max="12278" width="15.85546875" style="9" customWidth="1"/>
    <col min="12279" max="12279" width="1.42578125" style="9" customWidth="1"/>
    <col min="12280" max="12280" width="15.85546875" style="9" customWidth="1"/>
    <col min="12281" max="12281" width="1.42578125" style="9" customWidth="1"/>
    <col min="12282" max="12282" width="15.140625" style="9" customWidth="1"/>
    <col min="12283" max="12283" width="1.42578125" style="9" customWidth="1"/>
    <col min="12284" max="12284" width="15.140625" style="9" customWidth="1"/>
    <col min="12285" max="12285" width="0.85546875" style="9" customWidth="1"/>
    <col min="12286" max="12288" width="0" style="9" hidden="1" customWidth="1"/>
    <col min="12289" max="12289" width="9" style="9"/>
    <col min="12290" max="12290" width="15.42578125" style="9" bestFit="1" customWidth="1"/>
    <col min="12291" max="12291" width="9.140625" style="9" bestFit="1" customWidth="1"/>
    <col min="12292" max="12292" width="14.140625" style="9" bestFit="1" customWidth="1"/>
    <col min="12293" max="12530" width="9" style="9"/>
    <col min="12531" max="12531" width="64.140625" style="9" customWidth="1"/>
    <col min="12532" max="12532" width="8.5703125" style="9" customWidth="1"/>
    <col min="12533" max="12533" width="1.42578125" style="9" customWidth="1"/>
    <col min="12534" max="12534" width="15.85546875" style="9" customWidth="1"/>
    <col min="12535" max="12535" width="1.42578125" style="9" customWidth="1"/>
    <col min="12536" max="12536" width="15.85546875" style="9" customWidth="1"/>
    <col min="12537" max="12537" width="1.42578125" style="9" customWidth="1"/>
    <col min="12538" max="12538" width="15.140625" style="9" customWidth="1"/>
    <col min="12539" max="12539" width="1.42578125" style="9" customWidth="1"/>
    <col min="12540" max="12540" width="15.140625" style="9" customWidth="1"/>
    <col min="12541" max="12541" width="0.85546875" style="9" customWidth="1"/>
    <col min="12542" max="12544" width="0" style="9" hidden="1" customWidth="1"/>
    <col min="12545" max="12545" width="9" style="9"/>
    <col min="12546" max="12546" width="15.42578125" style="9" bestFit="1" customWidth="1"/>
    <col min="12547" max="12547" width="9.140625" style="9" bestFit="1" customWidth="1"/>
    <col min="12548" max="12548" width="14.140625" style="9" bestFit="1" customWidth="1"/>
    <col min="12549" max="12786" width="9" style="9"/>
    <col min="12787" max="12787" width="64.140625" style="9" customWidth="1"/>
    <col min="12788" max="12788" width="8.5703125" style="9" customWidth="1"/>
    <col min="12789" max="12789" width="1.42578125" style="9" customWidth="1"/>
    <col min="12790" max="12790" width="15.85546875" style="9" customWidth="1"/>
    <col min="12791" max="12791" width="1.42578125" style="9" customWidth="1"/>
    <col min="12792" max="12792" width="15.85546875" style="9" customWidth="1"/>
    <col min="12793" max="12793" width="1.42578125" style="9" customWidth="1"/>
    <col min="12794" max="12794" width="15.140625" style="9" customWidth="1"/>
    <col min="12795" max="12795" width="1.42578125" style="9" customWidth="1"/>
    <col min="12796" max="12796" width="15.140625" style="9" customWidth="1"/>
    <col min="12797" max="12797" width="0.85546875" style="9" customWidth="1"/>
    <col min="12798" max="12800" width="0" style="9" hidden="1" customWidth="1"/>
    <col min="12801" max="12801" width="9" style="9"/>
    <col min="12802" max="12802" width="15.42578125" style="9" bestFit="1" customWidth="1"/>
    <col min="12803" max="12803" width="9.140625" style="9" bestFit="1" customWidth="1"/>
    <col min="12804" max="12804" width="14.140625" style="9" bestFit="1" customWidth="1"/>
    <col min="12805" max="13042" width="9" style="9"/>
    <col min="13043" max="13043" width="64.140625" style="9" customWidth="1"/>
    <col min="13044" max="13044" width="8.5703125" style="9" customWidth="1"/>
    <col min="13045" max="13045" width="1.42578125" style="9" customWidth="1"/>
    <col min="13046" max="13046" width="15.85546875" style="9" customWidth="1"/>
    <col min="13047" max="13047" width="1.42578125" style="9" customWidth="1"/>
    <col min="13048" max="13048" width="15.85546875" style="9" customWidth="1"/>
    <col min="13049" max="13049" width="1.42578125" style="9" customWidth="1"/>
    <col min="13050" max="13050" width="15.140625" style="9" customWidth="1"/>
    <col min="13051" max="13051" width="1.42578125" style="9" customWidth="1"/>
    <col min="13052" max="13052" width="15.140625" style="9" customWidth="1"/>
    <col min="13053" max="13053" width="0.85546875" style="9" customWidth="1"/>
    <col min="13054" max="13056" width="0" style="9" hidden="1" customWidth="1"/>
    <col min="13057" max="13057" width="9" style="9"/>
    <col min="13058" max="13058" width="15.42578125" style="9" bestFit="1" customWidth="1"/>
    <col min="13059" max="13059" width="9.140625" style="9" bestFit="1" customWidth="1"/>
    <col min="13060" max="13060" width="14.140625" style="9" bestFit="1" customWidth="1"/>
    <col min="13061" max="13298" width="9" style="9"/>
    <col min="13299" max="13299" width="64.140625" style="9" customWidth="1"/>
    <col min="13300" max="13300" width="8.5703125" style="9" customWidth="1"/>
    <col min="13301" max="13301" width="1.42578125" style="9" customWidth="1"/>
    <col min="13302" max="13302" width="15.85546875" style="9" customWidth="1"/>
    <col min="13303" max="13303" width="1.42578125" style="9" customWidth="1"/>
    <col min="13304" max="13304" width="15.85546875" style="9" customWidth="1"/>
    <col min="13305" max="13305" width="1.42578125" style="9" customWidth="1"/>
    <col min="13306" max="13306" width="15.140625" style="9" customWidth="1"/>
    <col min="13307" max="13307" width="1.42578125" style="9" customWidth="1"/>
    <col min="13308" max="13308" width="15.140625" style="9" customWidth="1"/>
    <col min="13309" max="13309" width="0.85546875" style="9" customWidth="1"/>
    <col min="13310" max="13312" width="0" style="9" hidden="1" customWidth="1"/>
    <col min="13313" max="13313" width="9" style="9"/>
    <col min="13314" max="13314" width="15.42578125" style="9" bestFit="1" customWidth="1"/>
    <col min="13315" max="13315" width="9.140625" style="9" bestFit="1" customWidth="1"/>
    <col min="13316" max="13316" width="14.140625" style="9" bestFit="1" customWidth="1"/>
    <col min="13317" max="13554" width="9" style="9"/>
    <col min="13555" max="13555" width="64.140625" style="9" customWidth="1"/>
    <col min="13556" max="13556" width="8.5703125" style="9" customWidth="1"/>
    <col min="13557" max="13557" width="1.42578125" style="9" customWidth="1"/>
    <col min="13558" max="13558" width="15.85546875" style="9" customWidth="1"/>
    <col min="13559" max="13559" width="1.42578125" style="9" customWidth="1"/>
    <col min="13560" max="13560" width="15.85546875" style="9" customWidth="1"/>
    <col min="13561" max="13561" width="1.42578125" style="9" customWidth="1"/>
    <col min="13562" max="13562" width="15.140625" style="9" customWidth="1"/>
    <col min="13563" max="13563" width="1.42578125" style="9" customWidth="1"/>
    <col min="13564" max="13564" width="15.140625" style="9" customWidth="1"/>
    <col min="13565" max="13565" width="0.85546875" style="9" customWidth="1"/>
    <col min="13566" max="13568" width="0" style="9" hidden="1" customWidth="1"/>
    <col min="13569" max="13569" width="9" style="9"/>
    <col min="13570" max="13570" width="15.42578125" style="9" bestFit="1" customWidth="1"/>
    <col min="13571" max="13571" width="9.140625" style="9" bestFit="1" customWidth="1"/>
    <col min="13572" max="13572" width="14.140625" style="9" bestFit="1" customWidth="1"/>
    <col min="13573" max="13810" width="9" style="9"/>
    <col min="13811" max="13811" width="64.140625" style="9" customWidth="1"/>
    <col min="13812" max="13812" width="8.5703125" style="9" customWidth="1"/>
    <col min="13813" max="13813" width="1.42578125" style="9" customWidth="1"/>
    <col min="13814" max="13814" width="15.85546875" style="9" customWidth="1"/>
    <col min="13815" max="13815" width="1.42578125" style="9" customWidth="1"/>
    <col min="13816" max="13816" width="15.85546875" style="9" customWidth="1"/>
    <col min="13817" max="13817" width="1.42578125" style="9" customWidth="1"/>
    <col min="13818" max="13818" width="15.140625" style="9" customWidth="1"/>
    <col min="13819" max="13819" width="1.42578125" style="9" customWidth="1"/>
    <col min="13820" max="13820" width="15.140625" style="9" customWidth="1"/>
    <col min="13821" max="13821" width="0.85546875" style="9" customWidth="1"/>
    <col min="13822" max="13824" width="0" style="9" hidden="1" customWidth="1"/>
    <col min="13825" max="13825" width="9" style="9"/>
    <col min="13826" max="13826" width="15.42578125" style="9" bestFit="1" customWidth="1"/>
    <col min="13827" max="13827" width="9.140625" style="9" bestFit="1" customWidth="1"/>
    <col min="13828" max="13828" width="14.140625" style="9" bestFit="1" customWidth="1"/>
    <col min="13829" max="14066" width="9" style="9"/>
    <col min="14067" max="14067" width="64.140625" style="9" customWidth="1"/>
    <col min="14068" max="14068" width="8.5703125" style="9" customWidth="1"/>
    <col min="14069" max="14069" width="1.42578125" style="9" customWidth="1"/>
    <col min="14070" max="14070" width="15.85546875" style="9" customWidth="1"/>
    <col min="14071" max="14071" width="1.42578125" style="9" customWidth="1"/>
    <col min="14072" max="14072" width="15.85546875" style="9" customWidth="1"/>
    <col min="14073" max="14073" width="1.42578125" style="9" customWidth="1"/>
    <col min="14074" max="14074" width="15.140625" style="9" customWidth="1"/>
    <col min="14075" max="14075" width="1.42578125" style="9" customWidth="1"/>
    <col min="14076" max="14076" width="15.140625" style="9" customWidth="1"/>
    <col min="14077" max="14077" width="0.85546875" style="9" customWidth="1"/>
    <col min="14078" max="14080" width="0" style="9" hidden="1" customWidth="1"/>
    <col min="14081" max="14081" width="9" style="9"/>
    <col min="14082" max="14082" width="15.42578125" style="9" bestFit="1" customWidth="1"/>
    <col min="14083" max="14083" width="9.140625" style="9" bestFit="1" customWidth="1"/>
    <col min="14084" max="14084" width="14.140625" style="9" bestFit="1" customWidth="1"/>
    <col min="14085" max="14322" width="9" style="9"/>
    <col min="14323" max="14323" width="64.140625" style="9" customWidth="1"/>
    <col min="14324" max="14324" width="8.5703125" style="9" customWidth="1"/>
    <col min="14325" max="14325" width="1.42578125" style="9" customWidth="1"/>
    <col min="14326" max="14326" width="15.85546875" style="9" customWidth="1"/>
    <col min="14327" max="14327" width="1.42578125" style="9" customWidth="1"/>
    <col min="14328" max="14328" width="15.85546875" style="9" customWidth="1"/>
    <col min="14329" max="14329" width="1.42578125" style="9" customWidth="1"/>
    <col min="14330" max="14330" width="15.140625" style="9" customWidth="1"/>
    <col min="14331" max="14331" width="1.42578125" style="9" customWidth="1"/>
    <col min="14332" max="14332" width="15.140625" style="9" customWidth="1"/>
    <col min="14333" max="14333" width="0.85546875" style="9" customWidth="1"/>
    <col min="14334" max="14336" width="0" style="9" hidden="1" customWidth="1"/>
    <col min="14337" max="14337" width="9" style="9"/>
    <col min="14338" max="14338" width="15.42578125" style="9" bestFit="1" customWidth="1"/>
    <col min="14339" max="14339" width="9.140625" style="9" bestFit="1" customWidth="1"/>
    <col min="14340" max="14340" width="14.140625" style="9" bestFit="1" customWidth="1"/>
    <col min="14341" max="14578" width="9" style="9"/>
    <col min="14579" max="14579" width="64.140625" style="9" customWidth="1"/>
    <col min="14580" max="14580" width="8.5703125" style="9" customWidth="1"/>
    <col min="14581" max="14581" width="1.42578125" style="9" customWidth="1"/>
    <col min="14582" max="14582" width="15.85546875" style="9" customWidth="1"/>
    <col min="14583" max="14583" width="1.42578125" style="9" customWidth="1"/>
    <col min="14584" max="14584" width="15.85546875" style="9" customWidth="1"/>
    <col min="14585" max="14585" width="1.42578125" style="9" customWidth="1"/>
    <col min="14586" max="14586" width="15.140625" style="9" customWidth="1"/>
    <col min="14587" max="14587" width="1.42578125" style="9" customWidth="1"/>
    <col min="14588" max="14588" width="15.140625" style="9" customWidth="1"/>
    <col min="14589" max="14589" width="0.85546875" style="9" customWidth="1"/>
    <col min="14590" max="14592" width="0" style="9" hidden="1" customWidth="1"/>
    <col min="14593" max="14593" width="9" style="9"/>
    <col min="14594" max="14594" width="15.42578125" style="9" bestFit="1" customWidth="1"/>
    <col min="14595" max="14595" width="9.140625" style="9" bestFit="1" customWidth="1"/>
    <col min="14596" max="14596" width="14.140625" style="9" bestFit="1" customWidth="1"/>
    <col min="14597" max="14834" width="9" style="9"/>
    <col min="14835" max="14835" width="64.140625" style="9" customWidth="1"/>
    <col min="14836" max="14836" width="8.5703125" style="9" customWidth="1"/>
    <col min="14837" max="14837" width="1.42578125" style="9" customWidth="1"/>
    <col min="14838" max="14838" width="15.85546875" style="9" customWidth="1"/>
    <col min="14839" max="14839" width="1.42578125" style="9" customWidth="1"/>
    <col min="14840" max="14840" width="15.85546875" style="9" customWidth="1"/>
    <col min="14841" max="14841" width="1.42578125" style="9" customWidth="1"/>
    <col min="14842" max="14842" width="15.140625" style="9" customWidth="1"/>
    <col min="14843" max="14843" width="1.42578125" style="9" customWidth="1"/>
    <col min="14844" max="14844" width="15.140625" style="9" customWidth="1"/>
    <col min="14845" max="14845" width="0.85546875" style="9" customWidth="1"/>
    <col min="14846" max="14848" width="0" style="9" hidden="1" customWidth="1"/>
    <col min="14849" max="14849" width="9" style="9"/>
    <col min="14850" max="14850" width="15.42578125" style="9" bestFit="1" customWidth="1"/>
    <col min="14851" max="14851" width="9.140625" style="9" bestFit="1" customWidth="1"/>
    <col min="14852" max="14852" width="14.140625" style="9" bestFit="1" customWidth="1"/>
    <col min="14853" max="15090" width="9" style="9"/>
    <col min="15091" max="15091" width="64.140625" style="9" customWidth="1"/>
    <col min="15092" max="15092" width="8.5703125" style="9" customWidth="1"/>
    <col min="15093" max="15093" width="1.42578125" style="9" customWidth="1"/>
    <col min="15094" max="15094" width="15.85546875" style="9" customWidth="1"/>
    <col min="15095" max="15095" width="1.42578125" style="9" customWidth="1"/>
    <col min="15096" max="15096" width="15.85546875" style="9" customWidth="1"/>
    <col min="15097" max="15097" width="1.42578125" style="9" customWidth="1"/>
    <col min="15098" max="15098" width="15.140625" style="9" customWidth="1"/>
    <col min="15099" max="15099" width="1.42578125" style="9" customWidth="1"/>
    <col min="15100" max="15100" width="15.140625" style="9" customWidth="1"/>
    <col min="15101" max="15101" width="0.85546875" style="9" customWidth="1"/>
    <col min="15102" max="15104" width="0" style="9" hidden="1" customWidth="1"/>
    <col min="15105" max="15105" width="9" style="9"/>
    <col min="15106" max="15106" width="15.42578125" style="9" bestFit="1" customWidth="1"/>
    <col min="15107" max="15107" width="9.140625" style="9" bestFit="1" customWidth="1"/>
    <col min="15108" max="15108" width="14.140625" style="9" bestFit="1" customWidth="1"/>
    <col min="15109" max="15346" width="9" style="9"/>
    <col min="15347" max="15347" width="64.140625" style="9" customWidth="1"/>
    <col min="15348" max="15348" width="8.5703125" style="9" customWidth="1"/>
    <col min="15349" max="15349" width="1.42578125" style="9" customWidth="1"/>
    <col min="15350" max="15350" width="15.85546875" style="9" customWidth="1"/>
    <col min="15351" max="15351" width="1.42578125" style="9" customWidth="1"/>
    <col min="15352" max="15352" width="15.85546875" style="9" customWidth="1"/>
    <col min="15353" max="15353" width="1.42578125" style="9" customWidth="1"/>
    <col min="15354" max="15354" width="15.140625" style="9" customWidth="1"/>
    <col min="15355" max="15355" width="1.42578125" style="9" customWidth="1"/>
    <col min="15356" max="15356" width="15.140625" style="9" customWidth="1"/>
    <col min="15357" max="15357" width="0.85546875" style="9" customWidth="1"/>
    <col min="15358" max="15360" width="0" style="9" hidden="1" customWidth="1"/>
    <col min="15361" max="15361" width="9" style="9"/>
    <col min="15362" max="15362" width="15.42578125" style="9" bestFit="1" customWidth="1"/>
    <col min="15363" max="15363" width="9.140625" style="9" bestFit="1" customWidth="1"/>
    <col min="15364" max="15364" width="14.140625" style="9" bestFit="1" customWidth="1"/>
    <col min="15365" max="15602" width="9" style="9"/>
    <col min="15603" max="15603" width="64.140625" style="9" customWidth="1"/>
    <col min="15604" max="15604" width="8.5703125" style="9" customWidth="1"/>
    <col min="15605" max="15605" width="1.42578125" style="9" customWidth="1"/>
    <col min="15606" max="15606" width="15.85546875" style="9" customWidth="1"/>
    <col min="15607" max="15607" width="1.42578125" style="9" customWidth="1"/>
    <col min="15608" max="15608" width="15.85546875" style="9" customWidth="1"/>
    <col min="15609" max="15609" width="1.42578125" style="9" customWidth="1"/>
    <col min="15610" max="15610" width="15.140625" style="9" customWidth="1"/>
    <col min="15611" max="15611" width="1.42578125" style="9" customWidth="1"/>
    <col min="15612" max="15612" width="15.140625" style="9" customWidth="1"/>
    <col min="15613" max="15613" width="0.85546875" style="9" customWidth="1"/>
    <col min="15614" max="15616" width="0" style="9" hidden="1" customWidth="1"/>
    <col min="15617" max="15617" width="9" style="9"/>
    <col min="15618" max="15618" width="15.42578125" style="9" bestFit="1" customWidth="1"/>
    <col min="15619" max="15619" width="9.140625" style="9" bestFit="1" customWidth="1"/>
    <col min="15620" max="15620" width="14.140625" style="9" bestFit="1" customWidth="1"/>
    <col min="15621" max="15858" width="9" style="9"/>
    <col min="15859" max="15859" width="64.140625" style="9" customWidth="1"/>
    <col min="15860" max="15860" width="8.5703125" style="9" customWidth="1"/>
    <col min="15861" max="15861" width="1.42578125" style="9" customWidth="1"/>
    <col min="15862" max="15862" width="15.85546875" style="9" customWidth="1"/>
    <col min="15863" max="15863" width="1.42578125" style="9" customWidth="1"/>
    <col min="15864" max="15864" width="15.85546875" style="9" customWidth="1"/>
    <col min="15865" max="15865" width="1.42578125" style="9" customWidth="1"/>
    <col min="15866" max="15866" width="15.140625" style="9" customWidth="1"/>
    <col min="15867" max="15867" width="1.42578125" style="9" customWidth="1"/>
    <col min="15868" max="15868" width="15.140625" style="9" customWidth="1"/>
    <col min="15869" max="15869" width="0.85546875" style="9" customWidth="1"/>
    <col min="15870" max="15872" width="0" style="9" hidden="1" customWidth="1"/>
    <col min="15873" max="15873" width="9" style="9"/>
    <col min="15874" max="15874" width="15.42578125" style="9" bestFit="1" customWidth="1"/>
    <col min="15875" max="15875" width="9.140625" style="9" bestFit="1" customWidth="1"/>
    <col min="15876" max="15876" width="14.140625" style="9" bestFit="1" customWidth="1"/>
    <col min="15877" max="16114" width="9" style="9"/>
    <col min="16115" max="16115" width="64.140625" style="9" customWidth="1"/>
    <col min="16116" max="16116" width="8.5703125" style="9" customWidth="1"/>
    <col min="16117" max="16117" width="1.42578125" style="9" customWidth="1"/>
    <col min="16118" max="16118" width="15.85546875" style="9" customWidth="1"/>
    <col min="16119" max="16119" width="1.42578125" style="9" customWidth="1"/>
    <col min="16120" max="16120" width="15.85546875" style="9" customWidth="1"/>
    <col min="16121" max="16121" width="1.42578125" style="9" customWidth="1"/>
    <col min="16122" max="16122" width="15.140625" style="9" customWidth="1"/>
    <col min="16123" max="16123" width="1.42578125" style="9" customWidth="1"/>
    <col min="16124" max="16124" width="15.140625" style="9" customWidth="1"/>
    <col min="16125" max="16125" width="0.85546875" style="9" customWidth="1"/>
    <col min="16126" max="16128" width="0" style="9" hidden="1" customWidth="1"/>
    <col min="16129" max="16129" width="9" style="9"/>
    <col min="16130" max="16130" width="15.42578125" style="9" bestFit="1" customWidth="1"/>
    <col min="16131" max="16131" width="9.140625" style="9" bestFit="1" customWidth="1"/>
    <col min="16132" max="16132" width="14.140625" style="9" bestFit="1" customWidth="1"/>
    <col min="16133" max="16370" width="9" style="9"/>
    <col min="16371" max="16384" width="9.140625" style="9" customWidth="1"/>
  </cols>
  <sheetData>
    <row r="1" spans="1:12" ht="24" customHeight="1">
      <c r="A1" s="2"/>
      <c r="J1" s="21" t="s">
        <v>48</v>
      </c>
    </row>
    <row r="2" spans="1:12" ht="24" customHeight="1">
      <c r="A2" s="112" t="s">
        <v>50</v>
      </c>
      <c r="B2" s="112"/>
      <c r="C2" s="112"/>
      <c r="D2" s="112"/>
      <c r="E2" s="112"/>
      <c r="F2" s="112"/>
      <c r="G2" s="112"/>
      <c r="H2" s="112"/>
      <c r="I2" s="112"/>
      <c r="J2" s="112"/>
      <c r="K2" s="9"/>
    </row>
    <row r="3" spans="1:12" ht="24" customHeight="1">
      <c r="A3" s="3" t="s">
        <v>49</v>
      </c>
      <c r="B3" s="3"/>
      <c r="C3" s="3"/>
      <c r="D3" s="3"/>
      <c r="E3" s="41"/>
      <c r="F3" s="3"/>
      <c r="G3" s="41"/>
      <c r="H3" s="41"/>
      <c r="I3" s="3"/>
      <c r="J3" s="19"/>
      <c r="K3" s="9"/>
    </row>
    <row r="4" spans="1:12" ht="24" customHeight="1">
      <c r="A4" s="112" t="s">
        <v>176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2" ht="24" customHeight="1">
      <c r="A5" s="7"/>
      <c r="E5" s="7"/>
      <c r="G5" s="113" t="s">
        <v>32</v>
      </c>
      <c r="H5" s="113"/>
      <c r="I5" s="113"/>
      <c r="J5" s="113"/>
    </row>
    <row r="6" spans="1:12" ht="24" customHeight="1">
      <c r="A6" s="7"/>
      <c r="D6" s="110" t="s">
        <v>115</v>
      </c>
      <c r="E6" s="110"/>
      <c r="F6" s="110"/>
      <c r="G6" s="78"/>
      <c r="H6" s="110"/>
      <c r="I6" s="110"/>
      <c r="J6" s="110"/>
    </row>
    <row r="7" spans="1:12" ht="24" customHeight="1">
      <c r="A7" s="7"/>
      <c r="D7" s="111" t="s">
        <v>149</v>
      </c>
      <c r="E7" s="111"/>
      <c r="F7" s="111"/>
      <c r="G7" s="78"/>
      <c r="H7" s="111" t="s">
        <v>114</v>
      </c>
      <c r="I7" s="111"/>
      <c r="J7" s="111"/>
    </row>
    <row r="8" spans="1:12" ht="24" customHeight="1">
      <c r="A8" s="7"/>
      <c r="B8" s="79" t="s">
        <v>27</v>
      </c>
      <c r="D8" s="79" t="s">
        <v>164</v>
      </c>
      <c r="E8" s="47"/>
      <c r="F8" s="79" t="s">
        <v>150</v>
      </c>
      <c r="G8" s="47"/>
      <c r="H8" s="79" t="s">
        <v>164</v>
      </c>
      <c r="I8" s="12"/>
      <c r="J8" s="79" t="s">
        <v>150</v>
      </c>
      <c r="K8" s="12"/>
    </row>
    <row r="9" spans="1:12" ht="24" customHeight="1">
      <c r="A9" s="49" t="s">
        <v>74</v>
      </c>
      <c r="E9" s="43"/>
      <c r="G9" s="43"/>
      <c r="H9" s="43"/>
      <c r="I9" s="14"/>
      <c r="J9" s="43"/>
      <c r="K9" s="12"/>
    </row>
    <row r="10" spans="1:12" ht="24" customHeight="1">
      <c r="A10" s="3" t="s">
        <v>12</v>
      </c>
      <c r="B10" s="5"/>
      <c r="C10" s="5"/>
      <c r="D10" s="5"/>
      <c r="F10" s="5"/>
      <c r="J10" s="28"/>
    </row>
    <row r="11" spans="1:12" ht="24" customHeight="1">
      <c r="A11" s="1" t="s">
        <v>88</v>
      </c>
      <c r="B11" s="5"/>
      <c r="C11" s="5"/>
      <c r="D11" s="28">
        <v>4392270946</v>
      </c>
      <c r="F11" s="28">
        <v>4144309997</v>
      </c>
      <c r="H11" s="28">
        <v>4392270946</v>
      </c>
      <c r="I11" s="29"/>
      <c r="J11" s="28">
        <v>4144309997</v>
      </c>
    </row>
    <row r="12" spans="1:12" ht="24" customHeight="1">
      <c r="A12" s="1" t="s">
        <v>92</v>
      </c>
      <c r="B12" s="5"/>
      <c r="C12" s="5"/>
      <c r="D12" s="45">
        <v>-2068185822</v>
      </c>
      <c r="E12" s="27"/>
      <c r="F12" s="45">
        <v>-2179893190</v>
      </c>
      <c r="G12" s="27"/>
      <c r="H12" s="45">
        <v>-2068185822</v>
      </c>
      <c r="I12" s="29"/>
      <c r="J12" s="45">
        <v>-2179893190</v>
      </c>
    </row>
    <row r="13" spans="1:12" ht="24" customHeight="1">
      <c r="A13" s="1" t="s">
        <v>89</v>
      </c>
      <c r="B13" s="5"/>
      <c r="C13" s="5"/>
      <c r="D13" s="28">
        <f>SUM(D11:D12)</f>
        <v>2324085124</v>
      </c>
      <c r="F13" s="28">
        <f>SUM(F11:F12)</f>
        <v>1964416807</v>
      </c>
      <c r="H13" s="28">
        <f>SUM(H11:H12)</f>
        <v>2324085124</v>
      </c>
      <c r="I13" s="29"/>
      <c r="J13" s="28">
        <f>SUM(J11:J12)</f>
        <v>1964416807</v>
      </c>
    </row>
    <row r="14" spans="1:12" ht="24" customHeight="1">
      <c r="A14" s="1" t="s">
        <v>173</v>
      </c>
      <c r="B14" s="5"/>
      <c r="C14" s="5"/>
      <c r="D14" s="45">
        <v>-82894079</v>
      </c>
      <c r="E14" s="27"/>
      <c r="F14" s="45">
        <v>-178385964</v>
      </c>
      <c r="G14" s="27"/>
      <c r="H14" s="45">
        <v>-82894079</v>
      </c>
      <c r="I14" s="29"/>
      <c r="J14" s="45">
        <v>-178385964</v>
      </c>
    </row>
    <row r="15" spans="1:12" ht="24" customHeight="1">
      <c r="A15" s="1" t="s">
        <v>87</v>
      </c>
      <c r="B15" s="5"/>
      <c r="C15" s="5"/>
      <c r="D15" s="28">
        <f>SUM(D13:D14)</f>
        <v>2241191045</v>
      </c>
      <c r="F15" s="28">
        <f>SUM(F13:F14)</f>
        <v>1786030843</v>
      </c>
      <c r="H15" s="28">
        <f>SUM(H13:H14)</f>
        <v>2241191045</v>
      </c>
      <c r="I15" s="29"/>
      <c r="J15" s="28">
        <f>SUM(J13:J14)</f>
        <v>1786030843</v>
      </c>
      <c r="K15" s="5"/>
      <c r="L15" s="88"/>
    </row>
    <row r="16" spans="1:12" ht="24" customHeight="1">
      <c r="A16" s="1" t="s">
        <v>99</v>
      </c>
      <c r="B16" s="5"/>
      <c r="C16" s="5"/>
      <c r="D16" s="27">
        <v>547037322</v>
      </c>
      <c r="E16" s="27"/>
      <c r="F16" s="27">
        <v>588061970</v>
      </c>
      <c r="G16" s="27"/>
      <c r="H16" s="27">
        <v>547037322</v>
      </c>
      <c r="I16" s="29"/>
      <c r="J16" s="27">
        <v>588061970</v>
      </c>
      <c r="K16" s="5"/>
    </row>
    <row r="17" spans="1:12" ht="24" customHeight="1">
      <c r="A17" s="1" t="s">
        <v>183</v>
      </c>
      <c r="B17" s="5"/>
      <c r="C17" s="5"/>
      <c r="D17" s="36"/>
      <c r="E17" s="27"/>
      <c r="F17" s="36"/>
      <c r="G17" s="27"/>
      <c r="H17" s="36"/>
      <c r="I17" s="29"/>
      <c r="J17" s="27"/>
      <c r="K17" s="5"/>
    </row>
    <row r="18" spans="1:12" ht="24" customHeight="1">
      <c r="A18" s="1" t="s">
        <v>174</v>
      </c>
      <c r="B18" s="5" t="s">
        <v>181</v>
      </c>
      <c r="C18" s="5"/>
      <c r="D18" s="27">
        <v>440811</v>
      </c>
      <c r="E18" s="27"/>
      <c r="F18" s="27">
        <v>280897</v>
      </c>
      <c r="G18" s="27"/>
      <c r="H18" s="27">
        <v>0</v>
      </c>
      <c r="I18" s="29"/>
      <c r="J18" s="27">
        <v>0</v>
      </c>
      <c r="K18" s="5"/>
    </row>
    <row r="19" spans="1:12" ht="24" customHeight="1">
      <c r="A19" s="1" t="s">
        <v>102</v>
      </c>
      <c r="B19" s="5" t="s">
        <v>160</v>
      </c>
      <c r="C19" s="5"/>
      <c r="D19" s="27">
        <v>102928952</v>
      </c>
      <c r="E19" s="27"/>
      <c r="F19" s="27">
        <v>220384624</v>
      </c>
      <c r="G19" s="27"/>
      <c r="H19" s="27">
        <v>102928952</v>
      </c>
      <c r="I19" s="29"/>
      <c r="J19" s="27">
        <v>220384624</v>
      </c>
      <c r="K19" s="5"/>
    </row>
    <row r="20" spans="1:12" ht="24" customHeight="1">
      <c r="A20" s="1" t="s">
        <v>184</v>
      </c>
      <c r="B20" s="5"/>
      <c r="C20" s="5"/>
      <c r="D20" s="27">
        <v>421652</v>
      </c>
      <c r="E20" s="32"/>
      <c r="F20" s="27">
        <v>-43207484</v>
      </c>
      <c r="G20" s="32"/>
      <c r="H20" s="27">
        <v>421652</v>
      </c>
      <c r="I20" s="31"/>
      <c r="J20" s="27">
        <v>-43207484</v>
      </c>
      <c r="K20" s="5"/>
    </row>
    <row r="21" spans="1:12" ht="24" customHeight="1">
      <c r="A21" s="1" t="s">
        <v>5</v>
      </c>
      <c r="B21" s="5"/>
      <c r="C21" s="5"/>
      <c r="D21" s="27">
        <v>75063404</v>
      </c>
      <c r="E21" s="33"/>
      <c r="F21" s="27">
        <v>-1921240</v>
      </c>
      <c r="G21" s="33"/>
      <c r="H21" s="27">
        <v>75063404</v>
      </c>
      <c r="I21" s="31"/>
      <c r="J21" s="27">
        <v>-1921240</v>
      </c>
      <c r="K21" s="5"/>
    </row>
    <row r="22" spans="1:12" ht="24" customHeight="1">
      <c r="A22" s="3" t="s">
        <v>31</v>
      </c>
      <c r="B22" s="5"/>
      <c r="C22" s="5"/>
      <c r="D22" s="30">
        <f>SUM(D15:D21)</f>
        <v>2967083186</v>
      </c>
      <c r="E22" s="27"/>
      <c r="F22" s="30">
        <f>SUM(F15:F21)</f>
        <v>2549629610</v>
      </c>
      <c r="G22" s="27"/>
      <c r="H22" s="30">
        <f>SUM(H15:H21)</f>
        <v>2966642375</v>
      </c>
      <c r="I22" s="36"/>
      <c r="J22" s="30">
        <f>SUM(J15:J21)</f>
        <v>2549348713</v>
      </c>
      <c r="K22" s="5"/>
    </row>
    <row r="23" spans="1:12" ht="24" customHeight="1">
      <c r="A23" s="3" t="s">
        <v>13</v>
      </c>
      <c r="B23" s="5"/>
      <c r="C23" s="5"/>
      <c r="D23" s="37"/>
      <c r="E23" s="37"/>
      <c r="F23" s="37"/>
      <c r="G23" s="37"/>
      <c r="H23" s="37"/>
      <c r="I23" s="96"/>
      <c r="J23" s="37"/>
      <c r="K23" s="5"/>
    </row>
    <row r="24" spans="1:12" ht="24" customHeight="1">
      <c r="A24" s="1" t="s">
        <v>97</v>
      </c>
      <c r="B24" s="5"/>
      <c r="C24" s="5"/>
      <c r="D24" s="32">
        <v>2981190535</v>
      </c>
      <c r="E24" s="32"/>
      <c r="F24" s="32">
        <v>2892971250</v>
      </c>
      <c r="G24" s="32"/>
      <c r="H24" s="32">
        <v>2981190535</v>
      </c>
      <c r="I24" s="31"/>
      <c r="J24" s="32">
        <v>2892971250</v>
      </c>
      <c r="K24" s="5"/>
    </row>
    <row r="25" spans="1:12" ht="24" customHeight="1">
      <c r="A25" s="1" t="s">
        <v>93</v>
      </c>
      <c r="B25" s="5"/>
      <c r="C25" s="5"/>
      <c r="D25" s="38">
        <v>-1766819471</v>
      </c>
      <c r="E25" s="33"/>
      <c r="F25" s="38">
        <v>-1939162220</v>
      </c>
      <c r="G25" s="33"/>
      <c r="H25" s="38">
        <v>-1766819471</v>
      </c>
      <c r="I25" s="31"/>
      <c r="J25" s="38">
        <v>-1939162220</v>
      </c>
      <c r="K25" s="5"/>
    </row>
    <row r="26" spans="1:12" ht="24" customHeight="1">
      <c r="A26" s="1" t="s">
        <v>98</v>
      </c>
      <c r="B26" s="5"/>
      <c r="C26" s="5"/>
      <c r="D26" s="32">
        <f>SUM(D24:D25)</f>
        <v>1214371064</v>
      </c>
      <c r="E26" s="32"/>
      <c r="F26" s="32">
        <f>SUM(F24:F25)</f>
        <v>953809030</v>
      </c>
      <c r="G26" s="32"/>
      <c r="H26" s="32">
        <f>SUM(H24:H25)</f>
        <v>1214371064</v>
      </c>
      <c r="I26" s="31"/>
      <c r="J26" s="32">
        <f>SUM(J24:J25)</f>
        <v>953809030</v>
      </c>
      <c r="K26" s="5"/>
    </row>
    <row r="27" spans="1:12" ht="24" customHeight="1">
      <c r="A27" s="1" t="s">
        <v>90</v>
      </c>
      <c r="B27" s="5"/>
      <c r="C27" s="5"/>
      <c r="D27" s="32">
        <v>675013547</v>
      </c>
      <c r="E27" s="32"/>
      <c r="F27" s="32">
        <v>630416375</v>
      </c>
      <c r="G27" s="32"/>
      <c r="H27" s="32">
        <v>675013547</v>
      </c>
      <c r="I27" s="31"/>
      <c r="J27" s="32">
        <v>630416375</v>
      </c>
      <c r="K27" s="5"/>
      <c r="L27" s="21"/>
    </row>
    <row r="28" spans="1:12" ht="24" customHeight="1">
      <c r="A28" s="1" t="s">
        <v>6</v>
      </c>
      <c r="B28" s="5"/>
      <c r="C28" s="5"/>
      <c r="D28" s="32">
        <v>405355192</v>
      </c>
      <c r="E28" s="32"/>
      <c r="F28" s="32">
        <v>377724161</v>
      </c>
      <c r="G28" s="32"/>
      <c r="H28" s="32">
        <v>405355192</v>
      </c>
      <c r="I28" s="31"/>
      <c r="J28" s="32">
        <v>377724161</v>
      </c>
      <c r="K28" s="5"/>
    </row>
    <row r="29" spans="1:12" ht="24" customHeight="1">
      <c r="A29" s="1" t="s">
        <v>7</v>
      </c>
      <c r="B29" s="5"/>
      <c r="C29" s="5"/>
      <c r="D29" s="32">
        <v>389708739</v>
      </c>
      <c r="E29" s="32"/>
      <c r="F29" s="32">
        <v>368606423</v>
      </c>
      <c r="G29" s="32"/>
      <c r="H29" s="32">
        <v>389708739</v>
      </c>
      <c r="I29" s="31"/>
      <c r="J29" s="32">
        <v>368606423</v>
      </c>
      <c r="K29" s="5"/>
      <c r="L29" s="21"/>
    </row>
    <row r="30" spans="1:12" ht="24" customHeight="1">
      <c r="A30" s="1" t="s">
        <v>156</v>
      </c>
      <c r="B30" s="5"/>
      <c r="C30" s="5"/>
      <c r="D30" s="32">
        <v>589733</v>
      </c>
      <c r="E30" s="32"/>
      <c r="F30" s="32">
        <v>664512</v>
      </c>
      <c r="G30" s="32"/>
      <c r="H30" s="32">
        <v>589733</v>
      </c>
      <c r="I30" s="31"/>
      <c r="J30" s="32">
        <v>664512</v>
      </c>
      <c r="K30" s="5"/>
      <c r="L30" s="21"/>
    </row>
    <row r="31" spans="1:12" ht="24" customHeight="1">
      <c r="A31" s="1" t="s">
        <v>175</v>
      </c>
      <c r="B31" s="5"/>
      <c r="C31" s="5"/>
      <c r="D31" s="32">
        <v>246185</v>
      </c>
      <c r="E31" s="32"/>
      <c r="F31" s="32">
        <v>322290</v>
      </c>
      <c r="G31" s="32"/>
      <c r="H31" s="32">
        <v>246185</v>
      </c>
      <c r="I31" s="31"/>
      <c r="J31" s="32">
        <v>322290</v>
      </c>
      <c r="K31" s="5"/>
      <c r="L31" s="21"/>
    </row>
    <row r="32" spans="1:12" ht="24" customHeight="1">
      <c r="A32" s="3" t="s">
        <v>91</v>
      </c>
      <c r="B32" s="5"/>
      <c r="C32" s="5"/>
      <c r="D32" s="34">
        <f>SUM(D26:D31)</f>
        <v>2685284460</v>
      </c>
      <c r="E32" s="33"/>
      <c r="F32" s="34">
        <f>SUM(F26:F31)</f>
        <v>2331542791</v>
      </c>
      <c r="G32" s="33"/>
      <c r="H32" s="34">
        <f>SUM(H26:H31)</f>
        <v>2685284460</v>
      </c>
      <c r="I32" s="31"/>
      <c r="J32" s="34">
        <f>SUM(J26:J31)</f>
        <v>2331542791</v>
      </c>
      <c r="K32" s="5"/>
    </row>
    <row r="33" spans="1:13" ht="24" customHeight="1">
      <c r="A33" s="3" t="s">
        <v>42</v>
      </c>
      <c r="D33" s="33">
        <f>D22-D32</f>
        <v>281798726</v>
      </c>
      <c r="E33" s="33"/>
      <c r="F33" s="33">
        <f>F22-F32</f>
        <v>218086819</v>
      </c>
      <c r="G33" s="33"/>
      <c r="H33" s="33">
        <f>H22-H32</f>
        <v>281357915</v>
      </c>
      <c r="I33" s="31"/>
      <c r="J33" s="33">
        <f>J22-J32</f>
        <v>217805922</v>
      </c>
    </row>
    <row r="34" spans="1:13" ht="24" customHeight="1">
      <c r="A34" s="1" t="s">
        <v>80</v>
      </c>
      <c r="B34" s="5" t="s">
        <v>58</v>
      </c>
      <c r="C34" s="5"/>
      <c r="D34" s="38">
        <v>-61026774</v>
      </c>
      <c r="E34" s="33"/>
      <c r="F34" s="38">
        <v>-44265585</v>
      </c>
      <c r="G34" s="33"/>
      <c r="H34" s="38">
        <v>-61026774</v>
      </c>
      <c r="I34" s="97"/>
      <c r="J34" s="38">
        <v>-44265585</v>
      </c>
      <c r="K34" s="5"/>
    </row>
    <row r="35" spans="1:13" ht="24" customHeight="1">
      <c r="A35" s="8" t="s">
        <v>106</v>
      </c>
      <c r="B35" s="5"/>
      <c r="C35" s="5"/>
      <c r="D35" s="34">
        <f>SUM(D33:D34)</f>
        <v>220771952</v>
      </c>
      <c r="E35" s="33"/>
      <c r="F35" s="34">
        <f>SUM(F33:F34)</f>
        <v>173821234</v>
      </c>
      <c r="G35" s="33"/>
      <c r="H35" s="34">
        <f>SUM(H33:H34)</f>
        <v>220331141</v>
      </c>
      <c r="I35" s="97"/>
      <c r="J35" s="34">
        <f>SUM(J33:J34)</f>
        <v>173540337</v>
      </c>
      <c r="K35" s="5"/>
    </row>
    <row r="36" spans="1:13" ht="24" customHeight="1">
      <c r="A36" s="9"/>
      <c r="D36" s="36"/>
    </row>
    <row r="37" spans="1:13" ht="24" customHeight="1">
      <c r="A37" s="11" t="s">
        <v>30</v>
      </c>
    </row>
    <row r="38" spans="1:13" ht="24" customHeight="1">
      <c r="A38" s="2"/>
      <c r="J38" s="21" t="s">
        <v>48</v>
      </c>
    </row>
    <row r="39" spans="1:13" ht="24" customHeight="1">
      <c r="A39" s="112" t="s">
        <v>50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9"/>
    </row>
    <row r="40" spans="1:13" ht="24" customHeight="1">
      <c r="A40" s="112" t="s">
        <v>61</v>
      </c>
      <c r="B40" s="112"/>
      <c r="C40" s="112"/>
      <c r="D40" s="112"/>
      <c r="E40" s="112"/>
      <c r="F40" s="112"/>
      <c r="G40" s="112"/>
      <c r="H40" s="112"/>
      <c r="I40" s="112"/>
      <c r="J40" s="112"/>
      <c r="K40" s="9"/>
    </row>
    <row r="41" spans="1:13" ht="24" customHeight="1">
      <c r="A41" s="112" t="s">
        <v>176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</row>
    <row r="42" spans="1:13" ht="24" customHeight="1">
      <c r="A42" s="49"/>
      <c r="B42" s="49"/>
      <c r="C42" s="49"/>
      <c r="D42" s="49"/>
      <c r="E42" s="49"/>
      <c r="F42" s="49"/>
      <c r="G42" s="49"/>
      <c r="H42" s="49"/>
      <c r="I42" s="49"/>
      <c r="J42" s="113" t="s">
        <v>32</v>
      </c>
      <c r="K42" s="113"/>
      <c r="L42" s="113"/>
      <c r="M42" s="113"/>
    </row>
    <row r="43" spans="1:13" ht="24" customHeight="1">
      <c r="A43" s="7"/>
      <c r="D43" s="110" t="s">
        <v>115</v>
      </c>
      <c r="E43" s="110"/>
      <c r="F43" s="110"/>
      <c r="G43" s="78"/>
      <c r="H43" s="110"/>
      <c r="I43" s="110"/>
      <c r="J43" s="110"/>
    </row>
    <row r="44" spans="1:13" ht="24" customHeight="1">
      <c r="A44" s="7"/>
      <c r="D44" s="111" t="s">
        <v>149</v>
      </c>
      <c r="E44" s="111"/>
      <c r="F44" s="111"/>
      <c r="G44" s="78"/>
      <c r="H44" s="111" t="s">
        <v>114</v>
      </c>
      <c r="I44" s="111"/>
      <c r="J44" s="111"/>
    </row>
    <row r="45" spans="1:13" ht="24" customHeight="1">
      <c r="A45" s="7"/>
      <c r="B45" s="79" t="s">
        <v>27</v>
      </c>
      <c r="D45" s="79" t="s">
        <v>164</v>
      </c>
      <c r="E45" s="47"/>
      <c r="F45" s="79" t="s">
        <v>150</v>
      </c>
      <c r="G45" s="47"/>
      <c r="H45" s="79" t="s">
        <v>164</v>
      </c>
      <c r="I45" s="12"/>
      <c r="J45" s="79" t="s">
        <v>150</v>
      </c>
      <c r="K45" s="12"/>
    </row>
    <row r="46" spans="1:13" ht="24" customHeight="1">
      <c r="A46" s="8" t="s">
        <v>75</v>
      </c>
      <c r="B46" s="5"/>
      <c r="C46" s="5"/>
      <c r="D46" s="5"/>
      <c r="F46" s="5"/>
      <c r="I46" s="29"/>
      <c r="J46" s="28"/>
      <c r="K46" s="5"/>
    </row>
    <row r="47" spans="1:13" ht="24" customHeight="1">
      <c r="A47" s="98" t="s">
        <v>85</v>
      </c>
      <c r="B47" s="5"/>
      <c r="C47" s="5"/>
      <c r="D47" s="5"/>
      <c r="F47" s="5"/>
      <c r="I47" s="29"/>
      <c r="J47" s="28"/>
      <c r="K47" s="5"/>
    </row>
    <row r="48" spans="1:13" ht="24" customHeight="1">
      <c r="A48" s="98" t="s">
        <v>122</v>
      </c>
      <c r="B48" s="5"/>
      <c r="C48" s="5"/>
      <c r="D48" s="5"/>
      <c r="F48" s="5"/>
      <c r="I48" s="29"/>
      <c r="J48" s="28"/>
      <c r="K48" s="5"/>
    </row>
    <row r="49" spans="1:36" ht="24" customHeight="1">
      <c r="A49" s="98" t="s">
        <v>166</v>
      </c>
      <c r="B49" s="5" t="s">
        <v>181</v>
      </c>
      <c r="C49" s="5"/>
      <c r="D49" s="28">
        <v>-686812</v>
      </c>
      <c r="F49" s="28">
        <v>992629</v>
      </c>
      <c r="H49" s="28">
        <v>0</v>
      </c>
      <c r="I49" s="28"/>
      <c r="J49" s="28">
        <v>0</v>
      </c>
      <c r="K49" s="5"/>
    </row>
    <row r="50" spans="1:36" ht="24" customHeight="1">
      <c r="A50" s="98" t="s">
        <v>169</v>
      </c>
      <c r="B50" s="5"/>
      <c r="C50" s="5"/>
      <c r="D50" s="28"/>
      <c r="E50" s="29"/>
      <c r="F50" s="29"/>
      <c r="G50" s="29"/>
      <c r="I50" s="29"/>
      <c r="J50" s="29"/>
      <c r="K50" s="5"/>
    </row>
    <row r="51" spans="1:36" ht="24" customHeight="1">
      <c r="A51" s="98" t="s">
        <v>144</v>
      </c>
      <c r="B51" s="5"/>
      <c r="C51" s="5"/>
      <c r="D51" s="28">
        <v>-166246260</v>
      </c>
      <c r="F51" s="28">
        <v>-85975032</v>
      </c>
      <c r="H51" s="28">
        <v>-166246260</v>
      </c>
      <c r="I51" s="29"/>
      <c r="J51" s="28">
        <v>-85975032</v>
      </c>
      <c r="K51" s="5"/>
    </row>
    <row r="52" spans="1:36" ht="24" customHeight="1">
      <c r="A52" s="98" t="s">
        <v>170</v>
      </c>
      <c r="B52" s="5"/>
      <c r="C52" s="5"/>
      <c r="D52" s="28">
        <v>33249252</v>
      </c>
      <c r="E52" s="27"/>
      <c r="F52" s="45">
        <v>17195006</v>
      </c>
      <c r="G52" s="27"/>
      <c r="H52" s="28">
        <v>33249252</v>
      </c>
      <c r="I52" s="27"/>
      <c r="J52" s="45">
        <v>17195006</v>
      </c>
      <c r="K52" s="5"/>
    </row>
    <row r="53" spans="1:36" ht="24" customHeight="1">
      <c r="A53" s="8" t="s">
        <v>107</v>
      </c>
      <c r="D53" s="30">
        <f>SUM(D47:D52)</f>
        <v>-133683820</v>
      </c>
      <c r="E53" s="27"/>
      <c r="F53" s="30">
        <f>SUM(F47:F52)</f>
        <v>-67787397</v>
      </c>
      <c r="G53" s="27"/>
      <c r="H53" s="30">
        <f>SUM(H47:H52)</f>
        <v>-132997008</v>
      </c>
      <c r="I53" s="29"/>
      <c r="J53" s="30">
        <f>SUM(J47:J52)</f>
        <v>-68780026</v>
      </c>
    </row>
    <row r="54" spans="1:36" ht="24" customHeight="1">
      <c r="A54" s="8"/>
      <c r="D54" s="46"/>
      <c r="E54" s="27"/>
      <c r="F54" s="46"/>
      <c r="G54" s="27"/>
      <c r="H54" s="46"/>
      <c r="I54" s="29"/>
      <c r="J54" s="46"/>
    </row>
    <row r="55" spans="1:36" ht="24" customHeight="1" thickBot="1">
      <c r="A55" s="8" t="s">
        <v>37</v>
      </c>
      <c r="D55" s="26">
        <f>SUM(D35+D53)</f>
        <v>87088132</v>
      </c>
      <c r="E55" s="27"/>
      <c r="F55" s="26">
        <f>SUM(F35+F53)</f>
        <v>106033837</v>
      </c>
      <c r="G55" s="27"/>
      <c r="H55" s="26">
        <f>SUM(H35+H53)</f>
        <v>87334133</v>
      </c>
      <c r="I55" s="29"/>
      <c r="J55" s="26">
        <f>SUM(J35+J53)</f>
        <v>104760311</v>
      </c>
    </row>
    <row r="56" spans="1:36" ht="24" customHeight="1" thickTop="1">
      <c r="A56" s="9"/>
      <c r="D56" s="27"/>
      <c r="E56" s="27"/>
      <c r="F56" s="27"/>
      <c r="G56" s="27"/>
      <c r="H56" s="27"/>
      <c r="I56" s="29"/>
      <c r="J56" s="27"/>
    </row>
    <row r="57" spans="1:36" s="2" customFormat="1" ht="24" customHeight="1">
      <c r="A57" s="99" t="s">
        <v>20</v>
      </c>
      <c r="B57" s="100">
        <v>13</v>
      </c>
      <c r="C57" s="100"/>
      <c r="D57" s="32"/>
      <c r="E57" s="32"/>
      <c r="F57" s="32"/>
      <c r="G57" s="32"/>
      <c r="H57" s="32"/>
      <c r="I57" s="77"/>
      <c r="J57" s="32"/>
      <c r="L57" s="13"/>
      <c r="P57" s="16"/>
      <c r="Q57" s="13"/>
      <c r="R57" s="16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</row>
    <row r="58" spans="1:36" s="2" customFormat="1" ht="24" customHeight="1" thickBot="1">
      <c r="A58" s="101" t="s">
        <v>43</v>
      </c>
      <c r="B58" s="4"/>
      <c r="C58" s="4"/>
      <c r="D58" s="44">
        <f>+D35/59000000</f>
        <v>3.7418974915254237</v>
      </c>
      <c r="E58" s="48"/>
      <c r="F58" s="44">
        <f>+F35/59000000</f>
        <v>2.9461226101694917</v>
      </c>
      <c r="G58" s="48"/>
      <c r="H58" s="44">
        <f>+H35/59000000</f>
        <v>3.7344261186440679</v>
      </c>
      <c r="I58" s="102"/>
      <c r="J58" s="44">
        <f>+J35/59000000</f>
        <v>2.9413616440677965</v>
      </c>
      <c r="L58" s="13"/>
      <c r="P58" s="16"/>
      <c r="Q58" s="13"/>
      <c r="R58" s="16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</row>
    <row r="59" spans="1:36" ht="24" customHeight="1" thickTop="1"/>
    <row r="60" spans="1:36" ht="24" customHeight="1">
      <c r="A60" s="11" t="s">
        <v>30</v>
      </c>
    </row>
    <row r="61" spans="1:36" ht="24" customHeight="1">
      <c r="A61" s="7"/>
      <c r="B61" s="9"/>
      <c r="C61" s="9"/>
      <c r="D61" s="9"/>
      <c r="F61" s="9"/>
      <c r="K61" s="9"/>
    </row>
    <row r="62" spans="1:36" ht="24" customHeight="1">
      <c r="A62" s="2"/>
      <c r="J62" s="21" t="s">
        <v>48</v>
      </c>
    </row>
    <row r="63" spans="1:36" ht="24" customHeight="1">
      <c r="A63" s="112" t="s">
        <v>50</v>
      </c>
      <c r="B63" s="112"/>
      <c r="C63" s="112"/>
      <c r="D63" s="112"/>
      <c r="E63" s="112"/>
      <c r="F63" s="112"/>
      <c r="G63" s="112"/>
      <c r="H63" s="112"/>
      <c r="I63" s="112"/>
      <c r="J63" s="112"/>
      <c r="K63" s="9"/>
    </row>
    <row r="64" spans="1:36" ht="24" customHeight="1">
      <c r="A64" s="3" t="s">
        <v>49</v>
      </c>
      <c r="B64" s="3"/>
      <c r="C64" s="3"/>
      <c r="D64" s="3"/>
      <c r="E64" s="41"/>
      <c r="F64" s="3"/>
      <c r="G64" s="41"/>
      <c r="H64" s="41"/>
      <c r="I64" s="3"/>
      <c r="J64" s="19"/>
      <c r="K64" s="9"/>
    </row>
    <row r="65" spans="1:12" ht="24" customHeight="1">
      <c r="A65" s="112" t="s">
        <v>177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</row>
    <row r="66" spans="1:12" ht="24" customHeight="1">
      <c r="A66" s="7"/>
      <c r="E66" s="7"/>
      <c r="G66" s="113" t="s">
        <v>32</v>
      </c>
      <c r="H66" s="113"/>
      <c r="I66" s="113"/>
      <c r="J66" s="113"/>
    </row>
    <row r="67" spans="1:12" ht="24" customHeight="1">
      <c r="A67" s="7"/>
      <c r="D67" s="110" t="s">
        <v>115</v>
      </c>
      <c r="E67" s="110"/>
      <c r="F67" s="110"/>
      <c r="G67" s="78"/>
      <c r="H67" s="110"/>
      <c r="I67" s="110"/>
      <c r="J67" s="110"/>
    </row>
    <row r="68" spans="1:12" ht="24" customHeight="1">
      <c r="A68" s="7"/>
      <c r="D68" s="111" t="s">
        <v>149</v>
      </c>
      <c r="E68" s="111"/>
      <c r="F68" s="111"/>
      <c r="G68" s="78"/>
      <c r="H68" s="111" t="s">
        <v>114</v>
      </c>
      <c r="I68" s="111"/>
      <c r="J68" s="111"/>
    </row>
    <row r="69" spans="1:12" ht="24" customHeight="1">
      <c r="A69" s="7"/>
      <c r="B69" s="79" t="s">
        <v>27</v>
      </c>
      <c r="D69" s="79" t="s">
        <v>164</v>
      </c>
      <c r="E69" s="47"/>
      <c r="F69" s="79" t="s">
        <v>150</v>
      </c>
      <c r="G69" s="47"/>
      <c r="H69" s="79" t="s">
        <v>164</v>
      </c>
      <c r="I69" s="12"/>
      <c r="J69" s="79" t="s">
        <v>150</v>
      </c>
      <c r="K69" s="12"/>
    </row>
    <row r="70" spans="1:12" ht="24" customHeight="1">
      <c r="A70" s="49" t="s">
        <v>74</v>
      </c>
      <c r="E70" s="43"/>
      <c r="G70" s="43"/>
      <c r="H70" s="43"/>
      <c r="I70" s="14"/>
      <c r="J70" s="43"/>
      <c r="K70" s="12"/>
    </row>
    <row r="71" spans="1:12" ht="24" customHeight="1">
      <c r="A71" s="3" t="s">
        <v>12</v>
      </c>
      <c r="B71" s="5"/>
      <c r="C71" s="5"/>
      <c r="D71" s="5"/>
      <c r="F71" s="5"/>
      <c r="J71" s="28"/>
    </row>
    <row r="72" spans="1:12" ht="24" customHeight="1">
      <c r="A72" s="1" t="s">
        <v>88</v>
      </c>
      <c r="B72" s="5"/>
      <c r="C72" s="5"/>
      <c r="D72" s="27">
        <v>12372754189</v>
      </c>
      <c r="F72" s="27">
        <v>11118728892</v>
      </c>
      <c r="H72" s="28">
        <v>12372754189</v>
      </c>
      <c r="I72" s="29"/>
      <c r="J72" s="28">
        <v>11118728892</v>
      </c>
    </row>
    <row r="73" spans="1:12" ht="24" customHeight="1">
      <c r="A73" s="1" t="s">
        <v>92</v>
      </c>
      <c r="B73" s="5"/>
      <c r="C73" s="5"/>
      <c r="D73" s="45">
        <v>-5894882087</v>
      </c>
      <c r="E73" s="27"/>
      <c r="F73" s="45">
        <v>-5547493429</v>
      </c>
      <c r="G73" s="27"/>
      <c r="H73" s="45">
        <v>-5894882087</v>
      </c>
      <c r="I73" s="29"/>
      <c r="J73" s="45">
        <v>-5547493429</v>
      </c>
    </row>
    <row r="74" spans="1:12" ht="24" customHeight="1">
      <c r="A74" s="1" t="s">
        <v>89</v>
      </c>
      <c r="B74" s="5"/>
      <c r="C74" s="5"/>
      <c r="D74" s="28">
        <f>SUM(D72:D73)</f>
        <v>6477872102</v>
      </c>
      <c r="F74" s="28">
        <f>SUM(F72:F73)</f>
        <v>5571235463</v>
      </c>
      <c r="H74" s="28">
        <f>SUM(H72:H73)</f>
        <v>6477872102</v>
      </c>
      <c r="I74" s="29"/>
      <c r="J74" s="28">
        <f>SUM(J72:J73)</f>
        <v>5571235463</v>
      </c>
    </row>
    <row r="75" spans="1:12" ht="24" customHeight="1">
      <c r="A75" s="1" t="s">
        <v>173</v>
      </c>
      <c r="B75" s="5"/>
      <c r="C75" s="5"/>
      <c r="D75" s="45">
        <v>-159108161</v>
      </c>
      <c r="E75" s="27"/>
      <c r="F75" s="45">
        <v>-32833719</v>
      </c>
      <c r="G75" s="27"/>
      <c r="H75" s="45">
        <v>-159108161</v>
      </c>
      <c r="I75" s="29"/>
      <c r="J75" s="45">
        <v>-32833719</v>
      </c>
    </row>
    <row r="76" spans="1:12" ht="24" customHeight="1">
      <c r="A76" s="1" t="s">
        <v>87</v>
      </c>
      <c r="B76" s="5"/>
      <c r="C76" s="5"/>
      <c r="D76" s="28">
        <f>SUM(D74:D75)</f>
        <v>6318763941</v>
      </c>
      <c r="F76" s="28">
        <f>SUM(F74:F75)</f>
        <v>5538401744</v>
      </c>
      <c r="H76" s="28">
        <f>SUM(H74:H75)</f>
        <v>6318763941</v>
      </c>
      <c r="I76" s="29"/>
      <c r="J76" s="28">
        <f>SUM(J74:J75)</f>
        <v>5538401744</v>
      </c>
      <c r="K76" s="5"/>
      <c r="L76" s="88"/>
    </row>
    <row r="77" spans="1:12" ht="24" customHeight="1">
      <c r="A77" s="1" t="s">
        <v>99</v>
      </c>
      <c r="B77" s="5"/>
      <c r="C77" s="5"/>
      <c r="D77" s="27">
        <v>1555678505</v>
      </c>
      <c r="E77" s="27"/>
      <c r="F77" s="27">
        <v>1548940237</v>
      </c>
      <c r="G77" s="27"/>
      <c r="H77" s="27">
        <v>1555678505</v>
      </c>
      <c r="I77" s="29"/>
      <c r="J77" s="27">
        <v>1548940237</v>
      </c>
      <c r="K77" s="5"/>
    </row>
    <row r="78" spans="1:12" ht="24" customHeight="1">
      <c r="A78" s="1" t="s">
        <v>185</v>
      </c>
      <c r="B78" s="5"/>
      <c r="C78" s="5"/>
      <c r="D78" s="27"/>
      <c r="E78" s="27"/>
      <c r="F78" s="27"/>
      <c r="G78" s="27"/>
      <c r="H78" s="27"/>
      <c r="I78" s="29"/>
      <c r="J78" s="27"/>
      <c r="K78" s="5"/>
    </row>
    <row r="79" spans="1:12" ht="24" customHeight="1">
      <c r="A79" s="1" t="s">
        <v>161</v>
      </c>
      <c r="B79" s="5" t="s">
        <v>181</v>
      </c>
      <c r="C79" s="5"/>
      <c r="D79" s="27">
        <v>2175011</v>
      </c>
      <c r="E79" s="27"/>
      <c r="F79" s="27">
        <v>1229826</v>
      </c>
      <c r="G79" s="27"/>
      <c r="H79" s="27">
        <v>0</v>
      </c>
      <c r="I79" s="29"/>
      <c r="J79" s="27">
        <v>0</v>
      </c>
      <c r="K79" s="5"/>
    </row>
    <row r="80" spans="1:12" ht="24" customHeight="1">
      <c r="A80" s="1" t="s">
        <v>102</v>
      </c>
      <c r="B80" s="5" t="s">
        <v>160</v>
      </c>
      <c r="C80" s="5"/>
      <c r="D80" s="27">
        <v>343093618</v>
      </c>
      <c r="E80" s="27"/>
      <c r="F80" s="27">
        <v>434100665</v>
      </c>
      <c r="G80" s="27"/>
      <c r="H80" s="27">
        <v>343093618</v>
      </c>
      <c r="I80" s="29"/>
      <c r="J80" s="27">
        <v>434100665</v>
      </c>
      <c r="K80" s="5"/>
    </row>
    <row r="81" spans="1:12" ht="24" customHeight="1">
      <c r="A81" s="1" t="s">
        <v>60</v>
      </c>
      <c r="B81" s="5"/>
      <c r="C81" s="5"/>
      <c r="D81" s="27">
        <v>50074724</v>
      </c>
      <c r="E81" s="32"/>
      <c r="F81" s="27">
        <v>120546416</v>
      </c>
      <c r="G81" s="32"/>
      <c r="H81" s="32">
        <v>50074724</v>
      </c>
      <c r="I81" s="31"/>
      <c r="J81" s="32">
        <v>120546416</v>
      </c>
      <c r="K81" s="5"/>
    </row>
    <row r="82" spans="1:12" ht="24" customHeight="1">
      <c r="A82" s="1" t="s">
        <v>5</v>
      </c>
      <c r="B82" s="5"/>
      <c r="C82" s="5"/>
      <c r="D82" s="38">
        <v>81622551</v>
      </c>
      <c r="E82" s="33"/>
      <c r="F82" s="38">
        <v>-1294284</v>
      </c>
      <c r="G82" s="33"/>
      <c r="H82" s="38">
        <v>81622551</v>
      </c>
      <c r="I82" s="31"/>
      <c r="J82" s="38">
        <v>-1294284</v>
      </c>
      <c r="K82" s="5"/>
    </row>
    <row r="83" spans="1:12" ht="24" customHeight="1">
      <c r="A83" s="3" t="s">
        <v>31</v>
      </c>
      <c r="B83" s="5"/>
      <c r="C83" s="5"/>
      <c r="D83" s="30">
        <f>SUM(D76:D82)</f>
        <v>8351408350</v>
      </c>
      <c r="E83" s="27"/>
      <c r="F83" s="30">
        <f>SUM(F76:F82)</f>
        <v>7641924604</v>
      </c>
      <c r="G83" s="27"/>
      <c r="H83" s="30">
        <f>SUM(H76:H82)</f>
        <v>8349233339</v>
      </c>
      <c r="I83" s="36"/>
      <c r="J83" s="30">
        <f>SUM(J76:J82)</f>
        <v>7640694778</v>
      </c>
      <c r="K83" s="5"/>
    </row>
    <row r="84" spans="1:12" ht="24" customHeight="1">
      <c r="A84" s="3" t="s">
        <v>13</v>
      </c>
      <c r="B84" s="5"/>
      <c r="C84" s="5"/>
      <c r="D84" s="37"/>
      <c r="E84" s="37"/>
      <c r="F84" s="37"/>
      <c r="G84" s="37"/>
      <c r="H84" s="37"/>
      <c r="I84" s="96"/>
      <c r="J84" s="37"/>
      <c r="K84" s="5"/>
    </row>
    <row r="85" spans="1:12" ht="24" customHeight="1">
      <c r="A85" s="1" t="s">
        <v>97</v>
      </c>
      <c r="B85" s="5"/>
      <c r="C85" s="5"/>
      <c r="D85" s="32">
        <v>10681022529</v>
      </c>
      <c r="E85" s="32"/>
      <c r="F85" s="32">
        <v>7254782365</v>
      </c>
      <c r="G85" s="32"/>
      <c r="H85" s="32">
        <v>10681022529</v>
      </c>
      <c r="I85" s="31"/>
      <c r="J85" s="32">
        <v>7254782365</v>
      </c>
      <c r="K85" s="5"/>
    </row>
    <row r="86" spans="1:12" ht="24" customHeight="1">
      <c r="A86" s="1" t="s">
        <v>93</v>
      </c>
      <c r="B86" s="5"/>
      <c r="C86" s="5"/>
      <c r="D86" s="38">
        <v>-7323645325</v>
      </c>
      <c r="E86" s="33"/>
      <c r="F86" s="38">
        <v>-4244427202</v>
      </c>
      <c r="G86" s="33"/>
      <c r="H86" s="38">
        <v>-7323645325</v>
      </c>
      <c r="I86" s="31"/>
      <c r="J86" s="38">
        <v>-4244427202</v>
      </c>
      <c r="K86" s="5"/>
    </row>
    <row r="87" spans="1:12" ht="24" customHeight="1">
      <c r="A87" s="1" t="s">
        <v>98</v>
      </c>
      <c r="B87" s="5"/>
      <c r="C87" s="5"/>
      <c r="D87" s="32">
        <f>SUM(D85:D86)</f>
        <v>3357377204</v>
      </c>
      <c r="E87" s="32"/>
      <c r="F87" s="32">
        <f>SUM(F85:F86)</f>
        <v>3010355163</v>
      </c>
      <c r="G87" s="32"/>
      <c r="H87" s="32">
        <f>SUM(H85:H86)</f>
        <v>3357377204</v>
      </c>
      <c r="I87" s="31"/>
      <c r="J87" s="32">
        <f>SUM(J85:J86)</f>
        <v>3010355163</v>
      </c>
      <c r="K87" s="5"/>
    </row>
    <row r="88" spans="1:12" ht="24" customHeight="1">
      <c r="A88" s="1" t="s">
        <v>90</v>
      </c>
      <c r="B88" s="5"/>
      <c r="C88" s="5"/>
      <c r="D88" s="32">
        <v>1955019125</v>
      </c>
      <c r="E88" s="32"/>
      <c r="F88" s="32">
        <v>1713470388</v>
      </c>
      <c r="G88" s="32"/>
      <c r="H88" s="32">
        <v>1955019125</v>
      </c>
      <c r="I88" s="31"/>
      <c r="J88" s="32">
        <v>1713470388</v>
      </c>
      <c r="K88" s="5"/>
      <c r="L88" s="21"/>
    </row>
    <row r="89" spans="1:12" ht="24" customHeight="1">
      <c r="A89" s="1" t="s">
        <v>6</v>
      </c>
      <c r="B89" s="5"/>
      <c r="C89" s="5"/>
      <c r="D89" s="32">
        <v>1075665326</v>
      </c>
      <c r="E89" s="32"/>
      <c r="F89" s="32">
        <v>1056856594</v>
      </c>
      <c r="G89" s="32"/>
      <c r="H89" s="32">
        <v>1075665326</v>
      </c>
      <c r="I89" s="31"/>
      <c r="J89" s="32">
        <v>1056856594</v>
      </c>
      <c r="K89" s="5"/>
    </row>
    <row r="90" spans="1:12" ht="24" customHeight="1">
      <c r="A90" s="1" t="s">
        <v>7</v>
      </c>
      <c r="B90" s="5"/>
      <c r="C90" s="5"/>
      <c r="D90" s="32">
        <v>1096379456</v>
      </c>
      <c r="E90" s="32"/>
      <c r="F90" s="32">
        <v>1068128433</v>
      </c>
      <c r="G90" s="32"/>
      <c r="H90" s="32">
        <v>1096379456</v>
      </c>
      <c r="I90" s="31"/>
      <c r="J90" s="32">
        <v>1068128433</v>
      </c>
      <c r="K90" s="5"/>
      <c r="L90" s="21"/>
    </row>
    <row r="91" spans="1:12" ht="24" customHeight="1">
      <c r="A91" s="1" t="s">
        <v>156</v>
      </c>
      <c r="B91" s="5"/>
      <c r="C91" s="5"/>
      <c r="D91" s="32">
        <v>1961313</v>
      </c>
      <c r="E91" s="32"/>
      <c r="F91" s="32">
        <v>1908951</v>
      </c>
      <c r="G91" s="32"/>
      <c r="H91" s="32">
        <v>1961313</v>
      </c>
      <c r="I91" s="31"/>
      <c r="J91" s="32">
        <v>1908951</v>
      </c>
      <c r="K91" s="5"/>
    </row>
    <row r="92" spans="1:12" ht="24" customHeight="1">
      <c r="A92" s="1" t="s">
        <v>186</v>
      </c>
      <c r="B92" s="5"/>
      <c r="C92" s="5"/>
      <c r="D92" s="32">
        <v>-2202592</v>
      </c>
      <c r="E92" s="32"/>
      <c r="F92" s="32">
        <v>1253292</v>
      </c>
      <c r="G92" s="32"/>
      <c r="H92" s="32">
        <v>-2202592</v>
      </c>
      <c r="I92" s="31"/>
      <c r="J92" s="32">
        <v>1253292</v>
      </c>
      <c r="K92" s="5"/>
      <c r="L92" s="21"/>
    </row>
    <row r="93" spans="1:12" ht="24" customHeight="1">
      <c r="A93" s="3" t="s">
        <v>91</v>
      </c>
      <c r="B93" s="5"/>
      <c r="C93" s="5"/>
      <c r="D93" s="34">
        <f>SUM(D87:D92)</f>
        <v>7484199832</v>
      </c>
      <c r="E93" s="33"/>
      <c r="F93" s="34">
        <f>SUM(F87:F92)</f>
        <v>6851972821</v>
      </c>
      <c r="G93" s="33"/>
      <c r="H93" s="34">
        <f>SUM(H87:H92)</f>
        <v>7484199832</v>
      </c>
      <c r="I93" s="31"/>
      <c r="J93" s="34">
        <f>SUM(J87:J92)</f>
        <v>6851972821</v>
      </c>
      <c r="K93" s="5"/>
    </row>
    <row r="94" spans="1:12" ht="24" customHeight="1">
      <c r="A94" s="3" t="s">
        <v>42</v>
      </c>
      <c r="D94" s="33">
        <f>D83-D93</f>
        <v>867208518</v>
      </c>
      <c r="E94" s="33"/>
      <c r="F94" s="33">
        <f>F83-F93</f>
        <v>789951783</v>
      </c>
      <c r="G94" s="33"/>
      <c r="H94" s="33">
        <f>H83-H93</f>
        <v>865033507</v>
      </c>
      <c r="I94" s="31"/>
      <c r="J94" s="33">
        <f>J83-J93</f>
        <v>788721957</v>
      </c>
    </row>
    <row r="95" spans="1:12" ht="24" customHeight="1">
      <c r="A95" s="1" t="s">
        <v>80</v>
      </c>
      <c r="B95" s="5" t="s">
        <v>58</v>
      </c>
      <c r="C95" s="5"/>
      <c r="D95" s="38">
        <v>-168581039</v>
      </c>
      <c r="E95" s="33"/>
      <c r="F95" s="38">
        <v>-163996249</v>
      </c>
      <c r="G95" s="33"/>
      <c r="H95" s="38">
        <v>-168581039</v>
      </c>
      <c r="I95" s="97"/>
      <c r="J95" s="38">
        <v>-163996249</v>
      </c>
      <c r="K95" s="5"/>
    </row>
    <row r="96" spans="1:12" ht="24" customHeight="1">
      <c r="A96" s="8" t="s">
        <v>106</v>
      </c>
      <c r="B96" s="5"/>
      <c r="C96" s="5"/>
      <c r="D96" s="34">
        <f>SUM(D94:D95)</f>
        <v>698627479</v>
      </c>
      <c r="E96" s="33"/>
      <c r="F96" s="34">
        <f>SUM(F94:F95)</f>
        <v>625955534</v>
      </c>
      <c r="G96" s="33"/>
      <c r="H96" s="34">
        <f>SUM(H94:H95)</f>
        <v>696452468</v>
      </c>
      <c r="I96" s="97"/>
      <c r="J96" s="34">
        <f>SUM(J94:J95)</f>
        <v>624725708</v>
      </c>
      <c r="K96" s="5"/>
    </row>
    <row r="97" spans="1:13" ht="24" customHeight="1">
      <c r="A97" s="9"/>
    </row>
    <row r="98" spans="1:13" ht="24" customHeight="1">
      <c r="A98" s="11" t="s">
        <v>30</v>
      </c>
    </row>
    <row r="99" spans="1:13" ht="24" customHeight="1">
      <c r="A99" s="2"/>
      <c r="J99" s="21" t="s">
        <v>48</v>
      </c>
    </row>
    <row r="100" spans="1:13" ht="24" customHeight="1">
      <c r="A100" s="112" t="s">
        <v>50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9"/>
    </row>
    <row r="101" spans="1:13" ht="24" customHeight="1">
      <c r="A101" s="112" t="s">
        <v>61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9"/>
    </row>
    <row r="102" spans="1:13" ht="24" customHeight="1">
      <c r="A102" s="112" t="s">
        <v>177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spans="1:13" ht="24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77" t="s">
        <v>32</v>
      </c>
      <c r="K103" s="2"/>
      <c r="L103" s="2"/>
      <c r="M103" s="2"/>
    </row>
    <row r="104" spans="1:13" ht="24" customHeight="1">
      <c r="A104" s="7"/>
      <c r="D104" s="110" t="s">
        <v>115</v>
      </c>
      <c r="E104" s="110"/>
      <c r="F104" s="110"/>
      <c r="G104" s="78"/>
      <c r="H104" s="110"/>
      <c r="I104" s="110"/>
      <c r="J104" s="110"/>
    </row>
    <row r="105" spans="1:13" ht="24" customHeight="1">
      <c r="A105" s="7"/>
      <c r="D105" s="111" t="s">
        <v>149</v>
      </c>
      <c r="E105" s="111"/>
      <c r="F105" s="111"/>
      <c r="G105" s="78"/>
      <c r="H105" s="111" t="s">
        <v>114</v>
      </c>
      <c r="I105" s="111"/>
      <c r="J105" s="111"/>
    </row>
    <row r="106" spans="1:13" ht="24" customHeight="1">
      <c r="A106" s="7"/>
      <c r="B106" s="79" t="s">
        <v>27</v>
      </c>
      <c r="D106" s="79" t="s">
        <v>164</v>
      </c>
      <c r="E106" s="47"/>
      <c r="F106" s="79" t="s">
        <v>150</v>
      </c>
      <c r="G106" s="47"/>
      <c r="H106" s="79" t="s">
        <v>164</v>
      </c>
      <c r="I106" s="12"/>
      <c r="J106" s="79" t="s">
        <v>150</v>
      </c>
      <c r="K106" s="12"/>
    </row>
    <row r="107" spans="1:13" ht="24" customHeight="1">
      <c r="A107" s="8" t="s">
        <v>75</v>
      </c>
      <c r="B107" s="5"/>
      <c r="C107" s="5"/>
      <c r="D107" s="5"/>
      <c r="F107" s="5"/>
      <c r="I107" s="29"/>
      <c r="J107" s="28"/>
      <c r="K107" s="5"/>
    </row>
    <row r="108" spans="1:13" ht="24" customHeight="1">
      <c r="A108" s="98" t="s">
        <v>85</v>
      </c>
      <c r="B108" s="5"/>
      <c r="C108" s="5"/>
      <c r="D108" s="5"/>
      <c r="F108" s="5"/>
      <c r="I108" s="29"/>
      <c r="J108" s="28"/>
      <c r="K108" s="5"/>
    </row>
    <row r="109" spans="1:13" ht="24" customHeight="1">
      <c r="A109" s="98" t="s">
        <v>122</v>
      </c>
      <c r="B109" s="5"/>
      <c r="C109" s="5"/>
      <c r="D109" s="5"/>
      <c r="F109" s="5"/>
      <c r="I109" s="29"/>
      <c r="J109" s="28"/>
      <c r="K109" s="5"/>
    </row>
    <row r="110" spans="1:13" ht="24" customHeight="1">
      <c r="A110" s="98" t="s">
        <v>166</v>
      </c>
      <c r="B110" s="5" t="s">
        <v>181</v>
      </c>
      <c r="C110" s="5"/>
      <c r="D110" s="28">
        <v>-8670599</v>
      </c>
      <c r="F110" s="28">
        <v>1776864</v>
      </c>
      <c r="H110" s="28">
        <v>0</v>
      </c>
      <c r="I110" s="28"/>
      <c r="J110" s="28">
        <v>0</v>
      </c>
      <c r="K110" s="5"/>
    </row>
    <row r="111" spans="1:13" ht="24" customHeight="1">
      <c r="A111" s="98" t="s">
        <v>169</v>
      </c>
      <c r="B111" s="5"/>
      <c r="C111" s="5"/>
      <c r="D111" s="29"/>
      <c r="E111" s="29"/>
      <c r="F111" s="29"/>
      <c r="G111" s="29"/>
      <c r="H111" s="29"/>
      <c r="I111" s="29"/>
      <c r="J111" s="29"/>
      <c r="K111" s="5"/>
    </row>
    <row r="112" spans="1:13" ht="24" customHeight="1">
      <c r="A112" s="98" t="s">
        <v>144</v>
      </c>
      <c r="B112" s="5"/>
      <c r="C112" s="5"/>
      <c r="D112" s="28">
        <v>-632330003</v>
      </c>
      <c r="F112" s="28">
        <v>-11383194</v>
      </c>
      <c r="H112" s="28">
        <v>-632330003</v>
      </c>
      <c r="I112" s="29"/>
      <c r="J112" s="28">
        <v>-11383194</v>
      </c>
      <c r="K112" s="5"/>
    </row>
    <row r="113" spans="1:36" ht="24" customHeight="1">
      <c r="A113" s="98" t="s">
        <v>170</v>
      </c>
      <c r="B113" s="5"/>
      <c r="C113" s="5"/>
      <c r="D113" s="45">
        <v>126466001</v>
      </c>
      <c r="E113" s="27"/>
      <c r="F113" s="45">
        <v>2276639</v>
      </c>
      <c r="G113" s="27"/>
      <c r="H113" s="45">
        <v>126466001</v>
      </c>
      <c r="I113" s="27"/>
      <c r="J113" s="45">
        <v>2276639</v>
      </c>
      <c r="K113" s="5"/>
    </row>
    <row r="114" spans="1:36" ht="24" customHeight="1">
      <c r="A114" s="8" t="s">
        <v>107</v>
      </c>
      <c r="D114" s="30">
        <f>SUM(D108:D113)</f>
        <v>-514534601</v>
      </c>
      <c r="E114" s="27"/>
      <c r="F114" s="30">
        <f>SUM(F108:F113)</f>
        <v>-7329691</v>
      </c>
      <c r="G114" s="27"/>
      <c r="H114" s="30">
        <f>SUM(H108:H113)</f>
        <v>-505864002</v>
      </c>
      <c r="I114" s="29"/>
      <c r="J114" s="30">
        <f>SUM(J108:J113)</f>
        <v>-9106555</v>
      </c>
    </row>
    <row r="115" spans="1:36" ht="24" customHeight="1">
      <c r="A115" s="8"/>
      <c r="D115" s="46"/>
      <c r="E115" s="27"/>
      <c r="F115" s="46"/>
      <c r="G115" s="27"/>
      <c r="H115" s="46"/>
      <c r="I115" s="29"/>
      <c r="J115" s="46"/>
    </row>
    <row r="116" spans="1:36" ht="24" customHeight="1" thickBot="1">
      <c r="A116" s="8" t="s">
        <v>37</v>
      </c>
      <c r="D116" s="26">
        <f>SUM(D96+D114)</f>
        <v>184092878</v>
      </c>
      <c r="E116" s="27"/>
      <c r="F116" s="26">
        <f>SUM(F96+F114)</f>
        <v>618625843</v>
      </c>
      <c r="G116" s="27"/>
      <c r="H116" s="26">
        <f>SUM(H96+H114)</f>
        <v>190588466</v>
      </c>
      <c r="I116" s="29"/>
      <c r="J116" s="26">
        <f>SUM(J96+J114)</f>
        <v>615619153</v>
      </c>
    </row>
    <row r="117" spans="1:36" ht="24" customHeight="1" thickTop="1">
      <c r="A117" s="9"/>
      <c r="D117" s="27"/>
      <c r="E117" s="27"/>
      <c r="F117" s="27"/>
      <c r="G117" s="27"/>
      <c r="H117" s="27"/>
      <c r="I117" s="29"/>
      <c r="J117" s="27"/>
    </row>
    <row r="118" spans="1:36" s="2" customFormat="1" ht="24" customHeight="1">
      <c r="A118" s="99" t="s">
        <v>20</v>
      </c>
      <c r="B118" s="100">
        <v>13</v>
      </c>
      <c r="C118" s="100"/>
      <c r="D118" s="32"/>
      <c r="E118" s="32"/>
      <c r="F118" s="32"/>
      <c r="G118" s="32"/>
      <c r="H118" s="32"/>
      <c r="I118" s="77"/>
      <c r="J118" s="32"/>
      <c r="L118" s="13"/>
      <c r="P118" s="16"/>
      <c r="Q118" s="13"/>
      <c r="R118" s="16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2" customFormat="1" ht="24" customHeight="1" thickBot="1">
      <c r="A119" s="101" t="s">
        <v>43</v>
      </c>
      <c r="B119" s="4"/>
      <c r="C119" s="4"/>
      <c r="D119" s="44">
        <f>+D96/59000000</f>
        <v>11.841143711864406</v>
      </c>
      <c r="E119" s="48"/>
      <c r="F119" s="44">
        <f>+F96/59000000</f>
        <v>10.609415830508475</v>
      </c>
      <c r="G119" s="48"/>
      <c r="H119" s="44">
        <f>+H96/59000000</f>
        <v>11.804279118644068</v>
      </c>
      <c r="I119" s="102"/>
      <c r="J119" s="44">
        <f>+J96/59000000</f>
        <v>10.588571322033898</v>
      </c>
      <c r="L119" s="13"/>
      <c r="P119" s="16"/>
      <c r="Q119" s="13"/>
      <c r="R119" s="16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ht="24" customHeight="1" thickTop="1"/>
    <row r="121" spans="1:36" ht="24" customHeight="1">
      <c r="A121" s="11" t="s">
        <v>30</v>
      </c>
    </row>
    <row r="122" spans="1:36" ht="24" customHeight="1">
      <c r="A122" s="7"/>
      <c r="B122" s="9"/>
      <c r="C122" s="9"/>
      <c r="D122" s="9"/>
      <c r="F122" s="9"/>
      <c r="K122" s="9"/>
    </row>
    <row r="123" spans="1:36" ht="24" customHeight="1">
      <c r="A123" s="7"/>
      <c r="B123" s="9"/>
      <c r="C123" s="9"/>
      <c r="D123" s="9"/>
      <c r="F123" s="9"/>
      <c r="K123" s="9"/>
    </row>
    <row r="124" spans="1:36" ht="24" customHeight="1">
      <c r="A124" s="7"/>
      <c r="B124" s="9"/>
      <c r="C124" s="9"/>
      <c r="D124" s="9"/>
      <c r="F124" s="9"/>
      <c r="K124" s="9"/>
    </row>
    <row r="125" spans="1:36" ht="24" customHeight="1">
      <c r="A125" s="7"/>
      <c r="B125" s="9"/>
      <c r="C125" s="9"/>
      <c r="D125" s="9"/>
      <c r="F125" s="9"/>
      <c r="K125" s="9"/>
    </row>
    <row r="126" spans="1:36" ht="24" customHeight="1">
      <c r="A126" s="7"/>
      <c r="B126" s="9"/>
      <c r="C126" s="9"/>
      <c r="D126" s="9"/>
      <c r="F126" s="9"/>
      <c r="K126" s="9"/>
    </row>
    <row r="127" spans="1:36" ht="24" customHeight="1">
      <c r="A127" s="7"/>
      <c r="B127" s="9"/>
      <c r="C127" s="9"/>
      <c r="D127" s="9"/>
      <c r="F127" s="9"/>
      <c r="K127" s="9"/>
      <c r="L127" s="9"/>
    </row>
    <row r="128" spans="1:36" ht="24" customHeight="1">
      <c r="A128" s="7"/>
      <c r="B128" s="9"/>
      <c r="C128" s="9"/>
      <c r="D128" s="9"/>
      <c r="F128" s="9"/>
      <c r="K128" s="9"/>
      <c r="L128" s="9"/>
    </row>
    <row r="129" spans="1:12" ht="24" customHeight="1">
      <c r="A129" s="7"/>
      <c r="B129" s="9"/>
      <c r="C129" s="9"/>
      <c r="D129" s="9"/>
      <c r="F129" s="9"/>
      <c r="K129" s="9"/>
      <c r="L129" s="9"/>
    </row>
    <row r="130" spans="1:12" ht="24" customHeight="1">
      <c r="A130" s="7"/>
      <c r="B130" s="9"/>
      <c r="C130" s="9"/>
      <c r="D130" s="9"/>
      <c r="F130" s="9"/>
      <c r="K130" s="9"/>
      <c r="L130" s="9"/>
    </row>
    <row r="131" spans="1:12" ht="24" customHeight="1">
      <c r="A131" s="7"/>
      <c r="B131" s="9"/>
      <c r="C131" s="9"/>
      <c r="D131" s="9"/>
      <c r="F131" s="9"/>
      <c r="K131" s="9"/>
      <c r="L131" s="9"/>
    </row>
    <row r="132" spans="1:12" ht="24" customHeight="1">
      <c r="A132" s="7"/>
      <c r="B132" s="9"/>
      <c r="C132" s="9"/>
      <c r="D132" s="9"/>
      <c r="F132" s="9"/>
      <c r="K132" s="9"/>
      <c r="L132" s="9"/>
    </row>
    <row r="133" spans="1:12" ht="24" customHeight="1">
      <c r="A133" s="7"/>
      <c r="B133" s="9"/>
      <c r="C133" s="9"/>
      <c r="D133" s="9"/>
      <c r="F133" s="9"/>
      <c r="K133" s="9"/>
      <c r="L133" s="9"/>
    </row>
    <row r="134" spans="1:12" ht="24" customHeight="1">
      <c r="A134" s="7"/>
      <c r="B134" s="9"/>
      <c r="C134" s="9"/>
      <c r="D134" s="9"/>
      <c r="F134" s="9"/>
      <c r="K134" s="9"/>
      <c r="L134" s="9"/>
    </row>
    <row r="135" spans="1:12" ht="24" customHeight="1">
      <c r="A135" s="7"/>
      <c r="B135" s="9"/>
      <c r="C135" s="9"/>
      <c r="D135" s="9"/>
      <c r="F135" s="9"/>
      <c r="K135" s="9"/>
      <c r="L135" s="9"/>
    </row>
    <row r="136" spans="1:12" ht="24" customHeight="1">
      <c r="A136" s="7"/>
      <c r="B136" s="9"/>
      <c r="C136" s="9"/>
      <c r="D136" s="9"/>
      <c r="F136" s="9"/>
      <c r="K136" s="9"/>
      <c r="L136" s="9"/>
    </row>
    <row r="137" spans="1:12" ht="24" customHeight="1">
      <c r="A137" s="7"/>
      <c r="B137" s="9"/>
      <c r="C137" s="9"/>
      <c r="D137" s="9"/>
      <c r="F137" s="9"/>
      <c r="K137" s="9"/>
      <c r="L137" s="9"/>
    </row>
    <row r="138" spans="1:12" ht="24" customHeight="1">
      <c r="L138" s="9"/>
    </row>
    <row r="139" spans="1:12" ht="24" customHeight="1">
      <c r="L139" s="9"/>
    </row>
    <row r="140" spans="1:12" ht="24" customHeight="1">
      <c r="L140" s="9"/>
    </row>
  </sheetData>
  <mergeCells count="29">
    <mergeCell ref="D104:F104"/>
    <mergeCell ref="H104:J104"/>
    <mergeCell ref="D105:F105"/>
    <mergeCell ref="H105:J105"/>
    <mergeCell ref="D43:F43"/>
    <mergeCell ref="H43:J43"/>
    <mergeCell ref="D44:F44"/>
    <mergeCell ref="H44:J44"/>
    <mergeCell ref="A63:J63"/>
    <mergeCell ref="A101:J101"/>
    <mergeCell ref="A102:K102"/>
    <mergeCell ref="G66:J66"/>
    <mergeCell ref="D67:F67"/>
    <mergeCell ref="H67:J67"/>
    <mergeCell ref="D68:F68"/>
    <mergeCell ref="H68:J68"/>
    <mergeCell ref="A100:J100"/>
    <mergeCell ref="A65:K65"/>
    <mergeCell ref="D6:F6"/>
    <mergeCell ref="A2:J2"/>
    <mergeCell ref="A4:K4"/>
    <mergeCell ref="G5:J5"/>
    <mergeCell ref="H6:J6"/>
    <mergeCell ref="D7:F7"/>
    <mergeCell ref="H7:J7"/>
    <mergeCell ref="A39:J39"/>
    <mergeCell ref="A40:J40"/>
    <mergeCell ref="A41:K41"/>
    <mergeCell ref="J42:M42"/>
  </mergeCells>
  <phoneticPr fontId="5" type="noConversion"/>
  <printOptions horizontalCentered="1"/>
  <pageMargins left="0.86614173228346458" right="0.39370078740157483" top="0.9055118110236221" bottom="0" header="0.31496062992125984" footer="0"/>
  <pageSetup paperSize="9" scale="70" orientation="portrait" r:id="rId1"/>
  <headerFooter alignWithMargins="0"/>
  <rowBreaks count="3" manualBreakCount="3">
    <brk id="37" max="16383" man="1"/>
    <brk id="61" max="16383" man="1"/>
    <brk id="9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0"/>
  <sheetViews>
    <sheetView showGridLines="0" view="pageBreakPreview" zoomScale="80" zoomScaleNormal="70" zoomScaleSheetLayoutView="80" workbookViewId="0">
      <selection activeCell="G4" sqref="G4"/>
    </sheetView>
  </sheetViews>
  <sheetFormatPr defaultColWidth="9" defaultRowHeight="23.25"/>
  <cols>
    <col min="1" max="1" width="41.42578125" style="56" customWidth="1"/>
    <col min="2" max="2" width="1" style="4" customWidth="1"/>
    <col min="3" max="3" width="18.42578125" style="4" customWidth="1"/>
    <col min="4" max="4" width="1" style="4" customWidth="1"/>
    <col min="5" max="5" width="18.42578125" style="4" customWidth="1"/>
    <col min="6" max="6" width="1" style="4" customWidth="1"/>
    <col min="7" max="7" width="18.42578125" style="4" customWidth="1"/>
    <col min="8" max="8" width="1" style="4" customWidth="1"/>
    <col min="9" max="9" width="18.42578125" style="4" customWidth="1"/>
    <col min="10" max="10" width="1" style="4" customWidth="1"/>
    <col min="11" max="11" width="18.42578125" style="4" customWidth="1"/>
    <col min="12" max="12" width="1" style="4" customWidth="1"/>
    <col min="13" max="13" width="18.42578125" style="4" customWidth="1"/>
    <col min="14" max="14" width="1" style="4" customWidth="1"/>
    <col min="15" max="15" width="18.42578125" style="4" customWidth="1"/>
    <col min="16" max="16" width="1" style="4" customWidth="1"/>
    <col min="17" max="17" width="18.42578125" style="4" customWidth="1"/>
    <col min="18" max="18" width="1" style="4" customWidth="1"/>
    <col min="19" max="19" width="18.42578125" style="4" customWidth="1"/>
    <col min="20" max="256" width="9.140625" style="4"/>
    <col min="257" max="257" width="40.140625" style="4" customWidth="1"/>
    <col min="258" max="258" width="1" style="4" customWidth="1"/>
    <col min="259" max="259" width="16.85546875" style="4" customWidth="1"/>
    <col min="260" max="260" width="1" style="4" customWidth="1"/>
    <col min="261" max="261" width="16.85546875" style="4" customWidth="1"/>
    <col min="262" max="262" width="1" style="4" customWidth="1"/>
    <col min="263" max="263" width="16.85546875" style="4" customWidth="1"/>
    <col min="264" max="264" width="1" style="4" customWidth="1"/>
    <col min="265" max="265" width="16.85546875" style="4" customWidth="1"/>
    <col min="266" max="266" width="1" style="4" customWidth="1"/>
    <col min="267" max="267" width="16.85546875" style="4" customWidth="1"/>
    <col min="268" max="268" width="1" style="4" customWidth="1"/>
    <col min="269" max="269" width="17.42578125" style="4" customWidth="1"/>
    <col min="270" max="270" width="1" style="4" customWidth="1"/>
    <col min="271" max="271" width="17.42578125" style="4" customWidth="1"/>
    <col min="272" max="272" width="1" style="4" customWidth="1"/>
    <col min="273" max="273" width="17.42578125" style="4" customWidth="1"/>
    <col min="274" max="274" width="1" style="4" customWidth="1"/>
    <col min="275" max="275" width="17.42578125" style="4" customWidth="1"/>
    <col min="276" max="512" width="9.140625" style="4"/>
    <col min="513" max="513" width="40.140625" style="4" customWidth="1"/>
    <col min="514" max="514" width="1" style="4" customWidth="1"/>
    <col min="515" max="515" width="16.85546875" style="4" customWidth="1"/>
    <col min="516" max="516" width="1" style="4" customWidth="1"/>
    <col min="517" max="517" width="16.85546875" style="4" customWidth="1"/>
    <col min="518" max="518" width="1" style="4" customWidth="1"/>
    <col min="519" max="519" width="16.85546875" style="4" customWidth="1"/>
    <col min="520" max="520" width="1" style="4" customWidth="1"/>
    <col min="521" max="521" width="16.85546875" style="4" customWidth="1"/>
    <col min="522" max="522" width="1" style="4" customWidth="1"/>
    <col min="523" max="523" width="16.85546875" style="4" customWidth="1"/>
    <col min="524" max="524" width="1" style="4" customWidth="1"/>
    <col min="525" max="525" width="17.42578125" style="4" customWidth="1"/>
    <col min="526" max="526" width="1" style="4" customWidth="1"/>
    <col min="527" max="527" width="17.42578125" style="4" customWidth="1"/>
    <col min="528" max="528" width="1" style="4" customWidth="1"/>
    <col min="529" max="529" width="17.42578125" style="4" customWidth="1"/>
    <col min="530" max="530" width="1" style="4" customWidth="1"/>
    <col min="531" max="531" width="17.42578125" style="4" customWidth="1"/>
    <col min="532" max="768" width="9.140625" style="4"/>
    <col min="769" max="769" width="40.140625" style="4" customWidth="1"/>
    <col min="770" max="770" width="1" style="4" customWidth="1"/>
    <col min="771" max="771" width="16.85546875" style="4" customWidth="1"/>
    <col min="772" max="772" width="1" style="4" customWidth="1"/>
    <col min="773" max="773" width="16.85546875" style="4" customWidth="1"/>
    <col min="774" max="774" width="1" style="4" customWidth="1"/>
    <col min="775" max="775" width="16.85546875" style="4" customWidth="1"/>
    <col min="776" max="776" width="1" style="4" customWidth="1"/>
    <col min="777" max="777" width="16.85546875" style="4" customWidth="1"/>
    <col min="778" max="778" width="1" style="4" customWidth="1"/>
    <col min="779" max="779" width="16.85546875" style="4" customWidth="1"/>
    <col min="780" max="780" width="1" style="4" customWidth="1"/>
    <col min="781" max="781" width="17.42578125" style="4" customWidth="1"/>
    <col min="782" max="782" width="1" style="4" customWidth="1"/>
    <col min="783" max="783" width="17.42578125" style="4" customWidth="1"/>
    <col min="784" max="784" width="1" style="4" customWidth="1"/>
    <col min="785" max="785" width="17.42578125" style="4" customWidth="1"/>
    <col min="786" max="786" width="1" style="4" customWidth="1"/>
    <col min="787" max="787" width="17.42578125" style="4" customWidth="1"/>
    <col min="788" max="1024" width="9.140625" style="4"/>
    <col min="1025" max="1025" width="40.140625" style="4" customWidth="1"/>
    <col min="1026" max="1026" width="1" style="4" customWidth="1"/>
    <col min="1027" max="1027" width="16.85546875" style="4" customWidth="1"/>
    <col min="1028" max="1028" width="1" style="4" customWidth="1"/>
    <col min="1029" max="1029" width="16.85546875" style="4" customWidth="1"/>
    <col min="1030" max="1030" width="1" style="4" customWidth="1"/>
    <col min="1031" max="1031" width="16.85546875" style="4" customWidth="1"/>
    <col min="1032" max="1032" width="1" style="4" customWidth="1"/>
    <col min="1033" max="1033" width="16.85546875" style="4" customWidth="1"/>
    <col min="1034" max="1034" width="1" style="4" customWidth="1"/>
    <col min="1035" max="1035" width="16.85546875" style="4" customWidth="1"/>
    <col min="1036" max="1036" width="1" style="4" customWidth="1"/>
    <col min="1037" max="1037" width="17.42578125" style="4" customWidth="1"/>
    <col min="1038" max="1038" width="1" style="4" customWidth="1"/>
    <col min="1039" max="1039" width="17.42578125" style="4" customWidth="1"/>
    <col min="1040" max="1040" width="1" style="4" customWidth="1"/>
    <col min="1041" max="1041" width="17.42578125" style="4" customWidth="1"/>
    <col min="1042" max="1042" width="1" style="4" customWidth="1"/>
    <col min="1043" max="1043" width="17.42578125" style="4" customWidth="1"/>
    <col min="1044" max="1280" width="9.140625" style="4"/>
    <col min="1281" max="1281" width="40.140625" style="4" customWidth="1"/>
    <col min="1282" max="1282" width="1" style="4" customWidth="1"/>
    <col min="1283" max="1283" width="16.85546875" style="4" customWidth="1"/>
    <col min="1284" max="1284" width="1" style="4" customWidth="1"/>
    <col min="1285" max="1285" width="16.85546875" style="4" customWidth="1"/>
    <col min="1286" max="1286" width="1" style="4" customWidth="1"/>
    <col min="1287" max="1287" width="16.85546875" style="4" customWidth="1"/>
    <col min="1288" max="1288" width="1" style="4" customWidth="1"/>
    <col min="1289" max="1289" width="16.85546875" style="4" customWidth="1"/>
    <col min="1290" max="1290" width="1" style="4" customWidth="1"/>
    <col min="1291" max="1291" width="16.85546875" style="4" customWidth="1"/>
    <col min="1292" max="1292" width="1" style="4" customWidth="1"/>
    <col min="1293" max="1293" width="17.42578125" style="4" customWidth="1"/>
    <col min="1294" max="1294" width="1" style="4" customWidth="1"/>
    <col min="1295" max="1295" width="17.42578125" style="4" customWidth="1"/>
    <col min="1296" max="1296" width="1" style="4" customWidth="1"/>
    <col min="1297" max="1297" width="17.42578125" style="4" customWidth="1"/>
    <col min="1298" max="1298" width="1" style="4" customWidth="1"/>
    <col min="1299" max="1299" width="17.42578125" style="4" customWidth="1"/>
    <col min="1300" max="1536" width="9.140625" style="4"/>
    <col min="1537" max="1537" width="40.140625" style="4" customWidth="1"/>
    <col min="1538" max="1538" width="1" style="4" customWidth="1"/>
    <col min="1539" max="1539" width="16.85546875" style="4" customWidth="1"/>
    <col min="1540" max="1540" width="1" style="4" customWidth="1"/>
    <col min="1541" max="1541" width="16.85546875" style="4" customWidth="1"/>
    <col min="1542" max="1542" width="1" style="4" customWidth="1"/>
    <col min="1543" max="1543" width="16.85546875" style="4" customWidth="1"/>
    <col min="1544" max="1544" width="1" style="4" customWidth="1"/>
    <col min="1545" max="1545" width="16.85546875" style="4" customWidth="1"/>
    <col min="1546" max="1546" width="1" style="4" customWidth="1"/>
    <col min="1547" max="1547" width="16.85546875" style="4" customWidth="1"/>
    <col min="1548" max="1548" width="1" style="4" customWidth="1"/>
    <col min="1549" max="1549" width="17.42578125" style="4" customWidth="1"/>
    <col min="1550" max="1550" width="1" style="4" customWidth="1"/>
    <col min="1551" max="1551" width="17.42578125" style="4" customWidth="1"/>
    <col min="1552" max="1552" width="1" style="4" customWidth="1"/>
    <col min="1553" max="1553" width="17.42578125" style="4" customWidth="1"/>
    <col min="1554" max="1554" width="1" style="4" customWidth="1"/>
    <col min="1555" max="1555" width="17.42578125" style="4" customWidth="1"/>
    <col min="1556" max="1792" width="9.140625" style="4"/>
    <col min="1793" max="1793" width="40.140625" style="4" customWidth="1"/>
    <col min="1794" max="1794" width="1" style="4" customWidth="1"/>
    <col min="1795" max="1795" width="16.85546875" style="4" customWidth="1"/>
    <col min="1796" max="1796" width="1" style="4" customWidth="1"/>
    <col min="1797" max="1797" width="16.85546875" style="4" customWidth="1"/>
    <col min="1798" max="1798" width="1" style="4" customWidth="1"/>
    <col min="1799" max="1799" width="16.85546875" style="4" customWidth="1"/>
    <col min="1800" max="1800" width="1" style="4" customWidth="1"/>
    <col min="1801" max="1801" width="16.85546875" style="4" customWidth="1"/>
    <col min="1802" max="1802" width="1" style="4" customWidth="1"/>
    <col min="1803" max="1803" width="16.85546875" style="4" customWidth="1"/>
    <col min="1804" max="1804" width="1" style="4" customWidth="1"/>
    <col min="1805" max="1805" width="17.42578125" style="4" customWidth="1"/>
    <col min="1806" max="1806" width="1" style="4" customWidth="1"/>
    <col min="1807" max="1807" width="17.42578125" style="4" customWidth="1"/>
    <col min="1808" max="1808" width="1" style="4" customWidth="1"/>
    <col min="1809" max="1809" width="17.42578125" style="4" customWidth="1"/>
    <col min="1810" max="1810" width="1" style="4" customWidth="1"/>
    <col min="1811" max="1811" width="17.42578125" style="4" customWidth="1"/>
    <col min="1812" max="2048" width="9.140625" style="4"/>
    <col min="2049" max="2049" width="40.140625" style="4" customWidth="1"/>
    <col min="2050" max="2050" width="1" style="4" customWidth="1"/>
    <col min="2051" max="2051" width="16.85546875" style="4" customWidth="1"/>
    <col min="2052" max="2052" width="1" style="4" customWidth="1"/>
    <col min="2053" max="2053" width="16.85546875" style="4" customWidth="1"/>
    <col min="2054" max="2054" width="1" style="4" customWidth="1"/>
    <col min="2055" max="2055" width="16.85546875" style="4" customWidth="1"/>
    <col min="2056" max="2056" width="1" style="4" customWidth="1"/>
    <col min="2057" max="2057" width="16.85546875" style="4" customWidth="1"/>
    <col min="2058" max="2058" width="1" style="4" customWidth="1"/>
    <col min="2059" max="2059" width="16.85546875" style="4" customWidth="1"/>
    <col min="2060" max="2060" width="1" style="4" customWidth="1"/>
    <col min="2061" max="2061" width="17.42578125" style="4" customWidth="1"/>
    <col min="2062" max="2062" width="1" style="4" customWidth="1"/>
    <col min="2063" max="2063" width="17.42578125" style="4" customWidth="1"/>
    <col min="2064" max="2064" width="1" style="4" customWidth="1"/>
    <col min="2065" max="2065" width="17.42578125" style="4" customWidth="1"/>
    <col min="2066" max="2066" width="1" style="4" customWidth="1"/>
    <col min="2067" max="2067" width="17.42578125" style="4" customWidth="1"/>
    <col min="2068" max="2304" width="9.140625" style="4"/>
    <col min="2305" max="2305" width="40.140625" style="4" customWidth="1"/>
    <col min="2306" max="2306" width="1" style="4" customWidth="1"/>
    <col min="2307" max="2307" width="16.85546875" style="4" customWidth="1"/>
    <col min="2308" max="2308" width="1" style="4" customWidth="1"/>
    <col min="2309" max="2309" width="16.85546875" style="4" customWidth="1"/>
    <col min="2310" max="2310" width="1" style="4" customWidth="1"/>
    <col min="2311" max="2311" width="16.85546875" style="4" customWidth="1"/>
    <col min="2312" max="2312" width="1" style="4" customWidth="1"/>
    <col min="2313" max="2313" width="16.85546875" style="4" customWidth="1"/>
    <col min="2314" max="2314" width="1" style="4" customWidth="1"/>
    <col min="2315" max="2315" width="16.85546875" style="4" customWidth="1"/>
    <col min="2316" max="2316" width="1" style="4" customWidth="1"/>
    <col min="2317" max="2317" width="17.42578125" style="4" customWidth="1"/>
    <col min="2318" max="2318" width="1" style="4" customWidth="1"/>
    <col min="2319" max="2319" width="17.42578125" style="4" customWidth="1"/>
    <col min="2320" max="2320" width="1" style="4" customWidth="1"/>
    <col min="2321" max="2321" width="17.42578125" style="4" customWidth="1"/>
    <col min="2322" max="2322" width="1" style="4" customWidth="1"/>
    <col min="2323" max="2323" width="17.42578125" style="4" customWidth="1"/>
    <col min="2324" max="2560" width="9.140625" style="4"/>
    <col min="2561" max="2561" width="40.140625" style="4" customWidth="1"/>
    <col min="2562" max="2562" width="1" style="4" customWidth="1"/>
    <col min="2563" max="2563" width="16.85546875" style="4" customWidth="1"/>
    <col min="2564" max="2564" width="1" style="4" customWidth="1"/>
    <col min="2565" max="2565" width="16.85546875" style="4" customWidth="1"/>
    <col min="2566" max="2566" width="1" style="4" customWidth="1"/>
    <col min="2567" max="2567" width="16.85546875" style="4" customWidth="1"/>
    <col min="2568" max="2568" width="1" style="4" customWidth="1"/>
    <col min="2569" max="2569" width="16.85546875" style="4" customWidth="1"/>
    <col min="2570" max="2570" width="1" style="4" customWidth="1"/>
    <col min="2571" max="2571" width="16.85546875" style="4" customWidth="1"/>
    <col min="2572" max="2572" width="1" style="4" customWidth="1"/>
    <col min="2573" max="2573" width="17.42578125" style="4" customWidth="1"/>
    <col min="2574" max="2574" width="1" style="4" customWidth="1"/>
    <col min="2575" max="2575" width="17.42578125" style="4" customWidth="1"/>
    <col min="2576" max="2576" width="1" style="4" customWidth="1"/>
    <col min="2577" max="2577" width="17.42578125" style="4" customWidth="1"/>
    <col min="2578" max="2578" width="1" style="4" customWidth="1"/>
    <col min="2579" max="2579" width="17.42578125" style="4" customWidth="1"/>
    <col min="2580" max="2816" width="9.140625" style="4"/>
    <col min="2817" max="2817" width="40.140625" style="4" customWidth="1"/>
    <col min="2818" max="2818" width="1" style="4" customWidth="1"/>
    <col min="2819" max="2819" width="16.85546875" style="4" customWidth="1"/>
    <col min="2820" max="2820" width="1" style="4" customWidth="1"/>
    <col min="2821" max="2821" width="16.85546875" style="4" customWidth="1"/>
    <col min="2822" max="2822" width="1" style="4" customWidth="1"/>
    <col min="2823" max="2823" width="16.85546875" style="4" customWidth="1"/>
    <col min="2824" max="2824" width="1" style="4" customWidth="1"/>
    <col min="2825" max="2825" width="16.85546875" style="4" customWidth="1"/>
    <col min="2826" max="2826" width="1" style="4" customWidth="1"/>
    <col min="2827" max="2827" width="16.85546875" style="4" customWidth="1"/>
    <col min="2828" max="2828" width="1" style="4" customWidth="1"/>
    <col min="2829" max="2829" width="17.42578125" style="4" customWidth="1"/>
    <col min="2830" max="2830" width="1" style="4" customWidth="1"/>
    <col min="2831" max="2831" width="17.42578125" style="4" customWidth="1"/>
    <col min="2832" max="2832" width="1" style="4" customWidth="1"/>
    <col min="2833" max="2833" width="17.42578125" style="4" customWidth="1"/>
    <col min="2834" max="2834" width="1" style="4" customWidth="1"/>
    <col min="2835" max="2835" width="17.42578125" style="4" customWidth="1"/>
    <col min="2836" max="3072" width="9.140625" style="4"/>
    <col min="3073" max="3073" width="40.140625" style="4" customWidth="1"/>
    <col min="3074" max="3074" width="1" style="4" customWidth="1"/>
    <col min="3075" max="3075" width="16.85546875" style="4" customWidth="1"/>
    <col min="3076" max="3076" width="1" style="4" customWidth="1"/>
    <col min="3077" max="3077" width="16.85546875" style="4" customWidth="1"/>
    <col min="3078" max="3078" width="1" style="4" customWidth="1"/>
    <col min="3079" max="3079" width="16.85546875" style="4" customWidth="1"/>
    <col min="3080" max="3080" width="1" style="4" customWidth="1"/>
    <col min="3081" max="3081" width="16.85546875" style="4" customWidth="1"/>
    <col min="3082" max="3082" width="1" style="4" customWidth="1"/>
    <col min="3083" max="3083" width="16.85546875" style="4" customWidth="1"/>
    <col min="3084" max="3084" width="1" style="4" customWidth="1"/>
    <col min="3085" max="3085" width="17.42578125" style="4" customWidth="1"/>
    <col min="3086" max="3086" width="1" style="4" customWidth="1"/>
    <col min="3087" max="3087" width="17.42578125" style="4" customWidth="1"/>
    <col min="3088" max="3088" width="1" style="4" customWidth="1"/>
    <col min="3089" max="3089" width="17.42578125" style="4" customWidth="1"/>
    <col min="3090" max="3090" width="1" style="4" customWidth="1"/>
    <col min="3091" max="3091" width="17.42578125" style="4" customWidth="1"/>
    <col min="3092" max="3328" width="9.140625" style="4"/>
    <col min="3329" max="3329" width="40.140625" style="4" customWidth="1"/>
    <col min="3330" max="3330" width="1" style="4" customWidth="1"/>
    <col min="3331" max="3331" width="16.85546875" style="4" customWidth="1"/>
    <col min="3332" max="3332" width="1" style="4" customWidth="1"/>
    <col min="3333" max="3333" width="16.85546875" style="4" customWidth="1"/>
    <col min="3334" max="3334" width="1" style="4" customWidth="1"/>
    <col min="3335" max="3335" width="16.85546875" style="4" customWidth="1"/>
    <col min="3336" max="3336" width="1" style="4" customWidth="1"/>
    <col min="3337" max="3337" width="16.85546875" style="4" customWidth="1"/>
    <col min="3338" max="3338" width="1" style="4" customWidth="1"/>
    <col min="3339" max="3339" width="16.85546875" style="4" customWidth="1"/>
    <col min="3340" max="3340" width="1" style="4" customWidth="1"/>
    <col min="3341" max="3341" width="17.42578125" style="4" customWidth="1"/>
    <col min="3342" max="3342" width="1" style="4" customWidth="1"/>
    <col min="3343" max="3343" width="17.42578125" style="4" customWidth="1"/>
    <col min="3344" max="3344" width="1" style="4" customWidth="1"/>
    <col min="3345" max="3345" width="17.42578125" style="4" customWidth="1"/>
    <col min="3346" max="3346" width="1" style="4" customWidth="1"/>
    <col min="3347" max="3347" width="17.42578125" style="4" customWidth="1"/>
    <col min="3348" max="3584" width="9.140625" style="4"/>
    <col min="3585" max="3585" width="40.140625" style="4" customWidth="1"/>
    <col min="3586" max="3586" width="1" style="4" customWidth="1"/>
    <col min="3587" max="3587" width="16.85546875" style="4" customWidth="1"/>
    <col min="3588" max="3588" width="1" style="4" customWidth="1"/>
    <col min="3589" max="3589" width="16.85546875" style="4" customWidth="1"/>
    <col min="3590" max="3590" width="1" style="4" customWidth="1"/>
    <col min="3591" max="3591" width="16.85546875" style="4" customWidth="1"/>
    <col min="3592" max="3592" width="1" style="4" customWidth="1"/>
    <col min="3593" max="3593" width="16.85546875" style="4" customWidth="1"/>
    <col min="3594" max="3594" width="1" style="4" customWidth="1"/>
    <col min="3595" max="3595" width="16.85546875" style="4" customWidth="1"/>
    <col min="3596" max="3596" width="1" style="4" customWidth="1"/>
    <col min="3597" max="3597" width="17.42578125" style="4" customWidth="1"/>
    <col min="3598" max="3598" width="1" style="4" customWidth="1"/>
    <col min="3599" max="3599" width="17.42578125" style="4" customWidth="1"/>
    <col min="3600" max="3600" width="1" style="4" customWidth="1"/>
    <col min="3601" max="3601" width="17.42578125" style="4" customWidth="1"/>
    <col min="3602" max="3602" width="1" style="4" customWidth="1"/>
    <col min="3603" max="3603" width="17.42578125" style="4" customWidth="1"/>
    <col min="3604" max="3840" width="9.140625" style="4"/>
    <col min="3841" max="3841" width="40.140625" style="4" customWidth="1"/>
    <col min="3842" max="3842" width="1" style="4" customWidth="1"/>
    <col min="3843" max="3843" width="16.85546875" style="4" customWidth="1"/>
    <col min="3844" max="3844" width="1" style="4" customWidth="1"/>
    <col min="3845" max="3845" width="16.85546875" style="4" customWidth="1"/>
    <col min="3846" max="3846" width="1" style="4" customWidth="1"/>
    <col min="3847" max="3847" width="16.85546875" style="4" customWidth="1"/>
    <col min="3848" max="3848" width="1" style="4" customWidth="1"/>
    <col min="3849" max="3849" width="16.85546875" style="4" customWidth="1"/>
    <col min="3850" max="3850" width="1" style="4" customWidth="1"/>
    <col min="3851" max="3851" width="16.85546875" style="4" customWidth="1"/>
    <col min="3852" max="3852" width="1" style="4" customWidth="1"/>
    <col min="3853" max="3853" width="17.42578125" style="4" customWidth="1"/>
    <col min="3854" max="3854" width="1" style="4" customWidth="1"/>
    <col min="3855" max="3855" width="17.42578125" style="4" customWidth="1"/>
    <col min="3856" max="3856" width="1" style="4" customWidth="1"/>
    <col min="3857" max="3857" width="17.42578125" style="4" customWidth="1"/>
    <col min="3858" max="3858" width="1" style="4" customWidth="1"/>
    <col min="3859" max="3859" width="17.42578125" style="4" customWidth="1"/>
    <col min="3860" max="4096" width="9.140625" style="4"/>
    <col min="4097" max="4097" width="40.140625" style="4" customWidth="1"/>
    <col min="4098" max="4098" width="1" style="4" customWidth="1"/>
    <col min="4099" max="4099" width="16.85546875" style="4" customWidth="1"/>
    <col min="4100" max="4100" width="1" style="4" customWidth="1"/>
    <col min="4101" max="4101" width="16.85546875" style="4" customWidth="1"/>
    <col min="4102" max="4102" width="1" style="4" customWidth="1"/>
    <col min="4103" max="4103" width="16.85546875" style="4" customWidth="1"/>
    <col min="4104" max="4104" width="1" style="4" customWidth="1"/>
    <col min="4105" max="4105" width="16.85546875" style="4" customWidth="1"/>
    <col min="4106" max="4106" width="1" style="4" customWidth="1"/>
    <col min="4107" max="4107" width="16.85546875" style="4" customWidth="1"/>
    <col min="4108" max="4108" width="1" style="4" customWidth="1"/>
    <col min="4109" max="4109" width="17.42578125" style="4" customWidth="1"/>
    <col min="4110" max="4110" width="1" style="4" customWidth="1"/>
    <col min="4111" max="4111" width="17.42578125" style="4" customWidth="1"/>
    <col min="4112" max="4112" width="1" style="4" customWidth="1"/>
    <col min="4113" max="4113" width="17.42578125" style="4" customWidth="1"/>
    <col min="4114" max="4114" width="1" style="4" customWidth="1"/>
    <col min="4115" max="4115" width="17.42578125" style="4" customWidth="1"/>
    <col min="4116" max="4352" width="9.140625" style="4"/>
    <col min="4353" max="4353" width="40.140625" style="4" customWidth="1"/>
    <col min="4354" max="4354" width="1" style="4" customWidth="1"/>
    <col min="4355" max="4355" width="16.85546875" style="4" customWidth="1"/>
    <col min="4356" max="4356" width="1" style="4" customWidth="1"/>
    <col min="4357" max="4357" width="16.85546875" style="4" customWidth="1"/>
    <col min="4358" max="4358" width="1" style="4" customWidth="1"/>
    <col min="4359" max="4359" width="16.85546875" style="4" customWidth="1"/>
    <col min="4360" max="4360" width="1" style="4" customWidth="1"/>
    <col min="4361" max="4361" width="16.85546875" style="4" customWidth="1"/>
    <col min="4362" max="4362" width="1" style="4" customWidth="1"/>
    <col min="4363" max="4363" width="16.85546875" style="4" customWidth="1"/>
    <col min="4364" max="4364" width="1" style="4" customWidth="1"/>
    <col min="4365" max="4365" width="17.42578125" style="4" customWidth="1"/>
    <col min="4366" max="4366" width="1" style="4" customWidth="1"/>
    <col min="4367" max="4367" width="17.42578125" style="4" customWidth="1"/>
    <col min="4368" max="4368" width="1" style="4" customWidth="1"/>
    <col min="4369" max="4369" width="17.42578125" style="4" customWidth="1"/>
    <col min="4370" max="4370" width="1" style="4" customWidth="1"/>
    <col min="4371" max="4371" width="17.42578125" style="4" customWidth="1"/>
    <col min="4372" max="4608" width="9.140625" style="4"/>
    <col min="4609" max="4609" width="40.140625" style="4" customWidth="1"/>
    <col min="4610" max="4610" width="1" style="4" customWidth="1"/>
    <col min="4611" max="4611" width="16.85546875" style="4" customWidth="1"/>
    <col min="4612" max="4612" width="1" style="4" customWidth="1"/>
    <col min="4613" max="4613" width="16.85546875" style="4" customWidth="1"/>
    <col min="4614" max="4614" width="1" style="4" customWidth="1"/>
    <col min="4615" max="4615" width="16.85546875" style="4" customWidth="1"/>
    <col min="4616" max="4616" width="1" style="4" customWidth="1"/>
    <col min="4617" max="4617" width="16.85546875" style="4" customWidth="1"/>
    <col min="4618" max="4618" width="1" style="4" customWidth="1"/>
    <col min="4619" max="4619" width="16.85546875" style="4" customWidth="1"/>
    <col min="4620" max="4620" width="1" style="4" customWidth="1"/>
    <col min="4621" max="4621" width="17.42578125" style="4" customWidth="1"/>
    <col min="4622" max="4622" width="1" style="4" customWidth="1"/>
    <col min="4623" max="4623" width="17.42578125" style="4" customWidth="1"/>
    <col min="4624" max="4624" width="1" style="4" customWidth="1"/>
    <col min="4625" max="4625" width="17.42578125" style="4" customWidth="1"/>
    <col min="4626" max="4626" width="1" style="4" customWidth="1"/>
    <col min="4627" max="4627" width="17.42578125" style="4" customWidth="1"/>
    <col min="4628" max="4864" width="9.140625" style="4"/>
    <col min="4865" max="4865" width="40.140625" style="4" customWidth="1"/>
    <col min="4866" max="4866" width="1" style="4" customWidth="1"/>
    <col min="4867" max="4867" width="16.85546875" style="4" customWidth="1"/>
    <col min="4868" max="4868" width="1" style="4" customWidth="1"/>
    <col min="4869" max="4869" width="16.85546875" style="4" customWidth="1"/>
    <col min="4870" max="4870" width="1" style="4" customWidth="1"/>
    <col min="4871" max="4871" width="16.85546875" style="4" customWidth="1"/>
    <col min="4872" max="4872" width="1" style="4" customWidth="1"/>
    <col min="4873" max="4873" width="16.85546875" style="4" customWidth="1"/>
    <col min="4874" max="4874" width="1" style="4" customWidth="1"/>
    <col min="4875" max="4875" width="16.85546875" style="4" customWidth="1"/>
    <col min="4876" max="4876" width="1" style="4" customWidth="1"/>
    <col min="4877" max="4877" width="17.42578125" style="4" customWidth="1"/>
    <col min="4878" max="4878" width="1" style="4" customWidth="1"/>
    <col min="4879" max="4879" width="17.42578125" style="4" customWidth="1"/>
    <col min="4880" max="4880" width="1" style="4" customWidth="1"/>
    <col min="4881" max="4881" width="17.42578125" style="4" customWidth="1"/>
    <col min="4882" max="4882" width="1" style="4" customWidth="1"/>
    <col min="4883" max="4883" width="17.42578125" style="4" customWidth="1"/>
    <col min="4884" max="5120" width="9.140625" style="4"/>
    <col min="5121" max="5121" width="40.140625" style="4" customWidth="1"/>
    <col min="5122" max="5122" width="1" style="4" customWidth="1"/>
    <col min="5123" max="5123" width="16.85546875" style="4" customWidth="1"/>
    <col min="5124" max="5124" width="1" style="4" customWidth="1"/>
    <col min="5125" max="5125" width="16.85546875" style="4" customWidth="1"/>
    <col min="5126" max="5126" width="1" style="4" customWidth="1"/>
    <col min="5127" max="5127" width="16.85546875" style="4" customWidth="1"/>
    <col min="5128" max="5128" width="1" style="4" customWidth="1"/>
    <col min="5129" max="5129" width="16.85546875" style="4" customWidth="1"/>
    <col min="5130" max="5130" width="1" style="4" customWidth="1"/>
    <col min="5131" max="5131" width="16.85546875" style="4" customWidth="1"/>
    <col min="5132" max="5132" width="1" style="4" customWidth="1"/>
    <col min="5133" max="5133" width="17.42578125" style="4" customWidth="1"/>
    <col min="5134" max="5134" width="1" style="4" customWidth="1"/>
    <col min="5135" max="5135" width="17.42578125" style="4" customWidth="1"/>
    <col min="5136" max="5136" width="1" style="4" customWidth="1"/>
    <col min="5137" max="5137" width="17.42578125" style="4" customWidth="1"/>
    <col min="5138" max="5138" width="1" style="4" customWidth="1"/>
    <col min="5139" max="5139" width="17.42578125" style="4" customWidth="1"/>
    <col min="5140" max="5376" width="9.140625" style="4"/>
    <col min="5377" max="5377" width="40.140625" style="4" customWidth="1"/>
    <col min="5378" max="5378" width="1" style="4" customWidth="1"/>
    <col min="5379" max="5379" width="16.85546875" style="4" customWidth="1"/>
    <col min="5380" max="5380" width="1" style="4" customWidth="1"/>
    <col min="5381" max="5381" width="16.85546875" style="4" customWidth="1"/>
    <col min="5382" max="5382" width="1" style="4" customWidth="1"/>
    <col min="5383" max="5383" width="16.85546875" style="4" customWidth="1"/>
    <col min="5384" max="5384" width="1" style="4" customWidth="1"/>
    <col min="5385" max="5385" width="16.85546875" style="4" customWidth="1"/>
    <col min="5386" max="5386" width="1" style="4" customWidth="1"/>
    <col min="5387" max="5387" width="16.85546875" style="4" customWidth="1"/>
    <col min="5388" max="5388" width="1" style="4" customWidth="1"/>
    <col min="5389" max="5389" width="17.42578125" style="4" customWidth="1"/>
    <col min="5390" max="5390" width="1" style="4" customWidth="1"/>
    <col min="5391" max="5391" width="17.42578125" style="4" customWidth="1"/>
    <col min="5392" max="5392" width="1" style="4" customWidth="1"/>
    <col min="5393" max="5393" width="17.42578125" style="4" customWidth="1"/>
    <col min="5394" max="5394" width="1" style="4" customWidth="1"/>
    <col min="5395" max="5395" width="17.42578125" style="4" customWidth="1"/>
    <col min="5396" max="5632" width="9.140625" style="4"/>
    <col min="5633" max="5633" width="40.140625" style="4" customWidth="1"/>
    <col min="5634" max="5634" width="1" style="4" customWidth="1"/>
    <col min="5635" max="5635" width="16.85546875" style="4" customWidth="1"/>
    <col min="5636" max="5636" width="1" style="4" customWidth="1"/>
    <col min="5637" max="5637" width="16.85546875" style="4" customWidth="1"/>
    <col min="5638" max="5638" width="1" style="4" customWidth="1"/>
    <col min="5639" max="5639" width="16.85546875" style="4" customWidth="1"/>
    <col min="5640" max="5640" width="1" style="4" customWidth="1"/>
    <col min="5641" max="5641" width="16.85546875" style="4" customWidth="1"/>
    <col min="5642" max="5642" width="1" style="4" customWidth="1"/>
    <col min="5643" max="5643" width="16.85546875" style="4" customWidth="1"/>
    <col min="5644" max="5644" width="1" style="4" customWidth="1"/>
    <col min="5645" max="5645" width="17.42578125" style="4" customWidth="1"/>
    <col min="5646" max="5646" width="1" style="4" customWidth="1"/>
    <col min="5647" max="5647" width="17.42578125" style="4" customWidth="1"/>
    <col min="5648" max="5648" width="1" style="4" customWidth="1"/>
    <col min="5649" max="5649" width="17.42578125" style="4" customWidth="1"/>
    <col min="5650" max="5650" width="1" style="4" customWidth="1"/>
    <col min="5651" max="5651" width="17.42578125" style="4" customWidth="1"/>
    <col min="5652" max="5888" width="9.140625" style="4"/>
    <col min="5889" max="5889" width="40.140625" style="4" customWidth="1"/>
    <col min="5890" max="5890" width="1" style="4" customWidth="1"/>
    <col min="5891" max="5891" width="16.85546875" style="4" customWidth="1"/>
    <col min="5892" max="5892" width="1" style="4" customWidth="1"/>
    <col min="5893" max="5893" width="16.85546875" style="4" customWidth="1"/>
    <col min="5894" max="5894" width="1" style="4" customWidth="1"/>
    <col min="5895" max="5895" width="16.85546875" style="4" customWidth="1"/>
    <col min="5896" max="5896" width="1" style="4" customWidth="1"/>
    <col min="5897" max="5897" width="16.85546875" style="4" customWidth="1"/>
    <col min="5898" max="5898" width="1" style="4" customWidth="1"/>
    <col min="5899" max="5899" width="16.85546875" style="4" customWidth="1"/>
    <col min="5900" max="5900" width="1" style="4" customWidth="1"/>
    <col min="5901" max="5901" width="17.42578125" style="4" customWidth="1"/>
    <col min="5902" max="5902" width="1" style="4" customWidth="1"/>
    <col min="5903" max="5903" width="17.42578125" style="4" customWidth="1"/>
    <col min="5904" max="5904" width="1" style="4" customWidth="1"/>
    <col min="5905" max="5905" width="17.42578125" style="4" customWidth="1"/>
    <col min="5906" max="5906" width="1" style="4" customWidth="1"/>
    <col min="5907" max="5907" width="17.42578125" style="4" customWidth="1"/>
    <col min="5908" max="6144" width="9.140625" style="4"/>
    <col min="6145" max="6145" width="40.140625" style="4" customWidth="1"/>
    <col min="6146" max="6146" width="1" style="4" customWidth="1"/>
    <col min="6147" max="6147" width="16.85546875" style="4" customWidth="1"/>
    <col min="6148" max="6148" width="1" style="4" customWidth="1"/>
    <col min="6149" max="6149" width="16.85546875" style="4" customWidth="1"/>
    <col min="6150" max="6150" width="1" style="4" customWidth="1"/>
    <col min="6151" max="6151" width="16.85546875" style="4" customWidth="1"/>
    <col min="6152" max="6152" width="1" style="4" customWidth="1"/>
    <col min="6153" max="6153" width="16.85546875" style="4" customWidth="1"/>
    <col min="6154" max="6154" width="1" style="4" customWidth="1"/>
    <col min="6155" max="6155" width="16.85546875" style="4" customWidth="1"/>
    <col min="6156" max="6156" width="1" style="4" customWidth="1"/>
    <col min="6157" max="6157" width="17.42578125" style="4" customWidth="1"/>
    <col min="6158" max="6158" width="1" style="4" customWidth="1"/>
    <col min="6159" max="6159" width="17.42578125" style="4" customWidth="1"/>
    <col min="6160" max="6160" width="1" style="4" customWidth="1"/>
    <col min="6161" max="6161" width="17.42578125" style="4" customWidth="1"/>
    <col min="6162" max="6162" width="1" style="4" customWidth="1"/>
    <col min="6163" max="6163" width="17.42578125" style="4" customWidth="1"/>
    <col min="6164" max="6400" width="9.140625" style="4"/>
    <col min="6401" max="6401" width="40.140625" style="4" customWidth="1"/>
    <col min="6402" max="6402" width="1" style="4" customWidth="1"/>
    <col min="6403" max="6403" width="16.85546875" style="4" customWidth="1"/>
    <col min="6404" max="6404" width="1" style="4" customWidth="1"/>
    <col min="6405" max="6405" width="16.85546875" style="4" customWidth="1"/>
    <col min="6406" max="6406" width="1" style="4" customWidth="1"/>
    <col min="6407" max="6407" width="16.85546875" style="4" customWidth="1"/>
    <col min="6408" max="6408" width="1" style="4" customWidth="1"/>
    <col min="6409" max="6409" width="16.85546875" style="4" customWidth="1"/>
    <col min="6410" max="6410" width="1" style="4" customWidth="1"/>
    <col min="6411" max="6411" width="16.85546875" style="4" customWidth="1"/>
    <col min="6412" max="6412" width="1" style="4" customWidth="1"/>
    <col min="6413" max="6413" width="17.42578125" style="4" customWidth="1"/>
    <col min="6414" max="6414" width="1" style="4" customWidth="1"/>
    <col min="6415" max="6415" width="17.42578125" style="4" customWidth="1"/>
    <col min="6416" max="6416" width="1" style="4" customWidth="1"/>
    <col min="6417" max="6417" width="17.42578125" style="4" customWidth="1"/>
    <col min="6418" max="6418" width="1" style="4" customWidth="1"/>
    <col min="6419" max="6419" width="17.42578125" style="4" customWidth="1"/>
    <col min="6420" max="6656" width="9.140625" style="4"/>
    <col min="6657" max="6657" width="40.140625" style="4" customWidth="1"/>
    <col min="6658" max="6658" width="1" style="4" customWidth="1"/>
    <col min="6659" max="6659" width="16.85546875" style="4" customWidth="1"/>
    <col min="6660" max="6660" width="1" style="4" customWidth="1"/>
    <col min="6661" max="6661" width="16.85546875" style="4" customWidth="1"/>
    <col min="6662" max="6662" width="1" style="4" customWidth="1"/>
    <col min="6663" max="6663" width="16.85546875" style="4" customWidth="1"/>
    <col min="6664" max="6664" width="1" style="4" customWidth="1"/>
    <col min="6665" max="6665" width="16.85546875" style="4" customWidth="1"/>
    <col min="6666" max="6666" width="1" style="4" customWidth="1"/>
    <col min="6667" max="6667" width="16.85546875" style="4" customWidth="1"/>
    <col min="6668" max="6668" width="1" style="4" customWidth="1"/>
    <col min="6669" max="6669" width="17.42578125" style="4" customWidth="1"/>
    <col min="6670" max="6670" width="1" style="4" customWidth="1"/>
    <col min="6671" max="6671" width="17.42578125" style="4" customWidth="1"/>
    <col min="6672" max="6672" width="1" style="4" customWidth="1"/>
    <col min="6673" max="6673" width="17.42578125" style="4" customWidth="1"/>
    <col min="6674" max="6674" width="1" style="4" customWidth="1"/>
    <col min="6675" max="6675" width="17.42578125" style="4" customWidth="1"/>
    <col min="6676" max="6912" width="9.140625" style="4"/>
    <col min="6913" max="6913" width="40.140625" style="4" customWidth="1"/>
    <col min="6914" max="6914" width="1" style="4" customWidth="1"/>
    <col min="6915" max="6915" width="16.85546875" style="4" customWidth="1"/>
    <col min="6916" max="6916" width="1" style="4" customWidth="1"/>
    <col min="6917" max="6917" width="16.85546875" style="4" customWidth="1"/>
    <col min="6918" max="6918" width="1" style="4" customWidth="1"/>
    <col min="6919" max="6919" width="16.85546875" style="4" customWidth="1"/>
    <col min="6920" max="6920" width="1" style="4" customWidth="1"/>
    <col min="6921" max="6921" width="16.85546875" style="4" customWidth="1"/>
    <col min="6922" max="6922" width="1" style="4" customWidth="1"/>
    <col min="6923" max="6923" width="16.85546875" style="4" customWidth="1"/>
    <col min="6924" max="6924" width="1" style="4" customWidth="1"/>
    <col min="6925" max="6925" width="17.42578125" style="4" customWidth="1"/>
    <col min="6926" max="6926" width="1" style="4" customWidth="1"/>
    <col min="6927" max="6927" width="17.42578125" style="4" customWidth="1"/>
    <col min="6928" max="6928" width="1" style="4" customWidth="1"/>
    <col min="6929" max="6929" width="17.42578125" style="4" customWidth="1"/>
    <col min="6930" max="6930" width="1" style="4" customWidth="1"/>
    <col min="6931" max="6931" width="17.42578125" style="4" customWidth="1"/>
    <col min="6932" max="7168" width="9.140625" style="4"/>
    <col min="7169" max="7169" width="40.140625" style="4" customWidth="1"/>
    <col min="7170" max="7170" width="1" style="4" customWidth="1"/>
    <col min="7171" max="7171" width="16.85546875" style="4" customWidth="1"/>
    <col min="7172" max="7172" width="1" style="4" customWidth="1"/>
    <col min="7173" max="7173" width="16.85546875" style="4" customWidth="1"/>
    <col min="7174" max="7174" width="1" style="4" customWidth="1"/>
    <col min="7175" max="7175" width="16.85546875" style="4" customWidth="1"/>
    <col min="7176" max="7176" width="1" style="4" customWidth="1"/>
    <col min="7177" max="7177" width="16.85546875" style="4" customWidth="1"/>
    <col min="7178" max="7178" width="1" style="4" customWidth="1"/>
    <col min="7179" max="7179" width="16.85546875" style="4" customWidth="1"/>
    <col min="7180" max="7180" width="1" style="4" customWidth="1"/>
    <col min="7181" max="7181" width="17.42578125" style="4" customWidth="1"/>
    <col min="7182" max="7182" width="1" style="4" customWidth="1"/>
    <col min="7183" max="7183" width="17.42578125" style="4" customWidth="1"/>
    <col min="7184" max="7184" width="1" style="4" customWidth="1"/>
    <col min="7185" max="7185" width="17.42578125" style="4" customWidth="1"/>
    <col min="7186" max="7186" width="1" style="4" customWidth="1"/>
    <col min="7187" max="7187" width="17.42578125" style="4" customWidth="1"/>
    <col min="7188" max="7424" width="9.140625" style="4"/>
    <col min="7425" max="7425" width="40.140625" style="4" customWidth="1"/>
    <col min="7426" max="7426" width="1" style="4" customWidth="1"/>
    <col min="7427" max="7427" width="16.85546875" style="4" customWidth="1"/>
    <col min="7428" max="7428" width="1" style="4" customWidth="1"/>
    <col min="7429" max="7429" width="16.85546875" style="4" customWidth="1"/>
    <col min="7430" max="7430" width="1" style="4" customWidth="1"/>
    <col min="7431" max="7431" width="16.85546875" style="4" customWidth="1"/>
    <col min="7432" max="7432" width="1" style="4" customWidth="1"/>
    <col min="7433" max="7433" width="16.85546875" style="4" customWidth="1"/>
    <col min="7434" max="7434" width="1" style="4" customWidth="1"/>
    <col min="7435" max="7435" width="16.85546875" style="4" customWidth="1"/>
    <col min="7436" max="7436" width="1" style="4" customWidth="1"/>
    <col min="7437" max="7437" width="17.42578125" style="4" customWidth="1"/>
    <col min="7438" max="7438" width="1" style="4" customWidth="1"/>
    <col min="7439" max="7439" width="17.42578125" style="4" customWidth="1"/>
    <col min="7440" max="7440" width="1" style="4" customWidth="1"/>
    <col min="7441" max="7441" width="17.42578125" style="4" customWidth="1"/>
    <col min="7442" max="7442" width="1" style="4" customWidth="1"/>
    <col min="7443" max="7443" width="17.42578125" style="4" customWidth="1"/>
    <col min="7444" max="7680" width="9.140625" style="4"/>
    <col min="7681" max="7681" width="40.140625" style="4" customWidth="1"/>
    <col min="7682" max="7682" width="1" style="4" customWidth="1"/>
    <col min="7683" max="7683" width="16.85546875" style="4" customWidth="1"/>
    <col min="7684" max="7684" width="1" style="4" customWidth="1"/>
    <col min="7685" max="7685" width="16.85546875" style="4" customWidth="1"/>
    <col min="7686" max="7686" width="1" style="4" customWidth="1"/>
    <col min="7687" max="7687" width="16.85546875" style="4" customWidth="1"/>
    <col min="7688" max="7688" width="1" style="4" customWidth="1"/>
    <col min="7689" max="7689" width="16.85546875" style="4" customWidth="1"/>
    <col min="7690" max="7690" width="1" style="4" customWidth="1"/>
    <col min="7691" max="7691" width="16.85546875" style="4" customWidth="1"/>
    <col min="7692" max="7692" width="1" style="4" customWidth="1"/>
    <col min="7693" max="7693" width="17.42578125" style="4" customWidth="1"/>
    <col min="7694" max="7694" width="1" style="4" customWidth="1"/>
    <col min="7695" max="7695" width="17.42578125" style="4" customWidth="1"/>
    <col min="7696" max="7696" width="1" style="4" customWidth="1"/>
    <col min="7697" max="7697" width="17.42578125" style="4" customWidth="1"/>
    <col min="7698" max="7698" width="1" style="4" customWidth="1"/>
    <col min="7699" max="7699" width="17.42578125" style="4" customWidth="1"/>
    <col min="7700" max="7936" width="9.140625" style="4"/>
    <col min="7937" max="7937" width="40.140625" style="4" customWidth="1"/>
    <col min="7938" max="7938" width="1" style="4" customWidth="1"/>
    <col min="7939" max="7939" width="16.85546875" style="4" customWidth="1"/>
    <col min="7940" max="7940" width="1" style="4" customWidth="1"/>
    <col min="7941" max="7941" width="16.85546875" style="4" customWidth="1"/>
    <col min="7942" max="7942" width="1" style="4" customWidth="1"/>
    <col min="7943" max="7943" width="16.85546875" style="4" customWidth="1"/>
    <col min="7944" max="7944" width="1" style="4" customWidth="1"/>
    <col min="7945" max="7945" width="16.85546875" style="4" customWidth="1"/>
    <col min="7946" max="7946" width="1" style="4" customWidth="1"/>
    <col min="7947" max="7947" width="16.85546875" style="4" customWidth="1"/>
    <col min="7948" max="7948" width="1" style="4" customWidth="1"/>
    <col min="7949" max="7949" width="17.42578125" style="4" customWidth="1"/>
    <col min="7950" max="7950" width="1" style="4" customWidth="1"/>
    <col min="7951" max="7951" width="17.42578125" style="4" customWidth="1"/>
    <col min="7952" max="7952" width="1" style="4" customWidth="1"/>
    <col min="7953" max="7953" width="17.42578125" style="4" customWidth="1"/>
    <col min="7954" max="7954" width="1" style="4" customWidth="1"/>
    <col min="7955" max="7955" width="17.42578125" style="4" customWidth="1"/>
    <col min="7956" max="8192" width="9.140625" style="4"/>
    <col min="8193" max="8193" width="40.140625" style="4" customWidth="1"/>
    <col min="8194" max="8194" width="1" style="4" customWidth="1"/>
    <col min="8195" max="8195" width="16.85546875" style="4" customWidth="1"/>
    <col min="8196" max="8196" width="1" style="4" customWidth="1"/>
    <col min="8197" max="8197" width="16.85546875" style="4" customWidth="1"/>
    <col min="8198" max="8198" width="1" style="4" customWidth="1"/>
    <col min="8199" max="8199" width="16.85546875" style="4" customWidth="1"/>
    <col min="8200" max="8200" width="1" style="4" customWidth="1"/>
    <col min="8201" max="8201" width="16.85546875" style="4" customWidth="1"/>
    <col min="8202" max="8202" width="1" style="4" customWidth="1"/>
    <col min="8203" max="8203" width="16.85546875" style="4" customWidth="1"/>
    <col min="8204" max="8204" width="1" style="4" customWidth="1"/>
    <col min="8205" max="8205" width="17.42578125" style="4" customWidth="1"/>
    <col min="8206" max="8206" width="1" style="4" customWidth="1"/>
    <col min="8207" max="8207" width="17.42578125" style="4" customWidth="1"/>
    <col min="8208" max="8208" width="1" style="4" customWidth="1"/>
    <col min="8209" max="8209" width="17.42578125" style="4" customWidth="1"/>
    <col min="8210" max="8210" width="1" style="4" customWidth="1"/>
    <col min="8211" max="8211" width="17.42578125" style="4" customWidth="1"/>
    <col min="8212" max="8448" width="9.140625" style="4"/>
    <col min="8449" max="8449" width="40.140625" style="4" customWidth="1"/>
    <col min="8450" max="8450" width="1" style="4" customWidth="1"/>
    <col min="8451" max="8451" width="16.85546875" style="4" customWidth="1"/>
    <col min="8452" max="8452" width="1" style="4" customWidth="1"/>
    <col min="8453" max="8453" width="16.85546875" style="4" customWidth="1"/>
    <col min="8454" max="8454" width="1" style="4" customWidth="1"/>
    <col min="8455" max="8455" width="16.85546875" style="4" customWidth="1"/>
    <col min="8456" max="8456" width="1" style="4" customWidth="1"/>
    <col min="8457" max="8457" width="16.85546875" style="4" customWidth="1"/>
    <col min="8458" max="8458" width="1" style="4" customWidth="1"/>
    <col min="8459" max="8459" width="16.85546875" style="4" customWidth="1"/>
    <col min="8460" max="8460" width="1" style="4" customWidth="1"/>
    <col min="8461" max="8461" width="17.42578125" style="4" customWidth="1"/>
    <col min="8462" max="8462" width="1" style="4" customWidth="1"/>
    <col min="8463" max="8463" width="17.42578125" style="4" customWidth="1"/>
    <col min="8464" max="8464" width="1" style="4" customWidth="1"/>
    <col min="8465" max="8465" width="17.42578125" style="4" customWidth="1"/>
    <col min="8466" max="8466" width="1" style="4" customWidth="1"/>
    <col min="8467" max="8467" width="17.42578125" style="4" customWidth="1"/>
    <col min="8468" max="8704" width="9.140625" style="4"/>
    <col min="8705" max="8705" width="40.140625" style="4" customWidth="1"/>
    <col min="8706" max="8706" width="1" style="4" customWidth="1"/>
    <col min="8707" max="8707" width="16.85546875" style="4" customWidth="1"/>
    <col min="8708" max="8708" width="1" style="4" customWidth="1"/>
    <col min="8709" max="8709" width="16.85546875" style="4" customWidth="1"/>
    <col min="8710" max="8710" width="1" style="4" customWidth="1"/>
    <col min="8711" max="8711" width="16.85546875" style="4" customWidth="1"/>
    <col min="8712" max="8712" width="1" style="4" customWidth="1"/>
    <col min="8713" max="8713" width="16.85546875" style="4" customWidth="1"/>
    <col min="8714" max="8714" width="1" style="4" customWidth="1"/>
    <col min="8715" max="8715" width="16.85546875" style="4" customWidth="1"/>
    <col min="8716" max="8716" width="1" style="4" customWidth="1"/>
    <col min="8717" max="8717" width="17.42578125" style="4" customWidth="1"/>
    <col min="8718" max="8718" width="1" style="4" customWidth="1"/>
    <col min="8719" max="8719" width="17.42578125" style="4" customWidth="1"/>
    <col min="8720" max="8720" width="1" style="4" customWidth="1"/>
    <col min="8721" max="8721" width="17.42578125" style="4" customWidth="1"/>
    <col min="8722" max="8722" width="1" style="4" customWidth="1"/>
    <col min="8723" max="8723" width="17.42578125" style="4" customWidth="1"/>
    <col min="8724" max="8960" width="9.140625" style="4"/>
    <col min="8961" max="8961" width="40.140625" style="4" customWidth="1"/>
    <col min="8962" max="8962" width="1" style="4" customWidth="1"/>
    <col min="8963" max="8963" width="16.85546875" style="4" customWidth="1"/>
    <col min="8964" max="8964" width="1" style="4" customWidth="1"/>
    <col min="8965" max="8965" width="16.85546875" style="4" customWidth="1"/>
    <col min="8966" max="8966" width="1" style="4" customWidth="1"/>
    <col min="8967" max="8967" width="16.85546875" style="4" customWidth="1"/>
    <col min="8968" max="8968" width="1" style="4" customWidth="1"/>
    <col min="8969" max="8969" width="16.85546875" style="4" customWidth="1"/>
    <col min="8970" max="8970" width="1" style="4" customWidth="1"/>
    <col min="8971" max="8971" width="16.85546875" style="4" customWidth="1"/>
    <col min="8972" max="8972" width="1" style="4" customWidth="1"/>
    <col min="8973" max="8973" width="17.42578125" style="4" customWidth="1"/>
    <col min="8974" max="8974" width="1" style="4" customWidth="1"/>
    <col min="8975" max="8975" width="17.42578125" style="4" customWidth="1"/>
    <col min="8976" max="8976" width="1" style="4" customWidth="1"/>
    <col min="8977" max="8977" width="17.42578125" style="4" customWidth="1"/>
    <col min="8978" max="8978" width="1" style="4" customWidth="1"/>
    <col min="8979" max="8979" width="17.42578125" style="4" customWidth="1"/>
    <col min="8980" max="9216" width="9.140625" style="4"/>
    <col min="9217" max="9217" width="40.140625" style="4" customWidth="1"/>
    <col min="9218" max="9218" width="1" style="4" customWidth="1"/>
    <col min="9219" max="9219" width="16.85546875" style="4" customWidth="1"/>
    <col min="9220" max="9220" width="1" style="4" customWidth="1"/>
    <col min="9221" max="9221" width="16.85546875" style="4" customWidth="1"/>
    <col min="9222" max="9222" width="1" style="4" customWidth="1"/>
    <col min="9223" max="9223" width="16.85546875" style="4" customWidth="1"/>
    <col min="9224" max="9224" width="1" style="4" customWidth="1"/>
    <col min="9225" max="9225" width="16.85546875" style="4" customWidth="1"/>
    <col min="9226" max="9226" width="1" style="4" customWidth="1"/>
    <col min="9227" max="9227" width="16.85546875" style="4" customWidth="1"/>
    <col min="9228" max="9228" width="1" style="4" customWidth="1"/>
    <col min="9229" max="9229" width="17.42578125" style="4" customWidth="1"/>
    <col min="9230" max="9230" width="1" style="4" customWidth="1"/>
    <col min="9231" max="9231" width="17.42578125" style="4" customWidth="1"/>
    <col min="9232" max="9232" width="1" style="4" customWidth="1"/>
    <col min="9233" max="9233" width="17.42578125" style="4" customWidth="1"/>
    <col min="9234" max="9234" width="1" style="4" customWidth="1"/>
    <col min="9235" max="9235" width="17.42578125" style="4" customWidth="1"/>
    <col min="9236" max="9472" width="9.140625" style="4"/>
    <col min="9473" max="9473" width="40.140625" style="4" customWidth="1"/>
    <col min="9474" max="9474" width="1" style="4" customWidth="1"/>
    <col min="9475" max="9475" width="16.85546875" style="4" customWidth="1"/>
    <col min="9476" max="9476" width="1" style="4" customWidth="1"/>
    <col min="9477" max="9477" width="16.85546875" style="4" customWidth="1"/>
    <col min="9478" max="9478" width="1" style="4" customWidth="1"/>
    <col min="9479" max="9479" width="16.85546875" style="4" customWidth="1"/>
    <col min="9480" max="9480" width="1" style="4" customWidth="1"/>
    <col min="9481" max="9481" width="16.85546875" style="4" customWidth="1"/>
    <col min="9482" max="9482" width="1" style="4" customWidth="1"/>
    <col min="9483" max="9483" width="16.85546875" style="4" customWidth="1"/>
    <col min="9484" max="9484" width="1" style="4" customWidth="1"/>
    <col min="9485" max="9485" width="17.42578125" style="4" customWidth="1"/>
    <col min="9486" max="9486" width="1" style="4" customWidth="1"/>
    <col min="9487" max="9487" width="17.42578125" style="4" customWidth="1"/>
    <col min="9488" max="9488" width="1" style="4" customWidth="1"/>
    <col min="9489" max="9489" width="17.42578125" style="4" customWidth="1"/>
    <col min="9490" max="9490" width="1" style="4" customWidth="1"/>
    <col min="9491" max="9491" width="17.42578125" style="4" customWidth="1"/>
    <col min="9492" max="9728" width="9.140625" style="4"/>
    <col min="9729" max="9729" width="40.140625" style="4" customWidth="1"/>
    <col min="9730" max="9730" width="1" style="4" customWidth="1"/>
    <col min="9731" max="9731" width="16.85546875" style="4" customWidth="1"/>
    <col min="9732" max="9732" width="1" style="4" customWidth="1"/>
    <col min="9733" max="9733" width="16.85546875" style="4" customWidth="1"/>
    <col min="9734" max="9734" width="1" style="4" customWidth="1"/>
    <col min="9735" max="9735" width="16.85546875" style="4" customWidth="1"/>
    <col min="9736" max="9736" width="1" style="4" customWidth="1"/>
    <col min="9737" max="9737" width="16.85546875" style="4" customWidth="1"/>
    <col min="9738" max="9738" width="1" style="4" customWidth="1"/>
    <col min="9739" max="9739" width="16.85546875" style="4" customWidth="1"/>
    <col min="9740" max="9740" width="1" style="4" customWidth="1"/>
    <col min="9741" max="9741" width="17.42578125" style="4" customWidth="1"/>
    <col min="9742" max="9742" width="1" style="4" customWidth="1"/>
    <col min="9743" max="9743" width="17.42578125" style="4" customWidth="1"/>
    <col min="9744" max="9744" width="1" style="4" customWidth="1"/>
    <col min="9745" max="9745" width="17.42578125" style="4" customWidth="1"/>
    <col min="9746" max="9746" width="1" style="4" customWidth="1"/>
    <col min="9747" max="9747" width="17.42578125" style="4" customWidth="1"/>
    <col min="9748" max="9984" width="9.140625" style="4"/>
    <col min="9985" max="9985" width="40.140625" style="4" customWidth="1"/>
    <col min="9986" max="9986" width="1" style="4" customWidth="1"/>
    <col min="9987" max="9987" width="16.85546875" style="4" customWidth="1"/>
    <col min="9988" max="9988" width="1" style="4" customWidth="1"/>
    <col min="9989" max="9989" width="16.85546875" style="4" customWidth="1"/>
    <col min="9990" max="9990" width="1" style="4" customWidth="1"/>
    <col min="9991" max="9991" width="16.85546875" style="4" customWidth="1"/>
    <col min="9992" max="9992" width="1" style="4" customWidth="1"/>
    <col min="9993" max="9993" width="16.85546875" style="4" customWidth="1"/>
    <col min="9994" max="9994" width="1" style="4" customWidth="1"/>
    <col min="9995" max="9995" width="16.85546875" style="4" customWidth="1"/>
    <col min="9996" max="9996" width="1" style="4" customWidth="1"/>
    <col min="9997" max="9997" width="17.42578125" style="4" customWidth="1"/>
    <col min="9998" max="9998" width="1" style="4" customWidth="1"/>
    <col min="9999" max="9999" width="17.42578125" style="4" customWidth="1"/>
    <col min="10000" max="10000" width="1" style="4" customWidth="1"/>
    <col min="10001" max="10001" width="17.42578125" style="4" customWidth="1"/>
    <col min="10002" max="10002" width="1" style="4" customWidth="1"/>
    <col min="10003" max="10003" width="17.42578125" style="4" customWidth="1"/>
    <col min="10004" max="10240" width="9.140625" style="4"/>
    <col min="10241" max="10241" width="40.140625" style="4" customWidth="1"/>
    <col min="10242" max="10242" width="1" style="4" customWidth="1"/>
    <col min="10243" max="10243" width="16.85546875" style="4" customWidth="1"/>
    <col min="10244" max="10244" width="1" style="4" customWidth="1"/>
    <col min="10245" max="10245" width="16.85546875" style="4" customWidth="1"/>
    <col min="10246" max="10246" width="1" style="4" customWidth="1"/>
    <col min="10247" max="10247" width="16.85546875" style="4" customWidth="1"/>
    <col min="10248" max="10248" width="1" style="4" customWidth="1"/>
    <col min="10249" max="10249" width="16.85546875" style="4" customWidth="1"/>
    <col min="10250" max="10250" width="1" style="4" customWidth="1"/>
    <col min="10251" max="10251" width="16.85546875" style="4" customWidth="1"/>
    <col min="10252" max="10252" width="1" style="4" customWidth="1"/>
    <col min="10253" max="10253" width="17.42578125" style="4" customWidth="1"/>
    <col min="10254" max="10254" width="1" style="4" customWidth="1"/>
    <col min="10255" max="10255" width="17.42578125" style="4" customWidth="1"/>
    <col min="10256" max="10256" width="1" style="4" customWidth="1"/>
    <col min="10257" max="10257" width="17.42578125" style="4" customWidth="1"/>
    <col min="10258" max="10258" width="1" style="4" customWidth="1"/>
    <col min="10259" max="10259" width="17.42578125" style="4" customWidth="1"/>
    <col min="10260" max="10496" width="9.140625" style="4"/>
    <col min="10497" max="10497" width="40.140625" style="4" customWidth="1"/>
    <col min="10498" max="10498" width="1" style="4" customWidth="1"/>
    <col min="10499" max="10499" width="16.85546875" style="4" customWidth="1"/>
    <col min="10500" max="10500" width="1" style="4" customWidth="1"/>
    <col min="10501" max="10501" width="16.85546875" style="4" customWidth="1"/>
    <col min="10502" max="10502" width="1" style="4" customWidth="1"/>
    <col min="10503" max="10503" width="16.85546875" style="4" customWidth="1"/>
    <col min="10504" max="10504" width="1" style="4" customWidth="1"/>
    <col min="10505" max="10505" width="16.85546875" style="4" customWidth="1"/>
    <col min="10506" max="10506" width="1" style="4" customWidth="1"/>
    <col min="10507" max="10507" width="16.85546875" style="4" customWidth="1"/>
    <col min="10508" max="10508" width="1" style="4" customWidth="1"/>
    <col min="10509" max="10509" width="17.42578125" style="4" customWidth="1"/>
    <col min="10510" max="10510" width="1" style="4" customWidth="1"/>
    <col min="10511" max="10511" width="17.42578125" style="4" customWidth="1"/>
    <col min="10512" max="10512" width="1" style="4" customWidth="1"/>
    <col min="10513" max="10513" width="17.42578125" style="4" customWidth="1"/>
    <col min="10514" max="10514" width="1" style="4" customWidth="1"/>
    <col min="10515" max="10515" width="17.42578125" style="4" customWidth="1"/>
    <col min="10516" max="10752" width="9.140625" style="4"/>
    <col min="10753" max="10753" width="40.140625" style="4" customWidth="1"/>
    <col min="10754" max="10754" width="1" style="4" customWidth="1"/>
    <col min="10755" max="10755" width="16.85546875" style="4" customWidth="1"/>
    <col min="10756" max="10756" width="1" style="4" customWidth="1"/>
    <col min="10757" max="10757" width="16.85546875" style="4" customWidth="1"/>
    <col min="10758" max="10758" width="1" style="4" customWidth="1"/>
    <col min="10759" max="10759" width="16.85546875" style="4" customWidth="1"/>
    <col min="10760" max="10760" width="1" style="4" customWidth="1"/>
    <col min="10761" max="10761" width="16.85546875" style="4" customWidth="1"/>
    <col min="10762" max="10762" width="1" style="4" customWidth="1"/>
    <col min="10763" max="10763" width="16.85546875" style="4" customWidth="1"/>
    <col min="10764" max="10764" width="1" style="4" customWidth="1"/>
    <col min="10765" max="10765" width="17.42578125" style="4" customWidth="1"/>
    <col min="10766" max="10766" width="1" style="4" customWidth="1"/>
    <col min="10767" max="10767" width="17.42578125" style="4" customWidth="1"/>
    <col min="10768" max="10768" width="1" style="4" customWidth="1"/>
    <col min="10769" max="10769" width="17.42578125" style="4" customWidth="1"/>
    <col min="10770" max="10770" width="1" style="4" customWidth="1"/>
    <col min="10771" max="10771" width="17.42578125" style="4" customWidth="1"/>
    <col min="10772" max="11008" width="9.140625" style="4"/>
    <col min="11009" max="11009" width="40.140625" style="4" customWidth="1"/>
    <col min="11010" max="11010" width="1" style="4" customWidth="1"/>
    <col min="11011" max="11011" width="16.85546875" style="4" customWidth="1"/>
    <col min="11012" max="11012" width="1" style="4" customWidth="1"/>
    <col min="11013" max="11013" width="16.85546875" style="4" customWidth="1"/>
    <col min="11014" max="11014" width="1" style="4" customWidth="1"/>
    <col min="11015" max="11015" width="16.85546875" style="4" customWidth="1"/>
    <col min="11016" max="11016" width="1" style="4" customWidth="1"/>
    <col min="11017" max="11017" width="16.85546875" style="4" customWidth="1"/>
    <col min="11018" max="11018" width="1" style="4" customWidth="1"/>
    <col min="11019" max="11019" width="16.85546875" style="4" customWidth="1"/>
    <col min="11020" max="11020" width="1" style="4" customWidth="1"/>
    <col min="11021" max="11021" width="17.42578125" style="4" customWidth="1"/>
    <col min="11022" max="11022" width="1" style="4" customWidth="1"/>
    <col min="11023" max="11023" width="17.42578125" style="4" customWidth="1"/>
    <col min="11024" max="11024" width="1" style="4" customWidth="1"/>
    <col min="11025" max="11025" width="17.42578125" style="4" customWidth="1"/>
    <col min="11026" max="11026" width="1" style="4" customWidth="1"/>
    <col min="11027" max="11027" width="17.42578125" style="4" customWidth="1"/>
    <col min="11028" max="11264" width="9.140625" style="4"/>
    <col min="11265" max="11265" width="40.140625" style="4" customWidth="1"/>
    <col min="11266" max="11266" width="1" style="4" customWidth="1"/>
    <col min="11267" max="11267" width="16.85546875" style="4" customWidth="1"/>
    <col min="11268" max="11268" width="1" style="4" customWidth="1"/>
    <col min="11269" max="11269" width="16.85546875" style="4" customWidth="1"/>
    <col min="11270" max="11270" width="1" style="4" customWidth="1"/>
    <col min="11271" max="11271" width="16.85546875" style="4" customWidth="1"/>
    <col min="11272" max="11272" width="1" style="4" customWidth="1"/>
    <col min="11273" max="11273" width="16.85546875" style="4" customWidth="1"/>
    <col min="11274" max="11274" width="1" style="4" customWidth="1"/>
    <col min="11275" max="11275" width="16.85546875" style="4" customWidth="1"/>
    <col min="11276" max="11276" width="1" style="4" customWidth="1"/>
    <col min="11277" max="11277" width="17.42578125" style="4" customWidth="1"/>
    <col min="11278" max="11278" width="1" style="4" customWidth="1"/>
    <col min="11279" max="11279" width="17.42578125" style="4" customWidth="1"/>
    <col min="11280" max="11280" width="1" style="4" customWidth="1"/>
    <col min="11281" max="11281" width="17.42578125" style="4" customWidth="1"/>
    <col min="11282" max="11282" width="1" style="4" customWidth="1"/>
    <col min="11283" max="11283" width="17.42578125" style="4" customWidth="1"/>
    <col min="11284" max="11520" width="9.140625" style="4"/>
    <col min="11521" max="11521" width="40.140625" style="4" customWidth="1"/>
    <col min="11522" max="11522" width="1" style="4" customWidth="1"/>
    <col min="11523" max="11523" width="16.85546875" style="4" customWidth="1"/>
    <col min="11524" max="11524" width="1" style="4" customWidth="1"/>
    <col min="11525" max="11525" width="16.85546875" style="4" customWidth="1"/>
    <col min="11526" max="11526" width="1" style="4" customWidth="1"/>
    <col min="11527" max="11527" width="16.85546875" style="4" customWidth="1"/>
    <col min="11528" max="11528" width="1" style="4" customWidth="1"/>
    <col min="11529" max="11529" width="16.85546875" style="4" customWidth="1"/>
    <col min="11530" max="11530" width="1" style="4" customWidth="1"/>
    <col min="11531" max="11531" width="16.85546875" style="4" customWidth="1"/>
    <col min="11532" max="11532" width="1" style="4" customWidth="1"/>
    <col min="11533" max="11533" width="17.42578125" style="4" customWidth="1"/>
    <col min="11534" max="11534" width="1" style="4" customWidth="1"/>
    <col min="11535" max="11535" width="17.42578125" style="4" customWidth="1"/>
    <col min="11536" max="11536" width="1" style="4" customWidth="1"/>
    <col min="11537" max="11537" width="17.42578125" style="4" customWidth="1"/>
    <col min="11538" max="11538" width="1" style="4" customWidth="1"/>
    <col min="11539" max="11539" width="17.42578125" style="4" customWidth="1"/>
    <col min="11540" max="11776" width="9.140625" style="4"/>
    <col min="11777" max="11777" width="40.140625" style="4" customWidth="1"/>
    <col min="11778" max="11778" width="1" style="4" customWidth="1"/>
    <col min="11779" max="11779" width="16.85546875" style="4" customWidth="1"/>
    <col min="11780" max="11780" width="1" style="4" customWidth="1"/>
    <col min="11781" max="11781" width="16.85546875" style="4" customWidth="1"/>
    <col min="11782" max="11782" width="1" style="4" customWidth="1"/>
    <col min="11783" max="11783" width="16.85546875" style="4" customWidth="1"/>
    <col min="11784" max="11784" width="1" style="4" customWidth="1"/>
    <col min="11785" max="11785" width="16.85546875" style="4" customWidth="1"/>
    <col min="11786" max="11786" width="1" style="4" customWidth="1"/>
    <col min="11787" max="11787" width="16.85546875" style="4" customWidth="1"/>
    <col min="11788" max="11788" width="1" style="4" customWidth="1"/>
    <col min="11789" max="11789" width="17.42578125" style="4" customWidth="1"/>
    <col min="11790" max="11790" width="1" style="4" customWidth="1"/>
    <col min="11791" max="11791" width="17.42578125" style="4" customWidth="1"/>
    <col min="11792" max="11792" width="1" style="4" customWidth="1"/>
    <col min="11793" max="11793" width="17.42578125" style="4" customWidth="1"/>
    <col min="11794" max="11794" width="1" style="4" customWidth="1"/>
    <col min="11795" max="11795" width="17.42578125" style="4" customWidth="1"/>
    <col min="11796" max="12032" width="9.140625" style="4"/>
    <col min="12033" max="12033" width="40.140625" style="4" customWidth="1"/>
    <col min="12034" max="12034" width="1" style="4" customWidth="1"/>
    <col min="12035" max="12035" width="16.85546875" style="4" customWidth="1"/>
    <col min="12036" max="12036" width="1" style="4" customWidth="1"/>
    <col min="12037" max="12037" width="16.85546875" style="4" customWidth="1"/>
    <col min="12038" max="12038" width="1" style="4" customWidth="1"/>
    <col min="12039" max="12039" width="16.85546875" style="4" customWidth="1"/>
    <col min="12040" max="12040" width="1" style="4" customWidth="1"/>
    <col min="12041" max="12041" width="16.85546875" style="4" customWidth="1"/>
    <col min="12042" max="12042" width="1" style="4" customWidth="1"/>
    <col min="12043" max="12043" width="16.85546875" style="4" customWidth="1"/>
    <col min="12044" max="12044" width="1" style="4" customWidth="1"/>
    <col min="12045" max="12045" width="17.42578125" style="4" customWidth="1"/>
    <col min="12046" max="12046" width="1" style="4" customWidth="1"/>
    <col min="12047" max="12047" width="17.42578125" style="4" customWidth="1"/>
    <col min="12048" max="12048" width="1" style="4" customWidth="1"/>
    <col min="12049" max="12049" width="17.42578125" style="4" customWidth="1"/>
    <col min="12050" max="12050" width="1" style="4" customWidth="1"/>
    <col min="12051" max="12051" width="17.42578125" style="4" customWidth="1"/>
    <col min="12052" max="12288" width="9.140625" style="4"/>
    <col min="12289" max="12289" width="40.140625" style="4" customWidth="1"/>
    <col min="12290" max="12290" width="1" style="4" customWidth="1"/>
    <col min="12291" max="12291" width="16.85546875" style="4" customWidth="1"/>
    <col min="12292" max="12292" width="1" style="4" customWidth="1"/>
    <col min="12293" max="12293" width="16.85546875" style="4" customWidth="1"/>
    <col min="12294" max="12294" width="1" style="4" customWidth="1"/>
    <col min="12295" max="12295" width="16.85546875" style="4" customWidth="1"/>
    <col min="12296" max="12296" width="1" style="4" customWidth="1"/>
    <col min="12297" max="12297" width="16.85546875" style="4" customWidth="1"/>
    <col min="12298" max="12298" width="1" style="4" customWidth="1"/>
    <col min="12299" max="12299" width="16.85546875" style="4" customWidth="1"/>
    <col min="12300" max="12300" width="1" style="4" customWidth="1"/>
    <col min="12301" max="12301" width="17.42578125" style="4" customWidth="1"/>
    <col min="12302" max="12302" width="1" style="4" customWidth="1"/>
    <col min="12303" max="12303" width="17.42578125" style="4" customWidth="1"/>
    <col min="12304" max="12304" width="1" style="4" customWidth="1"/>
    <col min="12305" max="12305" width="17.42578125" style="4" customWidth="1"/>
    <col min="12306" max="12306" width="1" style="4" customWidth="1"/>
    <col min="12307" max="12307" width="17.42578125" style="4" customWidth="1"/>
    <col min="12308" max="12544" width="9.140625" style="4"/>
    <col min="12545" max="12545" width="40.140625" style="4" customWidth="1"/>
    <col min="12546" max="12546" width="1" style="4" customWidth="1"/>
    <col min="12547" max="12547" width="16.85546875" style="4" customWidth="1"/>
    <col min="12548" max="12548" width="1" style="4" customWidth="1"/>
    <col min="12549" max="12549" width="16.85546875" style="4" customWidth="1"/>
    <col min="12550" max="12550" width="1" style="4" customWidth="1"/>
    <col min="12551" max="12551" width="16.85546875" style="4" customWidth="1"/>
    <col min="12552" max="12552" width="1" style="4" customWidth="1"/>
    <col min="12553" max="12553" width="16.85546875" style="4" customWidth="1"/>
    <col min="12554" max="12554" width="1" style="4" customWidth="1"/>
    <col min="12555" max="12555" width="16.85546875" style="4" customWidth="1"/>
    <col min="12556" max="12556" width="1" style="4" customWidth="1"/>
    <col min="12557" max="12557" width="17.42578125" style="4" customWidth="1"/>
    <col min="12558" max="12558" width="1" style="4" customWidth="1"/>
    <col min="12559" max="12559" width="17.42578125" style="4" customWidth="1"/>
    <col min="12560" max="12560" width="1" style="4" customWidth="1"/>
    <col min="12561" max="12561" width="17.42578125" style="4" customWidth="1"/>
    <col min="12562" max="12562" width="1" style="4" customWidth="1"/>
    <col min="12563" max="12563" width="17.42578125" style="4" customWidth="1"/>
    <col min="12564" max="12800" width="9.140625" style="4"/>
    <col min="12801" max="12801" width="40.140625" style="4" customWidth="1"/>
    <col min="12802" max="12802" width="1" style="4" customWidth="1"/>
    <col min="12803" max="12803" width="16.85546875" style="4" customWidth="1"/>
    <col min="12804" max="12804" width="1" style="4" customWidth="1"/>
    <col min="12805" max="12805" width="16.85546875" style="4" customWidth="1"/>
    <col min="12806" max="12806" width="1" style="4" customWidth="1"/>
    <col min="12807" max="12807" width="16.85546875" style="4" customWidth="1"/>
    <col min="12808" max="12808" width="1" style="4" customWidth="1"/>
    <col min="12809" max="12809" width="16.85546875" style="4" customWidth="1"/>
    <col min="12810" max="12810" width="1" style="4" customWidth="1"/>
    <col min="12811" max="12811" width="16.85546875" style="4" customWidth="1"/>
    <col min="12812" max="12812" width="1" style="4" customWidth="1"/>
    <col min="12813" max="12813" width="17.42578125" style="4" customWidth="1"/>
    <col min="12814" max="12814" width="1" style="4" customWidth="1"/>
    <col min="12815" max="12815" width="17.42578125" style="4" customWidth="1"/>
    <col min="12816" max="12816" width="1" style="4" customWidth="1"/>
    <col min="12817" max="12817" width="17.42578125" style="4" customWidth="1"/>
    <col min="12818" max="12818" width="1" style="4" customWidth="1"/>
    <col min="12819" max="12819" width="17.42578125" style="4" customWidth="1"/>
    <col min="12820" max="13056" width="9.140625" style="4"/>
    <col min="13057" max="13057" width="40.140625" style="4" customWidth="1"/>
    <col min="13058" max="13058" width="1" style="4" customWidth="1"/>
    <col min="13059" max="13059" width="16.85546875" style="4" customWidth="1"/>
    <col min="13060" max="13060" width="1" style="4" customWidth="1"/>
    <col min="13061" max="13061" width="16.85546875" style="4" customWidth="1"/>
    <col min="13062" max="13062" width="1" style="4" customWidth="1"/>
    <col min="13063" max="13063" width="16.85546875" style="4" customWidth="1"/>
    <col min="13064" max="13064" width="1" style="4" customWidth="1"/>
    <col min="13065" max="13065" width="16.85546875" style="4" customWidth="1"/>
    <col min="13066" max="13066" width="1" style="4" customWidth="1"/>
    <col min="13067" max="13067" width="16.85546875" style="4" customWidth="1"/>
    <col min="13068" max="13068" width="1" style="4" customWidth="1"/>
    <col min="13069" max="13069" width="17.42578125" style="4" customWidth="1"/>
    <col min="13070" max="13070" width="1" style="4" customWidth="1"/>
    <col min="13071" max="13071" width="17.42578125" style="4" customWidth="1"/>
    <col min="13072" max="13072" width="1" style="4" customWidth="1"/>
    <col min="13073" max="13073" width="17.42578125" style="4" customWidth="1"/>
    <col min="13074" max="13074" width="1" style="4" customWidth="1"/>
    <col min="13075" max="13075" width="17.42578125" style="4" customWidth="1"/>
    <col min="13076" max="13312" width="9.140625" style="4"/>
    <col min="13313" max="13313" width="40.140625" style="4" customWidth="1"/>
    <col min="13314" max="13314" width="1" style="4" customWidth="1"/>
    <col min="13315" max="13315" width="16.85546875" style="4" customWidth="1"/>
    <col min="13316" max="13316" width="1" style="4" customWidth="1"/>
    <col min="13317" max="13317" width="16.85546875" style="4" customWidth="1"/>
    <col min="13318" max="13318" width="1" style="4" customWidth="1"/>
    <col min="13319" max="13319" width="16.85546875" style="4" customWidth="1"/>
    <col min="13320" max="13320" width="1" style="4" customWidth="1"/>
    <col min="13321" max="13321" width="16.85546875" style="4" customWidth="1"/>
    <col min="13322" max="13322" width="1" style="4" customWidth="1"/>
    <col min="13323" max="13323" width="16.85546875" style="4" customWidth="1"/>
    <col min="13324" max="13324" width="1" style="4" customWidth="1"/>
    <col min="13325" max="13325" width="17.42578125" style="4" customWidth="1"/>
    <col min="13326" max="13326" width="1" style="4" customWidth="1"/>
    <col min="13327" max="13327" width="17.42578125" style="4" customWidth="1"/>
    <col min="13328" max="13328" width="1" style="4" customWidth="1"/>
    <col min="13329" max="13329" width="17.42578125" style="4" customWidth="1"/>
    <col min="13330" max="13330" width="1" style="4" customWidth="1"/>
    <col min="13331" max="13331" width="17.42578125" style="4" customWidth="1"/>
    <col min="13332" max="13568" width="9.140625" style="4"/>
    <col min="13569" max="13569" width="40.140625" style="4" customWidth="1"/>
    <col min="13570" max="13570" width="1" style="4" customWidth="1"/>
    <col min="13571" max="13571" width="16.85546875" style="4" customWidth="1"/>
    <col min="13572" max="13572" width="1" style="4" customWidth="1"/>
    <col min="13573" max="13573" width="16.85546875" style="4" customWidth="1"/>
    <col min="13574" max="13574" width="1" style="4" customWidth="1"/>
    <col min="13575" max="13575" width="16.85546875" style="4" customWidth="1"/>
    <col min="13576" max="13576" width="1" style="4" customWidth="1"/>
    <col min="13577" max="13577" width="16.85546875" style="4" customWidth="1"/>
    <col min="13578" max="13578" width="1" style="4" customWidth="1"/>
    <col min="13579" max="13579" width="16.85546875" style="4" customWidth="1"/>
    <col min="13580" max="13580" width="1" style="4" customWidth="1"/>
    <col min="13581" max="13581" width="17.42578125" style="4" customWidth="1"/>
    <col min="13582" max="13582" width="1" style="4" customWidth="1"/>
    <col min="13583" max="13583" width="17.42578125" style="4" customWidth="1"/>
    <col min="13584" max="13584" width="1" style="4" customWidth="1"/>
    <col min="13585" max="13585" width="17.42578125" style="4" customWidth="1"/>
    <col min="13586" max="13586" width="1" style="4" customWidth="1"/>
    <col min="13587" max="13587" width="17.42578125" style="4" customWidth="1"/>
    <col min="13588" max="13824" width="9.140625" style="4"/>
    <col min="13825" max="13825" width="40.140625" style="4" customWidth="1"/>
    <col min="13826" max="13826" width="1" style="4" customWidth="1"/>
    <col min="13827" max="13827" width="16.85546875" style="4" customWidth="1"/>
    <col min="13828" max="13828" width="1" style="4" customWidth="1"/>
    <col min="13829" max="13829" width="16.85546875" style="4" customWidth="1"/>
    <col min="13830" max="13830" width="1" style="4" customWidth="1"/>
    <col min="13831" max="13831" width="16.85546875" style="4" customWidth="1"/>
    <col min="13832" max="13832" width="1" style="4" customWidth="1"/>
    <col min="13833" max="13833" width="16.85546875" style="4" customWidth="1"/>
    <col min="13834" max="13834" width="1" style="4" customWidth="1"/>
    <col min="13835" max="13835" width="16.85546875" style="4" customWidth="1"/>
    <col min="13836" max="13836" width="1" style="4" customWidth="1"/>
    <col min="13837" max="13837" width="17.42578125" style="4" customWidth="1"/>
    <col min="13838" max="13838" width="1" style="4" customWidth="1"/>
    <col min="13839" max="13839" width="17.42578125" style="4" customWidth="1"/>
    <col min="13840" max="13840" width="1" style="4" customWidth="1"/>
    <col min="13841" max="13841" width="17.42578125" style="4" customWidth="1"/>
    <col min="13842" max="13842" width="1" style="4" customWidth="1"/>
    <col min="13843" max="13843" width="17.42578125" style="4" customWidth="1"/>
    <col min="13844" max="14080" width="9.140625" style="4"/>
    <col min="14081" max="14081" width="40.140625" style="4" customWidth="1"/>
    <col min="14082" max="14082" width="1" style="4" customWidth="1"/>
    <col min="14083" max="14083" width="16.85546875" style="4" customWidth="1"/>
    <col min="14084" max="14084" width="1" style="4" customWidth="1"/>
    <col min="14085" max="14085" width="16.85546875" style="4" customWidth="1"/>
    <col min="14086" max="14086" width="1" style="4" customWidth="1"/>
    <col min="14087" max="14087" width="16.85546875" style="4" customWidth="1"/>
    <col min="14088" max="14088" width="1" style="4" customWidth="1"/>
    <col min="14089" max="14089" width="16.85546875" style="4" customWidth="1"/>
    <col min="14090" max="14090" width="1" style="4" customWidth="1"/>
    <col min="14091" max="14091" width="16.85546875" style="4" customWidth="1"/>
    <col min="14092" max="14092" width="1" style="4" customWidth="1"/>
    <col min="14093" max="14093" width="17.42578125" style="4" customWidth="1"/>
    <col min="14094" max="14094" width="1" style="4" customWidth="1"/>
    <col min="14095" max="14095" width="17.42578125" style="4" customWidth="1"/>
    <col min="14096" max="14096" width="1" style="4" customWidth="1"/>
    <col min="14097" max="14097" width="17.42578125" style="4" customWidth="1"/>
    <col min="14098" max="14098" width="1" style="4" customWidth="1"/>
    <col min="14099" max="14099" width="17.42578125" style="4" customWidth="1"/>
    <col min="14100" max="14336" width="9.140625" style="4"/>
    <col min="14337" max="14337" width="40.140625" style="4" customWidth="1"/>
    <col min="14338" max="14338" width="1" style="4" customWidth="1"/>
    <col min="14339" max="14339" width="16.85546875" style="4" customWidth="1"/>
    <col min="14340" max="14340" width="1" style="4" customWidth="1"/>
    <col min="14341" max="14341" width="16.85546875" style="4" customWidth="1"/>
    <col min="14342" max="14342" width="1" style="4" customWidth="1"/>
    <col min="14343" max="14343" width="16.85546875" style="4" customWidth="1"/>
    <col min="14344" max="14344" width="1" style="4" customWidth="1"/>
    <col min="14345" max="14345" width="16.85546875" style="4" customWidth="1"/>
    <col min="14346" max="14346" width="1" style="4" customWidth="1"/>
    <col min="14347" max="14347" width="16.85546875" style="4" customWidth="1"/>
    <col min="14348" max="14348" width="1" style="4" customWidth="1"/>
    <col min="14349" max="14349" width="17.42578125" style="4" customWidth="1"/>
    <col min="14350" max="14350" width="1" style="4" customWidth="1"/>
    <col min="14351" max="14351" width="17.42578125" style="4" customWidth="1"/>
    <col min="14352" max="14352" width="1" style="4" customWidth="1"/>
    <col min="14353" max="14353" width="17.42578125" style="4" customWidth="1"/>
    <col min="14354" max="14354" width="1" style="4" customWidth="1"/>
    <col min="14355" max="14355" width="17.42578125" style="4" customWidth="1"/>
    <col min="14356" max="14592" width="9.140625" style="4"/>
    <col min="14593" max="14593" width="40.140625" style="4" customWidth="1"/>
    <col min="14594" max="14594" width="1" style="4" customWidth="1"/>
    <col min="14595" max="14595" width="16.85546875" style="4" customWidth="1"/>
    <col min="14596" max="14596" width="1" style="4" customWidth="1"/>
    <col min="14597" max="14597" width="16.85546875" style="4" customWidth="1"/>
    <col min="14598" max="14598" width="1" style="4" customWidth="1"/>
    <col min="14599" max="14599" width="16.85546875" style="4" customWidth="1"/>
    <col min="14600" max="14600" width="1" style="4" customWidth="1"/>
    <col min="14601" max="14601" width="16.85546875" style="4" customWidth="1"/>
    <col min="14602" max="14602" width="1" style="4" customWidth="1"/>
    <col min="14603" max="14603" width="16.85546875" style="4" customWidth="1"/>
    <col min="14604" max="14604" width="1" style="4" customWidth="1"/>
    <col min="14605" max="14605" width="17.42578125" style="4" customWidth="1"/>
    <col min="14606" max="14606" width="1" style="4" customWidth="1"/>
    <col min="14607" max="14607" width="17.42578125" style="4" customWidth="1"/>
    <col min="14608" max="14608" width="1" style="4" customWidth="1"/>
    <col min="14609" max="14609" width="17.42578125" style="4" customWidth="1"/>
    <col min="14610" max="14610" width="1" style="4" customWidth="1"/>
    <col min="14611" max="14611" width="17.42578125" style="4" customWidth="1"/>
    <col min="14612" max="14848" width="9.140625" style="4"/>
    <col min="14849" max="14849" width="40.140625" style="4" customWidth="1"/>
    <col min="14850" max="14850" width="1" style="4" customWidth="1"/>
    <col min="14851" max="14851" width="16.85546875" style="4" customWidth="1"/>
    <col min="14852" max="14852" width="1" style="4" customWidth="1"/>
    <col min="14853" max="14853" width="16.85546875" style="4" customWidth="1"/>
    <col min="14854" max="14854" width="1" style="4" customWidth="1"/>
    <col min="14855" max="14855" width="16.85546875" style="4" customWidth="1"/>
    <col min="14856" max="14856" width="1" style="4" customWidth="1"/>
    <col min="14857" max="14857" width="16.85546875" style="4" customWidth="1"/>
    <col min="14858" max="14858" width="1" style="4" customWidth="1"/>
    <col min="14859" max="14859" width="16.85546875" style="4" customWidth="1"/>
    <col min="14860" max="14860" width="1" style="4" customWidth="1"/>
    <col min="14861" max="14861" width="17.42578125" style="4" customWidth="1"/>
    <col min="14862" max="14862" width="1" style="4" customWidth="1"/>
    <col min="14863" max="14863" width="17.42578125" style="4" customWidth="1"/>
    <col min="14864" max="14864" width="1" style="4" customWidth="1"/>
    <col min="14865" max="14865" width="17.42578125" style="4" customWidth="1"/>
    <col min="14866" max="14866" width="1" style="4" customWidth="1"/>
    <col min="14867" max="14867" width="17.42578125" style="4" customWidth="1"/>
    <col min="14868" max="15104" width="9.140625" style="4"/>
    <col min="15105" max="15105" width="40.140625" style="4" customWidth="1"/>
    <col min="15106" max="15106" width="1" style="4" customWidth="1"/>
    <col min="15107" max="15107" width="16.85546875" style="4" customWidth="1"/>
    <col min="15108" max="15108" width="1" style="4" customWidth="1"/>
    <col min="15109" max="15109" width="16.85546875" style="4" customWidth="1"/>
    <col min="15110" max="15110" width="1" style="4" customWidth="1"/>
    <col min="15111" max="15111" width="16.85546875" style="4" customWidth="1"/>
    <col min="15112" max="15112" width="1" style="4" customWidth="1"/>
    <col min="15113" max="15113" width="16.85546875" style="4" customWidth="1"/>
    <col min="15114" max="15114" width="1" style="4" customWidth="1"/>
    <col min="15115" max="15115" width="16.85546875" style="4" customWidth="1"/>
    <col min="15116" max="15116" width="1" style="4" customWidth="1"/>
    <col min="15117" max="15117" width="17.42578125" style="4" customWidth="1"/>
    <col min="15118" max="15118" width="1" style="4" customWidth="1"/>
    <col min="15119" max="15119" width="17.42578125" style="4" customWidth="1"/>
    <col min="15120" max="15120" width="1" style="4" customWidth="1"/>
    <col min="15121" max="15121" width="17.42578125" style="4" customWidth="1"/>
    <col min="15122" max="15122" width="1" style="4" customWidth="1"/>
    <col min="15123" max="15123" width="17.42578125" style="4" customWidth="1"/>
    <col min="15124" max="15360" width="9.140625" style="4"/>
    <col min="15361" max="15361" width="40.140625" style="4" customWidth="1"/>
    <col min="15362" max="15362" width="1" style="4" customWidth="1"/>
    <col min="15363" max="15363" width="16.85546875" style="4" customWidth="1"/>
    <col min="15364" max="15364" width="1" style="4" customWidth="1"/>
    <col min="15365" max="15365" width="16.85546875" style="4" customWidth="1"/>
    <col min="15366" max="15366" width="1" style="4" customWidth="1"/>
    <col min="15367" max="15367" width="16.85546875" style="4" customWidth="1"/>
    <col min="15368" max="15368" width="1" style="4" customWidth="1"/>
    <col min="15369" max="15369" width="16.85546875" style="4" customWidth="1"/>
    <col min="15370" max="15370" width="1" style="4" customWidth="1"/>
    <col min="15371" max="15371" width="16.85546875" style="4" customWidth="1"/>
    <col min="15372" max="15372" width="1" style="4" customWidth="1"/>
    <col min="15373" max="15373" width="17.42578125" style="4" customWidth="1"/>
    <col min="15374" max="15374" width="1" style="4" customWidth="1"/>
    <col min="15375" max="15375" width="17.42578125" style="4" customWidth="1"/>
    <col min="15376" max="15376" width="1" style="4" customWidth="1"/>
    <col min="15377" max="15377" width="17.42578125" style="4" customWidth="1"/>
    <col min="15378" max="15378" width="1" style="4" customWidth="1"/>
    <col min="15379" max="15379" width="17.42578125" style="4" customWidth="1"/>
    <col min="15380" max="15616" width="9.140625" style="4"/>
    <col min="15617" max="15617" width="40.140625" style="4" customWidth="1"/>
    <col min="15618" max="15618" width="1" style="4" customWidth="1"/>
    <col min="15619" max="15619" width="16.85546875" style="4" customWidth="1"/>
    <col min="15620" max="15620" width="1" style="4" customWidth="1"/>
    <col min="15621" max="15621" width="16.85546875" style="4" customWidth="1"/>
    <col min="15622" max="15622" width="1" style="4" customWidth="1"/>
    <col min="15623" max="15623" width="16.85546875" style="4" customWidth="1"/>
    <col min="15624" max="15624" width="1" style="4" customWidth="1"/>
    <col min="15625" max="15625" width="16.85546875" style="4" customWidth="1"/>
    <col min="15626" max="15626" width="1" style="4" customWidth="1"/>
    <col min="15627" max="15627" width="16.85546875" style="4" customWidth="1"/>
    <col min="15628" max="15628" width="1" style="4" customWidth="1"/>
    <col min="15629" max="15629" width="17.42578125" style="4" customWidth="1"/>
    <col min="15630" max="15630" width="1" style="4" customWidth="1"/>
    <col min="15631" max="15631" width="17.42578125" style="4" customWidth="1"/>
    <col min="15632" max="15632" width="1" style="4" customWidth="1"/>
    <col min="15633" max="15633" width="17.42578125" style="4" customWidth="1"/>
    <col min="15634" max="15634" width="1" style="4" customWidth="1"/>
    <col min="15635" max="15635" width="17.42578125" style="4" customWidth="1"/>
    <col min="15636" max="15872" width="9.140625" style="4"/>
    <col min="15873" max="15873" width="40.140625" style="4" customWidth="1"/>
    <col min="15874" max="15874" width="1" style="4" customWidth="1"/>
    <col min="15875" max="15875" width="16.85546875" style="4" customWidth="1"/>
    <col min="15876" max="15876" width="1" style="4" customWidth="1"/>
    <col min="15877" max="15877" width="16.85546875" style="4" customWidth="1"/>
    <col min="15878" max="15878" width="1" style="4" customWidth="1"/>
    <col min="15879" max="15879" width="16.85546875" style="4" customWidth="1"/>
    <col min="15880" max="15880" width="1" style="4" customWidth="1"/>
    <col min="15881" max="15881" width="16.85546875" style="4" customWidth="1"/>
    <col min="15882" max="15882" width="1" style="4" customWidth="1"/>
    <col min="15883" max="15883" width="16.85546875" style="4" customWidth="1"/>
    <col min="15884" max="15884" width="1" style="4" customWidth="1"/>
    <col min="15885" max="15885" width="17.42578125" style="4" customWidth="1"/>
    <col min="15886" max="15886" width="1" style="4" customWidth="1"/>
    <col min="15887" max="15887" width="17.42578125" style="4" customWidth="1"/>
    <col min="15888" max="15888" width="1" style="4" customWidth="1"/>
    <col min="15889" max="15889" width="17.42578125" style="4" customWidth="1"/>
    <col min="15890" max="15890" width="1" style="4" customWidth="1"/>
    <col min="15891" max="15891" width="17.42578125" style="4" customWidth="1"/>
    <col min="15892" max="16128" width="9.140625" style="4"/>
    <col min="16129" max="16129" width="40.140625" style="4" customWidth="1"/>
    <col min="16130" max="16130" width="1" style="4" customWidth="1"/>
    <col min="16131" max="16131" width="16.85546875" style="4" customWidth="1"/>
    <col min="16132" max="16132" width="1" style="4" customWidth="1"/>
    <col min="16133" max="16133" width="16.85546875" style="4" customWidth="1"/>
    <col min="16134" max="16134" width="1" style="4" customWidth="1"/>
    <col min="16135" max="16135" width="16.85546875" style="4" customWidth="1"/>
    <col min="16136" max="16136" width="1" style="4" customWidth="1"/>
    <col min="16137" max="16137" width="16.85546875" style="4" customWidth="1"/>
    <col min="16138" max="16138" width="1" style="4" customWidth="1"/>
    <col min="16139" max="16139" width="16.85546875" style="4" customWidth="1"/>
    <col min="16140" max="16140" width="1" style="4" customWidth="1"/>
    <col min="16141" max="16141" width="17.42578125" style="4" customWidth="1"/>
    <col min="16142" max="16142" width="1" style="4" customWidth="1"/>
    <col min="16143" max="16143" width="17.42578125" style="4" customWidth="1"/>
    <col min="16144" max="16144" width="1" style="4" customWidth="1"/>
    <col min="16145" max="16145" width="17.42578125" style="4" customWidth="1"/>
    <col min="16146" max="16146" width="1" style="4" customWidth="1"/>
    <col min="16147" max="16147" width="17.42578125" style="4" customWidth="1"/>
    <col min="16148" max="16384" width="9.140625" style="4"/>
  </cols>
  <sheetData>
    <row r="1" spans="1:23" ht="24" customHeight="1">
      <c r="A1" s="4"/>
      <c r="B1" s="49"/>
      <c r="C1" s="49"/>
      <c r="D1" s="49"/>
      <c r="E1" s="49"/>
      <c r="F1" s="49"/>
      <c r="G1" s="49"/>
      <c r="H1" s="49"/>
      <c r="I1" s="8"/>
      <c r="J1" s="8"/>
      <c r="K1" s="8"/>
      <c r="L1" s="49"/>
      <c r="M1" s="8"/>
      <c r="N1" s="49"/>
      <c r="O1" s="8"/>
      <c r="P1" s="49"/>
      <c r="Q1" s="8"/>
      <c r="R1" s="8"/>
      <c r="S1" s="53" t="s">
        <v>48</v>
      </c>
    </row>
    <row r="2" spans="1:23" ht="24" customHeight="1">
      <c r="A2" s="49" t="s">
        <v>50</v>
      </c>
      <c r="B2" s="49"/>
      <c r="C2" s="49"/>
      <c r="D2" s="49"/>
      <c r="E2" s="49"/>
      <c r="F2" s="49"/>
      <c r="G2" s="49"/>
      <c r="H2" s="49"/>
      <c r="I2" s="8"/>
      <c r="J2" s="8"/>
      <c r="K2" s="8"/>
      <c r="L2" s="49"/>
      <c r="M2" s="8"/>
      <c r="N2" s="49"/>
      <c r="O2" s="8"/>
      <c r="P2" s="49"/>
      <c r="Q2" s="8"/>
      <c r="R2" s="8"/>
      <c r="S2" s="8"/>
    </row>
    <row r="3" spans="1:23" ht="24" customHeight="1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23" ht="24" customHeight="1">
      <c r="A4" s="112" t="s">
        <v>177</v>
      </c>
      <c r="B4" s="112"/>
      <c r="C4" s="112"/>
      <c r="D4" s="112"/>
      <c r="E4" s="112"/>
      <c r="F4" s="112"/>
      <c r="G4" s="49"/>
      <c r="H4" s="49"/>
      <c r="I4" s="54"/>
      <c r="J4" s="54"/>
      <c r="K4" s="54"/>
      <c r="L4" s="49"/>
      <c r="M4" s="54"/>
      <c r="N4" s="49"/>
      <c r="O4" s="54"/>
      <c r="P4" s="49"/>
      <c r="Q4" s="54"/>
      <c r="R4" s="54"/>
      <c r="S4" s="54"/>
    </row>
    <row r="5" spans="1:23" ht="24" customHeight="1">
      <c r="A5" s="49"/>
      <c r="B5" s="49"/>
      <c r="C5" s="49"/>
      <c r="D5" s="49"/>
      <c r="E5" s="49"/>
      <c r="F5" s="49"/>
      <c r="G5" s="49"/>
      <c r="H5" s="49"/>
      <c r="I5" s="54"/>
      <c r="J5" s="54"/>
      <c r="K5" s="54"/>
      <c r="L5" s="49"/>
      <c r="M5" s="54"/>
      <c r="N5" s="49"/>
      <c r="O5" s="54"/>
      <c r="P5" s="49"/>
      <c r="Q5" s="54"/>
      <c r="R5" s="54"/>
      <c r="S5" s="53" t="s">
        <v>33</v>
      </c>
    </row>
    <row r="6" spans="1:23" ht="24" customHeight="1">
      <c r="A6" s="49"/>
      <c r="B6" s="49"/>
      <c r="C6" s="115" t="s">
        <v>116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23" ht="24" customHeight="1">
      <c r="A7" s="49"/>
      <c r="B7" s="49"/>
      <c r="C7" s="7"/>
      <c r="D7" s="7"/>
      <c r="E7" s="7"/>
      <c r="F7" s="7"/>
      <c r="G7" s="7"/>
      <c r="H7" s="7"/>
      <c r="I7" s="7"/>
      <c r="J7" s="7"/>
      <c r="K7" s="7"/>
      <c r="L7" s="7"/>
      <c r="M7" s="116" t="s">
        <v>123</v>
      </c>
      <c r="N7" s="116"/>
      <c r="O7" s="116"/>
      <c r="P7" s="116"/>
      <c r="Q7" s="116"/>
      <c r="R7" s="7"/>
      <c r="S7" s="7"/>
    </row>
    <row r="8" spans="1:23" ht="24" customHeight="1">
      <c r="A8" s="49"/>
      <c r="B8" s="4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 t="s">
        <v>187</v>
      </c>
      <c r="P8" s="7"/>
      <c r="Q8" s="7"/>
      <c r="R8" s="7"/>
      <c r="S8" s="7"/>
    </row>
    <row r="9" spans="1:23" ht="24" customHeight="1">
      <c r="A9" s="49"/>
      <c r="B9" s="4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55" t="s">
        <v>143</v>
      </c>
      <c r="P9" s="7"/>
      <c r="Q9" s="7"/>
      <c r="R9" s="7"/>
      <c r="S9" s="7"/>
    </row>
    <row r="10" spans="1:23" ht="24" customHeight="1">
      <c r="A10" s="49"/>
      <c r="B10" s="4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55" t="s">
        <v>127</v>
      </c>
      <c r="P10" s="7"/>
      <c r="Q10" s="7"/>
      <c r="R10" s="7"/>
      <c r="S10" s="7"/>
    </row>
    <row r="11" spans="1:23" ht="24" customHeight="1">
      <c r="A11" s="49"/>
      <c r="B11" s="49"/>
      <c r="C11" s="7"/>
      <c r="D11" s="7"/>
      <c r="E11" s="7"/>
      <c r="F11" s="7"/>
      <c r="G11" s="7"/>
      <c r="H11" s="7"/>
      <c r="I11" s="7"/>
      <c r="J11" s="7"/>
      <c r="K11" s="7"/>
      <c r="L11" s="7"/>
      <c r="M11" s="55" t="s">
        <v>124</v>
      </c>
      <c r="N11" s="7"/>
      <c r="O11" s="55" t="s">
        <v>129</v>
      </c>
      <c r="P11" s="7"/>
      <c r="Q11" s="7"/>
      <c r="R11" s="7"/>
      <c r="S11" s="7"/>
    </row>
    <row r="12" spans="1:23" s="55" customFormat="1" ht="24" customHeight="1">
      <c r="A12" s="56"/>
      <c r="I12" s="114" t="s">
        <v>83</v>
      </c>
      <c r="J12" s="114"/>
      <c r="K12" s="114"/>
      <c r="M12" s="55" t="s">
        <v>125</v>
      </c>
      <c r="O12" s="55" t="s">
        <v>145</v>
      </c>
      <c r="Q12" s="55" t="s">
        <v>3</v>
      </c>
    </row>
    <row r="13" spans="1:23" s="55" customFormat="1" ht="24" customHeight="1">
      <c r="A13" s="56"/>
      <c r="C13" s="55" t="s">
        <v>9</v>
      </c>
      <c r="E13" s="55" t="s">
        <v>10</v>
      </c>
      <c r="G13" s="55" t="s">
        <v>100</v>
      </c>
      <c r="I13" s="57" t="s">
        <v>81</v>
      </c>
      <c r="K13" s="57"/>
      <c r="M13" s="55" t="s">
        <v>126</v>
      </c>
      <c r="O13" s="55" t="s">
        <v>148</v>
      </c>
      <c r="Q13" s="55" t="s">
        <v>84</v>
      </c>
    </row>
    <row r="14" spans="1:23" s="55" customFormat="1" ht="24" customHeight="1">
      <c r="A14" s="56"/>
      <c r="C14" s="58" t="s">
        <v>44</v>
      </c>
      <c r="E14" s="58" t="s">
        <v>47</v>
      </c>
      <c r="G14" s="58" t="s">
        <v>56</v>
      </c>
      <c r="I14" s="58" t="s">
        <v>46</v>
      </c>
      <c r="K14" s="58" t="s">
        <v>45</v>
      </c>
      <c r="M14" s="58" t="s">
        <v>128</v>
      </c>
      <c r="O14" s="58" t="s">
        <v>147</v>
      </c>
      <c r="Q14" s="58" t="s">
        <v>130</v>
      </c>
      <c r="S14" s="58" t="s">
        <v>3</v>
      </c>
    </row>
    <row r="15" spans="1:23" ht="24" customHeight="1">
      <c r="A15" s="59" t="s">
        <v>151</v>
      </c>
      <c r="B15" s="60"/>
      <c r="C15" s="61">
        <v>590000000</v>
      </c>
      <c r="D15" s="61"/>
      <c r="E15" s="61">
        <v>681567855</v>
      </c>
      <c r="F15" s="61"/>
      <c r="G15" s="61">
        <v>823371749</v>
      </c>
      <c r="H15" s="61"/>
      <c r="I15" s="61">
        <v>59000000</v>
      </c>
      <c r="J15" s="61"/>
      <c r="K15" s="61">
        <v>3999133292</v>
      </c>
      <c r="L15" s="61"/>
      <c r="M15" s="61">
        <v>-3027643</v>
      </c>
      <c r="N15" s="61"/>
      <c r="O15" s="61">
        <v>-721494756</v>
      </c>
      <c r="P15" s="61"/>
      <c r="Q15" s="61">
        <v>-724522399</v>
      </c>
      <c r="R15" s="61"/>
      <c r="S15" s="61">
        <v>5428550497</v>
      </c>
      <c r="T15" s="60"/>
      <c r="U15" s="60"/>
      <c r="V15" s="60"/>
      <c r="W15" s="60"/>
    </row>
    <row r="16" spans="1:23" ht="24" customHeight="1">
      <c r="A16" s="62" t="s">
        <v>131</v>
      </c>
      <c r="B16" s="60"/>
      <c r="C16" s="63">
        <v>0</v>
      </c>
      <c r="D16" s="61"/>
      <c r="E16" s="63">
        <v>0</v>
      </c>
      <c r="F16" s="61"/>
      <c r="G16" s="63">
        <v>0</v>
      </c>
      <c r="H16" s="61"/>
      <c r="I16" s="63">
        <v>0</v>
      </c>
      <c r="J16" s="61"/>
      <c r="K16" s="63">
        <v>625955534</v>
      </c>
      <c r="L16" s="61"/>
      <c r="M16" s="63">
        <v>0</v>
      </c>
      <c r="N16" s="61"/>
      <c r="O16" s="63">
        <v>0</v>
      </c>
      <c r="P16" s="61"/>
      <c r="Q16" s="63">
        <v>0</v>
      </c>
      <c r="R16" s="61"/>
      <c r="S16" s="63">
        <v>625955534</v>
      </c>
      <c r="T16" s="60"/>
      <c r="U16" s="60"/>
      <c r="V16" s="60"/>
      <c r="W16" s="60"/>
    </row>
    <row r="17" spans="1:23" ht="24" customHeight="1">
      <c r="A17" s="62" t="s">
        <v>107</v>
      </c>
      <c r="B17" s="60"/>
      <c r="C17" s="64">
        <v>0</v>
      </c>
      <c r="D17" s="61"/>
      <c r="E17" s="64">
        <v>0</v>
      </c>
      <c r="F17" s="61"/>
      <c r="G17" s="64">
        <v>0</v>
      </c>
      <c r="H17" s="61"/>
      <c r="I17" s="64">
        <v>0</v>
      </c>
      <c r="J17" s="61"/>
      <c r="K17" s="64">
        <v>0</v>
      </c>
      <c r="L17" s="61"/>
      <c r="M17" s="65">
        <v>1776864</v>
      </c>
      <c r="N17" s="61"/>
      <c r="O17" s="65">
        <v>-9106555</v>
      </c>
      <c r="P17" s="61"/>
      <c r="Q17" s="65">
        <v>-7329691</v>
      </c>
      <c r="R17" s="61"/>
      <c r="S17" s="64">
        <v>-7329691</v>
      </c>
      <c r="T17" s="60"/>
      <c r="U17" s="60"/>
      <c r="V17" s="60"/>
      <c r="W17" s="60"/>
    </row>
    <row r="18" spans="1:23" ht="24" customHeight="1">
      <c r="A18" s="62" t="s">
        <v>110</v>
      </c>
      <c r="B18" s="60"/>
      <c r="C18" s="72">
        <v>0</v>
      </c>
      <c r="D18" s="61"/>
      <c r="E18" s="72">
        <v>0</v>
      </c>
      <c r="F18" s="61"/>
      <c r="G18" s="72">
        <v>0</v>
      </c>
      <c r="H18" s="61"/>
      <c r="I18" s="72">
        <v>0</v>
      </c>
      <c r="J18" s="61"/>
      <c r="K18" s="72">
        <v>625955534</v>
      </c>
      <c r="L18" s="61"/>
      <c r="M18" s="95">
        <v>1776864</v>
      </c>
      <c r="N18" s="61"/>
      <c r="O18" s="95">
        <v>-9106555</v>
      </c>
      <c r="P18" s="61"/>
      <c r="Q18" s="95">
        <v>-7329691</v>
      </c>
      <c r="R18" s="61"/>
      <c r="S18" s="72">
        <v>618625843</v>
      </c>
      <c r="T18" s="60"/>
      <c r="U18" s="60"/>
      <c r="V18" s="60"/>
      <c r="W18" s="60"/>
    </row>
    <row r="19" spans="1:23" ht="24" customHeight="1">
      <c r="A19" s="62" t="s">
        <v>168</v>
      </c>
      <c r="B19" s="60"/>
      <c r="C19" s="61">
        <v>0</v>
      </c>
      <c r="D19" s="61"/>
      <c r="E19" s="61">
        <v>0</v>
      </c>
      <c r="F19" s="61"/>
      <c r="G19" s="61">
        <v>0</v>
      </c>
      <c r="H19" s="61"/>
      <c r="I19" s="61">
        <v>0</v>
      </c>
      <c r="J19" s="61"/>
      <c r="K19" s="61">
        <v>-266089991</v>
      </c>
      <c r="L19" s="61"/>
      <c r="M19" s="66">
        <v>0</v>
      </c>
      <c r="N19" s="61"/>
      <c r="O19" s="66">
        <v>0</v>
      </c>
      <c r="P19" s="61"/>
      <c r="Q19" s="66">
        <v>0</v>
      </c>
      <c r="R19" s="61"/>
      <c r="S19" s="61">
        <v>-266089991</v>
      </c>
      <c r="T19" s="60"/>
      <c r="U19" s="60"/>
      <c r="V19" s="60"/>
      <c r="W19" s="60"/>
    </row>
    <row r="20" spans="1:23" ht="24" customHeight="1" thickBot="1">
      <c r="A20" s="59" t="s">
        <v>178</v>
      </c>
      <c r="B20" s="60"/>
      <c r="C20" s="67">
        <v>590000000</v>
      </c>
      <c r="D20" s="61"/>
      <c r="E20" s="67">
        <v>681567855</v>
      </c>
      <c r="F20" s="61"/>
      <c r="G20" s="67">
        <v>823371749</v>
      </c>
      <c r="H20" s="61"/>
      <c r="I20" s="67">
        <v>59000000</v>
      </c>
      <c r="J20" s="61"/>
      <c r="K20" s="67">
        <v>4358998835</v>
      </c>
      <c r="L20" s="61"/>
      <c r="M20" s="67">
        <v>-1250779</v>
      </c>
      <c r="N20" s="61"/>
      <c r="O20" s="67">
        <v>-730601311</v>
      </c>
      <c r="P20" s="61"/>
      <c r="Q20" s="67">
        <v>-731852090</v>
      </c>
      <c r="R20" s="61"/>
      <c r="S20" s="67">
        <v>5781086349</v>
      </c>
      <c r="T20" s="60"/>
      <c r="U20" s="60"/>
      <c r="V20" s="60"/>
      <c r="W20" s="60"/>
    </row>
    <row r="21" spans="1:23" ht="24" customHeight="1" thickTop="1">
      <c r="A21" s="59"/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0"/>
      <c r="U21" s="60"/>
      <c r="V21" s="60"/>
      <c r="W21" s="60"/>
    </row>
    <row r="22" spans="1:23" s="55" customFormat="1" ht="24" customHeight="1">
      <c r="A22" s="59" t="s">
        <v>165</v>
      </c>
      <c r="C22" s="90">
        <v>590000000</v>
      </c>
      <c r="D22" s="91"/>
      <c r="E22" s="90">
        <v>681567855</v>
      </c>
      <c r="F22" s="90"/>
      <c r="G22" s="90">
        <v>823371749</v>
      </c>
      <c r="H22" s="90"/>
      <c r="I22" s="90">
        <v>59000000</v>
      </c>
      <c r="J22" s="90"/>
      <c r="K22" s="90">
        <v>4533420225</v>
      </c>
      <c r="L22" s="91"/>
      <c r="M22" s="90">
        <v>-6415658</v>
      </c>
      <c r="N22" s="91"/>
      <c r="O22" s="90">
        <v>-675976560</v>
      </c>
      <c r="P22" s="91"/>
      <c r="Q22" s="90">
        <v>-682392218</v>
      </c>
      <c r="R22" s="91"/>
      <c r="S22" s="90">
        <v>6004967611</v>
      </c>
    </row>
    <row r="23" spans="1:23" s="55" customFormat="1" ht="24" customHeight="1">
      <c r="A23" s="62" t="s">
        <v>131</v>
      </c>
      <c r="C23" s="92">
        <v>0</v>
      </c>
      <c r="D23" s="91"/>
      <c r="E23" s="92">
        <v>0</v>
      </c>
      <c r="F23" s="90"/>
      <c r="G23" s="92">
        <v>0</v>
      </c>
      <c r="H23" s="90"/>
      <c r="I23" s="92">
        <v>0</v>
      </c>
      <c r="J23" s="90"/>
      <c r="K23" s="92">
        <f>pl!D96</f>
        <v>698627479</v>
      </c>
      <c r="L23" s="91"/>
      <c r="M23" s="92">
        <v>0</v>
      </c>
      <c r="N23" s="91"/>
      <c r="O23" s="92">
        <v>0</v>
      </c>
      <c r="P23" s="91"/>
      <c r="Q23" s="92">
        <f>SUM(M23:O23)</f>
        <v>0</v>
      </c>
      <c r="R23" s="91"/>
      <c r="S23" s="92">
        <f>SUM(B23:K23,Q23)</f>
        <v>698627479</v>
      </c>
    </row>
    <row r="24" spans="1:23" s="55" customFormat="1" ht="24" customHeight="1">
      <c r="A24" s="62" t="s">
        <v>107</v>
      </c>
      <c r="C24" s="65">
        <v>0</v>
      </c>
      <c r="D24" s="91"/>
      <c r="E24" s="65">
        <v>0</v>
      </c>
      <c r="F24" s="90"/>
      <c r="G24" s="65">
        <v>0</v>
      </c>
      <c r="H24" s="90"/>
      <c r="I24" s="65">
        <v>0</v>
      </c>
      <c r="J24" s="90"/>
      <c r="K24" s="65">
        <v>0</v>
      </c>
      <c r="L24" s="91"/>
      <c r="M24" s="65">
        <f>pl!D110</f>
        <v>-8670599</v>
      </c>
      <c r="N24" s="91"/>
      <c r="O24" s="65">
        <f>pl!D112+pl!D113</f>
        <v>-505864002</v>
      </c>
      <c r="P24" s="91"/>
      <c r="Q24" s="65">
        <f>SUM(M24:O24)</f>
        <v>-514534601</v>
      </c>
      <c r="R24" s="91"/>
      <c r="S24" s="65">
        <f>SUM(B24:K24,Q24)</f>
        <v>-514534601</v>
      </c>
    </row>
    <row r="25" spans="1:23" s="55" customFormat="1" ht="24" customHeight="1">
      <c r="A25" s="62" t="s">
        <v>110</v>
      </c>
      <c r="C25" s="90">
        <f>SUM(C23:C24)</f>
        <v>0</v>
      </c>
      <c r="D25" s="91"/>
      <c r="E25" s="90">
        <f>SUM(E23:E24)</f>
        <v>0</v>
      </c>
      <c r="F25" s="90"/>
      <c r="G25" s="90">
        <f>SUM(G23:G24)</f>
        <v>0</v>
      </c>
      <c r="H25" s="90"/>
      <c r="I25" s="90">
        <f>SUM(I23:I24)</f>
        <v>0</v>
      </c>
      <c r="J25" s="90"/>
      <c r="K25" s="90">
        <f>SUM(K23:K24)</f>
        <v>698627479</v>
      </c>
      <c r="L25" s="91"/>
      <c r="M25" s="90">
        <f>SUM(M23:M24)</f>
        <v>-8670599</v>
      </c>
      <c r="N25" s="91"/>
      <c r="O25" s="93">
        <f>SUM(O23:O24)</f>
        <v>-505864002</v>
      </c>
      <c r="P25" s="91"/>
      <c r="Q25" s="93">
        <f>SUM(M25:O25)</f>
        <v>-514534601</v>
      </c>
      <c r="R25" s="91"/>
      <c r="S25" s="93">
        <f>SUM(B25:K25,Q25)</f>
        <v>184092878</v>
      </c>
    </row>
    <row r="26" spans="1:23" s="55" customFormat="1" ht="24" customHeight="1">
      <c r="A26" s="62" t="s">
        <v>168</v>
      </c>
      <c r="C26" s="90">
        <v>0</v>
      </c>
      <c r="D26" s="91"/>
      <c r="E26" s="90">
        <v>0</v>
      </c>
      <c r="F26" s="90"/>
      <c r="G26" s="90">
        <v>0</v>
      </c>
      <c r="H26" s="90"/>
      <c r="I26" s="90">
        <v>0</v>
      </c>
      <c r="J26" s="90"/>
      <c r="K26" s="109">
        <v>-306800000</v>
      </c>
      <c r="L26" s="91"/>
      <c r="M26" s="90">
        <v>0</v>
      </c>
      <c r="N26" s="91"/>
      <c r="O26" s="93">
        <v>0</v>
      </c>
      <c r="P26" s="91"/>
      <c r="Q26" s="93">
        <f>SUM(M26:O26)</f>
        <v>0</v>
      </c>
      <c r="R26" s="91"/>
      <c r="S26" s="93">
        <f>SUM(B26:K26,Q26)</f>
        <v>-306800000</v>
      </c>
    </row>
    <row r="27" spans="1:23" s="55" customFormat="1" ht="24" customHeight="1" thickBot="1">
      <c r="A27" s="59" t="s">
        <v>179</v>
      </c>
      <c r="C27" s="94">
        <f>SUM(C22,C25:C26)</f>
        <v>590000000</v>
      </c>
      <c r="D27" s="91"/>
      <c r="E27" s="94">
        <f>SUM(E22,E25:E26)</f>
        <v>681567855</v>
      </c>
      <c r="F27" s="90"/>
      <c r="G27" s="94">
        <f>SUM(G22,G25:G26)</f>
        <v>823371749</v>
      </c>
      <c r="H27" s="90"/>
      <c r="I27" s="94">
        <f>SUM(I22,I25:I26)</f>
        <v>59000000</v>
      </c>
      <c r="J27" s="90"/>
      <c r="K27" s="94">
        <f>SUM(K22,K25:K26)</f>
        <v>4925247704</v>
      </c>
      <c r="L27" s="91"/>
      <c r="M27" s="94">
        <f>SUM(M22,M25:M26)</f>
        <v>-15086257</v>
      </c>
      <c r="N27" s="91"/>
      <c r="O27" s="94">
        <f>SUM(O22,O25:O26)</f>
        <v>-1181840562</v>
      </c>
      <c r="P27" s="91"/>
      <c r="Q27" s="94">
        <f>SUM(Q22,Q25:Q26)</f>
        <v>-1196926819</v>
      </c>
      <c r="R27" s="91"/>
      <c r="S27" s="94">
        <f>SUM(S22,S25:S26)</f>
        <v>5882260489</v>
      </c>
    </row>
    <row r="28" spans="1:23" ht="24" customHeight="1" thickTop="1">
      <c r="A28" s="59"/>
      <c r="B28" s="60"/>
      <c r="C28" s="120">
        <f>C27-bs!E59</f>
        <v>0</v>
      </c>
      <c r="D28" s="121"/>
      <c r="E28" s="120">
        <f>E27-bs!E60</f>
        <v>0</v>
      </c>
      <c r="F28" s="121"/>
      <c r="G28" s="120">
        <f>G27-bs!E61</f>
        <v>0</v>
      </c>
      <c r="H28" s="120"/>
      <c r="I28" s="120">
        <f>I27-bs!E63</f>
        <v>0</v>
      </c>
      <c r="J28" s="121"/>
      <c r="K28" s="120">
        <f>K27-bs!E64</f>
        <v>0</v>
      </c>
      <c r="L28" s="121"/>
      <c r="M28" s="120"/>
      <c r="N28" s="121"/>
      <c r="O28" s="120"/>
      <c r="P28" s="121"/>
      <c r="Q28" s="120">
        <f>Q27-bs!E65</f>
        <v>0</v>
      </c>
      <c r="R28" s="121"/>
      <c r="S28" s="120">
        <f>S27-bs!E66</f>
        <v>0</v>
      </c>
      <c r="T28" s="60"/>
      <c r="U28" s="60"/>
      <c r="V28" s="60"/>
      <c r="W28" s="60"/>
    </row>
    <row r="29" spans="1:23" ht="24" customHeight="1">
      <c r="A29" s="62" t="s">
        <v>30</v>
      </c>
      <c r="B29" s="69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9"/>
      <c r="U29" s="69"/>
      <c r="V29" s="69"/>
      <c r="W29" s="69"/>
    </row>
    <row r="30" spans="1:23" ht="24" customHeight="1">
      <c r="B30" s="5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56"/>
    </row>
    <row r="31" spans="1:23" ht="24" customHeight="1"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3" ht="24" customHeight="1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</row>
    <row r="33" spans="2:22" ht="24" customHeight="1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</row>
    <row r="34" spans="2:22" ht="24" customHeight="1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2:22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2:22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</row>
    <row r="37" spans="2:22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</row>
    <row r="38" spans="2:22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2:22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</row>
    <row r="40" spans="2:22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</row>
    <row r="41" spans="2:22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</row>
    <row r="42" spans="2:22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</row>
    <row r="43" spans="2:22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</row>
    <row r="44" spans="2:22"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</row>
    <row r="45" spans="2:22"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</row>
    <row r="46" spans="2:22"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2:22"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</row>
    <row r="48" spans="2:22"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</row>
    <row r="49" spans="2:22"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</row>
    <row r="50" spans="2:22"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</row>
    <row r="51" spans="2:22"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</row>
    <row r="52" spans="2:22"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</row>
    <row r="53" spans="2:22"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</row>
    <row r="54" spans="2:22"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</row>
    <row r="55" spans="2:22"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</row>
    <row r="56" spans="2:22"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</row>
    <row r="57" spans="2:22"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2:22"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</row>
    <row r="59" spans="2:22"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</row>
    <row r="60" spans="2:22"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</row>
    <row r="61" spans="2:22"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</row>
    <row r="62" spans="2:22"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</row>
    <row r="63" spans="2:22"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2:2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2:22"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2:22"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2:22"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2:22"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2:22"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</row>
    <row r="70" spans="2:22"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</row>
    <row r="71" spans="2:22"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</row>
    <row r="72" spans="2:22"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</row>
    <row r="73" spans="2:22"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</row>
    <row r="74" spans="2:22"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</row>
    <row r="75" spans="2:22"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</row>
    <row r="76" spans="2:22"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</row>
    <row r="77" spans="2:22"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</row>
    <row r="78" spans="2:22"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  <row r="79" spans="2:22"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</row>
    <row r="80" spans="2:22"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</row>
    <row r="81" spans="2:22"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</row>
    <row r="82" spans="2:22"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</row>
    <row r="83" spans="2:22"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</row>
    <row r="84" spans="2:22"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</row>
    <row r="85" spans="2:22"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</row>
    <row r="86" spans="2:22"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</row>
    <row r="87" spans="2:22"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</row>
    <row r="88" spans="2:22"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</row>
    <row r="89" spans="2:22"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</row>
    <row r="90" spans="2:22"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</row>
  </sheetData>
  <mergeCells count="4">
    <mergeCell ref="I12:K12"/>
    <mergeCell ref="A4:F4"/>
    <mergeCell ref="C6:S6"/>
    <mergeCell ref="M7:Q7"/>
  </mergeCells>
  <printOptions horizontalCentered="1"/>
  <pageMargins left="0.39370078740157483" right="0.39370078740157483" top="0.9055118110236221" bottom="0" header="0.31496062992125984" footer="0.31496062992125984"/>
  <pageSetup paperSize="9" scale="70" orientation="landscape" r:id="rId1"/>
  <ignoredErrors>
    <ignoredError sqref="D25 F25 H25 J25 L25 N25 P25 R2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5"/>
  <sheetViews>
    <sheetView showGridLines="0" view="pageBreakPreview" zoomScale="80" zoomScaleNormal="70" zoomScaleSheetLayoutView="80" workbookViewId="0">
      <selection activeCell="N26" sqref="N26"/>
    </sheetView>
  </sheetViews>
  <sheetFormatPr defaultColWidth="9" defaultRowHeight="24" customHeight="1"/>
  <cols>
    <col min="1" max="1" width="47.42578125" style="56" customWidth="1"/>
    <col min="2" max="2" width="0.85546875" style="56" hidden="1" customWidth="1"/>
    <col min="3" max="3" width="3.140625" style="4" customWidth="1"/>
    <col min="4" max="4" width="18.7109375" style="4" customWidth="1"/>
    <col min="5" max="5" width="1" style="4" customWidth="1"/>
    <col min="6" max="6" width="18.7109375" style="4" customWidth="1"/>
    <col min="7" max="7" width="1" style="4" customWidth="1"/>
    <col min="8" max="8" width="18.7109375" style="4" customWidth="1"/>
    <col min="9" max="9" width="1" style="4" customWidth="1"/>
    <col min="10" max="10" width="18.7109375" style="4" customWidth="1"/>
    <col min="11" max="11" width="1" style="4" customWidth="1"/>
    <col min="12" max="12" width="18.7109375" style="4" customWidth="1"/>
    <col min="13" max="13" width="1" style="4" customWidth="1"/>
    <col min="14" max="14" width="27.7109375" style="4" bestFit="1" customWidth="1"/>
    <col min="15" max="15" width="1" style="4" customWidth="1"/>
    <col min="16" max="16" width="18.7109375" style="4" customWidth="1"/>
    <col min="17" max="256" width="9.140625" style="4"/>
    <col min="257" max="257" width="49.140625" style="4" customWidth="1"/>
    <col min="258" max="258" width="0" style="4" hidden="1" customWidth="1"/>
    <col min="259" max="259" width="3.140625" style="4" customWidth="1"/>
    <col min="260" max="260" width="16.85546875" style="4" customWidth="1"/>
    <col min="261" max="261" width="1" style="4" customWidth="1"/>
    <col min="262" max="262" width="17.42578125" style="4" customWidth="1"/>
    <col min="263" max="263" width="1" style="4" customWidth="1"/>
    <col min="264" max="264" width="17.42578125" style="4" customWidth="1"/>
    <col min="265" max="265" width="1" style="4" customWidth="1"/>
    <col min="266" max="266" width="18.140625" style="4" customWidth="1"/>
    <col min="267" max="267" width="1" style="4" customWidth="1"/>
    <col min="268" max="268" width="16" style="4" customWidth="1"/>
    <col min="269" max="269" width="1" style="4" customWidth="1"/>
    <col min="270" max="270" width="25.42578125" style="4" customWidth="1"/>
    <col min="271" max="271" width="1" style="4" customWidth="1"/>
    <col min="272" max="272" width="17.42578125" style="4" customWidth="1"/>
    <col min="273" max="512" width="9.140625" style="4"/>
    <col min="513" max="513" width="49.140625" style="4" customWidth="1"/>
    <col min="514" max="514" width="0" style="4" hidden="1" customWidth="1"/>
    <col min="515" max="515" width="3.140625" style="4" customWidth="1"/>
    <col min="516" max="516" width="16.85546875" style="4" customWidth="1"/>
    <col min="517" max="517" width="1" style="4" customWidth="1"/>
    <col min="518" max="518" width="17.42578125" style="4" customWidth="1"/>
    <col min="519" max="519" width="1" style="4" customWidth="1"/>
    <col min="520" max="520" width="17.42578125" style="4" customWidth="1"/>
    <col min="521" max="521" width="1" style="4" customWidth="1"/>
    <col min="522" max="522" width="18.140625" style="4" customWidth="1"/>
    <col min="523" max="523" width="1" style="4" customWidth="1"/>
    <col min="524" max="524" width="16" style="4" customWidth="1"/>
    <col min="525" max="525" width="1" style="4" customWidth="1"/>
    <col min="526" max="526" width="25.42578125" style="4" customWidth="1"/>
    <col min="527" max="527" width="1" style="4" customWidth="1"/>
    <col min="528" max="528" width="17.42578125" style="4" customWidth="1"/>
    <col min="529" max="768" width="9.140625" style="4"/>
    <col min="769" max="769" width="49.140625" style="4" customWidth="1"/>
    <col min="770" max="770" width="0" style="4" hidden="1" customWidth="1"/>
    <col min="771" max="771" width="3.140625" style="4" customWidth="1"/>
    <col min="772" max="772" width="16.85546875" style="4" customWidth="1"/>
    <col min="773" max="773" width="1" style="4" customWidth="1"/>
    <col min="774" max="774" width="17.42578125" style="4" customWidth="1"/>
    <col min="775" max="775" width="1" style="4" customWidth="1"/>
    <col min="776" max="776" width="17.42578125" style="4" customWidth="1"/>
    <col min="777" max="777" width="1" style="4" customWidth="1"/>
    <col min="778" max="778" width="18.140625" style="4" customWidth="1"/>
    <col min="779" max="779" width="1" style="4" customWidth="1"/>
    <col min="780" max="780" width="16" style="4" customWidth="1"/>
    <col min="781" max="781" width="1" style="4" customWidth="1"/>
    <col min="782" max="782" width="25.42578125" style="4" customWidth="1"/>
    <col min="783" max="783" width="1" style="4" customWidth="1"/>
    <col min="784" max="784" width="17.42578125" style="4" customWidth="1"/>
    <col min="785" max="1024" width="9.140625" style="4"/>
    <col min="1025" max="1025" width="49.140625" style="4" customWidth="1"/>
    <col min="1026" max="1026" width="0" style="4" hidden="1" customWidth="1"/>
    <col min="1027" max="1027" width="3.140625" style="4" customWidth="1"/>
    <col min="1028" max="1028" width="16.85546875" style="4" customWidth="1"/>
    <col min="1029" max="1029" width="1" style="4" customWidth="1"/>
    <col min="1030" max="1030" width="17.42578125" style="4" customWidth="1"/>
    <col min="1031" max="1031" width="1" style="4" customWidth="1"/>
    <col min="1032" max="1032" width="17.42578125" style="4" customWidth="1"/>
    <col min="1033" max="1033" width="1" style="4" customWidth="1"/>
    <col min="1034" max="1034" width="18.140625" style="4" customWidth="1"/>
    <col min="1035" max="1035" width="1" style="4" customWidth="1"/>
    <col min="1036" max="1036" width="16" style="4" customWidth="1"/>
    <col min="1037" max="1037" width="1" style="4" customWidth="1"/>
    <col min="1038" max="1038" width="25.42578125" style="4" customWidth="1"/>
    <col min="1039" max="1039" width="1" style="4" customWidth="1"/>
    <col min="1040" max="1040" width="17.42578125" style="4" customWidth="1"/>
    <col min="1041" max="1280" width="9.140625" style="4"/>
    <col min="1281" max="1281" width="49.140625" style="4" customWidth="1"/>
    <col min="1282" max="1282" width="0" style="4" hidden="1" customWidth="1"/>
    <col min="1283" max="1283" width="3.140625" style="4" customWidth="1"/>
    <col min="1284" max="1284" width="16.85546875" style="4" customWidth="1"/>
    <col min="1285" max="1285" width="1" style="4" customWidth="1"/>
    <col min="1286" max="1286" width="17.42578125" style="4" customWidth="1"/>
    <col min="1287" max="1287" width="1" style="4" customWidth="1"/>
    <col min="1288" max="1288" width="17.42578125" style="4" customWidth="1"/>
    <col min="1289" max="1289" width="1" style="4" customWidth="1"/>
    <col min="1290" max="1290" width="18.140625" style="4" customWidth="1"/>
    <col min="1291" max="1291" width="1" style="4" customWidth="1"/>
    <col min="1292" max="1292" width="16" style="4" customWidth="1"/>
    <col min="1293" max="1293" width="1" style="4" customWidth="1"/>
    <col min="1294" max="1294" width="25.42578125" style="4" customWidth="1"/>
    <col min="1295" max="1295" width="1" style="4" customWidth="1"/>
    <col min="1296" max="1296" width="17.42578125" style="4" customWidth="1"/>
    <col min="1297" max="1536" width="9.140625" style="4"/>
    <col min="1537" max="1537" width="49.140625" style="4" customWidth="1"/>
    <col min="1538" max="1538" width="0" style="4" hidden="1" customWidth="1"/>
    <col min="1539" max="1539" width="3.140625" style="4" customWidth="1"/>
    <col min="1540" max="1540" width="16.85546875" style="4" customWidth="1"/>
    <col min="1541" max="1541" width="1" style="4" customWidth="1"/>
    <col min="1542" max="1542" width="17.42578125" style="4" customWidth="1"/>
    <col min="1543" max="1543" width="1" style="4" customWidth="1"/>
    <col min="1544" max="1544" width="17.42578125" style="4" customWidth="1"/>
    <col min="1545" max="1545" width="1" style="4" customWidth="1"/>
    <col min="1546" max="1546" width="18.140625" style="4" customWidth="1"/>
    <col min="1547" max="1547" width="1" style="4" customWidth="1"/>
    <col min="1548" max="1548" width="16" style="4" customWidth="1"/>
    <col min="1549" max="1549" width="1" style="4" customWidth="1"/>
    <col min="1550" max="1550" width="25.42578125" style="4" customWidth="1"/>
    <col min="1551" max="1551" width="1" style="4" customWidth="1"/>
    <col min="1552" max="1552" width="17.42578125" style="4" customWidth="1"/>
    <col min="1553" max="1792" width="9.140625" style="4"/>
    <col min="1793" max="1793" width="49.140625" style="4" customWidth="1"/>
    <col min="1794" max="1794" width="0" style="4" hidden="1" customWidth="1"/>
    <col min="1795" max="1795" width="3.140625" style="4" customWidth="1"/>
    <col min="1796" max="1796" width="16.85546875" style="4" customWidth="1"/>
    <col min="1797" max="1797" width="1" style="4" customWidth="1"/>
    <col min="1798" max="1798" width="17.42578125" style="4" customWidth="1"/>
    <col min="1799" max="1799" width="1" style="4" customWidth="1"/>
    <col min="1800" max="1800" width="17.42578125" style="4" customWidth="1"/>
    <col min="1801" max="1801" width="1" style="4" customWidth="1"/>
    <col min="1802" max="1802" width="18.140625" style="4" customWidth="1"/>
    <col min="1803" max="1803" width="1" style="4" customWidth="1"/>
    <col min="1804" max="1804" width="16" style="4" customWidth="1"/>
    <col min="1805" max="1805" width="1" style="4" customWidth="1"/>
    <col min="1806" max="1806" width="25.42578125" style="4" customWidth="1"/>
    <col min="1807" max="1807" width="1" style="4" customWidth="1"/>
    <col min="1808" max="1808" width="17.42578125" style="4" customWidth="1"/>
    <col min="1809" max="2048" width="9.140625" style="4"/>
    <col min="2049" max="2049" width="49.140625" style="4" customWidth="1"/>
    <col min="2050" max="2050" width="0" style="4" hidden="1" customWidth="1"/>
    <col min="2051" max="2051" width="3.140625" style="4" customWidth="1"/>
    <col min="2052" max="2052" width="16.85546875" style="4" customWidth="1"/>
    <col min="2053" max="2053" width="1" style="4" customWidth="1"/>
    <col min="2054" max="2054" width="17.42578125" style="4" customWidth="1"/>
    <col min="2055" max="2055" width="1" style="4" customWidth="1"/>
    <col min="2056" max="2056" width="17.42578125" style="4" customWidth="1"/>
    <col min="2057" max="2057" width="1" style="4" customWidth="1"/>
    <col min="2058" max="2058" width="18.140625" style="4" customWidth="1"/>
    <col min="2059" max="2059" width="1" style="4" customWidth="1"/>
    <col min="2060" max="2060" width="16" style="4" customWidth="1"/>
    <col min="2061" max="2061" width="1" style="4" customWidth="1"/>
    <col min="2062" max="2062" width="25.42578125" style="4" customWidth="1"/>
    <col min="2063" max="2063" width="1" style="4" customWidth="1"/>
    <col min="2064" max="2064" width="17.42578125" style="4" customWidth="1"/>
    <col min="2065" max="2304" width="9.140625" style="4"/>
    <col min="2305" max="2305" width="49.140625" style="4" customWidth="1"/>
    <col min="2306" max="2306" width="0" style="4" hidden="1" customWidth="1"/>
    <col min="2307" max="2307" width="3.140625" style="4" customWidth="1"/>
    <col min="2308" max="2308" width="16.85546875" style="4" customWidth="1"/>
    <col min="2309" max="2309" width="1" style="4" customWidth="1"/>
    <col min="2310" max="2310" width="17.42578125" style="4" customWidth="1"/>
    <col min="2311" max="2311" width="1" style="4" customWidth="1"/>
    <col min="2312" max="2312" width="17.42578125" style="4" customWidth="1"/>
    <col min="2313" max="2313" width="1" style="4" customWidth="1"/>
    <col min="2314" max="2314" width="18.140625" style="4" customWidth="1"/>
    <col min="2315" max="2315" width="1" style="4" customWidth="1"/>
    <col min="2316" max="2316" width="16" style="4" customWidth="1"/>
    <col min="2317" max="2317" width="1" style="4" customWidth="1"/>
    <col min="2318" max="2318" width="25.42578125" style="4" customWidth="1"/>
    <col min="2319" max="2319" width="1" style="4" customWidth="1"/>
    <col min="2320" max="2320" width="17.42578125" style="4" customWidth="1"/>
    <col min="2321" max="2560" width="9.140625" style="4"/>
    <col min="2561" max="2561" width="49.140625" style="4" customWidth="1"/>
    <col min="2562" max="2562" width="0" style="4" hidden="1" customWidth="1"/>
    <col min="2563" max="2563" width="3.140625" style="4" customWidth="1"/>
    <col min="2564" max="2564" width="16.85546875" style="4" customWidth="1"/>
    <col min="2565" max="2565" width="1" style="4" customWidth="1"/>
    <col min="2566" max="2566" width="17.42578125" style="4" customWidth="1"/>
    <col min="2567" max="2567" width="1" style="4" customWidth="1"/>
    <col min="2568" max="2568" width="17.42578125" style="4" customWidth="1"/>
    <col min="2569" max="2569" width="1" style="4" customWidth="1"/>
    <col min="2570" max="2570" width="18.140625" style="4" customWidth="1"/>
    <col min="2571" max="2571" width="1" style="4" customWidth="1"/>
    <col min="2572" max="2572" width="16" style="4" customWidth="1"/>
    <col min="2573" max="2573" width="1" style="4" customWidth="1"/>
    <col min="2574" max="2574" width="25.42578125" style="4" customWidth="1"/>
    <col min="2575" max="2575" width="1" style="4" customWidth="1"/>
    <col min="2576" max="2576" width="17.42578125" style="4" customWidth="1"/>
    <col min="2577" max="2816" width="9.140625" style="4"/>
    <col min="2817" max="2817" width="49.140625" style="4" customWidth="1"/>
    <col min="2818" max="2818" width="0" style="4" hidden="1" customWidth="1"/>
    <col min="2819" max="2819" width="3.140625" style="4" customWidth="1"/>
    <col min="2820" max="2820" width="16.85546875" style="4" customWidth="1"/>
    <col min="2821" max="2821" width="1" style="4" customWidth="1"/>
    <col min="2822" max="2822" width="17.42578125" style="4" customWidth="1"/>
    <col min="2823" max="2823" width="1" style="4" customWidth="1"/>
    <col min="2824" max="2824" width="17.42578125" style="4" customWidth="1"/>
    <col min="2825" max="2825" width="1" style="4" customWidth="1"/>
    <col min="2826" max="2826" width="18.140625" style="4" customWidth="1"/>
    <col min="2827" max="2827" width="1" style="4" customWidth="1"/>
    <col min="2828" max="2828" width="16" style="4" customWidth="1"/>
    <col min="2829" max="2829" width="1" style="4" customWidth="1"/>
    <col min="2830" max="2830" width="25.42578125" style="4" customWidth="1"/>
    <col min="2831" max="2831" width="1" style="4" customWidth="1"/>
    <col min="2832" max="2832" width="17.42578125" style="4" customWidth="1"/>
    <col min="2833" max="3072" width="9.140625" style="4"/>
    <col min="3073" max="3073" width="49.140625" style="4" customWidth="1"/>
    <col min="3074" max="3074" width="0" style="4" hidden="1" customWidth="1"/>
    <col min="3075" max="3075" width="3.140625" style="4" customWidth="1"/>
    <col min="3076" max="3076" width="16.85546875" style="4" customWidth="1"/>
    <col min="3077" max="3077" width="1" style="4" customWidth="1"/>
    <col min="3078" max="3078" width="17.42578125" style="4" customWidth="1"/>
    <col min="3079" max="3079" width="1" style="4" customWidth="1"/>
    <col min="3080" max="3080" width="17.42578125" style="4" customWidth="1"/>
    <col min="3081" max="3081" width="1" style="4" customWidth="1"/>
    <col min="3082" max="3082" width="18.140625" style="4" customWidth="1"/>
    <col min="3083" max="3083" width="1" style="4" customWidth="1"/>
    <col min="3084" max="3084" width="16" style="4" customWidth="1"/>
    <col min="3085" max="3085" width="1" style="4" customWidth="1"/>
    <col min="3086" max="3086" width="25.42578125" style="4" customWidth="1"/>
    <col min="3087" max="3087" width="1" style="4" customWidth="1"/>
    <col min="3088" max="3088" width="17.42578125" style="4" customWidth="1"/>
    <col min="3089" max="3328" width="9.140625" style="4"/>
    <col min="3329" max="3329" width="49.140625" style="4" customWidth="1"/>
    <col min="3330" max="3330" width="0" style="4" hidden="1" customWidth="1"/>
    <col min="3331" max="3331" width="3.140625" style="4" customWidth="1"/>
    <col min="3332" max="3332" width="16.85546875" style="4" customWidth="1"/>
    <col min="3333" max="3333" width="1" style="4" customWidth="1"/>
    <col min="3334" max="3334" width="17.42578125" style="4" customWidth="1"/>
    <col min="3335" max="3335" width="1" style="4" customWidth="1"/>
    <col min="3336" max="3336" width="17.42578125" style="4" customWidth="1"/>
    <col min="3337" max="3337" width="1" style="4" customWidth="1"/>
    <col min="3338" max="3338" width="18.140625" style="4" customWidth="1"/>
    <col min="3339" max="3339" width="1" style="4" customWidth="1"/>
    <col min="3340" max="3340" width="16" style="4" customWidth="1"/>
    <col min="3341" max="3341" width="1" style="4" customWidth="1"/>
    <col min="3342" max="3342" width="25.42578125" style="4" customWidth="1"/>
    <col min="3343" max="3343" width="1" style="4" customWidth="1"/>
    <col min="3344" max="3344" width="17.42578125" style="4" customWidth="1"/>
    <col min="3345" max="3584" width="9.140625" style="4"/>
    <col min="3585" max="3585" width="49.140625" style="4" customWidth="1"/>
    <col min="3586" max="3586" width="0" style="4" hidden="1" customWidth="1"/>
    <col min="3587" max="3587" width="3.140625" style="4" customWidth="1"/>
    <col min="3588" max="3588" width="16.85546875" style="4" customWidth="1"/>
    <col min="3589" max="3589" width="1" style="4" customWidth="1"/>
    <col min="3590" max="3590" width="17.42578125" style="4" customWidth="1"/>
    <col min="3591" max="3591" width="1" style="4" customWidth="1"/>
    <col min="3592" max="3592" width="17.42578125" style="4" customWidth="1"/>
    <col min="3593" max="3593" width="1" style="4" customWidth="1"/>
    <col min="3594" max="3594" width="18.140625" style="4" customWidth="1"/>
    <col min="3595" max="3595" width="1" style="4" customWidth="1"/>
    <col min="3596" max="3596" width="16" style="4" customWidth="1"/>
    <col min="3597" max="3597" width="1" style="4" customWidth="1"/>
    <col min="3598" max="3598" width="25.42578125" style="4" customWidth="1"/>
    <col min="3599" max="3599" width="1" style="4" customWidth="1"/>
    <col min="3600" max="3600" width="17.42578125" style="4" customWidth="1"/>
    <col min="3601" max="3840" width="9.140625" style="4"/>
    <col min="3841" max="3841" width="49.140625" style="4" customWidth="1"/>
    <col min="3842" max="3842" width="0" style="4" hidden="1" customWidth="1"/>
    <col min="3843" max="3843" width="3.140625" style="4" customWidth="1"/>
    <col min="3844" max="3844" width="16.85546875" style="4" customWidth="1"/>
    <col min="3845" max="3845" width="1" style="4" customWidth="1"/>
    <col min="3846" max="3846" width="17.42578125" style="4" customWidth="1"/>
    <col min="3847" max="3847" width="1" style="4" customWidth="1"/>
    <col min="3848" max="3848" width="17.42578125" style="4" customWidth="1"/>
    <col min="3849" max="3849" width="1" style="4" customWidth="1"/>
    <col min="3850" max="3850" width="18.140625" style="4" customWidth="1"/>
    <col min="3851" max="3851" width="1" style="4" customWidth="1"/>
    <col min="3852" max="3852" width="16" style="4" customWidth="1"/>
    <col min="3853" max="3853" width="1" style="4" customWidth="1"/>
    <col min="3854" max="3854" width="25.42578125" style="4" customWidth="1"/>
    <col min="3855" max="3855" width="1" style="4" customWidth="1"/>
    <col min="3856" max="3856" width="17.42578125" style="4" customWidth="1"/>
    <col min="3857" max="4096" width="9.140625" style="4"/>
    <col min="4097" max="4097" width="49.140625" style="4" customWidth="1"/>
    <col min="4098" max="4098" width="0" style="4" hidden="1" customWidth="1"/>
    <col min="4099" max="4099" width="3.140625" style="4" customWidth="1"/>
    <col min="4100" max="4100" width="16.85546875" style="4" customWidth="1"/>
    <col min="4101" max="4101" width="1" style="4" customWidth="1"/>
    <col min="4102" max="4102" width="17.42578125" style="4" customWidth="1"/>
    <col min="4103" max="4103" width="1" style="4" customWidth="1"/>
    <col min="4104" max="4104" width="17.42578125" style="4" customWidth="1"/>
    <col min="4105" max="4105" width="1" style="4" customWidth="1"/>
    <col min="4106" max="4106" width="18.140625" style="4" customWidth="1"/>
    <col min="4107" max="4107" width="1" style="4" customWidth="1"/>
    <col min="4108" max="4108" width="16" style="4" customWidth="1"/>
    <col min="4109" max="4109" width="1" style="4" customWidth="1"/>
    <col min="4110" max="4110" width="25.42578125" style="4" customWidth="1"/>
    <col min="4111" max="4111" width="1" style="4" customWidth="1"/>
    <col min="4112" max="4112" width="17.42578125" style="4" customWidth="1"/>
    <col min="4113" max="4352" width="9.140625" style="4"/>
    <col min="4353" max="4353" width="49.140625" style="4" customWidth="1"/>
    <col min="4354" max="4354" width="0" style="4" hidden="1" customWidth="1"/>
    <col min="4355" max="4355" width="3.140625" style="4" customWidth="1"/>
    <col min="4356" max="4356" width="16.85546875" style="4" customWidth="1"/>
    <col min="4357" max="4357" width="1" style="4" customWidth="1"/>
    <col min="4358" max="4358" width="17.42578125" style="4" customWidth="1"/>
    <col min="4359" max="4359" width="1" style="4" customWidth="1"/>
    <col min="4360" max="4360" width="17.42578125" style="4" customWidth="1"/>
    <col min="4361" max="4361" width="1" style="4" customWidth="1"/>
    <col min="4362" max="4362" width="18.140625" style="4" customWidth="1"/>
    <col min="4363" max="4363" width="1" style="4" customWidth="1"/>
    <col min="4364" max="4364" width="16" style="4" customWidth="1"/>
    <col min="4365" max="4365" width="1" style="4" customWidth="1"/>
    <col min="4366" max="4366" width="25.42578125" style="4" customWidth="1"/>
    <col min="4367" max="4367" width="1" style="4" customWidth="1"/>
    <col min="4368" max="4368" width="17.42578125" style="4" customWidth="1"/>
    <col min="4369" max="4608" width="9.140625" style="4"/>
    <col min="4609" max="4609" width="49.140625" style="4" customWidth="1"/>
    <col min="4610" max="4610" width="0" style="4" hidden="1" customWidth="1"/>
    <col min="4611" max="4611" width="3.140625" style="4" customWidth="1"/>
    <col min="4612" max="4612" width="16.85546875" style="4" customWidth="1"/>
    <col min="4613" max="4613" width="1" style="4" customWidth="1"/>
    <col min="4614" max="4614" width="17.42578125" style="4" customWidth="1"/>
    <col min="4615" max="4615" width="1" style="4" customWidth="1"/>
    <col min="4616" max="4616" width="17.42578125" style="4" customWidth="1"/>
    <col min="4617" max="4617" width="1" style="4" customWidth="1"/>
    <col min="4618" max="4618" width="18.140625" style="4" customWidth="1"/>
    <col min="4619" max="4619" width="1" style="4" customWidth="1"/>
    <col min="4620" max="4620" width="16" style="4" customWidth="1"/>
    <col min="4621" max="4621" width="1" style="4" customWidth="1"/>
    <col min="4622" max="4622" width="25.42578125" style="4" customWidth="1"/>
    <col min="4623" max="4623" width="1" style="4" customWidth="1"/>
    <col min="4624" max="4624" width="17.42578125" style="4" customWidth="1"/>
    <col min="4625" max="4864" width="9.140625" style="4"/>
    <col min="4865" max="4865" width="49.140625" style="4" customWidth="1"/>
    <col min="4866" max="4866" width="0" style="4" hidden="1" customWidth="1"/>
    <col min="4867" max="4867" width="3.140625" style="4" customWidth="1"/>
    <col min="4868" max="4868" width="16.85546875" style="4" customWidth="1"/>
    <col min="4869" max="4869" width="1" style="4" customWidth="1"/>
    <col min="4870" max="4870" width="17.42578125" style="4" customWidth="1"/>
    <col min="4871" max="4871" width="1" style="4" customWidth="1"/>
    <col min="4872" max="4872" width="17.42578125" style="4" customWidth="1"/>
    <col min="4873" max="4873" width="1" style="4" customWidth="1"/>
    <col min="4874" max="4874" width="18.140625" style="4" customWidth="1"/>
    <col min="4875" max="4875" width="1" style="4" customWidth="1"/>
    <col min="4876" max="4876" width="16" style="4" customWidth="1"/>
    <col min="4877" max="4877" width="1" style="4" customWidth="1"/>
    <col min="4878" max="4878" width="25.42578125" style="4" customWidth="1"/>
    <col min="4879" max="4879" width="1" style="4" customWidth="1"/>
    <col min="4880" max="4880" width="17.42578125" style="4" customWidth="1"/>
    <col min="4881" max="5120" width="9.140625" style="4"/>
    <col min="5121" max="5121" width="49.140625" style="4" customWidth="1"/>
    <col min="5122" max="5122" width="0" style="4" hidden="1" customWidth="1"/>
    <col min="5123" max="5123" width="3.140625" style="4" customWidth="1"/>
    <col min="5124" max="5124" width="16.85546875" style="4" customWidth="1"/>
    <col min="5125" max="5125" width="1" style="4" customWidth="1"/>
    <col min="5126" max="5126" width="17.42578125" style="4" customWidth="1"/>
    <col min="5127" max="5127" width="1" style="4" customWidth="1"/>
    <col min="5128" max="5128" width="17.42578125" style="4" customWidth="1"/>
    <col min="5129" max="5129" width="1" style="4" customWidth="1"/>
    <col min="5130" max="5130" width="18.140625" style="4" customWidth="1"/>
    <col min="5131" max="5131" width="1" style="4" customWidth="1"/>
    <col min="5132" max="5132" width="16" style="4" customWidth="1"/>
    <col min="5133" max="5133" width="1" style="4" customWidth="1"/>
    <col min="5134" max="5134" width="25.42578125" style="4" customWidth="1"/>
    <col min="5135" max="5135" width="1" style="4" customWidth="1"/>
    <col min="5136" max="5136" width="17.42578125" style="4" customWidth="1"/>
    <col min="5137" max="5376" width="9.140625" style="4"/>
    <col min="5377" max="5377" width="49.140625" style="4" customWidth="1"/>
    <col min="5378" max="5378" width="0" style="4" hidden="1" customWidth="1"/>
    <col min="5379" max="5379" width="3.140625" style="4" customWidth="1"/>
    <col min="5380" max="5380" width="16.85546875" style="4" customWidth="1"/>
    <col min="5381" max="5381" width="1" style="4" customWidth="1"/>
    <col min="5382" max="5382" width="17.42578125" style="4" customWidth="1"/>
    <col min="5383" max="5383" width="1" style="4" customWidth="1"/>
    <col min="5384" max="5384" width="17.42578125" style="4" customWidth="1"/>
    <col min="5385" max="5385" width="1" style="4" customWidth="1"/>
    <col min="5386" max="5386" width="18.140625" style="4" customWidth="1"/>
    <col min="5387" max="5387" width="1" style="4" customWidth="1"/>
    <col min="5388" max="5388" width="16" style="4" customWidth="1"/>
    <col min="5389" max="5389" width="1" style="4" customWidth="1"/>
    <col min="5390" max="5390" width="25.42578125" style="4" customWidth="1"/>
    <col min="5391" max="5391" width="1" style="4" customWidth="1"/>
    <col min="5392" max="5392" width="17.42578125" style="4" customWidth="1"/>
    <col min="5393" max="5632" width="9.140625" style="4"/>
    <col min="5633" max="5633" width="49.140625" style="4" customWidth="1"/>
    <col min="5634" max="5634" width="0" style="4" hidden="1" customWidth="1"/>
    <col min="5635" max="5635" width="3.140625" style="4" customWidth="1"/>
    <col min="5636" max="5636" width="16.85546875" style="4" customWidth="1"/>
    <col min="5637" max="5637" width="1" style="4" customWidth="1"/>
    <col min="5638" max="5638" width="17.42578125" style="4" customWidth="1"/>
    <col min="5639" max="5639" width="1" style="4" customWidth="1"/>
    <col min="5640" max="5640" width="17.42578125" style="4" customWidth="1"/>
    <col min="5641" max="5641" width="1" style="4" customWidth="1"/>
    <col min="5642" max="5642" width="18.140625" style="4" customWidth="1"/>
    <col min="5643" max="5643" width="1" style="4" customWidth="1"/>
    <col min="5644" max="5644" width="16" style="4" customWidth="1"/>
    <col min="5645" max="5645" width="1" style="4" customWidth="1"/>
    <col min="5646" max="5646" width="25.42578125" style="4" customWidth="1"/>
    <col min="5647" max="5647" width="1" style="4" customWidth="1"/>
    <col min="5648" max="5648" width="17.42578125" style="4" customWidth="1"/>
    <col min="5649" max="5888" width="9.140625" style="4"/>
    <col min="5889" max="5889" width="49.140625" style="4" customWidth="1"/>
    <col min="5890" max="5890" width="0" style="4" hidden="1" customWidth="1"/>
    <col min="5891" max="5891" width="3.140625" style="4" customWidth="1"/>
    <col min="5892" max="5892" width="16.85546875" style="4" customWidth="1"/>
    <col min="5893" max="5893" width="1" style="4" customWidth="1"/>
    <col min="5894" max="5894" width="17.42578125" style="4" customWidth="1"/>
    <col min="5895" max="5895" width="1" style="4" customWidth="1"/>
    <col min="5896" max="5896" width="17.42578125" style="4" customWidth="1"/>
    <col min="5897" max="5897" width="1" style="4" customWidth="1"/>
    <col min="5898" max="5898" width="18.140625" style="4" customWidth="1"/>
    <col min="5899" max="5899" width="1" style="4" customWidth="1"/>
    <col min="5900" max="5900" width="16" style="4" customWidth="1"/>
    <col min="5901" max="5901" width="1" style="4" customWidth="1"/>
    <col min="5902" max="5902" width="25.42578125" style="4" customWidth="1"/>
    <col min="5903" max="5903" width="1" style="4" customWidth="1"/>
    <col min="5904" max="5904" width="17.42578125" style="4" customWidth="1"/>
    <col min="5905" max="6144" width="9.140625" style="4"/>
    <col min="6145" max="6145" width="49.140625" style="4" customWidth="1"/>
    <col min="6146" max="6146" width="0" style="4" hidden="1" customWidth="1"/>
    <col min="6147" max="6147" width="3.140625" style="4" customWidth="1"/>
    <col min="6148" max="6148" width="16.85546875" style="4" customWidth="1"/>
    <col min="6149" max="6149" width="1" style="4" customWidth="1"/>
    <col min="6150" max="6150" width="17.42578125" style="4" customWidth="1"/>
    <col min="6151" max="6151" width="1" style="4" customWidth="1"/>
    <col min="6152" max="6152" width="17.42578125" style="4" customWidth="1"/>
    <col min="6153" max="6153" width="1" style="4" customWidth="1"/>
    <col min="6154" max="6154" width="18.140625" style="4" customWidth="1"/>
    <col min="6155" max="6155" width="1" style="4" customWidth="1"/>
    <col min="6156" max="6156" width="16" style="4" customWidth="1"/>
    <col min="6157" max="6157" width="1" style="4" customWidth="1"/>
    <col min="6158" max="6158" width="25.42578125" style="4" customWidth="1"/>
    <col min="6159" max="6159" width="1" style="4" customWidth="1"/>
    <col min="6160" max="6160" width="17.42578125" style="4" customWidth="1"/>
    <col min="6161" max="6400" width="9.140625" style="4"/>
    <col min="6401" max="6401" width="49.140625" style="4" customWidth="1"/>
    <col min="6402" max="6402" width="0" style="4" hidden="1" customWidth="1"/>
    <col min="6403" max="6403" width="3.140625" style="4" customWidth="1"/>
    <col min="6404" max="6404" width="16.85546875" style="4" customWidth="1"/>
    <col min="6405" max="6405" width="1" style="4" customWidth="1"/>
    <col min="6406" max="6406" width="17.42578125" style="4" customWidth="1"/>
    <col min="6407" max="6407" width="1" style="4" customWidth="1"/>
    <col min="6408" max="6408" width="17.42578125" style="4" customWidth="1"/>
    <col min="6409" max="6409" width="1" style="4" customWidth="1"/>
    <col min="6410" max="6410" width="18.140625" style="4" customWidth="1"/>
    <col min="6411" max="6411" width="1" style="4" customWidth="1"/>
    <col min="6412" max="6412" width="16" style="4" customWidth="1"/>
    <col min="6413" max="6413" width="1" style="4" customWidth="1"/>
    <col min="6414" max="6414" width="25.42578125" style="4" customWidth="1"/>
    <col min="6415" max="6415" width="1" style="4" customWidth="1"/>
    <col min="6416" max="6416" width="17.42578125" style="4" customWidth="1"/>
    <col min="6417" max="6656" width="9.140625" style="4"/>
    <col min="6657" max="6657" width="49.140625" style="4" customWidth="1"/>
    <col min="6658" max="6658" width="0" style="4" hidden="1" customWidth="1"/>
    <col min="6659" max="6659" width="3.140625" style="4" customWidth="1"/>
    <col min="6660" max="6660" width="16.85546875" style="4" customWidth="1"/>
    <col min="6661" max="6661" width="1" style="4" customWidth="1"/>
    <col min="6662" max="6662" width="17.42578125" style="4" customWidth="1"/>
    <col min="6663" max="6663" width="1" style="4" customWidth="1"/>
    <col min="6664" max="6664" width="17.42578125" style="4" customWidth="1"/>
    <col min="6665" max="6665" width="1" style="4" customWidth="1"/>
    <col min="6666" max="6666" width="18.140625" style="4" customWidth="1"/>
    <col min="6667" max="6667" width="1" style="4" customWidth="1"/>
    <col min="6668" max="6668" width="16" style="4" customWidth="1"/>
    <col min="6669" max="6669" width="1" style="4" customWidth="1"/>
    <col min="6670" max="6670" width="25.42578125" style="4" customWidth="1"/>
    <col min="6671" max="6671" width="1" style="4" customWidth="1"/>
    <col min="6672" max="6672" width="17.42578125" style="4" customWidth="1"/>
    <col min="6673" max="6912" width="9.140625" style="4"/>
    <col min="6913" max="6913" width="49.140625" style="4" customWidth="1"/>
    <col min="6914" max="6914" width="0" style="4" hidden="1" customWidth="1"/>
    <col min="6915" max="6915" width="3.140625" style="4" customWidth="1"/>
    <col min="6916" max="6916" width="16.85546875" style="4" customWidth="1"/>
    <col min="6917" max="6917" width="1" style="4" customWidth="1"/>
    <col min="6918" max="6918" width="17.42578125" style="4" customWidth="1"/>
    <col min="6919" max="6919" width="1" style="4" customWidth="1"/>
    <col min="6920" max="6920" width="17.42578125" style="4" customWidth="1"/>
    <col min="6921" max="6921" width="1" style="4" customWidth="1"/>
    <col min="6922" max="6922" width="18.140625" style="4" customWidth="1"/>
    <col min="6923" max="6923" width="1" style="4" customWidth="1"/>
    <col min="6924" max="6924" width="16" style="4" customWidth="1"/>
    <col min="6925" max="6925" width="1" style="4" customWidth="1"/>
    <col min="6926" max="6926" width="25.42578125" style="4" customWidth="1"/>
    <col min="6927" max="6927" width="1" style="4" customWidth="1"/>
    <col min="6928" max="6928" width="17.42578125" style="4" customWidth="1"/>
    <col min="6929" max="7168" width="9.140625" style="4"/>
    <col min="7169" max="7169" width="49.140625" style="4" customWidth="1"/>
    <col min="7170" max="7170" width="0" style="4" hidden="1" customWidth="1"/>
    <col min="7171" max="7171" width="3.140625" style="4" customWidth="1"/>
    <col min="7172" max="7172" width="16.85546875" style="4" customWidth="1"/>
    <col min="7173" max="7173" width="1" style="4" customWidth="1"/>
    <col min="7174" max="7174" width="17.42578125" style="4" customWidth="1"/>
    <col min="7175" max="7175" width="1" style="4" customWidth="1"/>
    <col min="7176" max="7176" width="17.42578125" style="4" customWidth="1"/>
    <col min="7177" max="7177" width="1" style="4" customWidth="1"/>
    <col min="7178" max="7178" width="18.140625" style="4" customWidth="1"/>
    <col min="7179" max="7179" width="1" style="4" customWidth="1"/>
    <col min="7180" max="7180" width="16" style="4" customWidth="1"/>
    <col min="7181" max="7181" width="1" style="4" customWidth="1"/>
    <col min="7182" max="7182" width="25.42578125" style="4" customWidth="1"/>
    <col min="7183" max="7183" width="1" style="4" customWidth="1"/>
    <col min="7184" max="7184" width="17.42578125" style="4" customWidth="1"/>
    <col min="7185" max="7424" width="9.140625" style="4"/>
    <col min="7425" max="7425" width="49.140625" style="4" customWidth="1"/>
    <col min="7426" max="7426" width="0" style="4" hidden="1" customWidth="1"/>
    <col min="7427" max="7427" width="3.140625" style="4" customWidth="1"/>
    <col min="7428" max="7428" width="16.85546875" style="4" customWidth="1"/>
    <col min="7429" max="7429" width="1" style="4" customWidth="1"/>
    <col min="7430" max="7430" width="17.42578125" style="4" customWidth="1"/>
    <col min="7431" max="7431" width="1" style="4" customWidth="1"/>
    <col min="7432" max="7432" width="17.42578125" style="4" customWidth="1"/>
    <col min="7433" max="7433" width="1" style="4" customWidth="1"/>
    <col min="7434" max="7434" width="18.140625" style="4" customWidth="1"/>
    <col min="7435" max="7435" width="1" style="4" customWidth="1"/>
    <col min="7436" max="7436" width="16" style="4" customWidth="1"/>
    <col min="7437" max="7437" width="1" style="4" customWidth="1"/>
    <col min="7438" max="7438" width="25.42578125" style="4" customWidth="1"/>
    <col min="7439" max="7439" width="1" style="4" customWidth="1"/>
    <col min="7440" max="7440" width="17.42578125" style="4" customWidth="1"/>
    <col min="7441" max="7680" width="9.140625" style="4"/>
    <col min="7681" max="7681" width="49.140625" style="4" customWidth="1"/>
    <col min="7682" max="7682" width="0" style="4" hidden="1" customWidth="1"/>
    <col min="7683" max="7683" width="3.140625" style="4" customWidth="1"/>
    <col min="7684" max="7684" width="16.85546875" style="4" customWidth="1"/>
    <col min="7685" max="7685" width="1" style="4" customWidth="1"/>
    <col min="7686" max="7686" width="17.42578125" style="4" customWidth="1"/>
    <col min="7687" max="7687" width="1" style="4" customWidth="1"/>
    <col min="7688" max="7688" width="17.42578125" style="4" customWidth="1"/>
    <col min="7689" max="7689" width="1" style="4" customWidth="1"/>
    <col min="7690" max="7690" width="18.140625" style="4" customWidth="1"/>
    <col min="7691" max="7691" width="1" style="4" customWidth="1"/>
    <col min="7692" max="7692" width="16" style="4" customWidth="1"/>
    <col min="7693" max="7693" width="1" style="4" customWidth="1"/>
    <col min="7694" max="7694" width="25.42578125" style="4" customWidth="1"/>
    <col min="7695" max="7695" width="1" style="4" customWidth="1"/>
    <col min="7696" max="7696" width="17.42578125" style="4" customWidth="1"/>
    <col min="7697" max="7936" width="9.140625" style="4"/>
    <col min="7937" max="7937" width="49.140625" style="4" customWidth="1"/>
    <col min="7938" max="7938" width="0" style="4" hidden="1" customWidth="1"/>
    <col min="7939" max="7939" width="3.140625" style="4" customWidth="1"/>
    <col min="7940" max="7940" width="16.85546875" style="4" customWidth="1"/>
    <col min="7941" max="7941" width="1" style="4" customWidth="1"/>
    <col min="7942" max="7942" width="17.42578125" style="4" customWidth="1"/>
    <col min="7943" max="7943" width="1" style="4" customWidth="1"/>
    <col min="7944" max="7944" width="17.42578125" style="4" customWidth="1"/>
    <col min="7945" max="7945" width="1" style="4" customWidth="1"/>
    <col min="7946" max="7946" width="18.140625" style="4" customWidth="1"/>
    <col min="7947" max="7947" width="1" style="4" customWidth="1"/>
    <col min="7948" max="7948" width="16" style="4" customWidth="1"/>
    <col min="7949" max="7949" width="1" style="4" customWidth="1"/>
    <col min="7950" max="7950" width="25.42578125" style="4" customWidth="1"/>
    <col min="7951" max="7951" width="1" style="4" customWidth="1"/>
    <col min="7952" max="7952" width="17.42578125" style="4" customWidth="1"/>
    <col min="7953" max="8192" width="9.140625" style="4"/>
    <col min="8193" max="8193" width="49.140625" style="4" customWidth="1"/>
    <col min="8194" max="8194" width="0" style="4" hidden="1" customWidth="1"/>
    <col min="8195" max="8195" width="3.140625" style="4" customWidth="1"/>
    <col min="8196" max="8196" width="16.85546875" style="4" customWidth="1"/>
    <col min="8197" max="8197" width="1" style="4" customWidth="1"/>
    <col min="8198" max="8198" width="17.42578125" style="4" customWidth="1"/>
    <col min="8199" max="8199" width="1" style="4" customWidth="1"/>
    <col min="8200" max="8200" width="17.42578125" style="4" customWidth="1"/>
    <col min="8201" max="8201" width="1" style="4" customWidth="1"/>
    <col min="8202" max="8202" width="18.140625" style="4" customWidth="1"/>
    <col min="8203" max="8203" width="1" style="4" customWidth="1"/>
    <col min="8204" max="8204" width="16" style="4" customWidth="1"/>
    <col min="8205" max="8205" width="1" style="4" customWidth="1"/>
    <col min="8206" max="8206" width="25.42578125" style="4" customWidth="1"/>
    <col min="8207" max="8207" width="1" style="4" customWidth="1"/>
    <col min="8208" max="8208" width="17.42578125" style="4" customWidth="1"/>
    <col min="8209" max="8448" width="9.140625" style="4"/>
    <col min="8449" max="8449" width="49.140625" style="4" customWidth="1"/>
    <col min="8450" max="8450" width="0" style="4" hidden="1" customWidth="1"/>
    <col min="8451" max="8451" width="3.140625" style="4" customWidth="1"/>
    <col min="8452" max="8452" width="16.85546875" style="4" customWidth="1"/>
    <col min="8453" max="8453" width="1" style="4" customWidth="1"/>
    <col min="8454" max="8454" width="17.42578125" style="4" customWidth="1"/>
    <col min="8455" max="8455" width="1" style="4" customWidth="1"/>
    <col min="8456" max="8456" width="17.42578125" style="4" customWidth="1"/>
    <col min="8457" max="8457" width="1" style="4" customWidth="1"/>
    <col min="8458" max="8458" width="18.140625" style="4" customWidth="1"/>
    <col min="8459" max="8459" width="1" style="4" customWidth="1"/>
    <col min="8460" max="8460" width="16" style="4" customWidth="1"/>
    <col min="8461" max="8461" width="1" style="4" customWidth="1"/>
    <col min="8462" max="8462" width="25.42578125" style="4" customWidth="1"/>
    <col min="8463" max="8463" width="1" style="4" customWidth="1"/>
    <col min="8464" max="8464" width="17.42578125" style="4" customWidth="1"/>
    <col min="8465" max="8704" width="9.140625" style="4"/>
    <col min="8705" max="8705" width="49.140625" style="4" customWidth="1"/>
    <col min="8706" max="8706" width="0" style="4" hidden="1" customWidth="1"/>
    <col min="8707" max="8707" width="3.140625" style="4" customWidth="1"/>
    <col min="8708" max="8708" width="16.85546875" style="4" customWidth="1"/>
    <col min="8709" max="8709" width="1" style="4" customWidth="1"/>
    <col min="8710" max="8710" width="17.42578125" style="4" customWidth="1"/>
    <col min="8711" max="8711" width="1" style="4" customWidth="1"/>
    <col min="8712" max="8712" width="17.42578125" style="4" customWidth="1"/>
    <col min="8713" max="8713" width="1" style="4" customWidth="1"/>
    <col min="8714" max="8714" width="18.140625" style="4" customWidth="1"/>
    <col min="8715" max="8715" width="1" style="4" customWidth="1"/>
    <col min="8716" max="8716" width="16" style="4" customWidth="1"/>
    <col min="8717" max="8717" width="1" style="4" customWidth="1"/>
    <col min="8718" max="8718" width="25.42578125" style="4" customWidth="1"/>
    <col min="8719" max="8719" width="1" style="4" customWidth="1"/>
    <col min="8720" max="8720" width="17.42578125" style="4" customWidth="1"/>
    <col min="8721" max="8960" width="9.140625" style="4"/>
    <col min="8961" max="8961" width="49.140625" style="4" customWidth="1"/>
    <col min="8962" max="8962" width="0" style="4" hidden="1" customWidth="1"/>
    <col min="8963" max="8963" width="3.140625" style="4" customWidth="1"/>
    <col min="8964" max="8964" width="16.85546875" style="4" customWidth="1"/>
    <col min="8965" max="8965" width="1" style="4" customWidth="1"/>
    <col min="8966" max="8966" width="17.42578125" style="4" customWidth="1"/>
    <col min="8967" max="8967" width="1" style="4" customWidth="1"/>
    <col min="8968" max="8968" width="17.42578125" style="4" customWidth="1"/>
    <col min="8969" max="8969" width="1" style="4" customWidth="1"/>
    <col min="8970" max="8970" width="18.140625" style="4" customWidth="1"/>
    <col min="8971" max="8971" width="1" style="4" customWidth="1"/>
    <col min="8972" max="8972" width="16" style="4" customWidth="1"/>
    <col min="8973" max="8973" width="1" style="4" customWidth="1"/>
    <col min="8974" max="8974" width="25.42578125" style="4" customWidth="1"/>
    <col min="8975" max="8975" width="1" style="4" customWidth="1"/>
    <col min="8976" max="8976" width="17.42578125" style="4" customWidth="1"/>
    <col min="8977" max="9216" width="9.140625" style="4"/>
    <col min="9217" max="9217" width="49.140625" style="4" customWidth="1"/>
    <col min="9218" max="9218" width="0" style="4" hidden="1" customWidth="1"/>
    <col min="9219" max="9219" width="3.140625" style="4" customWidth="1"/>
    <col min="9220" max="9220" width="16.85546875" style="4" customWidth="1"/>
    <col min="9221" max="9221" width="1" style="4" customWidth="1"/>
    <col min="9222" max="9222" width="17.42578125" style="4" customWidth="1"/>
    <col min="9223" max="9223" width="1" style="4" customWidth="1"/>
    <col min="9224" max="9224" width="17.42578125" style="4" customWidth="1"/>
    <col min="9225" max="9225" width="1" style="4" customWidth="1"/>
    <col min="9226" max="9226" width="18.140625" style="4" customWidth="1"/>
    <col min="9227" max="9227" width="1" style="4" customWidth="1"/>
    <col min="9228" max="9228" width="16" style="4" customWidth="1"/>
    <col min="9229" max="9229" width="1" style="4" customWidth="1"/>
    <col min="9230" max="9230" width="25.42578125" style="4" customWidth="1"/>
    <col min="9231" max="9231" width="1" style="4" customWidth="1"/>
    <col min="9232" max="9232" width="17.42578125" style="4" customWidth="1"/>
    <col min="9233" max="9472" width="9.140625" style="4"/>
    <col min="9473" max="9473" width="49.140625" style="4" customWidth="1"/>
    <col min="9474" max="9474" width="0" style="4" hidden="1" customWidth="1"/>
    <col min="9475" max="9475" width="3.140625" style="4" customWidth="1"/>
    <col min="9476" max="9476" width="16.85546875" style="4" customWidth="1"/>
    <col min="9477" max="9477" width="1" style="4" customWidth="1"/>
    <col min="9478" max="9478" width="17.42578125" style="4" customWidth="1"/>
    <col min="9479" max="9479" width="1" style="4" customWidth="1"/>
    <col min="9480" max="9480" width="17.42578125" style="4" customWidth="1"/>
    <col min="9481" max="9481" width="1" style="4" customWidth="1"/>
    <col min="9482" max="9482" width="18.140625" style="4" customWidth="1"/>
    <col min="9483" max="9483" width="1" style="4" customWidth="1"/>
    <col min="9484" max="9484" width="16" style="4" customWidth="1"/>
    <col min="9485" max="9485" width="1" style="4" customWidth="1"/>
    <col min="9486" max="9486" width="25.42578125" style="4" customWidth="1"/>
    <col min="9487" max="9487" width="1" style="4" customWidth="1"/>
    <col min="9488" max="9488" width="17.42578125" style="4" customWidth="1"/>
    <col min="9489" max="9728" width="9.140625" style="4"/>
    <col min="9729" max="9729" width="49.140625" style="4" customWidth="1"/>
    <col min="9730" max="9730" width="0" style="4" hidden="1" customWidth="1"/>
    <col min="9731" max="9731" width="3.140625" style="4" customWidth="1"/>
    <col min="9732" max="9732" width="16.85546875" style="4" customWidth="1"/>
    <col min="9733" max="9733" width="1" style="4" customWidth="1"/>
    <col min="9734" max="9734" width="17.42578125" style="4" customWidth="1"/>
    <col min="9735" max="9735" width="1" style="4" customWidth="1"/>
    <col min="9736" max="9736" width="17.42578125" style="4" customWidth="1"/>
    <col min="9737" max="9737" width="1" style="4" customWidth="1"/>
    <col min="9738" max="9738" width="18.140625" style="4" customWidth="1"/>
    <col min="9739" max="9739" width="1" style="4" customWidth="1"/>
    <col min="9740" max="9740" width="16" style="4" customWidth="1"/>
    <col min="9741" max="9741" width="1" style="4" customWidth="1"/>
    <col min="9742" max="9742" width="25.42578125" style="4" customWidth="1"/>
    <col min="9743" max="9743" width="1" style="4" customWidth="1"/>
    <col min="9744" max="9744" width="17.42578125" style="4" customWidth="1"/>
    <col min="9745" max="9984" width="9.140625" style="4"/>
    <col min="9985" max="9985" width="49.140625" style="4" customWidth="1"/>
    <col min="9986" max="9986" width="0" style="4" hidden="1" customWidth="1"/>
    <col min="9987" max="9987" width="3.140625" style="4" customWidth="1"/>
    <col min="9988" max="9988" width="16.85546875" style="4" customWidth="1"/>
    <col min="9989" max="9989" width="1" style="4" customWidth="1"/>
    <col min="9990" max="9990" width="17.42578125" style="4" customWidth="1"/>
    <col min="9991" max="9991" width="1" style="4" customWidth="1"/>
    <col min="9992" max="9992" width="17.42578125" style="4" customWidth="1"/>
    <col min="9993" max="9993" width="1" style="4" customWidth="1"/>
    <col min="9994" max="9994" width="18.140625" style="4" customWidth="1"/>
    <col min="9995" max="9995" width="1" style="4" customWidth="1"/>
    <col min="9996" max="9996" width="16" style="4" customWidth="1"/>
    <col min="9997" max="9997" width="1" style="4" customWidth="1"/>
    <col min="9998" max="9998" width="25.42578125" style="4" customWidth="1"/>
    <col min="9999" max="9999" width="1" style="4" customWidth="1"/>
    <col min="10000" max="10000" width="17.42578125" style="4" customWidth="1"/>
    <col min="10001" max="10240" width="9.140625" style="4"/>
    <col min="10241" max="10241" width="49.140625" style="4" customWidth="1"/>
    <col min="10242" max="10242" width="0" style="4" hidden="1" customWidth="1"/>
    <col min="10243" max="10243" width="3.140625" style="4" customWidth="1"/>
    <col min="10244" max="10244" width="16.85546875" style="4" customWidth="1"/>
    <col min="10245" max="10245" width="1" style="4" customWidth="1"/>
    <col min="10246" max="10246" width="17.42578125" style="4" customWidth="1"/>
    <col min="10247" max="10247" width="1" style="4" customWidth="1"/>
    <col min="10248" max="10248" width="17.42578125" style="4" customWidth="1"/>
    <col min="10249" max="10249" width="1" style="4" customWidth="1"/>
    <col min="10250" max="10250" width="18.140625" style="4" customWidth="1"/>
    <col min="10251" max="10251" width="1" style="4" customWidth="1"/>
    <col min="10252" max="10252" width="16" style="4" customWidth="1"/>
    <col min="10253" max="10253" width="1" style="4" customWidth="1"/>
    <col min="10254" max="10254" width="25.42578125" style="4" customWidth="1"/>
    <col min="10255" max="10255" width="1" style="4" customWidth="1"/>
    <col min="10256" max="10256" width="17.42578125" style="4" customWidth="1"/>
    <col min="10257" max="10496" width="9.140625" style="4"/>
    <col min="10497" max="10497" width="49.140625" style="4" customWidth="1"/>
    <col min="10498" max="10498" width="0" style="4" hidden="1" customWidth="1"/>
    <col min="10499" max="10499" width="3.140625" style="4" customWidth="1"/>
    <col min="10500" max="10500" width="16.85546875" style="4" customWidth="1"/>
    <col min="10501" max="10501" width="1" style="4" customWidth="1"/>
    <col min="10502" max="10502" width="17.42578125" style="4" customWidth="1"/>
    <col min="10503" max="10503" width="1" style="4" customWidth="1"/>
    <col min="10504" max="10504" width="17.42578125" style="4" customWidth="1"/>
    <col min="10505" max="10505" width="1" style="4" customWidth="1"/>
    <col min="10506" max="10506" width="18.140625" style="4" customWidth="1"/>
    <col min="10507" max="10507" width="1" style="4" customWidth="1"/>
    <col min="10508" max="10508" width="16" style="4" customWidth="1"/>
    <col min="10509" max="10509" width="1" style="4" customWidth="1"/>
    <col min="10510" max="10510" width="25.42578125" style="4" customWidth="1"/>
    <col min="10511" max="10511" width="1" style="4" customWidth="1"/>
    <col min="10512" max="10512" width="17.42578125" style="4" customWidth="1"/>
    <col min="10513" max="10752" width="9.140625" style="4"/>
    <col min="10753" max="10753" width="49.140625" style="4" customWidth="1"/>
    <col min="10754" max="10754" width="0" style="4" hidden="1" customWidth="1"/>
    <col min="10755" max="10755" width="3.140625" style="4" customWidth="1"/>
    <col min="10756" max="10756" width="16.85546875" style="4" customWidth="1"/>
    <col min="10757" max="10757" width="1" style="4" customWidth="1"/>
    <col min="10758" max="10758" width="17.42578125" style="4" customWidth="1"/>
    <col min="10759" max="10759" width="1" style="4" customWidth="1"/>
    <col min="10760" max="10760" width="17.42578125" style="4" customWidth="1"/>
    <col min="10761" max="10761" width="1" style="4" customWidth="1"/>
    <col min="10762" max="10762" width="18.140625" style="4" customWidth="1"/>
    <col min="10763" max="10763" width="1" style="4" customWidth="1"/>
    <col min="10764" max="10764" width="16" style="4" customWidth="1"/>
    <col min="10765" max="10765" width="1" style="4" customWidth="1"/>
    <col min="10766" max="10766" width="25.42578125" style="4" customWidth="1"/>
    <col min="10767" max="10767" width="1" style="4" customWidth="1"/>
    <col min="10768" max="10768" width="17.42578125" style="4" customWidth="1"/>
    <col min="10769" max="11008" width="9.140625" style="4"/>
    <col min="11009" max="11009" width="49.140625" style="4" customWidth="1"/>
    <col min="11010" max="11010" width="0" style="4" hidden="1" customWidth="1"/>
    <col min="11011" max="11011" width="3.140625" style="4" customWidth="1"/>
    <col min="11012" max="11012" width="16.85546875" style="4" customWidth="1"/>
    <col min="11013" max="11013" width="1" style="4" customWidth="1"/>
    <col min="11014" max="11014" width="17.42578125" style="4" customWidth="1"/>
    <col min="11015" max="11015" width="1" style="4" customWidth="1"/>
    <col min="11016" max="11016" width="17.42578125" style="4" customWidth="1"/>
    <col min="11017" max="11017" width="1" style="4" customWidth="1"/>
    <col min="11018" max="11018" width="18.140625" style="4" customWidth="1"/>
    <col min="11019" max="11019" width="1" style="4" customWidth="1"/>
    <col min="11020" max="11020" width="16" style="4" customWidth="1"/>
    <col min="11021" max="11021" width="1" style="4" customWidth="1"/>
    <col min="11022" max="11022" width="25.42578125" style="4" customWidth="1"/>
    <col min="11023" max="11023" width="1" style="4" customWidth="1"/>
    <col min="11024" max="11024" width="17.42578125" style="4" customWidth="1"/>
    <col min="11025" max="11264" width="9.140625" style="4"/>
    <col min="11265" max="11265" width="49.140625" style="4" customWidth="1"/>
    <col min="11266" max="11266" width="0" style="4" hidden="1" customWidth="1"/>
    <col min="11267" max="11267" width="3.140625" style="4" customWidth="1"/>
    <col min="11268" max="11268" width="16.85546875" style="4" customWidth="1"/>
    <col min="11269" max="11269" width="1" style="4" customWidth="1"/>
    <col min="11270" max="11270" width="17.42578125" style="4" customWidth="1"/>
    <col min="11271" max="11271" width="1" style="4" customWidth="1"/>
    <col min="11272" max="11272" width="17.42578125" style="4" customWidth="1"/>
    <col min="11273" max="11273" width="1" style="4" customWidth="1"/>
    <col min="11274" max="11274" width="18.140625" style="4" customWidth="1"/>
    <col min="11275" max="11275" width="1" style="4" customWidth="1"/>
    <col min="11276" max="11276" width="16" style="4" customWidth="1"/>
    <col min="11277" max="11277" width="1" style="4" customWidth="1"/>
    <col min="11278" max="11278" width="25.42578125" style="4" customWidth="1"/>
    <col min="11279" max="11279" width="1" style="4" customWidth="1"/>
    <col min="11280" max="11280" width="17.42578125" style="4" customWidth="1"/>
    <col min="11281" max="11520" width="9.140625" style="4"/>
    <col min="11521" max="11521" width="49.140625" style="4" customWidth="1"/>
    <col min="11522" max="11522" width="0" style="4" hidden="1" customWidth="1"/>
    <col min="11523" max="11523" width="3.140625" style="4" customWidth="1"/>
    <col min="11524" max="11524" width="16.85546875" style="4" customWidth="1"/>
    <col min="11525" max="11525" width="1" style="4" customWidth="1"/>
    <col min="11526" max="11526" width="17.42578125" style="4" customWidth="1"/>
    <col min="11527" max="11527" width="1" style="4" customWidth="1"/>
    <col min="11528" max="11528" width="17.42578125" style="4" customWidth="1"/>
    <col min="11529" max="11529" width="1" style="4" customWidth="1"/>
    <col min="11530" max="11530" width="18.140625" style="4" customWidth="1"/>
    <col min="11531" max="11531" width="1" style="4" customWidth="1"/>
    <col min="11532" max="11532" width="16" style="4" customWidth="1"/>
    <col min="11533" max="11533" width="1" style="4" customWidth="1"/>
    <col min="11534" max="11534" width="25.42578125" style="4" customWidth="1"/>
    <col min="11535" max="11535" width="1" style="4" customWidth="1"/>
    <col min="11536" max="11536" width="17.42578125" style="4" customWidth="1"/>
    <col min="11537" max="11776" width="9.140625" style="4"/>
    <col min="11777" max="11777" width="49.140625" style="4" customWidth="1"/>
    <col min="11778" max="11778" width="0" style="4" hidden="1" customWidth="1"/>
    <col min="11779" max="11779" width="3.140625" style="4" customWidth="1"/>
    <col min="11780" max="11780" width="16.85546875" style="4" customWidth="1"/>
    <col min="11781" max="11781" width="1" style="4" customWidth="1"/>
    <col min="11782" max="11782" width="17.42578125" style="4" customWidth="1"/>
    <col min="11783" max="11783" width="1" style="4" customWidth="1"/>
    <col min="11784" max="11784" width="17.42578125" style="4" customWidth="1"/>
    <col min="11785" max="11785" width="1" style="4" customWidth="1"/>
    <col min="11786" max="11786" width="18.140625" style="4" customWidth="1"/>
    <col min="11787" max="11787" width="1" style="4" customWidth="1"/>
    <col min="11788" max="11788" width="16" style="4" customWidth="1"/>
    <col min="11789" max="11789" width="1" style="4" customWidth="1"/>
    <col min="11790" max="11790" width="25.42578125" style="4" customWidth="1"/>
    <col min="11791" max="11791" width="1" style="4" customWidth="1"/>
    <col min="11792" max="11792" width="17.42578125" style="4" customWidth="1"/>
    <col min="11793" max="12032" width="9.140625" style="4"/>
    <col min="12033" max="12033" width="49.140625" style="4" customWidth="1"/>
    <col min="12034" max="12034" width="0" style="4" hidden="1" customWidth="1"/>
    <col min="12035" max="12035" width="3.140625" style="4" customWidth="1"/>
    <col min="12036" max="12036" width="16.85546875" style="4" customWidth="1"/>
    <col min="12037" max="12037" width="1" style="4" customWidth="1"/>
    <col min="12038" max="12038" width="17.42578125" style="4" customWidth="1"/>
    <col min="12039" max="12039" width="1" style="4" customWidth="1"/>
    <col min="12040" max="12040" width="17.42578125" style="4" customWidth="1"/>
    <col min="12041" max="12041" width="1" style="4" customWidth="1"/>
    <col min="12042" max="12042" width="18.140625" style="4" customWidth="1"/>
    <col min="12043" max="12043" width="1" style="4" customWidth="1"/>
    <col min="12044" max="12044" width="16" style="4" customWidth="1"/>
    <col min="12045" max="12045" width="1" style="4" customWidth="1"/>
    <col min="12046" max="12046" width="25.42578125" style="4" customWidth="1"/>
    <col min="12047" max="12047" width="1" style="4" customWidth="1"/>
    <col min="12048" max="12048" width="17.42578125" style="4" customWidth="1"/>
    <col min="12049" max="12288" width="9.140625" style="4"/>
    <col min="12289" max="12289" width="49.140625" style="4" customWidth="1"/>
    <col min="12290" max="12290" width="0" style="4" hidden="1" customWidth="1"/>
    <col min="12291" max="12291" width="3.140625" style="4" customWidth="1"/>
    <col min="12292" max="12292" width="16.85546875" style="4" customWidth="1"/>
    <col min="12293" max="12293" width="1" style="4" customWidth="1"/>
    <col min="12294" max="12294" width="17.42578125" style="4" customWidth="1"/>
    <col min="12295" max="12295" width="1" style="4" customWidth="1"/>
    <col min="12296" max="12296" width="17.42578125" style="4" customWidth="1"/>
    <col min="12297" max="12297" width="1" style="4" customWidth="1"/>
    <col min="12298" max="12298" width="18.140625" style="4" customWidth="1"/>
    <col min="12299" max="12299" width="1" style="4" customWidth="1"/>
    <col min="12300" max="12300" width="16" style="4" customWidth="1"/>
    <col min="12301" max="12301" width="1" style="4" customWidth="1"/>
    <col min="12302" max="12302" width="25.42578125" style="4" customWidth="1"/>
    <col min="12303" max="12303" width="1" style="4" customWidth="1"/>
    <col min="12304" max="12304" width="17.42578125" style="4" customWidth="1"/>
    <col min="12305" max="12544" width="9.140625" style="4"/>
    <col min="12545" max="12545" width="49.140625" style="4" customWidth="1"/>
    <col min="12546" max="12546" width="0" style="4" hidden="1" customWidth="1"/>
    <col min="12547" max="12547" width="3.140625" style="4" customWidth="1"/>
    <col min="12548" max="12548" width="16.85546875" style="4" customWidth="1"/>
    <col min="12549" max="12549" width="1" style="4" customWidth="1"/>
    <col min="12550" max="12550" width="17.42578125" style="4" customWidth="1"/>
    <col min="12551" max="12551" width="1" style="4" customWidth="1"/>
    <col min="12552" max="12552" width="17.42578125" style="4" customWidth="1"/>
    <col min="12553" max="12553" width="1" style="4" customWidth="1"/>
    <col min="12554" max="12554" width="18.140625" style="4" customWidth="1"/>
    <col min="12555" max="12555" width="1" style="4" customWidth="1"/>
    <col min="12556" max="12556" width="16" style="4" customWidth="1"/>
    <col min="12557" max="12557" width="1" style="4" customWidth="1"/>
    <col min="12558" max="12558" width="25.42578125" style="4" customWidth="1"/>
    <col min="12559" max="12559" width="1" style="4" customWidth="1"/>
    <col min="12560" max="12560" width="17.42578125" style="4" customWidth="1"/>
    <col min="12561" max="12800" width="9.140625" style="4"/>
    <col min="12801" max="12801" width="49.140625" style="4" customWidth="1"/>
    <col min="12802" max="12802" width="0" style="4" hidden="1" customWidth="1"/>
    <col min="12803" max="12803" width="3.140625" style="4" customWidth="1"/>
    <col min="12804" max="12804" width="16.85546875" style="4" customWidth="1"/>
    <col min="12805" max="12805" width="1" style="4" customWidth="1"/>
    <col min="12806" max="12806" width="17.42578125" style="4" customWidth="1"/>
    <col min="12807" max="12807" width="1" style="4" customWidth="1"/>
    <col min="12808" max="12808" width="17.42578125" style="4" customWidth="1"/>
    <col min="12809" max="12809" width="1" style="4" customWidth="1"/>
    <col min="12810" max="12810" width="18.140625" style="4" customWidth="1"/>
    <col min="12811" max="12811" width="1" style="4" customWidth="1"/>
    <col min="12812" max="12812" width="16" style="4" customWidth="1"/>
    <col min="12813" max="12813" width="1" style="4" customWidth="1"/>
    <col min="12814" max="12814" width="25.42578125" style="4" customWidth="1"/>
    <col min="12815" max="12815" width="1" style="4" customWidth="1"/>
    <col min="12816" max="12816" width="17.42578125" style="4" customWidth="1"/>
    <col min="12817" max="13056" width="9.140625" style="4"/>
    <col min="13057" max="13057" width="49.140625" style="4" customWidth="1"/>
    <col min="13058" max="13058" width="0" style="4" hidden="1" customWidth="1"/>
    <col min="13059" max="13059" width="3.140625" style="4" customWidth="1"/>
    <col min="13060" max="13060" width="16.85546875" style="4" customWidth="1"/>
    <col min="13061" max="13061" width="1" style="4" customWidth="1"/>
    <col min="13062" max="13062" width="17.42578125" style="4" customWidth="1"/>
    <col min="13063" max="13063" width="1" style="4" customWidth="1"/>
    <col min="13064" max="13064" width="17.42578125" style="4" customWidth="1"/>
    <col min="13065" max="13065" width="1" style="4" customWidth="1"/>
    <col min="13066" max="13066" width="18.140625" style="4" customWidth="1"/>
    <col min="13067" max="13067" width="1" style="4" customWidth="1"/>
    <col min="13068" max="13068" width="16" style="4" customWidth="1"/>
    <col min="13069" max="13069" width="1" style="4" customWidth="1"/>
    <col min="13070" max="13070" width="25.42578125" style="4" customWidth="1"/>
    <col min="13071" max="13071" width="1" style="4" customWidth="1"/>
    <col min="13072" max="13072" width="17.42578125" style="4" customWidth="1"/>
    <col min="13073" max="13312" width="9.140625" style="4"/>
    <col min="13313" max="13313" width="49.140625" style="4" customWidth="1"/>
    <col min="13314" max="13314" width="0" style="4" hidden="1" customWidth="1"/>
    <col min="13315" max="13315" width="3.140625" style="4" customWidth="1"/>
    <col min="13316" max="13316" width="16.85546875" style="4" customWidth="1"/>
    <col min="13317" max="13317" width="1" style="4" customWidth="1"/>
    <col min="13318" max="13318" width="17.42578125" style="4" customWidth="1"/>
    <col min="13319" max="13319" width="1" style="4" customWidth="1"/>
    <col min="13320" max="13320" width="17.42578125" style="4" customWidth="1"/>
    <col min="13321" max="13321" width="1" style="4" customWidth="1"/>
    <col min="13322" max="13322" width="18.140625" style="4" customWidth="1"/>
    <col min="13323" max="13323" width="1" style="4" customWidth="1"/>
    <col min="13324" max="13324" width="16" style="4" customWidth="1"/>
    <col min="13325" max="13325" width="1" style="4" customWidth="1"/>
    <col min="13326" max="13326" width="25.42578125" style="4" customWidth="1"/>
    <col min="13327" max="13327" width="1" style="4" customWidth="1"/>
    <col min="13328" max="13328" width="17.42578125" style="4" customWidth="1"/>
    <col min="13329" max="13568" width="9.140625" style="4"/>
    <col min="13569" max="13569" width="49.140625" style="4" customWidth="1"/>
    <col min="13570" max="13570" width="0" style="4" hidden="1" customWidth="1"/>
    <col min="13571" max="13571" width="3.140625" style="4" customWidth="1"/>
    <col min="13572" max="13572" width="16.85546875" style="4" customWidth="1"/>
    <col min="13573" max="13573" width="1" style="4" customWidth="1"/>
    <col min="13574" max="13574" width="17.42578125" style="4" customWidth="1"/>
    <col min="13575" max="13575" width="1" style="4" customWidth="1"/>
    <col min="13576" max="13576" width="17.42578125" style="4" customWidth="1"/>
    <col min="13577" max="13577" width="1" style="4" customWidth="1"/>
    <col min="13578" max="13578" width="18.140625" style="4" customWidth="1"/>
    <col min="13579" max="13579" width="1" style="4" customWidth="1"/>
    <col min="13580" max="13580" width="16" style="4" customWidth="1"/>
    <col min="13581" max="13581" width="1" style="4" customWidth="1"/>
    <col min="13582" max="13582" width="25.42578125" style="4" customWidth="1"/>
    <col min="13583" max="13583" width="1" style="4" customWidth="1"/>
    <col min="13584" max="13584" width="17.42578125" style="4" customWidth="1"/>
    <col min="13585" max="13824" width="9.140625" style="4"/>
    <col min="13825" max="13825" width="49.140625" style="4" customWidth="1"/>
    <col min="13826" max="13826" width="0" style="4" hidden="1" customWidth="1"/>
    <col min="13827" max="13827" width="3.140625" style="4" customWidth="1"/>
    <col min="13828" max="13828" width="16.85546875" style="4" customWidth="1"/>
    <col min="13829" max="13829" width="1" style="4" customWidth="1"/>
    <col min="13830" max="13830" width="17.42578125" style="4" customWidth="1"/>
    <col min="13831" max="13831" width="1" style="4" customWidth="1"/>
    <col min="13832" max="13832" width="17.42578125" style="4" customWidth="1"/>
    <col min="13833" max="13833" width="1" style="4" customWidth="1"/>
    <col min="13834" max="13834" width="18.140625" style="4" customWidth="1"/>
    <col min="13835" max="13835" width="1" style="4" customWidth="1"/>
    <col min="13836" max="13836" width="16" style="4" customWidth="1"/>
    <col min="13837" max="13837" width="1" style="4" customWidth="1"/>
    <col min="13838" max="13838" width="25.42578125" style="4" customWidth="1"/>
    <col min="13839" max="13839" width="1" style="4" customWidth="1"/>
    <col min="13840" max="13840" width="17.42578125" style="4" customWidth="1"/>
    <col min="13841" max="14080" width="9.140625" style="4"/>
    <col min="14081" max="14081" width="49.140625" style="4" customWidth="1"/>
    <col min="14082" max="14082" width="0" style="4" hidden="1" customWidth="1"/>
    <col min="14083" max="14083" width="3.140625" style="4" customWidth="1"/>
    <col min="14084" max="14084" width="16.85546875" style="4" customWidth="1"/>
    <col min="14085" max="14085" width="1" style="4" customWidth="1"/>
    <col min="14086" max="14086" width="17.42578125" style="4" customWidth="1"/>
    <col min="14087" max="14087" width="1" style="4" customWidth="1"/>
    <col min="14088" max="14088" width="17.42578125" style="4" customWidth="1"/>
    <col min="14089" max="14089" width="1" style="4" customWidth="1"/>
    <col min="14090" max="14090" width="18.140625" style="4" customWidth="1"/>
    <col min="14091" max="14091" width="1" style="4" customWidth="1"/>
    <col min="14092" max="14092" width="16" style="4" customWidth="1"/>
    <col min="14093" max="14093" width="1" style="4" customWidth="1"/>
    <col min="14094" max="14094" width="25.42578125" style="4" customWidth="1"/>
    <col min="14095" max="14095" width="1" style="4" customWidth="1"/>
    <col min="14096" max="14096" width="17.42578125" style="4" customWidth="1"/>
    <col min="14097" max="14336" width="9.140625" style="4"/>
    <col min="14337" max="14337" width="49.140625" style="4" customWidth="1"/>
    <col min="14338" max="14338" width="0" style="4" hidden="1" customWidth="1"/>
    <col min="14339" max="14339" width="3.140625" style="4" customWidth="1"/>
    <col min="14340" max="14340" width="16.85546875" style="4" customWidth="1"/>
    <col min="14341" max="14341" width="1" style="4" customWidth="1"/>
    <col min="14342" max="14342" width="17.42578125" style="4" customWidth="1"/>
    <col min="14343" max="14343" width="1" style="4" customWidth="1"/>
    <col min="14344" max="14344" width="17.42578125" style="4" customWidth="1"/>
    <col min="14345" max="14345" width="1" style="4" customWidth="1"/>
    <col min="14346" max="14346" width="18.140625" style="4" customWidth="1"/>
    <col min="14347" max="14347" width="1" style="4" customWidth="1"/>
    <col min="14348" max="14348" width="16" style="4" customWidth="1"/>
    <col min="14349" max="14349" width="1" style="4" customWidth="1"/>
    <col min="14350" max="14350" width="25.42578125" style="4" customWidth="1"/>
    <col min="14351" max="14351" width="1" style="4" customWidth="1"/>
    <col min="14352" max="14352" width="17.42578125" style="4" customWidth="1"/>
    <col min="14353" max="14592" width="9.140625" style="4"/>
    <col min="14593" max="14593" width="49.140625" style="4" customWidth="1"/>
    <col min="14594" max="14594" width="0" style="4" hidden="1" customWidth="1"/>
    <col min="14595" max="14595" width="3.140625" style="4" customWidth="1"/>
    <col min="14596" max="14596" width="16.85546875" style="4" customWidth="1"/>
    <col min="14597" max="14597" width="1" style="4" customWidth="1"/>
    <col min="14598" max="14598" width="17.42578125" style="4" customWidth="1"/>
    <col min="14599" max="14599" width="1" style="4" customWidth="1"/>
    <col min="14600" max="14600" width="17.42578125" style="4" customWidth="1"/>
    <col min="14601" max="14601" width="1" style="4" customWidth="1"/>
    <col min="14602" max="14602" width="18.140625" style="4" customWidth="1"/>
    <col min="14603" max="14603" width="1" style="4" customWidth="1"/>
    <col min="14604" max="14604" width="16" style="4" customWidth="1"/>
    <col min="14605" max="14605" width="1" style="4" customWidth="1"/>
    <col min="14606" max="14606" width="25.42578125" style="4" customWidth="1"/>
    <col min="14607" max="14607" width="1" style="4" customWidth="1"/>
    <col min="14608" max="14608" width="17.42578125" style="4" customWidth="1"/>
    <col min="14609" max="14848" width="9.140625" style="4"/>
    <col min="14849" max="14849" width="49.140625" style="4" customWidth="1"/>
    <col min="14850" max="14850" width="0" style="4" hidden="1" customWidth="1"/>
    <col min="14851" max="14851" width="3.140625" style="4" customWidth="1"/>
    <col min="14852" max="14852" width="16.85546875" style="4" customWidth="1"/>
    <col min="14853" max="14853" width="1" style="4" customWidth="1"/>
    <col min="14854" max="14854" width="17.42578125" style="4" customWidth="1"/>
    <col min="14855" max="14855" width="1" style="4" customWidth="1"/>
    <col min="14856" max="14856" width="17.42578125" style="4" customWidth="1"/>
    <col min="14857" max="14857" width="1" style="4" customWidth="1"/>
    <col min="14858" max="14858" width="18.140625" style="4" customWidth="1"/>
    <col min="14859" max="14859" width="1" style="4" customWidth="1"/>
    <col min="14860" max="14860" width="16" style="4" customWidth="1"/>
    <col min="14861" max="14861" width="1" style="4" customWidth="1"/>
    <col min="14862" max="14862" width="25.42578125" style="4" customWidth="1"/>
    <col min="14863" max="14863" width="1" style="4" customWidth="1"/>
    <col min="14864" max="14864" width="17.42578125" style="4" customWidth="1"/>
    <col min="14865" max="15104" width="9.140625" style="4"/>
    <col min="15105" max="15105" width="49.140625" style="4" customWidth="1"/>
    <col min="15106" max="15106" width="0" style="4" hidden="1" customWidth="1"/>
    <col min="15107" max="15107" width="3.140625" style="4" customWidth="1"/>
    <col min="15108" max="15108" width="16.85546875" style="4" customWidth="1"/>
    <col min="15109" max="15109" width="1" style="4" customWidth="1"/>
    <col min="15110" max="15110" width="17.42578125" style="4" customWidth="1"/>
    <col min="15111" max="15111" width="1" style="4" customWidth="1"/>
    <col min="15112" max="15112" width="17.42578125" style="4" customWidth="1"/>
    <col min="15113" max="15113" width="1" style="4" customWidth="1"/>
    <col min="15114" max="15114" width="18.140625" style="4" customWidth="1"/>
    <col min="15115" max="15115" width="1" style="4" customWidth="1"/>
    <col min="15116" max="15116" width="16" style="4" customWidth="1"/>
    <col min="15117" max="15117" width="1" style="4" customWidth="1"/>
    <col min="15118" max="15118" width="25.42578125" style="4" customWidth="1"/>
    <col min="15119" max="15119" width="1" style="4" customWidth="1"/>
    <col min="15120" max="15120" width="17.42578125" style="4" customWidth="1"/>
    <col min="15121" max="15360" width="9.140625" style="4"/>
    <col min="15361" max="15361" width="49.140625" style="4" customWidth="1"/>
    <col min="15362" max="15362" width="0" style="4" hidden="1" customWidth="1"/>
    <col min="15363" max="15363" width="3.140625" style="4" customWidth="1"/>
    <col min="15364" max="15364" width="16.85546875" style="4" customWidth="1"/>
    <col min="15365" max="15365" width="1" style="4" customWidth="1"/>
    <col min="15366" max="15366" width="17.42578125" style="4" customWidth="1"/>
    <col min="15367" max="15367" width="1" style="4" customWidth="1"/>
    <col min="15368" max="15368" width="17.42578125" style="4" customWidth="1"/>
    <col min="15369" max="15369" width="1" style="4" customWidth="1"/>
    <col min="15370" max="15370" width="18.140625" style="4" customWidth="1"/>
    <col min="15371" max="15371" width="1" style="4" customWidth="1"/>
    <col min="15372" max="15372" width="16" style="4" customWidth="1"/>
    <col min="15373" max="15373" width="1" style="4" customWidth="1"/>
    <col min="15374" max="15374" width="25.42578125" style="4" customWidth="1"/>
    <col min="15375" max="15375" width="1" style="4" customWidth="1"/>
    <col min="15376" max="15376" width="17.42578125" style="4" customWidth="1"/>
    <col min="15377" max="15616" width="9.140625" style="4"/>
    <col min="15617" max="15617" width="49.140625" style="4" customWidth="1"/>
    <col min="15618" max="15618" width="0" style="4" hidden="1" customWidth="1"/>
    <col min="15619" max="15619" width="3.140625" style="4" customWidth="1"/>
    <col min="15620" max="15620" width="16.85546875" style="4" customWidth="1"/>
    <col min="15621" max="15621" width="1" style="4" customWidth="1"/>
    <col min="15622" max="15622" width="17.42578125" style="4" customWidth="1"/>
    <col min="15623" max="15623" width="1" style="4" customWidth="1"/>
    <col min="15624" max="15624" width="17.42578125" style="4" customWidth="1"/>
    <col min="15625" max="15625" width="1" style="4" customWidth="1"/>
    <col min="15626" max="15626" width="18.140625" style="4" customWidth="1"/>
    <col min="15627" max="15627" width="1" style="4" customWidth="1"/>
    <col min="15628" max="15628" width="16" style="4" customWidth="1"/>
    <col min="15629" max="15629" width="1" style="4" customWidth="1"/>
    <col min="15630" max="15630" width="25.42578125" style="4" customWidth="1"/>
    <col min="15631" max="15631" width="1" style="4" customWidth="1"/>
    <col min="15632" max="15632" width="17.42578125" style="4" customWidth="1"/>
    <col min="15633" max="15872" width="9.140625" style="4"/>
    <col min="15873" max="15873" width="49.140625" style="4" customWidth="1"/>
    <col min="15874" max="15874" width="0" style="4" hidden="1" customWidth="1"/>
    <col min="15875" max="15875" width="3.140625" style="4" customWidth="1"/>
    <col min="15876" max="15876" width="16.85546875" style="4" customWidth="1"/>
    <col min="15877" max="15877" width="1" style="4" customWidth="1"/>
    <col min="15878" max="15878" width="17.42578125" style="4" customWidth="1"/>
    <col min="15879" max="15879" width="1" style="4" customWidth="1"/>
    <col min="15880" max="15880" width="17.42578125" style="4" customWidth="1"/>
    <col min="15881" max="15881" width="1" style="4" customWidth="1"/>
    <col min="15882" max="15882" width="18.140625" style="4" customWidth="1"/>
    <col min="15883" max="15883" width="1" style="4" customWidth="1"/>
    <col min="15884" max="15884" width="16" style="4" customWidth="1"/>
    <col min="15885" max="15885" width="1" style="4" customWidth="1"/>
    <col min="15886" max="15886" width="25.42578125" style="4" customWidth="1"/>
    <col min="15887" max="15887" width="1" style="4" customWidth="1"/>
    <col min="15888" max="15888" width="17.42578125" style="4" customWidth="1"/>
    <col min="15889" max="16128" width="9.140625" style="4"/>
    <col min="16129" max="16129" width="49.140625" style="4" customWidth="1"/>
    <col min="16130" max="16130" width="0" style="4" hidden="1" customWidth="1"/>
    <col min="16131" max="16131" width="3.140625" style="4" customWidth="1"/>
    <col min="16132" max="16132" width="16.85546875" style="4" customWidth="1"/>
    <col min="16133" max="16133" width="1" style="4" customWidth="1"/>
    <col min="16134" max="16134" width="17.42578125" style="4" customWidth="1"/>
    <col min="16135" max="16135" width="1" style="4" customWidth="1"/>
    <col min="16136" max="16136" width="17.42578125" style="4" customWidth="1"/>
    <col min="16137" max="16137" width="1" style="4" customWidth="1"/>
    <col min="16138" max="16138" width="18.140625" style="4" customWidth="1"/>
    <col min="16139" max="16139" width="1" style="4" customWidth="1"/>
    <col min="16140" max="16140" width="16" style="4" customWidth="1"/>
    <col min="16141" max="16141" width="1" style="4" customWidth="1"/>
    <col min="16142" max="16142" width="25.42578125" style="4" customWidth="1"/>
    <col min="16143" max="16143" width="1" style="4" customWidth="1"/>
    <col min="16144" max="16144" width="17.42578125" style="4" customWidth="1"/>
    <col min="16145" max="16384" width="9.140625" style="4"/>
  </cols>
  <sheetData>
    <row r="1" spans="1:20" ht="24" customHeight="1">
      <c r="P1" s="53" t="s">
        <v>48</v>
      </c>
    </row>
    <row r="2" spans="1:20" ht="24" customHeight="1">
      <c r="A2" s="49" t="s">
        <v>50</v>
      </c>
      <c r="B2" s="49"/>
      <c r="C2" s="49"/>
      <c r="D2" s="49"/>
      <c r="E2" s="49"/>
      <c r="F2" s="49"/>
      <c r="G2" s="49"/>
      <c r="H2" s="49"/>
      <c r="I2" s="49"/>
      <c r="J2" s="8"/>
      <c r="K2" s="8"/>
      <c r="L2" s="8"/>
      <c r="M2" s="49"/>
      <c r="N2" s="8"/>
      <c r="O2" s="8"/>
      <c r="P2" s="8"/>
    </row>
    <row r="3" spans="1:20" ht="24" customHeight="1">
      <c r="A3" s="54" t="s">
        <v>162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20" ht="24" customHeight="1">
      <c r="A4" s="112" t="s">
        <v>177</v>
      </c>
      <c r="B4" s="112"/>
      <c r="C4" s="112"/>
      <c r="D4" s="112"/>
      <c r="E4" s="112"/>
      <c r="F4" s="112"/>
      <c r="G4" s="112"/>
      <c r="H4" s="49"/>
      <c r="I4" s="49"/>
      <c r="J4" s="54"/>
      <c r="K4" s="54"/>
      <c r="L4" s="54"/>
      <c r="M4" s="49"/>
      <c r="N4" s="54"/>
      <c r="O4" s="54"/>
      <c r="P4" s="54"/>
    </row>
    <row r="5" spans="1:20" ht="24" customHeight="1">
      <c r="A5" s="49"/>
      <c r="B5" s="49"/>
      <c r="C5" s="49"/>
      <c r="D5" s="49"/>
      <c r="E5" s="49"/>
      <c r="F5" s="49"/>
      <c r="G5" s="49"/>
      <c r="H5" s="49"/>
      <c r="I5" s="49"/>
      <c r="J5" s="54"/>
      <c r="K5" s="54"/>
      <c r="L5" s="54"/>
      <c r="M5" s="49"/>
      <c r="N5" s="54"/>
      <c r="O5" s="54"/>
      <c r="P5" s="53" t="s">
        <v>33</v>
      </c>
    </row>
    <row r="6" spans="1:20" ht="24" customHeight="1">
      <c r="A6" s="49"/>
      <c r="B6" s="49"/>
      <c r="C6" s="49"/>
      <c r="D6" s="115" t="s">
        <v>114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20" s="55" customFormat="1" ht="24" customHeight="1">
      <c r="A7" s="56"/>
      <c r="B7" s="56"/>
    </row>
    <row r="8" spans="1:20" s="55" customFormat="1" ht="24" customHeight="1">
      <c r="A8" s="56"/>
      <c r="B8" s="56"/>
      <c r="N8" s="55" t="s">
        <v>84</v>
      </c>
    </row>
    <row r="9" spans="1:20" s="55" customFormat="1" ht="24" customHeight="1">
      <c r="A9" s="56"/>
      <c r="B9" s="56"/>
      <c r="N9" s="55" t="s">
        <v>108</v>
      </c>
    </row>
    <row r="10" spans="1:20" s="55" customFormat="1" ht="24" customHeight="1">
      <c r="A10" s="56"/>
      <c r="B10" s="56"/>
      <c r="N10" s="70" t="s">
        <v>188</v>
      </c>
    </row>
    <row r="11" spans="1:20" s="55" customFormat="1" ht="24" customHeight="1">
      <c r="A11" s="56"/>
      <c r="B11" s="56"/>
      <c r="J11" s="114" t="s">
        <v>83</v>
      </c>
      <c r="K11" s="114"/>
      <c r="L11" s="114"/>
      <c r="N11" s="70" t="s">
        <v>134</v>
      </c>
    </row>
    <row r="12" spans="1:20" s="55" customFormat="1" ht="24" customHeight="1">
      <c r="A12" s="56"/>
      <c r="B12" s="56"/>
      <c r="D12" s="55" t="s">
        <v>9</v>
      </c>
      <c r="F12" s="55" t="s">
        <v>10</v>
      </c>
      <c r="H12" s="55" t="s">
        <v>100</v>
      </c>
      <c r="J12" s="55" t="s">
        <v>81</v>
      </c>
      <c r="N12" s="55" t="s">
        <v>145</v>
      </c>
    </row>
    <row r="13" spans="1:20" s="55" customFormat="1" ht="24" customHeight="1">
      <c r="A13" s="56"/>
      <c r="B13" s="56"/>
      <c r="D13" s="58" t="s">
        <v>44</v>
      </c>
      <c r="F13" s="58" t="s">
        <v>47</v>
      </c>
      <c r="H13" s="58" t="s">
        <v>56</v>
      </c>
      <c r="J13" s="58" t="s">
        <v>46</v>
      </c>
      <c r="L13" s="58" t="s">
        <v>45</v>
      </c>
      <c r="N13" s="71" t="s">
        <v>146</v>
      </c>
      <c r="P13" s="58" t="s">
        <v>3</v>
      </c>
    </row>
    <row r="14" spans="1:20" ht="24" customHeight="1">
      <c r="A14" s="59" t="s">
        <v>151</v>
      </c>
      <c r="B14" s="60"/>
      <c r="C14" s="60"/>
      <c r="D14" s="61">
        <v>590000000</v>
      </c>
      <c r="E14" s="61"/>
      <c r="F14" s="61">
        <v>681567855</v>
      </c>
      <c r="G14" s="61"/>
      <c r="H14" s="61">
        <v>823371749</v>
      </c>
      <c r="I14" s="61"/>
      <c r="J14" s="61">
        <v>59000000</v>
      </c>
      <c r="K14" s="61"/>
      <c r="L14" s="61">
        <v>3999898893</v>
      </c>
      <c r="M14" s="61"/>
      <c r="N14" s="61">
        <v>-721494756</v>
      </c>
      <c r="O14" s="61"/>
      <c r="P14" s="61">
        <v>5432343741</v>
      </c>
      <c r="Q14" s="60"/>
      <c r="R14" s="60"/>
      <c r="S14" s="60"/>
      <c r="T14" s="60"/>
    </row>
    <row r="15" spans="1:20" ht="24" customHeight="1">
      <c r="A15" s="62" t="s">
        <v>109</v>
      </c>
      <c r="B15" s="60"/>
      <c r="C15" s="60"/>
      <c r="D15" s="63">
        <v>0</v>
      </c>
      <c r="E15" s="61"/>
      <c r="F15" s="63">
        <v>0</v>
      </c>
      <c r="G15" s="61"/>
      <c r="H15" s="63">
        <v>0</v>
      </c>
      <c r="I15" s="61"/>
      <c r="J15" s="63">
        <v>0</v>
      </c>
      <c r="K15" s="61"/>
      <c r="L15" s="63">
        <v>624725708</v>
      </c>
      <c r="M15" s="61"/>
      <c r="N15" s="63">
        <v>0</v>
      </c>
      <c r="O15" s="61"/>
      <c r="P15" s="63">
        <v>624725708</v>
      </c>
      <c r="Q15" s="60"/>
      <c r="R15" s="60"/>
      <c r="S15" s="60"/>
      <c r="T15" s="60"/>
    </row>
    <row r="16" spans="1:20" ht="24" customHeight="1">
      <c r="A16" s="62" t="s">
        <v>107</v>
      </c>
      <c r="B16" s="60"/>
      <c r="C16" s="60"/>
      <c r="D16" s="64">
        <v>0</v>
      </c>
      <c r="E16" s="61"/>
      <c r="F16" s="64">
        <v>0</v>
      </c>
      <c r="G16" s="61"/>
      <c r="H16" s="64">
        <v>0</v>
      </c>
      <c r="I16" s="61"/>
      <c r="J16" s="64">
        <v>0</v>
      </c>
      <c r="K16" s="61"/>
      <c r="L16" s="64">
        <v>0</v>
      </c>
      <c r="M16" s="61"/>
      <c r="N16" s="64">
        <v>-9106555</v>
      </c>
      <c r="O16" s="61"/>
      <c r="P16" s="64">
        <v>-9106555</v>
      </c>
      <c r="Q16" s="60"/>
      <c r="R16" s="60"/>
      <c r="S16" s="60"/>
      <c r="T16" s="60"/>
    </row>
    <row r="17" spans="1:21" ht="24" customHeight="1">
      <c r="A17" s="62" t="s">
        <v>110</v>
      </c>
      <c r="B17" s="60"/>
      <c r="C17" s="60"/>
      <c r="D17" s="72">
        <v>0</v>
      </c>
      <c r="E17" s="61">
        <v>0</v>
      </c>
      <c r="F17" s="72">
        <v>0</v>
      </c>
      <c r="G17" s="61">
        <v>0</v>
      </c>
      <c r="H17" s="72">
        <v>0</v>
      </c>
      <c r="I17" s="61">
        <v>0</v>
      </c>
      <c r="J17" s="72">
        <v>0</v>
      </c>
      <c r="K17" s="61">
        <v>0</v>
      </c>
      <c r="L17" s="72">
        <v>624725708</v>
      </c>
      <c r="M17" s="61">
        <v>0</v>
      </c>
      <c r="N17" s="72">
        <v>-9106555</v>
      </c>
      <c r="O17" s="61">
        <v>0</v>
      </c>
      <c r="P17" s="72">
        <v>615619153</v>
      </c>
      <c r="Q17" s="60"/>
      <c r="R17" s="60"/>
      <c r="S17" s="60"/>
      <c r="T17" s="60"/>
    </row>
    <row r="18" spans="1:21" ht="24" customHeight="1">
      <c r="A18" s="62" t="s">
        <v>168</v>
      </c>
      <c r="B18" s="60"/>
      <c r="C18" s="60"/>
      <c r="D18" s="61">
        <v>0</v>
      </c>
      <c r="E18" s="61"/>
      <c r="F18" s="61">
        <v>0</v>
      </c>
      <c r="G18" s="61"/>
      <c r="H18" s="61">
        <v>0</v>
      </c>
      <c r="I18" s="61"/>
      <c r="J18" s="61">
        <v>0</v>
      </c>
      <c r="K18" s="61"/>
      <c r="L18" s="61">
        <v>-266089991</v>
      </c>
      <c r="M18" s="61"/>
      <c r="N18" s="61">
        <v>0</v>
      </c>
      <c r="O18" s="61"/>
      <c r="P18" s="61">
        <v>-266089991</v>
      </c>
      <c r="Q18" s="60"/>
      <c r="R18" s="60"/>
      <c r="S18" s="60"/>
      <c r="T18" s="60"/>
    </row>
    <row r="19" spans="1:21" ht="24" customHeight="1" thickBot="1">
      <c r="A19" s="59" t="s">
        <v>178</v>
      </c>
      <c r="B19" s="60"/>
      <c r="C19" s="60"/>
      <c r="D19" s="67">
        <v>590000000</v>
      </c>
      <c r="E19" s="61">
        <v>0</v>
      </c>
      <c r="F19" s="67">
        <v>681567855</v>
      </c>
      <c r="G19" s="61">
        <v>0</v>
      </c>
      <c r="H19" s="67">
        <v>823371749</v>
      </c>
      <c r="I19" s="61">
        <v>0</v>
      </c>
      <c r="J19" s="67">
        <v>59000000</v>
      </c>
      <c r="K19" s="61">
        <v>0</v>
      </c>
      <c r="L19" s="67">
        <v>4358534610</v>
      </c>
      <c r="M19" s="61"/>
      <c r="N19" s="67">
        <v>-730601311</v>
      </c>
      <c r="O19" s="61">
        <v>0</v>
      </c>
      <c r="P19" s="67">
        <v>5781872903</v>
      </c>
      <c r="Q19" s="60"/>
      <c r="R19" s="60"/>
      <c r="S19" s="60"/>
      <c r="T19" s="60"/>
    </row>
    <row r="20" spans="1:21" ht="24" customHeight="1" thickTop="1">
      <c r="A20" s="59"/>
      <c r="B20" s="60"/>
      <c r="C20" s="60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0"/>
      <c r="R20" s="60"/>
      <c r="S20" s="60"/>
      <c r="T20" s="60"/>
    </row>
    <row r="21" spans="1:21" ht="24" customHeight="1">
      <c r="A21" s="59" t="s">
        <v>165</v>
      </c>
      <c r="B21" s="60"/>
      <c r="C21" s="60"/>
      <c r="D21" s="61">
        <v>590000000</v>
      </c>
      <c r="E21" s="61">
        <v>0</v>
      </c>
      <c r="F21" s="61">
        <v>681567855</v>
      </c>
      <c r="G21" s="61">
        <v>0</v>
      </c>
      <c r="H21" s="61">
        <v>823371749</v>
      </c>
      <c r="I21" s="61">
        <v>0</v>
      </c>
      <c r="J21" s="61">
        <v>59000000</v>
      </c>
      <c r="K21" s="61">
        <v>0</v>
      </c>
      <c r="L21" s="61">
        <v>4531888527</v>
      </c>
      <c r="M21" s="61"/>
      <c r="N21" s="61">
        <v>-675976560</v>
      </c>
      <c r="O21" s="61">
        <v>0</v>
      </c>
      <c r="P21" s="61">
        <v>6009851571</v>
      </c>
      <c r="Q21" s="60"/>
      <c r="R21" s="60"/>
      <c r="S21" s="60"/>
      <c r="T21" s="60"/>
    </row>
    <row r="22" spans="1:21" ht="24" customHeight="1">
      <c r="A22" s="62" t="s">
        <v>109</v>
      </c>
      <c r="B22" s="69"/>
      <c r="C22" s="60"/>
      <c r="D22" s="63">
        <v>0</v>
      </c>
      <c r="E22" s="61"/>
      <c r="F22" s="63">
        <v>0</v>
      </c>
      <c r="G22" s="61"/>
      <c r="H22" s="63">
        <v>0</v>
      </c>
      <c r="I22" s="61"/>
      <c r="J22" s="63">
        <v>0</v>
      </c>
      <c r="K22" s="61"/>
      <c r="L22" s="63">
        <f>pl!H96</f>
        <v>696452468</v>
      </c>
      <c r="M22" s="61"/>
      <c r="N22" s="63">
        <v>0</v>
      </c>
      <c r="O22" s="61"/>
      <c r="P22" s="63">
        <f>SUM(D22:N22)</f>
        <v>696452468</v>
      </c>
      <c r="Q22" s="60"/>
      <c r="R22" s="60"/>
      <c r="S22" s="60"/>
      <c r="T22" s="60"/>
    </row>
    <row r="23" spans="1:21" s="16" customFormat="1" ht="24" customHeight="1">
      <c r="A23" s="62" t="s">
        <v>107</v>
      </c>
      <c r="B23" s="73"/>
      <c r="C23" s="74"/>
      <c r="D23" s="64">
        <v>0</v>
      </c>
      <c r="E23" s="61"/>
      <c r="F23" s="64">
        <v>0</v>
      </c>
      <c r="G23" s="61"/>
      <c r="H23" s="64">
        <v>0</v>
      </c>
      <c r="I23" s="61"/>
      <c r="J23" s="64">
        <v>0</v>
      </c>
      <c r="K23" s="75"/>
      <c r="L23" s="65">
        <v>0</v>
      </c>
      <c r="M23" s="75"/>
      <c r="N23" s="65">
        <f>pl!H112+pl!H113</f>
        <v>-505864002</v>
      </c>
      <c r="O23" s="75"/>
      <c r="P23" s="65">
        <f>SUM(D23:N23)</f>
        <v>-505864002</v>
      </c>
      <c r="Q23" s="74"/>
      <c r="R23" s="74"/>
      <c r="S23" s="74"/>
      <c r="T23" s="74"/>
      <c r="U23" s="20"/>
    </row>
    <row r="24" spans="1:21" ht="24" customHeight="1">
      <c r="A24" s="62" t="s">
        <v>110</v>
      </c>
      <c r="B24" s="69"/>
      <c r="C24" s="69"/>
      <c r="D24" s="95">
        <f t="shared" ref="D24:K24" si="0">SUM(D22:D23)</f>
        <v>0</v>
      </c>
      <c r="E24" s="66">
        <f t="shared" si="0"/>
        <v>0</v>
      </c>
      <c r="F24" s="95">
        <f t="shared" si="0"/>
        <v>0</v>
      </c>
      <c r="G24" s="66">
        <f t="shared" si="0"/>
        <v>0</v>
      </c>
      <c r="H24" s="95">
        <f t="shared" si="0"/>
        <v>0</v>
      </c>
      <c r="I24" s="66">
        <f t="shared" si="0"/>
        <v>0</v>
      </c>
      <c r="J24" s="95">
        <f t="shared" si="0"/>
        <v>0</v>
      </c>
      <c r="K24" s="66">
        <f t="shared" si="0"/>
        <v>0</v>
      </c>
      <c r="L24" s="95">
        <f>SUM(L22:L23)</f>
        <v>696452468</v>
      </c>
      <c r="M24" s="66">
        <f>SUM(M22:M23)</f>
        <v>0</v>
      </c>
      <c r="N24" s="95">
        <f>SUM(N22:N23)</f>
        <v>-505864002</v>
      </c>
      <c r="O24" s="66">
        <f>SUM(O22:O23)</f>
        <v>0</v>
      </c>
      <c r="P24" s="95">
        <f>SUM(P22:P23)</f>
        <v>190588466</v>
      </c>
      <c r="Q24" s="69"/>
      <c r="R24" s="69"/>
      <c r="S24" s="69"/>
      <c r="T24" s="69"/>
    </row>
    <row r="25" spans="1:21" ht="24" customHeight="1">
      <c r="A25" s="62" t="s">
        <v>168</v>
      </c>
      <c r="B25" s="69"/>
      <c r="C25" s="69"/>
      <c r="D25" s="66">
        <v>0</v>
      </c>
      <c r="E25" s="66"/>
      <c r="F25" s="66">
        <v>0</v>
      </c>
      <c r="G25" s="66"/>
      <c r="H25" s="66">
        <v>0</v>
      </c>
      <c r="I25" s="66"/>
      <c r="J25" s="66">
        <v>0</v>
      </c>
      <c r="K25" s="66"/>
      <c r="L25" s="66">
        <v>-306800000</v>
      </c>
      <c r="M25" s="66"/>
      <c r="N25" s="66">
        <v>0</v>
      </c>
      <c r="O25" s="66"/>
      <c r="P25" s="66">
        <f>SUM(D25:N25)</f>
        <v>-306800000</v>
      </c>
      <c r="Q25" s="69"/>
      <c r="R25" s="69"/>
      <c r="S25" s="69"/>
      <c r="T25" s="69"/>
    </row>
    <row r="26" spans="1:21" ht="24" customHeight="1" thickBot="1">
      <c r="A26" s="59" t="s">
        <v>179</v>
      </c>
      <c r="B26" s="69"/>
      <c r="C26" s="60"/>
      <c r="D26" s="68">
        <f>SUM(D21,D24:D25)</f>
        <v>590000000</v>
      </c>
      <c r="E26" s="66">
        <f t="shared" ref="E26:K26" si="1">+E24+E21</f>
        <v>0</v>
      </c>
      <c r="F26" s="68">
        <f>SUM(F21,F24:F25)</f>
        <v>681567855</v>
      </c>
      <c r="G26" s="66">
        <f t="shared" si="1"/>
        <v>0</v>
      </c>
      <c r="H26" s="68">
        <f>SUM(H21,H24:H25)</f>
        <v>823371749</v>
      </c>
      <c r="I26" s="66">
        <f t="shared" si="1"/>
        <v>0</v>
      </c>
      <c r="J26" s="68">
        <f>SUM(J21,J24:J25)</f>
        <v>59000000</v>
      </c>
      <c r="K26" s="66">
        <f t="shared" si="1"/>
        <v>0</v>
      </c>
      <c r="L26" s="68">
        <f>SUM(L21,L24:L25)</f>
        <v>4921540995</v>
      </c>
      <c r="M26" s="66"/>
      <c r="N26" s="68">
        <f>SUM(N21,N24:N25)</f>
        <v>-1181840562</v>
      </c>
      <c r="O26" s="66">
        <f>+O24+O21</f>
        <v>0</v>
      </c>
      <c r="P26" s="68">
        <f>SUM(P21,P24:P25)</f>
        <v>5893640037</v>
      </c>
      <c r="Q26" s="60"/>
      <c r="R26" s="60"/>
      <c r="S26" s="60"/>
      <c r="T26" s="60"/>
    </row>
    <row r="27" spans="1:21" ht="24" customHeight="1" thickTop="1">
      <c r="A27" s="59"/>
      <c r="B27" s="69"/>
      <c r="C27" s="60"/>
      <c r="D27" s="122">
        <f>D26-bs!I59</f>
        <v>0</v>
      </c>
      <c r="E27" s="123"/>
      <c r="F27" s="122">
        <f>F26-bs!I60</f>
        <v>0</v>
      </c>
      <c r="G27" s="123"/>
      <c r="H27" s="122">
        <f>H26-bs!I61</f>
        <v>0</v>
      </c>
      <c r="I27" s="122"/>
      <c r="J27" s="122">
        <f>J26-bs!I63</f>
        <v>0</v>
      </c>
      <c r="K27" s="123"/>
      <c r="L27" s="122">
        <f>L26-bs!I64</f>
        <v>0</v>
      </c>
      <c r="M27" s="123"/>
      <c r="N27" s="122">
        <f>N26-bs!I65</f>
        <v>0</v>
      </c>
      <c r="O27" s="123"/>
      <c r="P27" s="122">
        <f>P26-bs!I66</f>
        <v>0</v>
      </c>
      <c r="Q27" s="60"/>
      <c r="R27" s="60"/>
      <c r="S27" s="60"/>
      <c r="T27" s="60"/>
    </row>
    <row r="28" spans="1:21" ht="24" customHeight="1">
      <c r="A28" s="62" t="s">
        <v>30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</row>
    <row r="30" spans="1:21" ht="24" customHeight="1"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21" ht="24" customHeight="1"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21" ht="24" customHeight="1"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4:17" ht="24" customHeight="1"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4:17" ht="24" customHeight="1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4:17" ht="24" customHeight="1"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4:17" ht="24" customHeight="1"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4:17" ht="24" customHeight="1"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4:17" ht="24" customHeight="1"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4:17" ht="24" customHeight="1"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4:17" ht="24" customHeight="1"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4:17" ht="24" customHeight="1"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4:17" ht="24" customHeight="1"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4:17" ht="24" customHeight="1"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4:17" ht="24" customHeight="1"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4:17" ht="24" customHeight="1"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</row>
    <row r="46" spans="4:17" ht="24" customHeight="1"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4:17" ht="24" customHeight="1"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4:17" ht="24" customHeight="1"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4:17" ht="24" customHeight="1"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4:17" ht="24" customHeight="1"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4:17" ht="24" customHeight="1"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4:17" ht="24" customHeight="1"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4:17" ht="24" customHeight="1"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4:17" ht="24" customHeight="1"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4:17" ht="24" customHeight="1"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4:17" ht="24" customHeight="1"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4:17" ht="24" customHeight="1"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</row>
    <row r="58" spans="4:17" ht="24" customHeight="1"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4:17" ht="24" customHeight="1"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4:17" ht="24" customHeight="1"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4:17" ht="24" customHeight="1"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4:17" ht="24" customHeight="1"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</row>
    <row r="63" spans="4:17" ht="24" customHeight="1"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4:17" ht="24" customHeight="1"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4:17" ht="24" customHeight="1"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</sheetData>
  <mergeCells count="3">
    <mergeCell ref="A4:G4"/>
    <mergeCell ref="J11:L11"/>
    <mergeCell ref="D6:P6"/>
  </mergeCells>
  <phoneticPr fontId="5" type="noConversion"/>
  <printOptions horizontalCentered="1"/>
  <pageMargins left="0.59055118110236227" right="0.59055118110236227" top="0.59055118110236227" bottom="0" header="0.51181102362204722" footer="0.27559055118110237"/>
  <pageSetup paperSize="9" scale="75" orientation="landscape" r:id="rId1"/>
  <headerFooter alignWithMargins="0"/>
  <ignoredErrors>
    <ignoredError sqref="D24:K24 M24 O24" formulaRange="1"/>
    <ignoredError sqref="E26 G26 I26 K26 M26 O26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5"/>
  <sheetViews>
    <sheetView showGridLines="0" view="pageBreakPreview" zoomScale="80" zoomScaleNormal="80" zoomScaleSheetLayoutView="80" workbookViewId="0">
      <selection activeCell="H43" sqref="H43"/>
    </sheetView>
  </sheetViews>
  <sheetFormatPr defaultColWidth="9" defaultRowHeight="24" customHeight="1"/>
  <cols>
    <col min="1" max="1" width="55.7109375" style="10" customWidth="1"/>
    <col min="2" max="2" width="16.85546875" style="10" customWidth="1"/>
    <col min="3" max="3" width="1.42578125" style="7" customWidth="1"/>
    <col min="4" max="4" width="16.85546875" style="10" customWidth="1"/>
    <col min="5" max="5" width="1.42578125" style="7" customWidth="1"/>
    <col min="6" max="6" width="16.85546875" style="16" customWidth="1"/>
    <col min="7" max="7" width="1.42578125" style="2" customWidth="1"/>
    <col min="8" max="8" width="16.85546875" style="16" customWidth="1"/>
    <col min="9" max="9" width="0.85546875" style="7" customWidth="1"/>
    <col min="10" max="10" width="18.85546875" style="103" bestFit="1" customWidth="1"/>
    <col min="11" max="11" width="21.140625" style="103" bestFit="1" customWidth="1"/>
    <col min="12" max="12" width="9" style="9"/>
    <col min="13" max="13" width="18.85546875" style="9" customWidth="1"/>
    <col min="14" max="16" width="9" style="9"/>
    <col min="17" max="17" width="22" style="9" customWidth="1"/>
    <col min="18" max="18" width="9" style="9"/>
    <col min="19" max="20" width="22" style="9" customWidth="1"/>
    <col min="21" max="256" width="9" style="9"/>
    <col min="257" max="257" width="47.5703125" style="9" customWidth="1"/>
    <col min="258" max="258" width="18.42578125" style="9" customWidth="1"/>
    <col min="259" max="259" width="1.42578125" style="9" customWidth="1"/>
    <col min="260" max="260" width="18.42578125" style="9" customWidth="1"/>
    <col min="261" max="261" width="1.42578125" style="9" customWidth="1"/>
    <col min="262" max="262" width="18.42578125" style="9" customWidth="1"/>
    <col min="263" max="263" width="1.42578125" style="9" customWidth="1"/>
    <col min="264" max="264" width="18.42578125" style="9" customWidth="1"/>
    <col min="265" max="265" width="0.85546875" style="9" customWidth="1"/>
    <col min="266" max="266" width="15.42578125" style="9" customWidth="1"/>
    <col min="267" max="512" width="9" style="9"/>
    <col min="513" max="513" width="47.5703125" style="9" customWidth="1"/>
    <col min="514" max="514" width="18.42578125" style="9" customWidth="1"/>
    <col min="515" max="515" width="1.42578125" style="9" customWidth="1"/>
    <col min="516" max="516" width="18.42578125" style="9" customWidth="1"/>
    <col min="517" max="517" width="1.42578125" style="9" customWidth="1"/>
    <col min="518" max="518" width="18.42578125" style="9" customWidth="1"/>
    <col min="519" max="519" width="1.42578125" style="9" customWidth="1"/>
    <col min="520" max="520" width="18.42578125" style="9" customWidth="1"/>
    <col min="521" max="521" width="0.85546875" style="9" customWidth="1"/>
    <col min="522" max="522" width="15.42578125" style="9" customWidth="1"/>
    <col min="523" max="768" width="9" style="9"/>
    <col min="769" max="769" width="47.5703125" style="9" customWidth="1"/>
    <col min="770" max="770" width="18.42578125" style="9" customWidth="1"/>
    <col min="771" max="771" width="1.42578125" style="9" customWidth="1"/>
    <col min="772" max="772" width="18.42578125" style="9" customWidth="1"/>
    <col min="773" max="773" width="1.42578125" style="9" customWidth="1"/>
    <col min="774" max="774" width="18.42578125" style="9" customWidth="1"/>
    <col min="775" max="775" width="1.42578125" style="9" customWidth="1"/>
    <col min="776" max="776" width="18.42578125" style="9" customWidth="1"/>
    <col min="777" max="777" width="0.85546875" style="9" customWidth="1"/>
    <col min="778" max="778" width="15.42578125" style="9" customWidth="1"/>
    <col min="779" max="1024" width="9" style="9"/>
    <col min="1025" max="1025" width="47.5703125" style="9" customWidth="1"/>
    <col min="1026" max="1026" width="18.42578125" style="9" customWidth="1"/>
    <col min="1027" max="1027" width="1.42578125" style="9" customWidth="1"/>
    <col min="1028" max="1028" width="18.42578125" style="9" customWidth="1"/>
    <col min="1029" max="1029" width="1.42578125" style="9" customWidth="1"/>
    <col min="1030" max="1030" width="18.42578125" style="9" customWidth="1"/>
    <col min="1031" max="1031" width="1.42578125" style="9" customWidth="1"/>
    <col min="1032" max="1032" width="18.42578125" style="9" customWidth="1"/>
    <col min="1033" max="1033" width="0.85546875" style="9" customWidth="1"/>
    <col min="1034" max="1034" width="15.42578125" style="9" customWidth="1"/>
    <col min="1035" max="1280" width="9" style="9"/>
    <col min="1281" max="1281" width="47.5703125" style="9" customWidth="1"/>
    <col min="1282" max="1282" width="18.42578125" style="9" customWidth="1"/>
    <col min="1283" max="1283" width="1.42578125" style="9" customWidth="1"/>
    <col min="1284" max="1284" width="18.42578125" style="9" customWidth="1"/>
    <col min="1285" max="1285" width="1.42578125" style="9" customWidth="1"/>
    <col min="1286" max="1286" width="18.42578125" style="9" customWidth="1"/>
    <col min="1287" max="1287" width="1.42578125" style="9" customWidth="1"/>
    <col min="1288" max="1288" width="18.42578125" style="9" customWidth="1"/>
    <col min="1289" max="1289" width="0.85546875" style="9" customWidth="1"/>
    <col min="1290" max="1290" width="15.42578125" style="9" customWidth="1"/>
    <col min="1291" max="1536" width="9" style="9"/>
    <col min="1537" max="1537" width="47.5703125" style="9" customWidth="1"/>
    <col min="1538" max="1538" width="18.42578125" style="9" customWidth="1"/>
    <col min="1539" max="1539" width="1.42578125" style="9" customWidth="1"/>
    <col min="1540" max="1540" width="18.42578125" style="9" customWidth="1"/>
    <col min="1541" max="1541" width="1.42578125" style="9" customWidth="1"/>
    <col min="1542" max="1542" width="18.42578125" style="9" customWidth="1"/>
    <col min="1543" max="1543" width="1.42578125" style="9" customWidth="1"/>
    <col min="1544" max="1544" width="18.42578125" style="9" customWidth="1"/>
    <col min="1545" max="1545" width="0.85546875" style="9" customWidth="1"/>
    <col min="1546" max="1546" width="15.42578125" style="9" customWidth="1"/>
    <col min="1547" max="1792" width="9" style="9"/>
    <col min="1793" max="1793" width="47.5703125" style="9" customWidth="1"/>
    <col min="1794" max="1794" width="18.42578125" style="9" customWidth="1"/>
    <col min="1795" max="1795" width="1.42578125" style="9" customWidth="1"/>
    <col min="1796" max="1796" width="18.42578125" style="9" customWidth="1"/>
    <col min="1797" max="1797" width="1.42578125" style="9" customWidth="1"/>
    <col min="1798" max="1798" width="18.42578125" style="9" customWidth="1"/>
    <col min="1799" max="1799" width="1.42578125" style="9" customWidth="1"/>
    <col min="1800" max="1800" width="18.42578125" style="9" customWidth="1"/>
    <col min="1801" max="1801" width="0.85546875" style="9" customWidth="1"/>
    <col min="1802" max="1802" width="15.42578125" style="9" customWidth="1"/>
    <col min="1803" max="2048" width="9" style="9"/>
    <col min="2049" max="2049" width="47.5703125" style="9" customWidth="1"/>
    <col min="2050" max="2050" width="18.42578125" style="9" customWidth="1"/>
    <col min="2051" max="2051" width="1.42578125" style="9" customWidth="1"/>
    <col min="2052" max="2052" width="18.42578125" style="9" customWidth="1"/>
    <col min="2053" max="2053" width="1.42578125" style="9" customWidth="1"/>
    <col min="2054" max="2054" width="18.42578125" style="9" customWidth="1"/>
    <col min="2055" max="2055" width="1.42578125" style="9" customWidth="1"/>
    <col min="2056" max="2056" width="18.42578125" style="9" customWidth="1"/>
    <col min="2057" max="2057" width="0.85546875" style="9" customWidth="1"/>
    <col min="2058" max="2058" width="15.42578125" style="9" customWidth="1"/>
    <col min="2059" max="2304" width="9" style="9"/>
    <col min="2305" max="2305" width="47.5703125" style="9" customWidth="1"/>
    <col min="2306" max="2306" width="18.42578125" style="9" customWidth="1"/>
    <col min="2307" max="2307" width="1.42578125" style="9" customWidth="1"/>
    <col min="2308" max="2308" width="18.42578125" style="9" customWidth="1"/>
    <col min="2309" max="2309" width="1.42578125" style="9" customWidth="1"/>
    <col min="2310" max="2310" width="18.42578125" style="9" customWidth="1"/>
    <col min="2311" max="2311" width="1.42578125" style="9" customWidth="1"/>
    <col min="2312" max="2312" width="18.42578125" style="9" customWidth="1"/>
    <col min="2313" max="2313" width="0.85546875" style="9" customWidth="1"/>
    <col min="2314" max="2314" width="15.42578125" style="9" customWidth="1"/>
    <col min="2315" max="2560" width="9" style="9"/>
    <col min="2561" max="2561" width="47.5703125" style="9" customWidth="1"/>
    <col min="2562" max="2562" width="18.42578125" style="9" customWidth="1"/>
    <col min="2563" max="2563" width="1.42578125" style="9" customWidth="1"/>
    <col min="2564" max="2564" width="18.42578125" style="9" customWidth="1"/>
    <col min="2565" max="2565" width="1.42578125" style="9" customWidth="1"/>
    <col min="2566" max="2566" width="18.42578125" style="9" customWidth="1"/>
    <col min="2567" max="2567" width="1.42578125" style="9" customWidth="1"/>
    <col min="2568" max="2568" width="18.42578125" style="9" customWidth="1"/>
    <col min="2569" max="2569" width="0.85546875" style="9" customWidth="1"/>
    <col min="2570" max="2570" width="15.42578125" style="9" customWidth="1"/>
    <col min="2571" max="2816" width="9" style="9"/>
    <col min="2817" max="2817" width="47.5703125" style="9" customWidth="1"/>
    <col min="2818" max="2818" width="18.42578125" style="9" customWidth="1"/>
    <col min="2819" max="2819" width="1.42578125" style="9" customWidth="1"/>
    <col min="2820" max="2820" width="18.42578125" style="9" customWidth="1"/>
    <col min="2821" max="2821" width="1.42578125" style="9" customWidth="1"/>
    <col min="2822" max="2822" width="18.42578125" style="9" customWidth="1"/>
    <col min="2823" max="2823" width="1.42578125" style="9" customWidth="1"/>
    <col min="2824" max="2824" width="18.42578125" style="9" customWidth="1"/>
    <col min="2825" max="2825" width="0.85546875" style="9" customWidth="1"/>
    <col min="2826" max="2826" width="15.42578125" style="9" customWidth="1"/>
    <col min="2827" max="3072" width="9" style="9"/>
    <col min="3073" max="3073" width="47.5703125" style="9" customWidth="1"/>
    <col min="3074" max="3074" width="18.42578125" style="9" customWidth="1"/>
    <col min="3075" max="3075" width="1.42578125" style="9" customWidth="1"/>
    <col min="3076" max="3076" width="18.42578125" style="9" customWidth="1"/>
    <col min="3077" max="3077" width="1.42578125" style="9" customWidth="1"/>
    <col min="3078" max="3078" width="18.42578125" style="9" customWidth="1"/>
    <col min="3079" max="3079" width="1.42578125" style="9" customWidth="1"/>
    <col min="3080" max="3080" width="18.42578125" style="9" customWidth="1"/>
    <col min="3081" max="3081" width="0.85546875" style="9" customWidth="1"/>
    <col min="3082" max="3082" width="15.42578125" style="9" customWidth="1"/>
    <col min="3083" max="3328" width="9" style="9"/>
    <col min="3329" max="3329" width="47.5703125" style="9" customWidth="1"/>
    <col min="3330" max="3330" width="18.42578125" style="9" customWidth="1"/>
    <col min="3331" max="3331" width="1.42578125" style="9" customWidth="1"/>
    <col min="3332" max="3332" width="18.42578125" style="9" customWidth="1"/>
    <col min="3333" max="3333" width="1.42578125" style="9" customWidth="1"/>
    <col min="3334" max="3334" width="18.42578125" style="9" customWidth="1"/>
    <col min="3335" max="3335" width="1.42578125" style="9" customWidth="1"/>
    <col min="3336" max="3336" width="18.42578125" style="9" customWidth="1"/>
    <col min="3337" max="3337" width="0.85546875" style="9" customWidth="1"/>
    <col min="3338" max="3338" width="15.42578125" style="9" customWidth="1"/>
    <col min="3339" max="3584" width="9" style="9"/>
    <col min="3585" max="3585" width="47.5703125" style="9" customWidth="1"/>
    <col min="3586" max="3586" width="18.42578125" style="9" customWidth="1"/>
    <col min="3587" max="3587" width="1.42578125" style="9" customWidth="1"/>
    <col min="3588" max="3588" width="18.42578125" style="9" customWidth="1"/>
    <col min="3589" max="3589" width="1.42578125" style="9" customWidth="1"/>
    <col min="3590" max="3590" width="18.42578125" style="9" customWidth="1"/>
    <col min="3591" max="3591" width="1.42578125" style="9" customWidth="1"/>
    <col min="3592" max="3592" width="18.42578125" style="9" customWidth="1"/>
    <col min="3593" max="3593" width="0.85546875" style="9" customWidth="1"/>
    <col min="3594" max="3594" width="15.42578125" style="9" customWidth="1"/>
    <col min="3595" max="3840" width="9" style="9"/>
    <col min="3841" max="3841" width="47.5703125" style="9" customWidth="1"/>
    <col min="3842" max="3842" width="18.42578125" style="9" customWidth="1"/>
    <col min="3843" max="3843" width="1.42578125" style="9" customWidth="1"/>
    <col min="3844" max="3844" width="18.42578125" style="9" customWidth="1"/>
    <col min="3845" max="3845" width="1.42578125" style="9" customWidth="1"/>
    <col min="3846" max="3846" width="18.42578125" style="9" customWidth="1"/>
    <col min="3847" max="3847" width="1.42578125" style="9" customWidth="1"/>
    <col min="3848" max="3848" width="18.42578125" style="9" customWidth="1"/>
    <col min="3849" max="3849" width="0.85546875" style="9" customWidth="1"/>
    <col min="3850" max="3850" width="15.42578125" style="9" customWidth="1"/>
    <col min="3851" max="4096" width="9" style="9"/>
    <col min="4097" max="4097" width="47.5703125" style="9" customWidth="1"/>
    <col min="4098" max="4098" width="18.42578125" style="9" customWidth="1"/>
    <col min="4099" max="4099" width="1.42578125" style="9" customWidth="1"/>
    <col min="4100" max="4100" width="18.42578125" style="9" customWidth="1"/>
    <col min="4101" max="4101" width="1.42578125" style="9" customWidth="1"/>
    <col min="4102" max="4102" width="18.42578125" style="9" customWidth="1"/>
    <col min="4103" max="4103" width="1.42578125" style="9" customWidth="1"/>
    <col min="4104" max="4104" width="18.42578125" style="9" customWidth="1"/>
    <col min="4105" max="4105" width="0.85546875" style="9" customWidth="1"/>
    <col min="4106" max="4106" width="15.42578125" style="9" customWidth="1"/>
    <col min="4107" max="4352" width="9" style="9"/>
    <col min="4353" max="4353" width="47.5703125" style="9" customWidth="1"/>
    <col min="4354" max="4354" width="18.42578125" style="9" customWidth="1"/>
    <col min="4355" max="4355" width="1.42578125" style="9" customWidth="1"/>
    <col min="4356" max="4356" width="18.42578125" style="9" customWidth="1"/>
    <col min="4357" max="4357" width="1.42578125" style="9" customWidth="1"/>
    <col min="4358" max="4358" width="18.42578125" style="9" customWidth="1"/>
    <col min="4359" max="4359" width="1.42578125" style="9" customWidth="1"/>
    <col min="4360" max="4360" width="18.42578125" style="9" customWidth="1"/>
    <col min="4361" max="4361" width="0.85546875" style="9" customWidth="1"/>
    <col min="4362" max="4362" width="15.42578125" style="9" customWidth="1"/>
    <col min="4363" max="4608" width="9" style="9"/>
    <col min="4609" max="4609" width="47.5703125" style="9" customWidth="1"/>
    <col min="4610" max="4610" width="18.42578125" style="9" customWidth="1"/>
    <col min="4611" max="4611" width="1.42578125" style="9" customWidth="1"/>
    <col min="4612" max="4612" width="18.42578125" style="9" customWidth="1"/>
    <col min="4613" max="4613" width="1.42578125" style="9" customWidth="1"/>
    <col min="4614" max="4614" width="18.42578125" style="9" customWidth="1"/>
    <col min="4615" max="4615" width="1.42578125" style="9" customWidth="1"/>
    <col min="4616" max="4616" width="18.42578125" style="9" customWidth="1"/>
    <col min="4617" max="4617" width="0.85546875" style="9" customWidth="1"/>
    <col min="4618" max="4618" width="15.42578125" style="9" customWidth="1"/>
    <col min="4619" max="4864" width="9" style="9"/>
    <col min="4865" max="4865" width="47.5703125" style="9" customWidth="1"/>
    <col min="4866" max="4866" width="18.42578125" style="9" customWidth="1"/>
    <col min="4867" max="4867" width="1.42578125" style="9" customWidth="1"/>
    <col min="4868" max="4868" width="18.42578125" style="9" customWidth="1"/>
    <col min="4869" max="4869" width="1.42578125" style="9" customWidth="1"/>
    <col min="4870" max="4870" width="18.42578125" style="9" customWidth="1"/>
    <col min="4871" max="4871" width="1.42578125" style="9" customWidth="1"/>
    <col min="4872" max="4872" width="18.42578125" style="9" customWidth="1"/>
    <col min="4873" max="4873" width="0.85546875" style="9" customWidth="1"/>
    <col min="4874" max="4874" width="15.42578125" style="9" customWidth="1"/>
    <col min="4875" max="5120" width="9" style="9"/>
    <col min="5121" max="5121" width="47.5703125" style="9" customWidth="1"/>
    <col min="5122" max="5122" width="18.42578125" style="9" customWidth="1"/>
    <col min="5123" max="5123" width="1.42578125" style="9" customWidth="1"/>
    <col min="5124" max="5124" width="18.42578125" style="9" customWidth="1"/>
    <col min="5125" max="5125" width="1.42578125" style="9" customWidth="1"/>
    <col min="5126" max="5126" width="18.42578125" style="9" customWidth="1"/>
    <col min="5127" max="5127" width="1.42578125" style="9" customWidth="1"/>
    <col min="5128" max="5128" width="18.42578125" style="9" customWidth="1"/>
    <col min="5129" max="5129" width="0.85546875" style="9" customWidth="1"/>
    <col min="5130" max="5130" width="15.42578125" style="9" customWidth="1"/>
    <col min="5131" max="5376" width="9" style="9"/>
    <col min="5377" max="5377" width="47.5703125" style="9" customWidth="1"/>
    <col min="5378" max="5378" width="18.42578125" style="9" customWidth="1"/>
    <col min="5379" max="5379" width="1.42578125" style="9" customWidth="1"/>
    <col min="5380" max="5380" width="18.42578125" style="9" customWidth="1"/>
    <col min="5381" max="5381" width="1.42578125" style="9" customWidth="1"/>
    <col min="5382" max="5382" width="18.42578125" style="9" customWidth="1"/>
    <col min="5383" max="5383" width="1.42578125" style="9" customWidth="1"/>
    <col min="5384" max="5384" width="18.42578125" style="9" customWidth="1"/>
    <col min="5385" max="5385" width="0.85546875" style="9" customWidth="1"/>
    <col min="5386" max="5386" width="15.42578125" style="9" customWidth="1"/>
    <col min="5387" max="5632" width="9" style="9"/>
    <col min="5633" max="5633" width="47.5703125" style="9" customWidth="1"/>
    <col min="5634" max="5634" width="18.42578125" style="9" customWidth="1"/>
    <col min="5635" max="5635" width="1.42578125" style="9" customWidth="1"/>
    <col min="5636" max="5636" width="18.42578125" style="9" customWidth="1"/>
    <col min="5637" max="5637" width="1.42578125" style="9" customWidth="1"/>
    <col min="5638" max="5638" width="18.42578125" style="9" customWidth="1"/>
    <col min="5639" max="5639" width="1.42578125" style="9" customWidth="1"/>
    <col min="5640" max="5640" width="18.42578125" style="9" customWidth="1"/>
    <col min="5641" max="5641" width="0.85546875" style="9" customWidth="1"/>
    <col min="5642" max="5642" width="15.42578125" style="9" customWidth="1"/>
    <col min="5643" max="5888" width="9" style="9"/>
    <col min="5889" max="5889" width="47.5703125" style="9" customWidth="1"/>
    <col min="5890" max="5890" width="18.42578125" style="9" customWidth="1"/>
    <col min="5891" max="5891" width="1.42578125" style="9" customWidth="1"/>
    <col min="5892" max="5892" width="18.42578125" style="9" customWidth="1"/>
    <col min="5893" max="5893" width="1.42578125" style="9" customWidth="1"/>
    <col min="5894" max="5894" width="18.42578125" style="9" customWidth="1"/>
    <col min="5895" max="5895" width="1.42578125" style="9" customWidth="1"/>
    <col min="5896" max="5896" width="18.42578125" style="9" customWidth="1"/>
    <col min="5897" max="5897" width="0.85546875" style="9" customWidth="1"/>
    <col min="5898" max="5898" width="15.42578125" style="9" customWidth="1"/>
    <col min="5899" max="6144" width="9" style="9"/>
    <col min="6145" max="6145" width="47.5703125" style="9" customWidth="1"/>
    <col min="6146" max="6146" width="18.42578125" style="9" customWidth="1"/>
    <col min="6147" max="6147" width="1.42578125" style="9" customWidth="1"/>
    <col min="6148" max="6148" width="18.42578125" style="9" customWidth="1"/>
    <col min="6149" max="6149" width="1.42578125" style="9" customWidth="1"/>
    <col min="6150" max="6150" width="18.42578125" style="9" customWidth="1"/>
    <col min="6151" max="6151" width="1.42578125" style="9" customWidth="1"/>
    <col min="6152" max="6152" width="18.42578125" style="9" customWidth="1"/>
    <col min="6153" max="6153" width="0.85546875" style="9" customWidth="1"/>
    <col min="6154" max="6154" width="15.42578125" style="9" customWidth="1"/>
    <col min="6155" max="6400" width="9" style="9"/>
    <col min="6401" max="6401" width="47.5703125" style="9" customWidth="1"/>
    <col min="6402" max="6402" width="18.42578125" style="9" customWidth="1"/>
    <col min="6403" max="6403" width="1.42578125" style="9" customWidth="1"/>
    <col min="6404" max="6404" width="18.42578125" style="9" customWidth="1"/>
    <col min="6405" max="6405" width="1.42578125" style="9" customWidth="1"/>
    <col min="6406" max="6406" width="18.42578125" style="9" customWidth="1"/>
    <col min="6407" max="6407" width="1.42578125" style="9" customWidth="1"/>
    <col min="6408" max="6408" width="18.42578125" style="9" customWidth="1"/>
    <col min="6409" max="6409" width="0.85546875" style="9" customWidth="1"/>
    <col min="6410" max="6410" width="15.42578125" style="9" customWidth="1"/>
    <col min="6411" max="6656" width="9" style="9"/>
    <col min="6657" max="6657" width="47.5703125" style="9" customWidth="1"/>
    <col min="6658" max="6658" width="18.42578125" style="9" customWidth="1"/>
    <col min="6659" max="6659" width="1.42578125" style="9" customWidth="1"/>
    <col min="6660" max="6660" width="18.42578125" style="9" customWidth="1"/>
    <col min="6661" max="6661" width="1.42578125" style="9" customWidth="1"/>
    <col min="6662" max="6662" width="18.42578125" style="9" customWidth="1"/>
    <col min="6663" max="6663" width="1.42578125" style="9" customWidth="1"/>
    <col min="6664" max="6664" width="18.42578125" style="9" customWidth="1"/>
    <col min="6665" max="6665" width="0.85546875" style="9" customWidth="1"/>
    <col min="6666" max="6666" width="15.42578125" style="9" customWidth="1"/>
    <col min="6667" max="6912" width="9" style="9"/>
    <col min="6913" max="6913" width="47.5703125" style="9" customWidth="1"/>
    <col min="6914" max="6914" width="18.42578125" style="9" customWidth="1"/>
    <col min="6915" max="6915" width="1.42578125" style="9" customWidth="1"/>
    <col min="6916" max="6916" width="18.42578125" style="9" customWidth="1"/>
    <col min="6917" max="6917" width="1.42578125" style="9" customWidth="1"/>
    <col min="6918" max="6918" width="18.42578125" style="9" customWidth="1"/>
    <col min="6919" max="6919" width="1.42578125" style="9" customWidth="1"/>
    <col min="6920" max="6920" width="18.42578125" style="9" customWidth="1"/>
    <col min="6921" max="6921" width="0.85546875" style="9" customWidth="1"/>
    <col min="6922" max="6922" width="15.42578125" style="9" customWidth="1"/>
    <col min="6923" max="7168" width="9" style="9"/>
    <col min="7169" max="7169" width="47.5703125" style="9" customWidth="1"/>
    <col min="7170" max="7170" width="18.42578125" style="9" customWidth="1"/>
    <col min="7171" max="7171" width="1.42578125" style="9" customWidth="1"/>
    <col min="7172" max="7172" width="18.42578125" style="9" customWidth="1"/>
    <col min="7173" max="7173" width="1.42578125" style="9" customWidth="1"/>
    <col min="7174" max="7174" width="18.42578125" style="9" customWidth="1"/>
    <col min="7175" max="7175" width="1.42578125" style="9" customWidth="1"/>
    <col min="7176" max="7176" width="18.42578125" style="9" customWidth="1"/>
    <col min="7177" max="7177" width="0.85546875" style="9" customWidth="1"/>
    <col min="7178" max="7178" width="15.42578125" style="9" customWidth="1"/>
    <col min="7179" max="7424" width="9" style="9"/>
    <col min="7425" max="7425" width="47.5703125" style="9" customWidth="1"/>
    <col min="7426" max="7426" width="18.42578125" style="9" customWidth="1"/>
    <col min="7427" max="7427" width="1.42578125" style="9" customWidth="1"/>
    <col min="7428" max="7428" width="18.42578125" style="9" customWidth="1"/>
    <col min="7429" max="7429" width="1.42578125" style="9" customWidth="1"/>
    <col min="7430" max="7430" width="18.42578125" style="9" customWidth="1"/>
    <col min="7431" max="7431" width="1.42578125" style="9" customWidth="1"/>
    <col min="7432" max="7432" width="18.42578125" style="9" customWidth="1"/>
    <col min="7433" max="7433" width="0.85546875" style="9" customWidth="1"/>
    <col min="7434" max="7434" width="15.42578125" style="9" customWidth="1"/>
    <col min="7435" max="7680" width="9" style="9"/>
    <col min="7681" max="7681" width="47.5703125" style="9" customWidth="1"/>
    <col min="7682" max="7682" width="18.42578125" style="9" customWidth="1"/>
    <col min="7683" max="7683" width="1.42578125" style="9" customWidth="1"/>
    <col min="7684" max="7684" width="18.42578125" style="9" customWidth="1"/>
    <col min="7685" max="7685" width="1.42578125" style="9" customWidth="1"/>
    <col min="7686" max="7686" width="18.42578125" style="9" customWidth="1"/>
    <col min="7687" max="7687" width="1.42578125" style="9" customWidth="1"/>
    <col min="7688" max="7688" width="18.42578125" style="9" customWidth="1"/>
    <col min="7689" max="7689" width="0.85546875" style="9" customWidth="1"/>
    <col min="7690" max="7690" width="15.42578125" style="9" customWidth="1"/>
    <col min="7691" max="7936" width="9" style="9"/>
    <col min="7937" max="7937" width="47.5703125" style="9" customWidth="1"/>
    <col min="7938" max="7938" width="18.42578125" style="9" customWidth="1"/>
    <col min="7939" max="7939" width="1.42578125" style="9" customWidth="1"/>
    <col min="7940" max="7940" width="18.42578125" style="9" customWidth="1"/>
    <col min="7941" max="7941" width="1.42578125" style="9" customWidth="1"/>
    <col min="7942" max="7942" width="18.42578125" style="9" customWidth="1"/>
    <col min="7943" max="7943" width="1.42578125" style="9" customWidth="1"/>
    <col min="7944" max="7944" width="18.42578125" style="9" customWidth="1"/>
    <col min="7945" max="7945" width="0.85546875" style="9" customWidth="1"/>
    <col min="7946" max="7946" width="15.42578125" style="9" customWidth="1"/>
    <col min="7947" max="8192" width="9" style="9"/>
    <col min="8193" max="8193" width="47.5703125" style="9" customWidth="1"/>
    <col min="8194" max="8194" width="18.42578125" style="9" customWidth="1"/>
    <col min="8195" max="8195" width="1.42578125" style="9" customWidth="1"/>
    <col min="8196" max="8196" width="18.42578125" style="9" customWidth="1"/>
    <col min="8197" max="8197" width="1.42578125" style="9" customWidth="1"/>
    <col min="8198" max="8198" width="18.42578125" style="9" customWidth="1"/>
    <col min="8199" max="8199" width="1.42578125" style="9" customWidth="1"/>
    <col min="8200" max="8200" width="18.42578125" style="9" customWidth="1"/>
    <col min="8201" max="8201" width="0.85546875" style="9" customWidth="1"/>
    <col min="8202" max="8202" width="15.42578125" style="9" customWidth="1"/>
    <col min="8203" max="8448" width="9" style="9"/>
    <col min="8449" max="8449" width="47.5703125" style="9" customWidth="1"/>
    <col min="8450" max="8450" width="18.42578125" style="9" customWidth="1"/>
    <col min="8451" max="8451" width="1.42578125" style="9" customWidth="1"/>
    <col min="8452" max="8452" width="18.42578125" style="9" customWidth="1"/>
    <col min="8453" max="8453" width="1.42578125" style="9" customWidth="1"/>
    <col min="8454" max="8454" width="18.42578125" style="9" customWidth="1"/>
    <col min="8455" max="8455" width="1.42578125" style="9" customWidth="1"/>
    <col min="8456" max="8456" width="18.42578125" style="9" customWidth="1"/>
    <col min="8457" max="8457" width="0.85546875" style="9" customWidth="1"/>
    <col min="8458" max="8458" width="15.42578125" style="9" customWidth="1"/>
    <col min="8459" max="8704" width="9" style="9"/>
    <col min="8705" max="8705" width="47.5703125" style="9" customWidth="1"/>
    <col min="8706" max="8706" width="18.42578125" style="9" customWidth="1"/>
    <col min="8707" max="8707" width="1.42578125" style="9" customWidth="1"/>
    <col min="8708" max="8708" width="18.42578125" style="9" customWidth="1"/>
    <col min="8709" max="8709" width="1.42578125" style="9" customWidth="1"/>
    <col min="8710" max="8710" width="18.42578125" style="9" customWidth="1"/>
    <col min="8711" max="8711" width="1.42578125" style="9" customWidth="1"/>
    <col min="8712" max="8712" width="18.42578125" style="9" customWidth="1"/>
    <col min="8713" max="8713" width="0.85546875" style="9" customWidth="1"/>
    <col min="8714" max="8714" width="15.42578125" style="9" customWidth="1"/>
    <col min="8715" max="8960" width="9" style="9"/>
    <col min="8961" max="8961" width="47.5703125" style="9" customWidth="1"/>
    <col min="8962" max="8962" width="18.42578125" style="9" customWidth="1"/>
    <col min="8963" max="8963" width="1.42578125" style="9" customWidth="1"/>
    <col min="8964" max="8964" width="18.42578125" style="9" customWidth="1"/>
    <col min="8965" max="8965" width="1.42578125" style="9" customWidth="1"/>
    <col min="8966" max="8966" width="18.42578125" style="9" customWidth="1"/>
    <col min="8967" max="8967" width="1.42578125" style="9" customWidth="1"/>
    <col min="8968" max="8968" width="18.42578125" style="9" customWidth="1"/>
    <col min="8969" max="8969" width="0.85546875" style="9" customWidth="1"/>
    <col min="8970" max="8970" width="15.42578125" style="9" customWidth="1"/>
    <col min="8971" max="9216" width="9" style="9"/>
    <col min="9217" max="9217" width="47.5703125" style="9" customWidth="1"/>
    <col min="9218" max="9218" width="18.42578125" style="9" customWidth="1"/>
    <col min="9219" max="9219" width="1.42578125" style="9" customWidth="1"/>
    <col min="9220" max="9220" width="18.42578125" style="9" customWidth="1"/>
    <col min="9221" max="9221" width="1.42578125" style="9" customWidth="1"/>
    <col min="9222" max="9222" width="18.42578125" style="9" customWidth="1"/>
    <col min="9223" max="9223" width="1.42578125" style="9" customWidth="1"/>
    <col min="9224" max="9224" width="18.42578125" style="9" customWidth="1"/>
    <col min="9225" max="9225" width="0.85546875" style="9" customWidth="1"/>
    <col min="9226" max="9226" width="15.42578125" style="9" customWidth="1"/>
    <col min="9227" max="9472" width="9" style="9"/>
    <col min="9473" max="9473" width="47.5703125" style="9" customWidth="1"/>
    <col min="9474" max="9474" width="18.42578125" style="9" customWidth="1"/>
    <col min="9475" max="9475" width="1.42578125" style="9" customWidth="1"/>
    <col min="9476" max="9476" width="18.42578125" style="9" customWidth="1"/>
    <col min="9477" max="9477" width="1.42578125" style="9" customWidth="1"/>
    <col min="9478" max="9478" width="18.42578125" style="9" customWidth="1"/>
    <col min="9479" max="9479" width="1.42578125" style="9" customWidth="1"/>
    <col min="9480" max="9480" width="18.42578125" style="9" customWidth="1"/>
    <col min="9481" max="9481" width="0.85546875" style="9" customWidth="1"/>
    <col min="9482" max="9482" width="15.42578125" style="9" customWidth="1"/>
    <col min="9483" max="9728" width="9" style="9"/>
    <col min="9729" max="9729" width="47.5703125" style="9" customWidth="1"/>
    <col min="9730" max="9730" width="18.42578125" style="9" customWidth="1"/>
    <col min="9731" max="9731" width="1.42578125" style="9" customWidth="1"/>
    <col min="9732" max="9732" width="18.42578125" style="9" customWidth="1"/>
    <col min="9733" max="9733" width="1.42578125" style="9" customWidth="1"/>
    <col min="9734" max="9734" width="18.42578125" style="9" customWidth="1"/>
    <col min="9735" max="9735" width="1.42578125" style="9" customWidth="1"/>
    <col min="9736" max="9736" width="18.42578125" style="9" customWidth="1"/>
    <col min="9737" max="9737" width="0.85546875" style="9" customWidth="1"/>
    <col min="9738" max="9738" width="15.42578125" style="9" customWidth="1"/>
    <col min="9739" max="9984" width="9" style="9"/>
    <col min="9985" max="9985" width="47.5703125" style="9" customWidth="1"/>
    <col min="9986" max="9986" width="18.42578125" style="9" customWidth="1"/>
    <col min="9987" max="9987" width="1.42578125" style="9" customWidth="1"/>
    <col min="9988" max="9988" width="18.42578125" style="9" customWidth="1"/>
    <col min="9989" max="9989" width="1.42578125" style="9" customWidth="1"/>
    <col min="9990" max="9990" width="18.42578125" style="9" customWidth="1"/>
    <col min="9991" max="9991" width="1.42578125" style="9" customWidth="1"/>
    <col min="9992" max="9992" width="18.42578125" style="9" customWidth="1"/>
    <col min="9993" max="9993" width="0.85546875" style="9" customWidth="1"/>
    <col min="9994" max="9994" width="15.42578125" style="9" customWidth="1"/>
    <col min="9995" max="10240" width="9" style="9"/>
    <col min="10241" max="10241" width="47.5703125" style="9" customWidth="1"/>
    <col min="10242" max="10242" width="18.42578125" style="9" customWidth="1"/>
    <col min="10243" max="10243" width="1.42578125" style="9" customWidth="1"/>
    <col min="10244" max="10244" width="18.42578125" style="9" customWidth="1"/>
    <col min="10245" max="10245" width="1.42578125" style="9" customWidth="1"/>
    <col min="10246" max="10246" width="18.42578125" style="9" customWidth="1"/>
    <col min="10247" max="10247" width="1.42578125" style="9" customWidth="1"/>
    <col min="10248" max="10248" width="18.42578125" style="9" customWidth="1"/>
    <col min="10249" max="10249" width="0.85546875" style="9" customWidth="1"/>
    <col min="10250" max="10250" width="15.42578125" style="9" customWidth="1"/>
    <col min="10251" max="10496" width="9" style="9"/>
    <col min="10497" max="10497" width="47.5703125" style="9" customWidth="1"/>
    <col min="10498" max="10498" width="18.42578125" style="9" customWidth="1"/>
    <col min="10499" max="10499" width="1.42578125" style="9" customWidth="1"/>
    <col min="10500" max="10500" width="18.42578125" style="9" customWidth="1"/>
    <col min="10501" max="10501" width="1.42578125" style="9" customWidth="1"/>
    <col min="10502" max="10502" width="18.42578125" style="9" customWidth="1"/>
    <col min="10503" max="10503" width="1.42578125" style="9" customWidth="1"/>
    <col min="10504" max="10504" width="18.42578125" style="9" customWidth="1"/>
    <col min="10505" max="10505" width="0.85546875" style="9" customWidth="1"/>
    <col min="10506" max="10506" width="15.42578125" style="9" customWidth="1"/>
    <col min="10507" max="10752" width="9" style="9"/>
    <col min="10753" max="10753" width="47.5703125" style="9" customWidth="1"/>
    <col min="10754" max="10754" width="18.42578125" style="9" customWidth="1"/>
    <col min="10755" max="10755" width="1.42578125" style="9" customWidth="1"/>
    <col min="10756" max="10756" width="18.42578125" style="9" customWidth="1"/>
    <col min="10757" max="10757" width="1.42578125" style="9" customWidth="1"/>
    <col min="10758" max="10758" width="18.42578125" style="9" customWidth="1"/>
    <col min="10759" max="10759" width="1.42578125" style="9" customWidth="1"/>
    <col min="10760" max="10760" width="18.42578125" style="9" customWidth="1"/>
    <col min="10761" max="10761" width="0.85546875" style="9" customWidth="1"/>
    <col min="10762" max="10762" width="15.42578125" style="9" customWidth="1"/>
    <col min="10763" max="11008" width="9" style="9"/>
    <col min="11009" max="11009" width="47.5703125" style="9" customWidth="1"/>
    <col min="11010" max="11010" width="18.42578125" style="9" customWidth="1"/>
    <col min="11011" max="11011" width="1.42578125" style="9" customWidth="1"/>
    <col min="11012" max="11012" width="18.42578125" style="9" customWidth="1"/>
    <col min="11013" max="11013" width="1.42578125" style="9" customWidth="1"/>
    <col min="11014" max="11014" width="18.42578125" style="9" customWidth="1"/>
    <col min="11015" max="11015" width="1.42578125" style="9" customWidth="1"/>
    <col min="11016" max="11016" width="18.42578125" style="9" customWidth="1"/>
    <col min="11017" max="11017" width="0.85546875" style="9" customWidth="1"/>
    <col min="11018" max="11018" width="15.42578125" style="9" customWidth="1"/>
    <col min="11019" max="11264" width="9" style="9"/>
    <col min="11265" max="11265" width="47.5703125" style="9" customWidth="1"/>
    <col min="11266" max="11266" width="18.42578125" style="9" customWidth="1"/>
    <col min="11267" max="11267" width="1.42578125" style="9" customWidth="1"/>
    <col min="11268" max="11268" width="18.42578125" style="9" customWidth="1"/>
    <col min="11269" max="11269" width="1.42578125" style="9" customWidth="1"/>
    <col min="11270" max="11270" width="18.42578125" style="9" customWidth="1"/>
    <col min="11271" max="11271" width="1.42578125" style="9" customWidth="1"/>
    <col min="11272" max="11272" width="18.42578125" style="9" customWidth="1"/>
    <col min="11273" max="11273" width="0.85546875" style="9" customWidth="1"/>
    <col min="11274" max="11274" width="15.42578125" style="9" customWidth="1"/>
    <col min="11275" max="11520" width="9" style="9"/>
    <col min="11521" max="11521" width="47.5703125" style="9" customWidth="1"/>
    <col min="11522" max="11522" width="18.42578125" style="9" customWidth="1"/>
    <col min="11523" max="11523" width="1.42578125" style="9" customWidth="1"/>
    <col min="11524" max="11524" width="18.42578125" style="9" customWidth="1"/>
    <col min="11525" max="11525" width="1.42578125" style="9" customWidth="1"/>
    <col min="11526" max="11526" width="18.42578125" style="9" customWidth="1"/>
    <col min="11527" max="11527" width="1.42578125" style="9" customWidth="1"/>
    <col min="11528" max="11528" width="18.42578125" style="9" customWidth="1"/>
    <col min="11529" max="11529" width="0.85546875" style="9" customWidth="1"/>
    <col min="11530" max="11530" width="15.42578125" style="9" customWidth="1"/>
    <col min="11531" max="11776" width="9" style="9"/>
    <col min="11777" max="11777" width="47.5703125" style="9" customWidth="1"/>
    <col min="11778" max="11778" width="18.42578125" style="9" customWidth="1"/>
    <col min="11779" max="11779" width="1.42578125" style="9" customWidth="1"/>
    <col min="11780" max="11780" width="18.42578125" style="9" customWidth="1"/>
    <col min="11781" max="11781" width="1.42578125" style="9" customWidth="1"/>
    <col min="11782" max="11782" width="18.42578125" style="9" customWidth="1"/>
    <col min="11783" max="11783" width="1.42578125" style="9" customWidth="1"/>
    <col min="11784" max="11784" width="18.42578125" style="9" customWidth="1"/>
    <col min="11785" max="11785" width="0.85546875" style="9" customWidth="1"/>
    <col min="11786" max="11786" width="15.42578125" style="9" customWidth="1"/>
    <col min="11787" max="12032" width="9" style="9"/>
    <col min="12033" max="12033" width="47.5703125" style="9" customWidth="1"/>
    <col min="12034" max="12034" width="18.42578125" style="9" customWidth="1"/>
    <col min="12035" max="12035" width="1.42578125" style="9" customWidth="1"/>
    <col min="12036" max="12036" width="18.42578125" style="9" customWidth="1"/>
    <col min="12037" max="12037" width="1.42578125" style="9" customWidth="1"/>
    <col min="12038" max="12038" width="18.42578125" style="9" customWidth="1"/>
    <col min="12039" max="12039" width="1.42578125" style="9" customWidth="1"/>
    <col min="12040" max="12040" width="18.42578125" style="9" customWidth="1"/>
    <col min="12041" max="12041" width="0.85546875" style="9" customWidth="1"/>
    <col min="12042" max="12042" width="15.42578125" style="9" customWidth="1"/>
    <col min="12043" max="12288" width="9" style="9"/>
    <col min="12289" max="12289" width="47.5703125" style="9" customWidth="1"/>
    <col min="12290" max="12290" width="18.42578125" style="9" customWidth="1"/>
    <col min="12291" max="12291" width="1.42578125" style="9" customWidth="1"/>
    <col min="12292" max="12292" width="18.42578125" style="9" customWidth="1"/>
    <col min="12293" max="12293" width="1.42578125" style="9" customWidth="1"/>
    <col min="12294" max="12294" width="18.42578125" style="9" customWidth="1"/>
    <col min="12295" max="12295" width="1.42578125" style="9" customWidth="1"/>
    <col min="12296" max="12296" width="18.42578125" style="9" customWidth="1"/>
    <col min="12297" max="12297" width="0.85546875" style="9" customWidth="1"/>
    <col min="12298" max="12298" width="15.42578125" style="9" customWidth="1"/>
    <col min="12299" max="12544" width="9" style="9"/>
    <col min="12545" max="12545" width="47.5703125" style="9" customWidth="1"/>
    <col min="12546" max="12546" width="18.42578125" style="9" customWidth="1"/>
    <col min="12547" max="12547" width="1.42578125" style="9" customWidth="1"/>
    <col min="12548" max="12548" width="18.42578125" style="9" customWidth="1"/>
    <col min="12549" max="12549" width="1.42578125" style="9" customWidth="1"/>
    <col min="12550" max="12550" width="18.42578125" style="9" customWidth="1"/>
    <col min="12551" max="12551" width="1.42578125" style="9" customWidth="1"/>
    <col min="12552" max="12552" width="18.42578125" style="9" customWidth="1"/>
    <col min="12553" max="12553" width="0.85546875" style="9" customWidth="1"/>
    <col min="12554" max="12554" width="15.42578125" style="9" customWidth="1"/>
    <col min="12555" max="12800" width="9" style="9"/>
    <col min="12801" max="12801" width="47.5703125" style="9" customWidth="1"/>
    <col min="12802" max="12802" width="18.42578125" style="9" customWidth="1"/>
    <col min="12803" max="12803" width="1.42578125" style="9" customWidth="1"/>
    <col min="12804" max="12804" width="18.42578125" style="9" customWidth="1"/>
    <col min="12805" max="12805" width="1.42578125" style="9" customWidth="1"/>
    <col min="12806" max="12806" width="18.42578125" style="9" customWidth="1"/>
    <col min="12807" max="12807" width="1.42578125" style="9" customWidth="1"/>
    <col min="12808" max="12808" width="18.42578125" style="9" customWidth="1"/>
    <col min="12809" max="12809" width="0.85546875" style="9" customWidth="1"/>
    <col min="12810" max="12810" width="15.42578125" style="9" customWidth="1"/>
    <col min="12811" max="13056" width="9" style="9"/>
    <col min="13057" max="13057" width="47.5703125" style="9" customWidth="1"/>
    <col min="13058" max="13058" width="18.42578125" style="9" customWidth="1"/>
    <col min="13059" max="13059" width="1.42578125" style="9" customWidth="1"/>
    <col min="13060" max="13060" width="18.42578125" style="9" customWidth="1"/>
    <col min="13061" max="13061" width="1.42578125" style="9" customWidth="1"/>
    <col min="13062" max="13062" width="18.42578125" style="9" customWidth="1"/>
    <col min="13063" max="13063" width="1.42578125" style="9" customWidth="1"/>
    <col min="13064" max="13064" width="18.42578125" style="9" customWidth="1"/>
    <col min="13065" max="13065" width="0.85546875" style="9" customWidth="1"/>
    <col min="13066" max="13066" width="15.42578125" style="9" customWidth="1"/>
    <col min="13067" max="13312" width="9" style="9"/>
    <col min="13313" max="13313" width="47.5703125" style="9" customWidth="1"/>
    <col min="13314" max="13314" width="18.42578125" style="9" customWidth="1"/>
    <col min="13315" max="13315" width="1.42578125" style="9" customWidth="1"/>
    <col min="13316" max="13316" width="18.42578125" style="9" customWidth="1"/>
    <col min="13317" max="13317" width="1.42578125" style="9" customWidth="1"/>
    <col min="13318" max="13318" width="18.42578125" style="9" customWidth="1"/>
    <col min="13319" max="13319" width="1.42578125" style="9" customWidth="1"/>
    <col min="13320" max="13320" width="18.42578125" style="9" customWidth="1"/>
    <col min="13321" max="13321" width="0.85546875" style="9" customWidth="1"/>
    <col min="13322" max="13322" width="15.42578125" style="9" customWidth="1"/>
    <col min="13323" max="13568" width="9" style="9"/>
    <col min="13569" max="13569" width="47.5703125" style="9" customWidth="1"/>
    <col min="13570" max="13570" width="18.42578125" style="9" customWidth="1"/>
    <col min="13571" max="13571" width="1.42578125" style="9" customWidth="1"/>
    <col min="13572" max="13572" width="18.42578125" style="9" customWidth="1"/>
    <col min="13573" max="13573" width="1.42578125" style="9" customWidth="1"/>
    <col min="13574" max="13574" width="18.42578125" style="9" customWidth="1"/>
    <col min="13575" max="13575" width="1.42578125" style="9" customWidth="1"/>
    <col min="13576" max="13576" width="18.42578125" style="9" customWidth="1"/>
    <col min="13577" max="13577" width="0.85546875" style="9" customWidth="1"/>
    <col min="13578" max="13578" width="15.42578125" style="9" customWidth="1"/>
    <col min="13579" max="13824" width="9" style="9"/>
    <col min="13825" max="13825" width="47.5703125" style="9" customWidth="1"/>
    <col min="13826" max="13826" width="18.42578125" style="9" customWidth="1"/>
    <col min="13827" max="13827" width="1.42578125" style="9" customWidth="1"/>
    <col min="13828" max="13828" width="18.42578125" style="9" customWidth="1"/>
    <col min="13829" max="13829" width="1.42578125" style="9" customWidth="1"/>
    <col min="13830" max="13830" width="18.42578125" style="9" customWidth="1"/>
    <col min="13831" max="13831" width="1.42578125" style="9" customWidth="1"/>
    <col min="13832" max="13832" width="18.42578125" style="9" customWidth="1"/>
    <col min="13833" max="13833" width="0.85546875" style="9" customWidth="1"/>
    <col min="13834" max="13834" width="15.42578125" style="9" customWidth="1"/>
    <col min="13835" max="14080" width="9" style="9"/>
    <col min="14081" max="14081" width="47.5703125" style="9" customWidth="1"/>
    <col min="14082" max="14082" width="18.42578125" style="9" customWidth="1"/>
    <col min="14083" max="14083" width="1.42578125" style="9" customWidth="1"/>
    <col min="14084" max="14084" width="18.42578125" style="9" customWidth="1"/>
    <col min="14085" max="14085" width="1.42578125" style="9" customWidth="1"/>
    <col min="14086" max="14086" width="18.42578125" style="9" customWidth="1"/>
    <col min="14087" max="14087" width="1.42578125" style="9" customWidth="1"/>
    <col min="14088" max="14088" width="18.42578125" style="9" customWidth="1"/>
    <col min="14089" max="14089" width="0.85546875" style="9" customWidth="1"/>
    <col min="14090" max="14090" width="15.42578125" style="9" customWidth="1"/>
    <col min="14091" max="14336" width="9" style="9"/>
    <col min="14337" max="14337" width="47.5703125" style="9" customWidth="1"/>
    <col min="14338" max="14338" width="18.42578125" style="9" customWidth="1"/>
    <col min="14339" max="14339" width="1.42578125" style="9" customWidth="1"/>
    <col min="14340" max="14340" width="18.42578125" style="9" customWidth="1"/>
    <col min="14341" max="14341" width="1.42578125" style="9" customWidth="1"/>
    <col min="14342" max="14342" width="18.42578125" style="9" customWidth="1"/>
    <col min="14343" max="14343" width="1.42578125" style="9" customWidth="1"/>
    <col min="14344" max="14344" width="18.42578125" style="9" customWidth="1"/>
    <col min="14345" max="14345" width="0.85546875" style="9" customWidth="1"/>
    <col min="14346" max="14346" width="15.42578125" style="9" customWidth="1"/>
    <col min="14347" max="14592" width="9" style="9"/>
    <col min="14593" max="14593" width="47.5703125" style="9" customWidth="1"/>
    <col min="14594" max="14594" width="18.42578125" style="9" customWidth="1"/>
    <col min="14595" max="14595" width="1.42578125" style="9" customWidth="1"/>
    <col min="14596" max="14596" width="18.42578125" style="9" customWidth="1"/>
    <col min="14597" max="14597" width="1.42578125" style="9" customWidth="1"/>
    <col min="14598" max="14598" width="18.42578125" style="9" customWidth="1"/>
    <col min="14599" max="14599" width="1.42578125" style="9" customWidth="1"/>
    <col min="14600" max="14600" width="18.42578125" style="9" customWidth="1"/>
    <col min="14601" max="14601" width="0.85546875" style="9" customWidth="1"/>
    <col min="14602" max="14602" width="15.42578125" style="9" customWidth="1"/>
    <col min="14603" max="14848" width="9" style="9"/>
    <col min="14849" max="14849" width="47.5703125" style="9" customWidth="1"/>
    <col min="14850" max="14850" width="18.42578125" style="9" customWidth="1"/>
    <col min="14851" max="14851" width="1.42578125" style="9" customWidth="1"/>
    <col min="14852" max="14852" width="18.42578125" style="9" customWidth="1"/>
    <col min="14853" max="14853" width="1.42578125" style="9" customWidth="1"/>
    <col min="14854" max="14854" width="18.42578125" style="9" customWidth="1"/>
    <col min="14855" max="14855" width="1.42578125" style="9" customWidth="1"/>
    <col min="14856" max="14856" width="18.42578125" style="9" customWidth="1"/>
    <col min="14857" max="14857" width="0.85546875" style="9" customWidth="1"/>
    <col min="14858" max="14858" width="15.42578125" style="9" customWidth="1"/>
    <col min="14859" max="15104" width="9" style="9"/>
    <col min="15105" max="15105" width="47.5703125" style="9" customWidth="1"/>
    <col min="15106" max="15106" width="18.42578125" style="9" customWidth="1"/>
    <col min="15107" max="15107" width="1.42578125" style="9" customWidth="1"/>
    <col min="15108" max="15108" width="18.42578125" style="9" customWidth="1"/>
    <col min="15109" max="15109" width="1.42578125" style="9" customWidth="1"/>
    <col min="15110" max="15110" width="18.42578125" style="9" customWidth="1"/>
    <col min="15111" max="15111" width="1.42578125" style="9" customWidth="1"/>
    <col min="15112" max="15112" width="18.42578125" style="9" customWidth="1"/>
    <col min="15113" max="15113" width="0.85546875" style="9" customWidth="1"/>
    <col min="15114" max="15114" width="15.42578125" style="9" customWidth="1"/>
    <col min="15115" max="15360" width="9" style="9"/>
    <col min="15361" max="15361" width="47.5703125" style="9" customWidth="1"/>
    <col min="15362" max="15362" width="18.42578125" style="9" customWidth="1"/>
    <col min="15363" max="15363" width="1.42578125" style="9" customWidth="1"/>
    <col min="15364" max="15364" width="18.42578125" style="9" customWidth="1"/>
    <col min="15365" max="15365" width="1.42578125" style="9" customWidth="1"/>
    <col min="15366" max="15366" width="18.42578125" style="9" customWidth="1"/>
    <col min="15367" max="15367" width="1.42578125" style="9" customWidth="1"/>
    <col min="15368" max="15368" width="18.42578125" style="9" customWidth="1"/>
    <col min="15369" max="15369" width="0.85546875" style="9" customWidth="1"/>
    <col min="15370" max="15370" width="15.42578125" style="9" customWidth="1"/>
    <col min="15371" max="15616" width="9" style="9"/>
    <col min="15617" max="15617" width="47.5703125" style="9" customWidth="1"/>
    <col min="15618" max="15618" width="18.42578125" style="9" customWidth="1"/>
    <col min="15619" max="15619" width="1.42578125" style="9" customWidth="1"/>
    <col min="15620" max="15620" width="18.42578125" style="9" customWidth="1"/>
    <col min="15621" max="15621" width="1.42578125" style="9" customWidth="1"/>
    <col min="15622" max="15622" width="18.42578125" style="9" customWidth="1"/>
    <col min="15623" max="15623" width="1.42578125" style="9" customWidth="1"/>
    <col min="15624" max="15624" width="18.42578125" style="9" customWidth="1"/>
    <col min="15625" max="15625" width="0.85546875" style="9" customWidth="1"/>
    <col min="15626" max="15626" width="15.42578125" style="9" customWidth="1"/>
    <col min="15627" max="15872" width="9" style="9"/>
    <col min="15873" max="15873" width="47.5703125" style="9" customWidth="1"/>
    <col min="15874" max="15874" width="18.42578125" style="9" customWidth="1"/>
    <col min="15875" max="15875" width="1.42578125" style="9" customWidth="1"/>
    <col min="15876" max="15876" width="18.42578125" style="9" customWidth="1"/>
    <col min="15877" max="15877" width="1.42578125" style="9" customWidth="1"/>
    <col min="15878" max="15878" width="18.42578125" style="9" customWidth="1"/>
    <col min="15879" max="15879" width="1.42578125" style="9" customWidth="1"/>
    <col min="15880" max="15880" width="18.42578125" style="9" customWidth="1"/>
    <col min="15881" max="15881" width="0.85546875" style="9" customWidth="1"/>
    <col min="15882" max="15882" width="15.42578125" style="9" customWidth="1"/>
    <col min="15883" max="16128" width="9" style="9"/>
    <col min="16129" max="16129" width="47.5703125" style="9" customWidth="1"/>
    <col min="16130" max="16130" width="18.42578125" style="9" customWidth="1"/>
    <col min="16131" max="16131" width="1.42578125" style="9" customWidth="1"/>
    <col min="16132" max="16132" width="18.42578125" style="9" customWidth="1"/>
    <col min="16133" max="16133" width="1.42578125" style="9" customWidth="1"/>
    <col min="16134" max="16134" width="18.42578125" style="9" customWidth="1"/>
    <col min="16135" max="16135" width="1.42578125" style="9" customWidth="1"/>
    <col min="16136" max="16136" width="18.42578125" style="9" customWidth="1"/>
    <col min="16137" max="16137" width="0.85546875" style="9" customWidth="1"/>
    <col min="16138" max="16138" width="15.42578125" style="9" customWidth="1"/>
    <col min="16139" max="16384" width="9" style="9"/>
  </cols>
  <sheetData>
    <row r="1" spans="1:12" ht="24" customHeight="1">
      <c r="A1" s="2"/>
      <c r="B1" s="2"/>
      <c r="D1" s="2"/>
      <c r="H1" s="21" t="s">
        <v>48</v>
      </c>
    </row>
    <row r="2" spans="1:12" ht="24" customHeight="1">
      <c r="A2" s="112" t="s">
        <v>50</v>
      </c>
      <c r="B2" s="112"/>
      <c r="C2" s="112"/>
      <c r="D2" s="112"/>
      <c r="E2" s="112"/>
      <c r="F2" s="112"/>
      <c r="G2" s="112"/>
      <c r="H2" s="112"/>
      <c r="I2" s="8"/>
    </row>
    <row r="3" spans="1:12" ht="24" customHeight="1">
      <c r="A3" s="8" t="s">
        <v>4</v>
      </c>
      <c r="B3" s="8"/>
      <c r="C3" s="8"/>
      <c r="D3" s="8"/>
      <c r="E3" s="8"/>
      <c r="F3" s="23"/>
      <c r="G3" s="84"/>
      <c r="H3" s="23"/>
      <c r="I3" s="8"/>
    </row>
    <row r="4" spans="1:12" ht="24" customHeight="1">
      <c r="A4" s="8" t="s">
        <v>177</v>
      </c>
      <c r="B4" s="8"/>
      <c r="C4" s="8"/>
      <c r="D4" s="8"/>
      <c r="E4" s="8"/>
      <c r="F4" s="8"/>
      <c r="G4" s="8"/>
      <c r="H4" s="8"/>
      <c r="I4" s="8"/>
      <c r="J4" s="104"/>
    </row>
    <row r="5" spans="1:12" ht="24" customHeight="1">
      <c r="A5" s="4"/>
      <c r="B5" s="4"/>
      <c r="C5" s="4"/>
      <c r="D5" s="4"/>
      <c r="E5" s="4"/>
      <c r="F5" s="113" t="s">
        <v>32</v>
      </c>
      <c r="G5" s="113"/>
      <c r="H5" s="113"/>
      <c r="I5" s="4"/>
    </row>
    <row r="6" spans="1:12" ht="24" customHeight="1">
      <c r="A6" s="4"/>
      <c r="B6" s="78"/>
      <c r="C6" s="4"/>
      <c r="D6" s="78"/>
      <c r="E6" s="4"/>
      <c r="F6" s="77"/>
      <c r="G6" s="77"/>
      <c r="H6" s="77"/>
      <c r="I6" s="4"/>
    </row>
    <row r="7" spans="1:12" ht="24" customHeight="1">
      <c r="A7" s="4"/>
      <c r="B7" s="110" t="s">
        <v>115</v>
      </c>
      <c r="C7" s="110"/>
      <c r="D7" s="110"/>
      <c r="E7" s="78"/>
      <c r="F7" s="110"/>
      <c r="G7" s="110"/>
      <c r="H7" s="110"/>
      <c r="I7" s="4"/>
    </row>
    <row r="8" spans="1:12" ht="24" customHeight="1">
      <c r="A8" s="4"/>
      <c r="B8" s="111" t="s">
        <v>149</v>
      </c>
      <c r="C8" s="111"/>
      <c r="D8" s="111"/>
      <c r="E8" s="78"/>
      <c r="F8" s="111" t="s">
        <v>114</v>
      </c>
      <c r="G8" s="111"/>
      <c r="H8" s="111"/>
      <c r="I8" s="4"/>
    </row>
    <row r="9" spans="1:12" ht="24" customHeight="1">
      <c r="A9" s="9"/>
      <c r="B9" s="42">
        <v>2565</v>
      </c>
      <c r="C9" s="6"/>
      <c r="D9" s="42">
        <v>2564</v>
      </c>
      <c r="E9" s="6"/>
      <c r="F9" s="42">
        <v>2565</v>
      </c>
      <c r="G9" s="105"/>
      <c r="H9" s="42">
        <v>2564</v>
      </c>
      <c r="I9" s="6"/>
    </row>
    <row r="10" spans="1:12" ht="24" customHeight="1">
      <c r="A10" s="106" t="s">
        <v>62</v>
      </c>
      <c r="B10" s="106"/>
      <c r="C10" s="106"/>
      <c r="D10" s="106"/>
      <c r="E10" s="106"/>
      <c r="F10" s="24"/>
      <c r="G10" s="15"/>
      <c r="H10" s="24"/>
      <c r="I10" s="9"/>
    </row>
    <row r="11" spans="1:12" ht="24" customHeight="1">
      <c r="A11" s="4" t="s">
        <v>53</v>
      </c>
      <c r="B11" s="27">
        <v>12638889854</v>
      </c>
      <c r="C11" s="85"/>
      <c r="D11" s="27">
        <v>11256725586</v>
      </c>
      <c r="E11" s="85"/>
      <c r="F11" s="27">
        <v>12638889854</v>
      </c>
      <c r="G11" s="31"/>
      <c r="H11" s="27">
        <v>11256725586</v>
      </c>
      <c r="I11" s="89"/>
      <c r="K11" s="107"/>
      <c r="L11" s="108"/>
    </row>
    <row r="12" spans="1:12" ht="24" customHeight="1">
      <c r="A12" s="4" t="s">
        <v>111</v>
      </c>
      <c r="B12" s="33">
        <v>1568372407</v>
      </c>
      <c r="C12" s="85"/>
      <c r="D12" s="33">
        <v>-1388469321</v>
      </c>
      <c r="E12" s="85"/>
      <c r="F12" s="33">
        <v>1568372407</v>
      </c>
      <c r="G12" s="31"/>
      <c r="H12" s="33">
        <v>-1388469321</v>
      </c>
      <c r="I12" s="89"/>
      <c r="K12" s="107"/>
      <c r="L12" s="108"/>
    </row>
    <row r="13" spans="1:12" ht="24" customHeight="1">
      <c r="A13" s="4" t="s">
        <v>22</v>
      </c>
      <c r="B13" s="33">
        <v>137247395</v>
      </c>
      <c r="C13" s="85"/>
      <c r="D13" s="33">
        <v>131204709</v>
      </c>
      <c r="E13" s="85"/>
      <c r="F13" s="33">
        <v>137247395</v>
      </c>
      <c r="G13" s="31"/>
      <c r="H13" s="33">
        <v>131204709</v>
      </c>
      <c r="I13" s="89"/>
      <c r="K13" s="107"/>
      <c r="L13" s="108"/>
    </row>
    <row r="14" spans="1:12" ht="24" customHeight="1">
      <c r="A14" s="4" t="s">
        <v>23</v>
      </c>
      <c r="B14" s="33">
        <v>213552937</v>
      </c>
      <c r="C14" s="85"/>
      <c r="D14" s="33">
        <v>298330753</v>
      </c>
      <c r="E14" s="85"/>
      <c r="F14" s="33">
        <v>213552937</v>
      </c>
      <c r="G14" s="31"/>
      <c r="H14" s="33">
        <v>298330753</v>
      </c>
      <c r="I14" s="89"/>
      <c r="K14" s="107"/>
      <c r="L14" s="108"/>
    </row>
    <row r="15" spans="1:12" ht="24" customHeight="1">
      <c r="A15" s="4" t="s">
        <v>21</v>
      </c>
      <c r="B15" s="28">
        <v>9555103</v>
      </c>
      <c r="C15" s="36"/>
      <c r="D15" s="28">
        <v>6885165</v>
      </c>
      <c r="E15" s="36"/>
      <c r="F15" s="28">
        <v>9555103</v>
      </c>
      <c r="G15" s="29"/>
      <c r="H15" s="28">
        <v>6885165</v>
      </c>
      <c r="K15" s="107"/>
      <c r="L15" s="108"/>
    </row>
    <row r="16" spans="1:12" ht="24" customHeight="1">
      <c r="A16" s="4" t="s">
        <v>5</v>
      </c>
      <c r="B16" s="28">
        <v>80223658</v>
      </c>
      <c r="C16" s="36"/>
      <c r="D16" s="28">
        <v>11210325</v>
      </c>
      <c r="E16" s="36"/>
      <c r="F16" s="28">
        <v>80223658</v>
      </c>
      <c r="G16" s="29"/>
      <c r="H16" s="28">
        <v>11210325</v>
      </c>
      <c r="K16" s="107"/>
      <c r="L16" s="108"/>
    </row>
    <row r="17" spans="1:12" ht="24" customHeight="1">
      <c r="A17" s="4" t="s">
        <v>54</v>
      </c>
      <c r="B17" s="28">
        <v>-9341891522</v>
      </c>
      <c r="C17" s="36"/>
      <c r="D17" s="28">
        <v>-5522819761</v>
      </c>
      <c r="E17" s="36"/>
      <c r="F17" s="28">
        <v>-9341891522</v>
      </c>
      <c r="G17" s="29"/>
      <c r="H17" s="28">
        <v>-5522819761</v>
      </c>
      <c r="K17" s="107"/>
      <c r="L17" s="108"/>
    </row>
    <row r="18" spans="1:12" ht="24" customHeight="1">
      <c r="A18" s="4" t="s">
        <v>55</v>
      </c>
      <c r="B18" s="28">
        <v>-1980179556</v>
      </c>
      <c r="C18" s="36"/>
      <c r="D18" s="28">
        <v>-1654912484</v>
      </c>
      <c r="E18" s="36"/>
      <c r="F18" s="28">
        <v>-1980179556</v>
      </c>
      <c r="G18" s="29"/>
      <c r="H18" s="28">
        <v>-1654912484</v>
      </c>
      <c r="K18" s="107"/>
      <c r="L18" s="108"/>
    </row>
    <row r="19" spans="1:12" ht="24" customHeight="1">
      <c r="A19" s="4" t="s">
        <v>6</v>
      </c>
      <c r="B19" s="28">
        <v>-920264951</v>
      </c>
      <c r="C19" s="36"/>
      <c r="D19" s="28">
        <v>-608708261</v>
      </c>
      <c r="E19" s="36"/>
      <c r="F19" s="28">
        <v>-920264951</v>
      </c>
      <c r="G19" s="29"/>
      <c r="H19" s="28">
        <v>-608708261</v>
      </c>
      <c r="K19" s="107"/>
      <c r="L19" s="108"/>
    </row>
    <row r="20" spans="1:12" ht="24" customHeight="1">
      <c r="A20" s="4" t="s">
        <v>7</v>
      </c>
      <c r="B20" s="28">
        <v>-1252420783</v>
      </c>
      <c r="C20" s="36"/>
      <c r="D20" s="28">
        <v>-1201745439</v>
      </c>
      <c r="E20" s="36"/>
      <c r="F20" s="28">
        <v>-1252420783</v>
      </c>
      <c r="G20" s="29"/>
      <c r="H20" s="28">
        <v>-1201745439</v>
      </c>
      <c r="K20" s="107"/>
      <c r="L20" s="108"/>
    </row>
    <row r="21" spans="1:12" ht="24" customHeight="1">
      <c r="A21" s="4" t="s">
        <v>136</v>
      </c>
      <c r="B21" s="28">
        <v>-380057458</v>
      </c>
      <c r="C21" s="36"/>
      <c r="D21" s="28">
        <v>-276483324</v>
      </c>
      <c r="E21" s="36"/>
      <c r="F21" s="28">
        <v>-380057458</v>
      </c>
      <c r="G21" s="29"/>
      <c r="H21" s="28">
        <v>-276483324</v>
      </c>
      <c r="K21" s="107"/>
    </row>
    <row r="22" spans="1:12" ht="24" customHeight="1">
      <c r="A22" s="4" t="s">
        <v>95</v>
      </c>
      <c r="B22" s="32">
        <v>69989170</v>
      </c>
      <c r="C22" s="85"/>
      <c r="D22" s="32">
        <v>102137247</v>
      </c>
      <c r="E22" s="85"/>
      <c r="F22" s="32">
        <v>69989170</v>
      </c>
      <c r="G22" s="31"/>
      <c r="H22" s="32">
        <v>102137247</v>
      </c>
      <c r="I22" s="89"/>
      <c r="K22" s="107"/>
    </row>
    <row r="23" spans="1:12" ht="24" customHeight="1">
      <c r="A23" s="4" t="s">
        <v>141</v>
      </c>
      <c r="B23" s="32">
        <v>6002846079</v>
      </c>
      <c r="C23" s="85"/>
      <c r="D23" s="32">
        <v>8916774085</v>
      </c>
      <c r="E23" s="85"/>
      <c r="F23" s="32">
        <v>6002846079</v>
      </c>
      <c r="G23" s="31"/>
      <c r="H23" s="32">
        <v>8916774085</v>
      </c>
      <c r="I23" s="89"/>
      <c r="K23" s="107"/>
    </row>
    <row r="24" spans="1:12" ht="24" customHeight="1">
      <c r="A24" s="4" t="s">
        <v>142</v>
      </c>
      <c r="B24" s="32">
        <v>-6249878068</v>
      </c>
      <c r="C24" s="85"/>
      <c r="D24" s="32">
        <v>-9874917379</v>
      </c>
      <c r="E24" s="85"/>
      <c r="F24" s="32">
        <v>-6249878068</v>
      </c>
      <c r="G24" s="31"/>
      <c r="H24" s="32">
        <v>-9874917379</v>
      </c>
      <c r="I24" s="89"/>
      <c r="K24" s="107"/>
    </row>
    <row r="25" spans="1:12" ht="24" customHeight="1">
      <c r="A25" s="4" t="s">
        <v>137</v>
      </c>
      <c r="B25" s="32">
        <v>1096507</v>
      </c>
      <c r="C25" s="85"/>
      <c r="D25" s="32">
        <v>1439452</v>
      </c>
      <c r="E25" s="85"/>
      <c r="F25" s="32">
        <v>1096507</v>
      </c>
      <c r="G25" s="31"/>
      <c r="H25" s="32">
        <v>1439452</v>
      </c>
      <c r="I25" s="89"/>
      <c r="K25" s="107"/>
    </row>
    <row r="26" spans="1:12" ht="24" customHeight="1">
      <c r="A26" s="86" t="s">
        <v>167</v>
      </c>
      <c r="B26" s="34">
        <f>SUM(B11:B25)</f>
        <v>597080772</v>
      </c>
      <c r="C26" s="85"/>
      <c r="D26" s="34">
        <f>SUM(D11:D25)</f>
        <v>196651353</v>
      </c>
      <c r="E26" s="85"/>
      <c r="F26" s="34">
        <f>SUM(F11:F25)</f>
        <v>597080772</v>
      </c>
      <c r="G26" s="31"/>
      <c r="H26" s="34">
        <f>SUM(H11:H25)</f>
        <v>196651353</v>
      </c>
      <c r="I26" s="89"/>
    </row>
    <row r="27" spans="1:12" ht="24" customHeight="1">
      <c r="A27" s="86" t="s">
        <v>117</v>
      </c>
      <c r="B27" s="33"/>
      <c r="C27" s="85"/>
      <c r="D27" s="33"/>
      <c r="E27" s="85"/>
      <c r="F27" s="33"/>
      <c r="G27" s="31"/>
      <c r="H27" s="33"/>
      <c r="I27" s="89"/>
    </row>
    <row r="28" spans="1:12" ht="24" customHeight="1">
      <c r="A28" s="4" t="s">
        <v>118</v>
      </c>
      <c r="B28" s="32">
        <v>-149346860</v>
      </c>
      <c r="C28" s="36"/>
      <c r="D28" s="32">
        <v>-83009734</v>
      </c>
      <c r="E28" s="36"/>
      <c r="F28" s="32">
        <v>-149361773</v>
      </c>
      <c r="G28" s="31"/>
      <c r="H28" s="32">
        <v>-83009734</v>
      </c>
      <c r="K28" s="107"/>
    </row>
    <row r="29" spans="1:12" ht="24" customHeight="1">
      <c r="A29" s="4" t="s">
        <v>119</v>
      </c>
      <c r="B29" s="32">
        <v>-2134300</v>
      </c>
      <c r="C29" s="36"/>
      <c r="D29" s="32">
        <v>-19238136</v>
      </c>
      <c r="E29" s="36"/>
      <c r="F29" s="32">
        <v>-2119387</v>
      </c>
      <c r="G29" s="31"/>
      <c r="H29" s="32">
        <v>-19238136</v>
      </c>
      <c r="K29" s="107"/>
    </row>
    <row r="30" spans="1:12" ht="24" customHeight="1">
      <c r="A30" s="54" t="s">
        <v>82</v>
      </c>
      <c r="B30" s="34">
        <f>SUM(B28:B29)</f>
        <v>-151481160</v>
      </c>
      <c r="C30" s="85"/>
      <c r="D30" s="34">
        <f>SUM(D28:D29)</f>
        <v>-102247870</v>
      </c>
      <c r="E30" s="85"/>
      <c r="F30" s="34">
        <f>SUM(F28:F29)</f>
        <v>-151481160</v>
      </c>
      <c r="G30" s="31"/>
      <c r="H30" s="34">
        <f>SUM(H28:H29)</f>
        <v>-102247870</v>
      </c>
      <c r="I30" s="89"/>
    </row>
    <row r="31" spans="1:12" ht="24" customHeight="1">
      <c r="A31" s="54" t="s">
        <v>138</v>
      </c>
      <c r="B31" s="33"/>
      <c r="C31" s="85"/>
      <c r="D31" s="33"/>
      <c r="E31" s="85"/>
      <c r="F31" s="33"/>
      <c r="G31" s="31"/>
      <c r="H31" s="33"/>
      <c r="I31" s="89"/>
    </row>
    <row r="32" spans="1:12" ht="24" customHeight="1">
      <c r="A32" s="4" t="s">
        <v>168</v>
      </c>
      <c r="B32" s="33">
        <v>-306800000</v>
      </c>
      <c r="C32" s="85"/>
      <c r="D32" s="33">
        <v>-266089991</v>
      </c>
      <c r="E32" s="85"/>
      <c r="F32" s="33">
        <v>-306800000</v>
      </c>
      <c r="G32" s="31"/>
      <c r="H32" s="33">
        <v>-266089991</v>
      </c>
      <c r="I32" s="89"/>
      <c r="K32" s="107"/>
    </row>
    <row r="33" spans="1:11" ht="24" customHeight="1">
      <c r="A33" s="4" t="s">
        <v>139</v>
      </c>
      <c r="B33" s="33">
        <v>-22438839</v>
      </c>
      <c r="C33" s="85"/>
      <c r="D33" s="33">
        <v>-25146294</v>
      </c>
      <c r="E33" s="85"/>
      <c r="F33" s="33">
        <v>-22438839</v>
      </c>
      <c r="G33" s="31"/>
      <c r="H33" s="33">
        <v>-25146294</v>
      </c>
      <c r="I33" s="89"/>
      <c r="K33" s="107"/>
    </row>
    <row r="34" spans="1:11" ht="24" customHeight="1">
      <c r="A34" s="54" t="s">
        <v>140</v>
      </c>
      <c r="B34" s="34">
        <f>SUM(B32:B33)</f>
        <v>-329238839</v>
      </c>
      <c r="C34" s="85"/>
      <c r="D34" s="34">
        <f>SUM(D32:D33)</f>
        <v>-291236285</v>
      </c>
      <c r="E34" s="85"/>
      <c r="F34" s="34">
        <f>SUM(F32:F33)</f>
        <v>-329238839</v>
      </c>
      <c r="G34" s="31"/>
      <c r="H34" s="34">
        <f>SUM(H32:H33)</f>
        <v>-291236285</v>
      </c>
      <c r="I34" s="89"/>
    </row>
    <row r="35" spans="1:11" ht="24" customHeight="1">
      <c r="A35" s="8" t="s">
        <v>189</v>
      </c>
      <c r="B35" s="27">
        <f>SUM(B26+B30+B34)</f>
        <v>116360773</v>
      </c>
      <c r="C35" s="29"/>
      <c r="D35" s="27">
        <f>SUM(D26+D30+D34)</f>
        <v>-196832802</v>
      </c>
      <c r="E35" s="29"/>
      <c r="F35" s="27">
        <f>SUM(F26+F30+F34)</f>
        <v>116360773</v>
      </c>
      <c r="G35" s="29"/>
      <c r="H35" s="27">
        <f>SUM(H26+H30+H34)</f>
        <v>-196832802</v>
      </c>
      <c r="I35" s="4"/>
    </row>
    <row r="36" spans="1:11" ht="24" customHeight="1">
      <c r="A36" s="9" t="s">
        <v>180</v>
      </c>
      <c r="B36" s="27"/>
      <c r="C36" s="29"/>
      <c r="D36" s="27"/>
      <c r="E36" s="29"/>
      <c r="F36" s="27"/>
      <c r="G36" s="29"/>
      <c r="H36" s="27"/>
      <c r="I36" s="4"/>
    </row>
    <row r="37" spans="1:11" ht="24" customHeight="1">
      <c r="A37" s="9" t="s">
        <v>182</v>
      </c>
      <c r="B37" s="27">
        <v>109820</v>
      </c>
      <c r="C37" s="29"/>
      <c r="D37" s="27">
        <v>37493</v>
      </c>
      <c r="E37" s="29"/>
      <c r="F37" s="27">
        <v>109820</v>
      </c>
      <c r="G37" s="29"/>
      <c r="H37" s="27">
        <v>37493</v>
      </c>
      <c r="I37" s="4"/>
      <c r="K37" s="107"/>
    </row>
    <row r="38" spans="1:11" ht="24" customHeight="1">
      <c r="A38" s="9" t="s">
        <v>112</v>
      </c>
      <c r="B38" s="29">
        <v>411403810</v>
      </c>
      <c r="C38" s="29"/>
      <c r="D38" s="29">
        <v>313192361</v>
      </c>
      <c r="E38" s="29"/>
      <c r="F38" s="29">
        <v>411403810</v>
      </c>
      <c r="G38" s="29"/>
      <c r="H38" s="29">
        <v>313192361</v>
      </c>
      <c r="I38" s="4"/>
      <c r="K38" s="107"/>
    </row>
    <row r="39" spans="1:11" ht="24" customHeight="1" thickBot="1">
      <c r="A39" s="8" t="s">
        <v>113</v>
      </c>
      <c r="B39" s="35">
        <f>SUM(B35:B38)</f>
        <v>527874403</v>
      </c>
      <c r="C39" s="29"/>
      <c r="D39" s="35">
        <f>SUM(D35:D38)</f>
        <v>116397052</v>
      </c>
      <c r="E39" s="29"/>
      <c r="F39" s="35">
        <f>SUM(F35:F38)</f>
        <v>527874403</v>
      </c>
      <c r="G39" s="29"/>
      <c r="H39" s="35">
        <f>SUM(H35:H38)</f>
        <v>116397052</v>
      </c>
      <c r="I39" s="4"/>
    </row>
    <row r="40" spans="1:11" ht="24" customHeight="1" thickTop="1">
      <c r="A40" s="4"/>
      <c r="B40" s="119">
        <f>B39-bs!E11</f>
        <v>0</v>
      </c>
      <c r="C40" s="124"/>
      <c r="D40" s="119"/>
      <c r="E40" s="124"/>
      <c r="F40" s="119">
        <f>F39-bs!I11</f>
        <v>0</v>
      </c>
      <c r="G40" s="124"/>
      <c r="H40" s="119"/>
      <c r="I40" s="4"/>
    </row>
    <row r="41" spans="1:11" ht="24" customHeight="1">
      <c r="A41" s="62" t="s">
        <v>30</v>
      </c>
      <c r="B41" s="7"/>
      <c r="D41" s="7"/>
    </row>
    <row r="42" spans="1:11" ht="24" customHeight="1">
      <c r="A42" s="7"/>
      <c r="B42" s="7"/>
      <c r="D42" s="7"/>
    </row>
    <row r="43" spans="1:11" ht="24" customHeight="1">
      <c r="A43" s="7"/>
      <c r="B43" s="7"/>
      <c r="D43" s="7"/>
    </row>
    <row r="44" spans="1:11" ht="24" customHeight="1">
      <c r="A44" s="7"/>
      <c r="B44" s="7"/>
      <c r="D44" s="7"/>
    </row>
    <row r="45" spans="1:11" ht="24" customHeight="1">
      <c r="A45" s="7"/>
      <c r="B45" s="7"/>
      <c r="D45" s="7"/>
    </row>
    <row r="46" spans="1:11" ht="24" customHeight="1">
      <c r="A46" s="7"/>
      <c r="B46" s="7"/>
      <c r="D46" s="7"/>
    </row>
    <row r="47" spans="1:11" ht="24" customHeight="1">
      <c r="A47" s="7"/>
      <c r="B47" s="7"/>
      <c r="C47" s="9"/>
      <c r="D47" s="7"/>
      <c r="E47" s="9"/>
      <c r="I47" s="9"/>
    </row>
    <row r="48" spans="1:11" ht="24" customHeight="1">
      <c r="A48" s="7"/>
      <c r="B48" s="7"/>
      <c r="C48" s="9"/>
      <c r="D48" s="7"/>
      <c r="E48" s="9"/>
      <c r="I48" s="9"/>
    </row>
    <row r="49" spans="1:9" ht="24" customHeight="1">
      <c r="A49" s="7"/>
      <c r="B49" s="7"/>
      <c r="C49" s="9"/>
      <c r="D49" s="7"/>
      <c r="E49" s="9"/>
      <c r="I49" s="9"/>
    </row>
    <row r="50" spans="1:9" ht="24" customHeight="1">
      <c r="A50" s="7"/>
      <c r="B50" s="7"/>
      <c r="C50" s="9"/>
      <c r="D50" s="7"/>
      <c r="E50" s="9"/>
      <c r="I50" s="9"/>
    </row>
    <row r="51" spans="1:9" ht="24" customHeight="1">
      <c r="A51" s="7"/>
      <c r="B51" s="7"/>
      <c r="C51" s="9"/>
      <c r="D51" s="7"/>
      <c r="E51" s="9"/>
      <c r="I51" s="9"/>
    </row>
    <row r="52" spans="1:9" ht="24" customHeight="1">
      <c r="A52" s="7"/>
      <c r="B52" s="7"/>
      <c r="C52" s="9"/>
      <c r="D52" s="7"/>
      <c r="E52" s="9"/>
      <c r="I52" s="9"/>
    </row>
    <row r="53" spans="1:9" ht="24" customHeight="1">
      <c r="A53" s="7"/>
      <c r="B53" s="7"/>
      <c r="C53" s="9"/>
      <c r="D53" s="7"/>
      <c r="E53" s="9"/>
      <c r="I53" s="9"/>
    </row>
    <row r="54" spans="1:9" ht="24" customHeight="1">
      <c r="A54" s="7"/>
      <c r="B54" s="7"/>
      <c r="C54" s="9"/>
      <c r="D54" s="7"/>
      <c r="E54" s="9"/>
      <c r="I54" s="9"/>
    </row>
    <row r="55" spans="1:9" ht="24" customHeight="1">
      <c r="A55" s="7"/>
      <c r="B55" s="7"/>
      <c r="C55" s="9"/>
      <c r="D55" s="7"/>
      <c r="E55" s="9"/>
      <c r="I55" s="9"/>
    </row>
    <row r="56" spans="1:9" ht="24" customHeight="1">
      <c r="A56" s="7"/>
      <c r="B56" s="7"/>
      <c r="C56" s="9"/>
      <c r="D56" s="7"/>
      <c r="E56" s="9"/>
      <c r="I56" s="9"/>
    </row>
    <row r="57" spans="1:9" ht="24" customHeight="1">
      <c r="A57" s="7"/>
      <c r="B57" s="7"/>
      <c r="C57" s="9"/>
      <c r="D57" s="7"/>
      <c r="E57" s="9"/>
      <c r="I57" s="9"/>
    </row>
    <row r="58" spans="1:9" ht="24" customHeight="1">
      <c r="A58" s="7"/>
      <c r="B58" s="7"/>
      <c r="C58" s="9"/>
      <c r="D58" s="7"/>
      <c r="E58" s="9"/>
      <c r="I58" s="9"/>
    </row>
    <row r="59" spans="1:9" ht="24" customHeight="1">
      <c r="A59" s="7"/>
      <c r="B59" s="7"/>
      <c r="C59" s="9"/>
      <c r="D59" s="7"/>
      <c r="E59" s="9"/>
      <c r="I59" s="9"/>
    </row>
    <row r="60" spans="1:9" ht="24" customHeight="1">
      <c r="A60" s="7"/>
      <c r="B60" s="7"/>
      <c r="C60" s="9"/>
      <c r="D60" s="7"/>
      <c r="E60" s="9"/>
      <c r="I60" s="9"/>
    </row>
    <row r="61" spans="1:9" ht="24" customHeight="1">
      <c r="A61" s="7"/>
      <c r="B61" s="7"/>
      <c r="C61" s="9"/>
      <c r="D61" s="7"/>
      <c r="E61" s="9"/>
      <c r="I61" s="9"/>
    </row>
    <row r="62" spans="1:9" ht="24" customHeight="1">
      <c r="A62" s="7"/>
      <c r="B62" s="7"/>
      <c r="C62" s="9"/>
      <c r="D62" s="7"/>
      <c r="E62" s="9"/>
      <c r="I62" s="9"/>
    </row>
    <row r="63" spans="1:9" ht="24" customHeight="1">
      <c r="A63" s="7"/>
      <c r="B63" s="7"/>
      <c r="C63" s="9"/>
      <c r="D63" s="7"/>
      <c r="E63" s="9"/>
      <c r="I63" s="9"/>
    </row>
    <row r="64" spans="1:9" ht="24" customHeight="1">
      <c r="A64" s="7"/>
      <c r="B64" s="7"/>
      <c r="C64" s="9"/>
      <c r="D64" s="7"/>
      <c r="E64" s="9"/>
      <c r="I64" s="9"/>
    </row>
    <row r="65" spans="1:9" ht="24" customHeight="1">
      <c r="A65" s="7"/>
      <c r="B65" s="7"/>
      <c r="C65" s="9"/>
      <c r="D65" s="7"/>
      <c r="E65" s="9"/>
      <c r="I65" s="9"/>
    </row>
  </sheetData>
  <mergeCells count="6">
    <mergeCell ref="F7:H7"/>
    <mergeCell ref="B7:D7"/>
    <mergeCell ref="A2:H2"/>
    <mergeCell ref="F5:H5"/>
    <mergeCell ref="B8:D8"/>
    <mergeCell ref="F8:H8"/>
  </mergeCells>
  <printOptions horizontalCentered="1"/>
  <pageMargins left="0.86614173228346458" right="0.55118110236220474" top="0.9055118110236221" bottom="0" header="0.31496062992125984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scse-equity</vt:lpstr>
      <vt:lpstr>scse-cost</vt:lpstr>
      <vt:lpstr>cf</vt:lpstr>
      <vt:lpstr>bs!Print_Area</vt:lpstr>
      <vt:lpstr>cf!Print_Area</vt:lpstr>
      <vt:lpstr>pl!Print_Area</vt:lpstr>
      <vt:lpstr>'scse-cost'!Print_Area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Preedanai Chumpuinta</cp:lastModifiedBy>
  <cp:lastPrinted>2022-10-31T13:09:36Z</cp:lastPrinted>
  <dcterms:created xsi:type="dcterms:W3CDTF">2001-07-24T08:07:36Z</dcterms:created>
  <dcterms:modified xsi:type="dcterms:W3CDTF">2022-11-10T09:12:42Z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