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GST Q3'22\Draft from WB\WJ Review\"/>
    </mc:Choice>
  </mc:AlternateContent>
  <xr:revisionPtr revIDLastSave="0" documentId="13_ncr:1_{4D264435-244F-4FA9-A605-31A1B1372D1D}" xr6:coauthVersionLast="47" xr6:coauthVersionMax="47" xr10:uidLastSave="{00000000-0000-0000-0000-000000000000}"/>
  <bookViews>
    <workbookView xWindow="-108" yWindow="-108" windowWidth="23256" windowHeight="12720" tabRatio="530" firstSheet="2" activeTab="7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9" sheetId="11" r:id="rId5"/>
    <sheet name="EQ-Conso" sheetId="9" r:id="rId6"/>
    <sheet name="EQ-Separate" sheetId="12" r:id="rId7"/>
    <sheet name="CF" sheetId="10" r:id="rId8"/>
  </sheets>
  <definedNames>
    <definedName name="_xlnm._FilterDatabase" localSheetId="7" hidden="1">CF!$A$8:$I$101</definedName>
    <definedName name="_xlnm.Print_Area" localSheetId="2">BS!$A$1:$K$100</definedName>
    <definedName name="_xlnm.Print_Area" localSheetId="7">CF!$A$1:$I$94</definedName>
    <definedName name="_xlnm.Print_Area" localSheetId="5">'EQ-Conso'!$A$1:$X$28</definedName>
    <definedName name="_xlnm.Print_Area" localSheetId="6">'EQ-Separate'!$A$1:$T$28</definedName>
    <definedName name="_xlnm.Print_Area" localSheetId="3">'PL3'!$A$1:$K$51</definedName>
    <definedName name="_xlnm.Print_Area" localSheetId="4">'PL9'!$A$1:$K$51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3" l="1"/>
  <c r="E13" i="13"/>
  <c r="E13" i="11" l="1"/>
  <c r="I60" i="10"/>
  <c r="G60" i="10"/>
  <c r="E60" i="10"/>
  <c r="C60" i="10"/>
  <c r="I93" i="1" l="1"/>
  <c r="E97" i="1"/>
  <c r="E93" i="1"/>
  <c r="K20" i="13"/>
  <c r="K26" i="13" s="1"/>
  <c r="I20" i="13"/>
  <c r="I26" i="13" s="1"/>
  <c r="G20" i="13"/>
  <c r="G26" i="13" s="1"/>
  <c r="E20" i="13"/>
  <c r="K13" i="13"/>
  <c r="I13" i="13"/>
  <c r="G13" i="13"/>
  <c r="E28" i="13" l="1"/>
  <c r="E32" i="13" s="1"/>
  <c r="E42" i="13" s="1"/>
  <c r="K28" i="13"/>
  <c r="K32" i="13" s="1"/>
  <c r="K39" i="13" s="1"/>
  <c r="K47" i="13" s="1"/>
  <c r="K49" i="13" s="1"/>
  <c r="G28" i="13"/>
  <c r="G32" i="13" s="1"/>
  <c r="G42" i="13" s="1"/>
  <c r="I28" i="13"/>
  <c r="I32" i="13" s="1"/>
  <c r="I42" i="13" s="1"/>
  <c r="E39" i="13" l="1"/>
  <c r="E47" i="13" s="1"/>
  <c r="E49" i="13" s="1"/>
  <c r="I39" i="13"/>
  <c r="I47" i="13" s="1"/>
  <c r="I49" i="13" s="1"/>
  <c r="K42" i="13"/>
  <c r="K51" i="13" s="1"/>
  <c r="G39" i="13"/>
  <c r="G47" i="13" s="1"/>
  <c r="G49" i="13" s="1"/>
  <c r="G51" i="13"/>
  <c r="G44" i="13"/>
  <c r="I51" i="13"/>
  <c r="I44" i="13"/>
  <c r="E44" i="13"/>
  <c r="E51" i="13"/>
  <c r="K44" i="13" l="1"/>
  <c r="G73" i="10" l="1"/>
  <c r="C73" i="10"/>
  <c r="V28" i="9" l="1"/>
  <c r="N28" i="9"/>
  <c r="J28" i="9"/>
  <c r="H28" i="9"/>
  <c r="F28" i="9"/>
  <c r="G95" i="1"/>
  <c r="G94" i="1"/>
  <c r="K95" i="1"/>
  <c r="K94" i="1"/>
  <c r="K93" i="1"/>
  <c r="N28" i="12"/>
  <c r="J28" i="12"/>
  <c r="H28" i="12"/>
  <c r="F28" i="12"/>
  <c r="D28" i="12"/>
  <c r="G93" i="1"/>
  <c r="C27" i="10" l="1"/>
  <c r="E27" i="10"/>
  <c r="C17" i="10"/>
  <c r="R24" i="9"/>
  <c r="R24" i="12"/>
  <c r="T24" i="12" s="1"/>
  <c r="R13" i="12"/>
  <c r="T13" i="12"/>
  <c r="D28" i="9"/>
  <c r="T24" i="9" l="1"/>
  <c r="X24" i="9" s="1"/>
  <c r="P26" i="12" l="1"/>
  <c r="P19" i="12"/>
  <c r="P17" i="12"/>
  <c r="R15" i="12"/>
  <c r="R15" i="9"/>
  <c r="T15" i="9" s="1"/>
  <c r="R13" i="9"/>
  <c r="T13" i="9" s="1"/>
  <c r="P26" i="9"/>
  <c r="P28" i="9" s="1"/>
  <c r="V19" i="9"/>
  <c r="P19" i="9"/>
  <c r="R19" i="9" s="1"/>
  <c r="L17" i="9"/>
  <c r="R26" i="12" l="1"/>
  <c r="P28" i="12"/>
  <c r="R28" i="12" s="1"/>
  <c r="I95" i="1" s="1"/>
  <c r="R26" i="9"/>
  <c r="R28" i="9" s="1"/>
  <c r="E95" i="1" s="1"/>
  <c r="P21" i="12"/>
  <c r="R17" i="12"/>
  <c r="T15" i="12"/>
  <c r="R19" i="12"/>
  <c r="R21" i="12" l="1"/>
  <c r="P17" i="9"/>
  <c r="P21" i="9" s="1"/>
  <c r="G13" i="11" l="1"/>
  <c r="I13" i="11"/>
  <c r="K13" i="11"/>
  <c r="E27" i="1"/>
  <c r="G27" i="1"/>
  <c r="N17" i="12" l="1"/>
  <c r="L17" i="12"/>
  <c r="J17" i="12"/>
  <c r="H17" i="12"/>
  <c r="F17" i="12"/>
  <c r="D17" i="12"/>
  <c r="T17" i="12"/>
  <c r="V17" i="9"/>
  <c r="N17" i="9"/>
  <c r="N21" i="9" s="1"/>
  <c r="J17" i="9"/>
  <c r="H17" i="9"/>
  <c r="F17" i="9"/>
  <c r="D17" i="9"/>
  <c r="X15" i="9"/>
  <c r="X13" i="9"/>
  <c r="V21" i="9" l="1"/>
  <c r="F21" i="9"/>
  <c r="D21" i="9"/>
  <c r="J21" i="9"/>
  <c r="H21" i="9"/>
  <c r="X17" i="9"/>
  <c r="R17" i="9"/>
  <c r="T17" i="9" s="1"/>
  <c r="G97" i="1" l="1"/>
  <c r="R21" i="9"/>
  <c r="I69" i="10" l="1"/>
  <c r="E69" i="10"/>
  <c r="C30" i="10"/>
  <c r="I17" i="10"/>
  <c r="G17" i="10"/>
  <c r="E17" i="10"/>
  <c r="I30" i="10"/>
  <c r="I27" i="10"/>
  <c r="I21" i="10"/>
  <c r="E30" i="10"/>
  <c r="E21" i="10"/>
  <c r="N21" i="12"/>
  <c r="J21" i="12"/>
  <c r="H21" i="12"/>
  <c r="F21" i="12"/>
  <c r="D21" i="12"/>
  <c r="I20" i="11"/>
  <c r="E20" i="11"/>
  <c r="G20" i="11"/>
  <c r="K20" i="11"/>
  <c r="K70" i="1"/>
  <c r="K57" i="1"/>
  <c r="G70" i="1"/>
  <c r="G57" i="1"/>
  <c r="K27" i="1"/>
  <c r="K19" i="1"/>
  <c r="G19" i="1"/>
  <c r="K26" i="11" l="1"/>
  <c r="K28" i="11" s="1"/>
  <c r="G26" i="11"/>
  <c r="G72" i="1"/>
  <c r="K72" i="1"/>
  <c r="G29" i="1"/>
  <c r="K29" i="1"/>
  <c r="K32" i="11" l="1"/>
  <c r="K39" i="11" s="1"/>
  <c r="G28" i="11"/>
  <c r="G32" i="11" s="1"/>
  <c r="G39" i="11" s="1"/>
  <c r="I10" i="10" l="1"/>
  <c r="E10" i="10"/>
  <c r="E44" i="10" s="1"/>
  <c r="I44" i="10" l="1"/>
  <c r="I71" i="10" s="1"/>
  <c r="I78" i="10" s="1"/>
  <c r="E71" i="10"/>
  <c r="E26" i="11" l="1"/>
  <c r="E19" i="1" l="1"/>
  <c r="G30" i="10" l="1"/>
  <c r="G27" i="10" l="1"/>
  <c r="G21" i="10"/>
  <c r="C21" i="10"/>
  <c r="G85" i="10" l="1"/>
  <c r="G86" i="10" s="1"/>
  <c r="I85" i="10"/>
  <c r="I86" i="10" s="1"/>
  <c r="E85" i="10" l="1"/>
  <c r="C85" i="10"/>
  <c r="C86" i="10" l="1"/>
  <c r="E86" i="10"/>
  <c r="G69" i="10" l="1"/>
  <c r="C69" i="10"/>
  <c r="I70" i="1" l="1"/>
  <c r="E70" i="1"/>
  <c r="I27" i="1"/>
  <c r="I57" i="1" l="1"/>
  <c r="I19" i="1"/>
  <c r="E28" i="11" l="1"/>
  <c r="I29" i="1"/>
  <c r="I72" i="1"/>
  <c r="E32" i="11" l="1"/>
  <c r="E39" i="11" s="1"/>
  <c r="G42" i="11"/>
  <c r="G51" i="11" s="1"/>
  <c r="E42" i="11" l="1"/>
  <c r="E51" i="11" s="1"/>
  <c r="C10" i="10"/>
  <c r="C44" i="10" s="1"/>
  <c r="G44" i="11"/>
  <c r="G47" i="11"/>
  <c r="E47" i="11" l="1"/>
  <c r="L19" i="9"/>
  <c r="T19" i="9" s="1"/>
  <c r="T21" i="9" s="1"/>
  <c r="E44" i="11"/>
  <c r="G49" i="11"/>
  <c r="E49" i="11" l="1"/>
  <c r="L21" i="9"/>
  <c r="L26" i="9"/>
  <c r="L28" i="9" s="1"/>
  <c r="E94" i="1" s="1"/>
  <c r="C71" i="10"/>
  <c r="T26" i="9" l="1"/>
  <c r="G96" i="1"/>
  <c r="X19" i="9"/>
  <c r="X21" i="9" s="1"/>
  <c r="X26" i="9" l="1"/>
  <c r="X28" i="9" s="1"/>
  <c r="T28" i="9"/>
  <c r="G98" i="1"/>
  <c r="Y24" i="9" s="1"/>
  <c r="I26" i="11"/>
  <c r="I28" i="11" l="1"/>
  <c r="I32" i="11" l="1"/>
  <c r="I39" i="11" l="1"/>
  <c r="I47" i="11" s="1"/>
  <c r="I42" i="11"/>
  <c r="I51" i="11" s="1"/>
  <c r="G10" i="10"/>
  <c r="G44" i="10" s="1"/>
  <c r="I49" i="11" l="1"/>
  <c r="L26" i="12"/>
  <c r="I44" i="11"/>
  <c r="E96" i="1"/>
  <c r="T26" i="12" l="1"/>
  <c r="T28" i="12" s="1"/>
  <c r="L28" i="12"/>
  <c r="I94" i="1" s="1"/>
  <c r="G71" i="10"/>
  <c r="E98" i="1"/>
  <c r="K42" i="11"/>
  <c r="K51" i="11" s="1"/>
  <c r="G100" i="1"/>
  <c r="Y28" i="9" l="1"/>
  <c r="K44" i="11"/>
  <c r="K47" i="11"/>
  <c r="E57" i="1"/>
  <c r="L19" i="12" l="1"/>
  <c r="K49" i="11"/>
  <c r="E72" i="1"/>
  <c r="E100" i="1" l="1"/>
  <c r="L21" i="12"/>
  <c r="T19" i="12"/>
  <c r="T21" i="12" s="1"/>
  <c r="G78" i="10"/>
  <c r="G99" i="10" l="1"/>
  <c r="E78" i="10"/>
  <c r="K96" i="1"/>
  <c r="E29" i="1"/>
  <c r="E102" i="1" l="1"/>
  <c r="K98" i="1"/>
  <c r="U24" i="12" s="1"/>
  <c r="I96" i="1"/>
  <c r="C78" i="10"/>
  <c r="C99" i="10" s="1"/>
  <c r="K100" i="1" l="1"/>
  <c r="K102" i="1" s="1"/>
  <c r="I98" i="1"/>
  <c r="U28" i="12" s="1"/>
  <c r="G102" i="1"/>
  <c r="I100" i="1" l="1"/>
  <c r="I102" i="1" l="1"/>
</calcChain>
</file>

<file path=xl/sharedStrings.xml><?xml version="1.0" encoding="utf-8"?>
<sst xmlns="http://schemas.openxmlformats.org/spreadsheetml/2006/main" count="435" uniqueCount="236">
  <si>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</si>
  <si>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</si>
  <si>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</si>
  <si>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</si>
  <si>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</si>
  <si>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</si>
  <si>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</si>
  <si>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</si>
  <si>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</si>
  <si>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</si>
  <si>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</si>
  <si>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</si>
  <si>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</si>
  <si>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</si>
  <si>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</si>
  <si>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</si>
  <si>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</si>
  <si>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</si>
  <si>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</si>
  <si>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</si>
  <si>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</si>
  <si>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</si>
  <si>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</si>
  <si>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</si>
  <si>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</si>
  <si>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</si>
  <si>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</si>
  <si>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</si>
  <si>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</si>
  <si>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</si>
  <si>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</si>
  <si>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</si>
  <si>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</si>
  <si>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</si>
  <si>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</si>
  <si>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</si>
  <si>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</si>
  <si>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</si>
  <si>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</si>
  <si>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</si>
  <si>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</si>
  <si>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</si>
  <si>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</si>
  <si>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</si>
  <si>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</si>
  <si>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</si>
  <si>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</si>
  <si>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</si>
  <si>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</si>
  <si>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</si>
  <si>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</si>
  <si>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</si>
  <si>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</si>
  <si>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</si>
  <si>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</si>
  <si>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</si>
  <si>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</si>
  <si>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</si>
  <si>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</si>
  <si>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</si>
  <si>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</si>
  <si>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</si>
  <si>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องค์ประกอบอื่นของส่วนของผู้ถือหุ้น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</si>
  <si>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</si>
  <si>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</si>
  <si>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</si>
  <si>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</si>
  <si>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</si>
  <si>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รับดอกเบี้ย</t>
  </si>
  <si>
    <t>ลูกหนี้การค้า - สุทธิ</t>
  </si>
  <si>
    <t>สินค้าคงเหลือ - สุทธิ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</si>
  <si>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</si>
  <si>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</si>
  <si>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</si>
  <si>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</si>
  <si>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</si>
  <si>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</si>
  <si>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</si>
  <si>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</si>
  <si>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</si>
  <si>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</si>
  <si>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</si>
  <si>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</si>
  <si>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</si>
  <si>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</si>
  <si>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</si>
  <si>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</si>
  <si>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</si>
  <si>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</si>
  <si>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>หนี้สินและส่วนของผู้ถือหุ้น (ต่อ)</t>
  </si>
  <si>
    <t xml:space="preserve">   การประนีประนอมยอมความ - สุทธิ</t>
  </si>
  <si>
    <t>ส่วนที่เป็นของส่วนได้เสียที่ไม่มีอำนาจควบคุม</t>
  </si>
  <si>
    <t>ส่วนเกินทุน</t>
  </si>
  <si>
    <t>จัดสรรเป็น</t>
  </si>
  <si>
    <t>ส่วนได้เสีย</t>
  </si>
  <si>
    <t>ทุนสำรอง</t>
  </si>
  <si>
    <t>ที่ไม่มีอำนาจ</t>
  </si>
  <si>
    <t>ตามกฎหมาย</t>
  </si>
  <si>
    <t>ควบคุม</t>
  </si>
  <si>
    <t>มูลค่าหุ้น</t>
  </si>
  <si>
    <t>จากการลดทุน</t>
  </si>
  <si>
    <t>ผู้ถือหุ้นของ</t>
  </si>
  <si>
    <t>ส่วนของ</t>
  </si>
  <si>
    <t>งบแสดงการเปลี่ยนแปลงส่วนของผู้ถือหุ้น (ต่อ)</t>
  </si>
  <si>
    <t>3)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</si>
  <si>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</si>
  <si>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</si>
  <si>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</si>
  <si>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</si>
  <si>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ลูกหนี้อื่นกิจการที่เกี่ยวข้องกัน</t>
  </si>
  <si>
    <t>ส่วนของเงินกู้ยืมระยะยาวจากกิจการที่เกี่ยวข้องกัน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</si>
  <si>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</si>
  <si>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 - สุทธิ</t>
  </si>
  <si>
    <t>เงินกู้ยืมจากกิจการอื่น</t>
  </si>
  <si>
    <t>ค่าตัดจำหน่ายลูกรีด</t>
  </si>
  <si>
    <t>ค่าใช้จ่ายภาษีเงินได้</t>
  </si>
  <si>
    <t>สินทรัพย์ดำเนินงานลดลง (เพิ่มขึ้น):</t>
  </si>
  <si>
    <t>(หุ้นสามัญ 31,611,951,028 หุ้น มูลค่าหุ้นละ 5 บาท)</t>
  </si>
  <si>
    <t>(หุ้นสามัญ 28,928,765,432 หุ้น หุ้นละ 5 บาท)</t>
  </si>
  <si>
    <t>เงินที่ได้รับจาก</t>
  </si>
  <si>
    <t>ซื้อหุ้นที่หมดอายุ</t>
  </si>
  <si>
    <t>ใบสำคัญแสดงสิทธิ</t>
  </si>
  <si>
    <t>เนื่องจากการตัดจำหน่ายหนี้สินที่หมดอายุความ</t>
  </si>
  <si>
    <t>เจ้าหนี้อื่นและค่าใช้จ่ายค้างจ่ายลดลง</t>
  </si>
  <si>
    <t>ดอกเบี้ยค้างจ่ายลดลง</t>
  </si>
  <si>
    <t>ตัดจำหน่ายลูกหนี้การค้า</t>
  </si>
  <si>
    <t>เจ้าหนี้การค้าลดลง</t>
  </si>
  <si>
    <t>รายการที่จะไม่ถูกจัดประเภทใหม่ไว้ในกำไรหรือขาดทุนในภายหลัง:</t>
  </si>
  <si>
    <t>ส่วนที่เป็นของผู้ถือหุ้นบริษัทใหญ่</t>
  </si>
  <si>
    <t>งบแสดงฐานะการเงิน (ต่อ)</t>
  </si>
  <si>
    <t>กำไรจากการตัดจำหน่ายหนี้สินที่หมดอายุความ</t>
  </si>
  <si>
    <t>จ่ายชำระคืนเงินกู้ยืมระยะสั้นจากกิจการที่เกี่ยวข้องกัน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</si>
  <si>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</si>
  <si>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เงินสดสุทธิได้มาจากกิจกรรมดำเนินงาน</t>
  </si>
  <si>
    <t>เงินสดใช้ไปในกิจกรรมจัดหาเงิน</t>
  </si>
  <si>
    <t>ขาดทุนจากอัตราแลกเปลี่ยนเงินตราต่างประเทศ - สุทธิ</t>
  </si>
  <si>
    <t>รายได้จากการขาย - สุทธิ</t>
  </si>
  <si>
    <t>ภาษีเงินได้ค้างจ่าย</t>
  </si>
  <si>
    <t>รายการปรับปรุง</t>
  </si>
  <si>
    <t>"ปรับปรุงใหม่"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</si>
  <si>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</si>
  <si>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</si>
  <si>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31 ธันวาคม 2564</t>
  </si>
  <si>
    <t>วัดมูลค่าด้วยมูลค่ายุติธรรม</t>
  </si>
  <si>
    <t>ผ่านกำไรขาดทุนเบ็ดเสร็จอื่น</t>
  </si>
  <si>
    <t>5</t>
  </si>
  <si>
    <t>5, 19</t>
  </si>
  <si>
    <t>1, 4</t>
  </si>
  <si>
    <t>สุทธิ</t>
  </si>
  <si>
    <t>บริษัทใหญ่ - สุทธิ</t>
  </si>
  <si>
    <t>1, 4, 11</t>
  </si>
  <si>
    <t>เงินสดสุทธิใช้ไปในกิจกรรมลงทุน</t>
  </si>
  <si>
    <t>เงินสดและรายการเทียบเท่าเงินสดเพิ่มขึ้น - สุทธิ</t>
  </si>
  <si>
    <t>เงินลงทุนระยะยาวอื่น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</si>
  <si>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</si>
  <si>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</si>
  <si>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</si>
  <si>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มกราคม 2564 - ตามที่เคยรายงาน</t>
  </si>
  <si>
    <t>งบการเงินรวม (พันบาท)</t>
  </si>
  <si>
    <t>ยอดคงเหลือ ณ วันที่ 1 มกราคม 2564 - ปรับปรุงใหม่</t>
  </si>
  <si>
    <t>กำไรเบ็ดเสร็จรวมสำหรับงวด</t>
  </si>
  <si>
    <t>ยอดคงเหลือ ณ วันที่ 1 มกราคม 2565</t>
  </si>
  <si>
    <t>2564</t>
  </si>
  <si>
    <t>พันบาท</t>
  </si>
  <si>
    <t>งบการเงินเฉพาะกิจการ (พันบาท)</t>
  </si>
  <si>
    <t>5, 14</t>
  </si>
  <si>
    <t>5, 18</t>
  </si>
  <si>
    <t>5, 15, 21</t>
  </si>
  <si>
    <t>ผู้ถือหุ้น - สุทธิ</t>
  </si>
  <si>
    <t>ส่วนของผู้ถือหุ้น - สุทธิ</t>
  </si>
  <si>
    <t>ส่วนของหนี้สินตามสัญญาเช่าที่ถึงกำหนดชำระภายในหนึ่งปี</t>
  </si>
  <si>
    <t>ขาดทุน (กำไร) ที่ยังไม่เกิดขึ้นจริงของเงินลงทุนระยะสั้นในหลักทรัพย์เพื่อค้า</t>
  </si>
  <si>
    <t>1, 4, 10</t>
  </si>
  <si>
    <t>ส่วนของผู้ถือหุ้นของบริษัทใหญ่ - สุทธิ</t>
  </si>
  <si>
    <t>เปลี่ยนแปลงในมูลค่ายุติธรรม</t>
  </si>
  <si>
    <t>ของตราสารทุนที่กำหนดให้</t>
  </si>
  <si>
    <t>กำไร (ขาดทุน) จากการ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</si>
  <si>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</si>
  <si>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</si>
  <si>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1, 4, 11, 16, 20</t>
  </si>
  <si>
    <t>กำไร (ขาดทุน) เบ็ดเสร็จรวมสำหรับงวด</t>
  </si>
  <si>
    <t>การแบ่งปันกำไร (ขาดทุน) เบ็ดเสร็จรวมสำหรับงวด</t>
  </si>
  <si>
    <t>กำไร (ขาดทุน) จากการเปลี่ยนแปลงในมูลค่ายุติธรรมของตราสารทุน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</si>
  <si>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</si>
  <si>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กำไร (ขาดทุน) สำหรับงวด</t>
  </si>
  <si>
    <t>การแบ่งปันกำไร (ขาดทุน) สำหรับงวด</t>
  </si>
  <si>
    <t>กำไร (ขาดทุน) ต่อหุ้นขั้นพื้นฐานส่วนที่เป็นของผู้ถือหุ้นบริษัทใหญ่ (บาท)</t>
  </si>
  <si>
    <t>ขาดทุนจากการลดมูลค่าสินค้าคงเหลือ (กลับรายการ)</t>
  </si>
  <si>
    <t>ขาดทุนจากอัตราแลกเปลี่ยนเงินตราต่างประเทศที่ยังไม่เกิดขึ้นจริง - สุทธิ</t>
  </si>
  <si>
    <t>กำไรจากการปรับโครงสร้างหนี้</t>
  </si>
  <si>
    <t>เงินปันผลรับ</t>
  </si>
  <si>
    <t>จ่ายภาษีเงินได้</t>
  </si>
  <si>
    <t>รับเงินปันผล</t>
  </si>
  <si>
    <t>-  หนี้สินตามสัญญาเช่า</t>
  </si>
  <si>
    <t>หนี้สินจากการยกเลิกแผนฟื้นฟูกิจการและการประนีประนอม</t>
  </si>
  <si>
    <t xml:space="preserve">   ยอมความที่ถึงกำหนดชำระภายในหนึ่งปี</t>
  </si>
  <si>
    <t>ค่าเผื่อการลดมูลค่าสินค้าคงเหลือ (กลับรายการ)</t>
  </si>
  <si>
    <t>งบกำไรขาดทุนเบ็ดเสร็จ (ต่อ)</t>
  </si>
  <si>
    <t>กำไรขาดทุนเบ็ดเสร็จอื่น:</t>
  </si>
  <si>
    <t>กำไร (ขาดทุน) ก่อนภาษีเงินได้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</si>
  <si>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</si>
  <si>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</si>
  <si>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</si>
  <si>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2564 - ปรับปรุงใหม่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</si>
  <si>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</si>
  <si>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</si>
  <si>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ต้นทุนการผลิตที่สูญเปล่า</t>
  </si>
  <si>
    <t>หนี้สินหมุนเวียนอื่นลดลง</t>
  </si>
  <si>
    <t>เงินสดรับจากการขายสินทรัพย์ถาวร</t>
  </si>
  <si>
    <t>กำไรจากการจำหน่ายสินทรัพย์ถาวร</t>
  </si>
  <si>
    <t>18, 20</t>
  </si>
  <si>
    <t>ขาดทุนเบ็ดเสร็จรวมสำหรับงวด</t>
  </si>
  <si>
    <t>ตัดบัญชีภาษีเงินได้หัก ณ ที่จ่ายที่ขอคืนไม่ได้</t>
  </si>
  <si>
    <t>12, 15, 16, 20, 28</t>
  </si>
  <si>
    <t>5, 11, 12, 20, 28</t>
  </si>
  <si>
    <t>ค่าใช้จ่ายอื่น</t>
  </si>
  <si>
    <t>20, 25</t>
  </si>
  <si>
    <t>1, 4, 26</t>
  </si>
  <si>
    <t>5, 18, 20</t>
  </si>
  <si>
    <t>รายได้ภาษีเงินได้</t>
  </si>
  <si>
    <t>กลับรายการขาดทุนจากการลดมูลค่าสินค้าคงเหลือ</t>
  </si>
  <si>
    <t>ประมาณการหนี้สินที่ไม่สามารถตกลงกันได้ตามคำชี้ขาดของอนุญาโตตุลาการ</t>
  </si>
  <si>
    <t xml:space="preserve">   ของอนุญาโตตุลาการ - สุทธิ</t>
  </si>
  <si>
    <t>ประมาณการหนี้สินที่ไม่สามารถตกลงกันได้ตามคำชี้ขาด</t>
  </si>
  <si>
    <t>รายการปรับกระทบกำไร (ขาดทุน) สำหรับงวดเป็นเงินสดสุทธิ</t>
  </si>
  <si>
    <t xml:space="preserve">   ได้มาจากกิจกรรมดำเนินงาน:</t>
  </si>
  <si>
    <t>กำไรจากการจ่ายชำระเจ้าหนี้อื่นและหนี้สินจากการยกเลิกแผนฟื้นฟูกิจการ</t>
  </si>
  <si>
    <t xml:space="preserve">   และการประนีประนอมยอมความ</t>
  </si>
  <si>
    <t>จ่ายชำระคืนหนี้สินที่เกิดจากการยกเลิกแผนฟื้นฟูกิจการและ</t>
  </si>
  <si>
    <t xml:space="preserve">   การประนีประนอมยอมความ</t>
  </si>
  <si>
    <t>ส่วนของประมาณการหนี้สินที่ไม่สามารถตกลงกันได้</t>
  </si>
  <si>
    <t xml:space="preserve">   ตามคำชี้ขาดของอนุญาโตตุลาการที่ถึงกำหนดชำระภายในหนึ่งปี</t>
  </si>
  <si>
    <t>8, 9, 20, 25, 28</t>
  </si>
  <si>
    <t>8, 9, 20, 25</t>
  </si>
  <si>
    <t>ค่าเผื่อการด้อยค่าเงินจ่ายล่วงหน้าแก่ผู้ขายสินค้า</t>
  </si>
  <si>
    <t>เงินจ่ายล่วงหน้าสำหรับหนี้สินที่ไม่สามารถตกลงกันได้ตามคำชี้ขาดของอนุญาโตตุลาการ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</si>
</sst>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04">
    <xf numFmtId="0" fontId="0" fillId="0" borderId="0" xfId="0"/>
    <xf numFmtId="166" fontId="9" fillId="0" borderId="0" xfId="1" applyNumberFormat="1" applyFont="1" applyFill="1" applyBorder="1" applyAlignment="1" applyProtection="1"/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165" fontId="9" fillId="0" borderId="0" xfId="1" applyFont="1" applyFill="1" applyBorder="1" applyAlignment="1"/>
    <xf numFmtId="165" fontId="9" fillId="0" borderId="0" xfId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 applyProtection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221" fontId="9" fillId="0" borderId="3" xfId="1" applyNumberFormat="1" applyFont="1" applyFill="1" applyBorder="1" applyAlignment="1"/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1" xfId="1265" applyNumberFormat="1" applyFont="1" applyFill="1" applyBorder="1" applyAlignment="1"/>
    <xf numFmtId="167" fontId="9" fillId="0" borderId="3" xfId="1265" applyNumberFormat="1" applyFont="1" applyFill="1" applyBorder="1" applyAlignment="1"/>
    <xf numFmtId="167" fontId="9" fillId="0" borderId="0" xfId="1" quotePrefix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40" fontId="8" fillId="0" borderId="0" xfId="3" applyNumberFormat="1" applyFont="1"/>
    <xf numFmtId="38" fontId="8" fillId="0" borderId="0" xfId="1203" applyNumberFormat="1" applyFont="1" applyAlignment="1">
      <alignment horizontal="left"/>
    </xf>
    <xf numFmtId="37" fontId="8" fillId="0" borderId="0" xfId="1203" applyNumberFormat="1" applyFont="1" applyAlignment="1">
      <alignment horizontal="right"/>
    </xf>
    <xf numFmtId="37" fontId="9" fillId="0" borderId="0" xfId="1203" applyNumberFormat="1" applyFont="1"/>
    <xf numFmtId="0" fontId="9" fillId="0" borderId="0" xfId="1203" applyFont="1" applyAlignment="1">
      <alignment horizontal="right"/>
    </xf>
    <xf numFmtId="37" fontId="9" fillId="0" borderId="0" xfId="1203" applyNumberFormat="1" applyFont="1" applyAlignment="1">
      <alignment horizontal="centerContinuous"/>
    </xf>
    <xf numFmtId="40" fontId="8" fillId="0" borderId="0" xfId="3" applyNumberFormat="1" applyFont="1" applyAlignment="1">
      <alignment horizontal="left"/>
    </xf>
    <xf numFmtId="0" fontId="8" fillId="0" borderId="0" xfId="3" applyNumberFormat="1" applyFont="1" applyAlignment="1">
      <alignment horizontal="left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8" fillId="0" borderId="0" xfId="1203" applyFont="1"/>
    <xf numFmtId="0" fontId="9" fillId="0" borderId="0" xfId="1203" applyFont="1"/>
    <xf numFmtId="0" fontId="9" fillId="0" borderId="0" xfId="1203" applyFont="1" applyAlignment="1">
      <alignment horizontal="left"/>
    </xf>
    <xf numFmtId="37" fontId="8" fillId="0" borderId="0" xfId="1203" applyNumberFormat="1" applyFont="1"/>
    <xf numFmtId="219" fontId="9" fillId="0" borderId="0" xfId="1203" applyNumberFormat="1" applyFont="1"/>
    <xf numFmtId="0" fontId="8" fillId="0" borderId="0" xfId="1203" quotePrefix="1" applyFont="1" applyAlignment="1">
      <alignment horizontal="left"/>
    </xf>
    <xf numFmtId="219" fontId="9" fillId="0" borderId="0" xfId="1203" applyNumberFormat="1" applyFont="1" applyAlignment="1">
      <alignment horizontal="left"/>
    </xf>
    <xf numFmtId="0" fontId="8" fillId="0" borderId="0" xfId="1203" applyFont="1" applyAlignment="1">
      <alignment horizontal="left"/>
    </xf>
    <xf numFmtId="40" fontId="9" fillId="0" borderId="0" xfId="3" quotePrefix="1" applyNumberFormat="1" applyFont="1"/>
    <xf numFmtId="40" fontId="9" fillId="0" borderId="0" xfId="3" applyNumberFormat="1" applyFont="1"/>
    <xf numFmtId="0" fontId="9" fillId="0" borderId="0" xfId="0" quotePrefix="1" applyFont="1"/>
    <xf numFmtId="40" fontId="9" fillId="0" borderId="0" xfId="1203" applyNumberFormat="1" applyFont="1"/>
    <xf numFmtId="167" fontId="9" fillId="0" borderId="0" xfId="1203" applyNumberFormat="1" applyFont="1"/>
    <xf numFmtId="40" fontId="9" fillId="0" borderId="0" xfId="0" applyNumberFormat="1" applyFont="1"/>
    <xf numFmtId="0" fontId="9" fillId="0" borderId="0" xfId="3" quotePrefix="1" applyNumberFormat="1" applyFont="1" applyAlignment="1">
      <alignment horizontal="center"/>
    </xf>
    <xf numFmtId="40" fontId="8" fillId="0" borderId="0" xfId="0" applyNumberFormat="1" applyFont="1"/>
    <xf numFmtId="38" fontId="8" fillId="0" borderId="0" xfId="3" applyNumberFormat="1" applyFont="1" applyAlignment="1">
      <alignment horizontal="left"/>
    </xf>
    <xf numFmtId="0" fontId="8" fillId="0" borderId="0" xfId="1262" applyNumberFormat="1" applyFont="1" applyAlignment="1">
      <alignment horizontal="left"/>
    </xf>
    <xf numFmtId="0" fontId="9" fillId="0" borderId="0" xfId="1262" applyNumberFormat="1" applyFont="1"/>
    <xf numFmtId="0" fontId="9" fillId="0" borderId="0" xfId="1262" applyNumberFormat="1" applyFont="1" applyAlignment="1">
      <alignment horizontal="left"/>
    </xf>
    <xf numFmtId="0" fontId="9" fillId="0" borderId="0" xfId="1262" applyNumberFormat="1" applyFont="1" applyAlignment="1">
      <alignment horizontal="center"/>
    </xf>
    <xf numFmtId="40" fontId="9" fillId="0" borderId="0" xfId="3" applyNumberFormat="1" applyFont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1" xfId="3" quotePrefix="1" applyNumberFormat="1" applyFont="1" applyBorder="1" applyAlignment="1">
      <alignment horizontal="center"/>
    </xf>
    <xf numFmtId="40" fontId="9" fillId="0" borderId="0" xfId="3" applyNumberFormat="1" applyFont="1" applyAlignment="1">
      <alignment horizontal="left"/>
    </xf>
    <xf numFmtId="37" fontId="8" fillId="0" borderId="0" xfId="3" applyNumberFormat="1" applyFont="1"/>
    <xf numFmtId="167" fontId="9" fillId="0" borderId="0" xfId="3" applyNumberFormat="1" applyFont="1"/>
    <xf numFmtId="0" fontId="9" fillId="0" borderId="0" xfId="0" applyFont="1"/>
    <xf numFmtId="38" fontId="9" fillId="0" borderId="0" xfId="3" applyNumberFormat="1" applyFont="1"/>
    <xf numFmtId="167" fontId="9" fillId="0" borderId="0" xfId="0" applyNumberFormat="1" applyFont="1"/>
    <xf numFmtId="0" fontId="9" fillId="0" borderId="0" xfId="3" applyNumberFormat="1" applyFont="1" applyAlignment="1">
      <alignment horizontal="center"/>
    </xf>
    <xf numFmtId="0" fontId="8" fillId="0" borderId="0" xfId="0" applyFont="1"/>
    <xf numFmtId="38" fontId="9" fillId="0" borderId="0" xfId="0" applyNumberFormat="1" applyFont="1"/>
    <xf numFmtId="0" fontId="8" fillId="0" borderId="0" xfId="2" applyFont="1" applyAlignment="1">
      <alignment horizontal="centerContinuous"/>
    </xf>
    <xf numFmtId="0" fontId="9" fillId="0" borderId="0" xfId="2" applyFont="1" applyAlignment="1">
      <alignment horizontal="centerContinuous"/>
    </xf>
    <xf numFmtId="0" fontId="9" fillId="0" borderId="0" xfId="2" applyFont="1"/>
    <xf numFmtId="0" fontId="9" fillId="0" borderId="0" xfId="2" applyFont="1" applyAlignment="1">
      <alignment horizontal="center"/>
    </xf>
    <xf numFmtId="40" fontId="9" fillId="0" borderId="0" xfId="0" applyNumberFormat="1" applyFont="1" applyAlignment="1">
      <alignment horizontal="center"/>
    </xf>
    <xf numFmtId="0" fontId="9" fillId="0" borderId="1" xfId="3" applyNumberFormat="1" applyFont="1" applyBorder="1" applyAlignment="1">
      <alignment horizontal="center"/>
    </xf>
    <xf numFmtId="38" fontId="9" fillId="0" borderId="1" xfId="0" applyNumberFormat="1" applyFont="1" applyBorder="1" applyAlignment="1">
      <alignment horizontal="center"/>
    </xf>
    <xf numFmtId="0" fontId="8" fillId="0" borderId="0" xfId="2" applyFont="1"/>
    <xf numFmtId="0" fontId="9" fillId="0" borderId="0" xfId="1202" applyFont="1"/>
    <xf numFmtId="38" fontId="9" fillId="0" borderId="1" xfId="0" applyNumberFormat="1" applyFont="1" applyBorder="1"/>
    <xf numFmtId="0" fontId="129" fillId="0" borderId="0" xfId="1262" applyNumberFormat="1" applyFont="1" applyAlignment="1">
      <alignment horizontal="center"/>
    </xf>
    <xf numFmtId="0" fontId="8" fillId="0" borderId="0" xfId="1262" applyNumberFormat="1" applyFont="1" applyAlignment="1">
      <alignment horizontal="left" wrapText="1"/>
    </xf>
    <xf numFmtId="0" fontId="9" fillId="0" borderId="0" xfId="1203" applyFont="1" applyFill="1"/>
    <xf numFmtId="167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4"/>
  <sheetViews>
    <sheetView topLeftCell="A14" zoomScale="59" zoomScaleNormal="100" zoomScaleSheetLayoutView="120" workbookViewId="0">
      <selection activeCell="AE28" sqref="AE28"/>
    </sheetView>
  </sheetViews>
  <sheetFormatPr defaultColWidth="9.125" defaultRowHeight="20.25" customHeight="1"/>
  <cols>
    <col min="1" max="1" width="2.375" style="67" customWidth="1"/>
    <col min="2" max="2" width="42.625" style="67" customWidth="1"/>
    <col min="3" max="3" width="12.25" style="68" customWidth="1"/>
    <col min="4" max="4" width="1.25" style="67" customWidth="1"/>
    <col min="5" max="5" width="16.5" style="86" customWidth="1"/>
    <col min="6" max="6" width="1.25" style="67" customWidth="1"/>
    <col min="7" max="7" width="14.75" style="86" customWidth="1"/>
    <col min="8" max="8" width="1.25" style="67" customWidth="1"/>
    <col min="9" max="9" width="14.75" style="67" customWidth="1"/>
    <col min="10" max="10" width="1.25" style="67" customWidth="1"/>
    <col min="11" max="11" width="14.75" style="67" customWidth="1"/>
    <col min="12" max="16384" width="9.125" style="67"/>
  </cols>
  <sheetData>
    <row r="1" spans="1:11" ht="20.25" customHeight="1">
      <c r="A1" s="43" t="s">
        <v>82</v>
      </c>
      <c r="D1" s="43"/>
      <c r="E1" s="43"/>
      <c r="F1" s="43"/>
      <c r="G1" s="43"/>
    </row>
    <row r="2" spans="1:11" s="69" customFormat="1" ht="20.25" customHeight="1">
      <c r="A2" s="69" t="s">
        <v>22</v>
      </c>
      <c r="B2" s="67"/>
      <c r="C2" s="68"/>
      <c r="D2" s="43"/>
      <c r="E2" s="43"/>
      <c r="F2" s="43"/>
      <c r="G2" s="43"/>
    </row>
    <row r="3" spans="1:11" ht="20.25" customHeight="1">
      <c r="A3" s="43" t="s">
        <v>200</v>
      </c>
      <c r="D3" s="43"/>
      <c r="E3" s="43"/>
      <c r="F3" s="43"/>
      <c r="G3" s="43"/>
    </row>
    <row r="4" spans="1:11" ht="20.25" customHeight="1">
      <c r="A4" s="49"/>
      <c r="D4" s="49"/>
      <c r="E4" s="70"/>
      <c r="F4" s="49"/>
      <c r="G4" s="70"/>
      <c r="I4" s="70"/>
      <c r="K4" s="70"/>
    </row>
    <row r="5" spans="1:11" ht="20.25" customHeight="1">
      <c r="A5" s="49" t="s">
        <v>6</v>
      </c>
      <c r="D5" s="49"/>
      <c r="E5" s="70"/>
      <c r="F5" s="49"/>
      <c r="G5" s="70"/>
    </row>
    <row r="6" spans="1:11" s="72" customFormat="1" ht="20.25" customHeight="1">
      <c r="A6" s="71"/>
      <c r="B6" s="71"/>
      <c r="C6" s="68"/>
      <c r="E6" s="101" t="s">
        <v>163</v>
      </c>
      <c r="F6" s="101"/>
      <c r="G6" s="101"/>
      <c r="H6" s="101"/>
      <c r="I6" s="101"/>
      <c r="J6" s="101"/>
      <c r="K6" s="101"/>
    </row>
    <row r="7" spans="1:11" s="72" customFormat="1" ht="20.25" customHeight="1">
      <c r="A7" s="73"/>
      <c r="B7" s="73"/>
      <c r="C7" s="68"/>
      <c r="D7" s="74"/>
      <c r="E7" s="100" t="s">
        <v>80</v>
      </c>
      <c r="F7" s="100"/>
      <c r="G7" s="100"/>
      <c r="H7" s="17"/>
      <c r="I7" s="100" t="s">
        <v>81</v>
      </c>
      <c r="J7" s="100"/>
      <c r="K7" s="100"/>
    </row>
    <row r="8" spans="1:11" s="72" customFormat="1" ht="20.25" customHeight="1">
      <c r="A8" s="73"/>
      <c r="B8" s="73"/>
      <c r="C8" s="68"/>
      <c r="D8" s="74"/>
      <c r="E8" s="75" t="s">
        <v>201</v>
      </c>
      <c r="F8" s="23"/>
      <c r="G8" s="76" t="s">
        <v>142</v>
      </c>
      <c r="H8" s="17"/>
      <c r="I8" s="75" t="s">
        <v>201</v>
      </c>
      <c r="J8" s="23"/>
      <c r="K8" s="76" t="s">
        <v>142</v>
      </c>
    </row>
    <row r="9" spans="1:11" s="72" customFormat="1" ht="20.25" customHeight="1">
      <c r="A9" s="73"/>
      <c r="B9" s="73"/>
      <c r="C9" s="68"/>
      <c r="D9" s="74"/>
      <c r="E9" s="75" t="s">
        <v>154</v>
      </c>
      <c r="F9" s="23"/>
      <c r="G9" s="39"/>
      <c r="H9" s="17"/>
      <c r="I9" s="75" t="s">
        <v>154</v>
      </c>
      <c r="J9" s="23"/>
      <c r="K9" s="39"/>
    </row>
    <row r="10" spans="1:11" ht="20.25" customHeight="1">
      <c r="A10" s="49"/>
      <c r="C10" s="77" t="s">
        <v>4</v>
      </c>
      <c r="D10" s="78"/>
      <c r="E10" s="51" t="s">
        <v>155</v>
      </c>
      <c r="F10" s="52"/>
      <c r="G10" s="51" t="s">
        <v>156</v>
      </c>
      <c r="I10" s="51" t="s">
        <v>155</v>
      </c>
      <c r="J10" s="52"/>
      <c r="K10" s="51" t="s">
        <v>156</v>
      </c>
    </row>
    <row r="11" spans="1:11" ht="20.25" customHeight="1">
      <c r="A11" s="49"/>
      <c r="D11" s="43"/>
      <c r="E11" s="79"/>
      <c r="F11" s="79"/>
      <c r="G11" s="79"/>
    </row>
    <row r="12" spans="1:11" ht="20.25" customHeight="1">
      <c r="A12" s="43" t="s">
        <v>2</v>
      </c>
      <c r="D12" s="63"/>
      <c r="E12" s="80"/>
      <c r="F12" s="80"/>
      <c r="G12" s="80"/>
    </row>
    <row r="13" spans="1:11" ht="20.25" customHeight="1">
      <c r="A13" s="63" t="s">
        <v>19</v>
      </c>
      <c r="C13" s="68">
        <v>6</v>
      </c>
      <c r="D13" s="63"/>
      <c r="E13" s="12">
        <v>538697</v>
      </c>
      <c r="F13" s="12"/>
      <c r="G13" s="12">
        <v>419024</v>
      </c>
      <c r="I13" s="12">
        <v>538667</v>
      </c>
      <c r="J13" s="12"/>
      <c r="K13" s="12">
        <v>418993</v>
      </c>
    </row>
    <row r="14" spans="1:11" ht="20.25" customHeight="1">
      <c r="A14" s="63" t="s">
        <v>105</v>
      </c>
      <c r="D14" s="63"/>
      <c r="E14" s="12">
        <v>9147</v>
      </c>
      <c r="F14" s="12"/>
      <c r="G14" s="12">
        <v>12271</v>
      </c>
      <c r="I14" s="12">
        <v>9147</v>
      </c>
      <c r="J14" s="12"/>
      <c r="K14" s="12">
        <v>12271</v>
      </c>
    </row>
    <row r="15" spans="1:11" ht="20.25" customHeight="1">
      <c r="A15" s="67" t="s">
        <v>69</v>
      </c>
      <c r="B15" s="63"/>
      <c r="C15" s="68">
        <v>7</v>
      </c>
      <c r="D15" s="63"/>
      <c r="E15" s="12">
        <v>8111</v>
      </c>
      <c r="F15" s="12"/>
      <c r="G15" s="12">
        <v>3257</v>
      </c>
      <c r="I15" s="12">
        <v>8111</v>
      </c>
      <c r="J15" s="12"/>
      <c r="K15" s="12">
        <v>3257</v>
      </c>
    </row>
    <row r="16" spans="1:11" ht="20.25" customHeight="1">
      <c r="A16" s="67" t="s">
        <v>109</v>
      </c>
      <c r="B16" s="63"/>
      <c r="C16" s="68">
        <v>5</v>
      </c>
      <c r="D16" s="63"/>
      <c r="E16" s="12">
        <v>0</v>
      </c>
      <c r="F16" s="12"/>
      <c r="G16" s="12">
        <v>0</v>
      </c>
      <c r="I16" s="12">
        <v>3776</v>
      </c>
      <c r="J16" s="12"/>
      <c r="K16" s="12">
        <v>1962</v>
      </c>
    </row>
    <row r="17" spans="1:15" ht="20.25" customHeight="1">
      <c r="A17" s="63" t="s">
        <v>70</v>
      </c>
      <c r="B17" s="63"/>
      <c r="C17" s="68" t="s">
        <v>232</v>
      </c>
      <c r="D17" s="63"/>
      <c r="E17" s="12">
        <v>1759209</v>
      </c>
      <c r="F17" s="12"/>
      <c r="G17" s="12">
        <v>1949043</v>
      </c>
      <c r="I17" s="12">
        <v>1759209</v>
      </c>
      <c r="J17" s="12"/>
      <c r="K17" s="12">
        <v>1949043</v>
      </c>
    </row>
    <row r="18" spans="1:15" ht="20.25" customHeight="1">
      <c r="A18" s="63" t="s">
        <v>79</v>
      </c>
      <c r="C18" s="68" t="s">
        <v>233</v>
      </c>
      <c r="D18" s="63"/>
      <c r="E18" s="12">
        <v>312605</v>
      </c>
      <c r="F18" s="12"/>
      <c r="G18" s="12">
        <v>284067</v>
      </c>
      <c r="I18" s="12">
        <v>312605</v>
      </c>
      <c r="J18" s="12"/>
      <c r="K18" s="12">
        <v>284067</v>
      </c>
    </row>
    <row r="19" spans="1:15" ht="20.25" customHeight="1">
      <c r="A19" s="43" t="s">
        <v>8</v>
      </c>
      <c r="D19" s="63"/>
      <c r="E19" s="15">
        <f>SUM(E13:E18)</f>
        <v>2627769</v>
      </c>
      <c r="F19" s="12"/>
      <c r="G19" s="15">
        <f>SUM(G13:G18)</f>
        <v>2667662</v>
      </c>
      <c r="I19" s="15">
        <f>SUM(I13:I18)</f>
        <v>2631515</v>
      </c>
      <c r="K19" s="15">
        <f>SUM(K13:K18)</f>
        <v>2669593</v>
      </c>
    </row>
    <row r="20" spans="1:15" ht="20.25" customHeight="1">
      <c r="A20" s="43"/>
      <c r="D20" s="63"/>
      <c r="E20" s="12"/>
      <c r="F20" s="12"/>
      <c r="G20" s="12"/>
      <c r="H20" s="12"/>
      <c r="I20" s="12"/>
      <c r="J20" s="12"/>
      <c r="K20" s="12"/>
    </row>
    <row r="21" spans="1:15" ht="20.25" customHeight="1">
      <c r="A21" s="43" t="s">
        <v>5</v>
      </c>
      <c r="D21" s="63"/>
      <c r="E21" s="12"/>
      <c r="F21" s="12"/>
      <c r="G21" s="12"/>
      <c r="H21" s="12"/>
      <c r="I21" s="12"/>
      <c r="J21" s="12"/>
      <c r="K21" s="12"/>
    </row>
    <row r="22" spans="1:15" ht="20.25" customHeight="1">
      <c r="A22" s="63" t="s">
        <v>86</v>
      </c>
      <c r="C22" s="68" t="s">
        <v>172</v>
      </c>
      <c r="D22" s="63"/>
      <c r="E22" s="12">
        <v>0</v>
      </c>
      <c r="F22" s="12"/>
      <c r="G22" s="12">
        <v>0</v>
      </c>
      <c r="H22" s="12"/>
      <c r="I22" s="12">
        <v>22436</v>
      </c>
      <c r="J22" s="12"/>
      <c r="K22" s="12">
        <v>22436</v>
      </c>
    </row>
    <row r="23" spans="1:15" ht="20.25" customHeight="1">
      <c r="A23" s="63" t="s">
        <v>153</v>
      </c>
      <c r="C23" s="68" t="s">
        <v>179</v>
      </c>
      <c r="D23" s="63"/>
      <c r="E23" s="12">
        <v>890748</v>
      </c>
      <c r="F23" s="12"/>
      <c r="G23" s="12">
        <v>1179639</v>
      </c>
      <c r="H23" s="12"/>
      <c r="I23" s="12">
        <v>777158</v>
      </c>
      <c r="J23" s="12"/>
      <c r="K23" s="12">
        <v>1029209</v>
      </c>
    </row>
    <row r="24" spans="1:15" ht="20.25" customHeight="1">
      <c r="A24" s="63" t="s">
        <v>33</v>
      </c>
      <c r="C24" s="68" t="s">
        <v>213</v>
      </c>
      <c r="D24" s="62"/>
      <c r="E24" s="22">
        <v>7821760</v>
      </c>
      <c r="F24" s="22"/>
      <c r="G24" s="22">
        <v>8123119</v>
      </c>
      <c r="H24" s="12"/>
      <c r="I24" s="12">
        <v>7821760</v>
      </c>
      <c r="J24" s="12"/>
      <c r="K24" s="12">
        <v>8123119</v>
      </c>
    </row>
    <row r="25" spans="1:15" ht="20.25" customHeight="1">
      <c r="A25" s="63" t="s">
        <v>65</v>
      </c>
      <c r="D25" s="62"/>
      <c r="E25" s="22">
        <v>989</v>
      </c>
      <c r="F25" s="22"/>
      <c r="G25" s="22">
        <v>986</v>
      </c>
      <c r="H25" s="12"/>
      <c r="I25" s="12">
        <v>989</v>
      </c>
      <c r="J25" s="12"/>
      <c r="K25" s="12">
        <v>986</v>
      </c>
    </row>
    <row r="26" spans="1:15" ht="20.25" customHeight="1">
      <c r="A26" s="63" t="s">
        <v>78</v>
      </c>
      <c r="C26" s="68" t="s">
        <v>165</v>
      </c>
      <c r="D26" s="63"/>
      <c r="E26" s="12">
        <v>408797</v>
      </c>
      <c r="F26" s="12"/>
      <c r="G26" s="12">
        <v>368125</v>
      </c>
      <c r="H26" s="12"/>
      <c r="I26" s="12">
        <v>408797</v>
      </c>
      <c r="J26" s="12"/>
      <c r="K26" s="12">
        <v>368125</v>
      </c>
    </row>
    <row r="27" spans="1:15" ht="20.25" customHeight="1">
      <c r="A27" s="43" t="s">
        <v>10</v>
      </c>
      <c r="D27" s="63"/>
      <c r="E27" s="15">
        <f>SUM(E22:E26)</f>
        <v>9122294</v>
      </c>
      <c r="F27" s="12"/>
      <c r="G27" s="15">
        <f>SUM(G22:G26)</f>
        <v>9671869</v>
      </c>
      <c r="I27" s="15">
        <f>SUM(I22:I26)</f>
        <v>9031140</v>
      </c>
      <c r="K27" s="15">
        <f>SUM(K22:K26)</f>
        <v>9543875</v>
      </c>
    </row>
    <row r="28" spans="1:15" ht="20.25" customHeight="1">
      <c r="A28" s="43"/>
      <c r="D28" s="63"/>
      <c r="E28" s="12"/>
      <c r="F28" s="12"/>
      <c r="G28" s="12"/>
      <c r="I28" s="12"/>
      <c r="K28" s="12"/>
    </row>
    <row r="29" spans="1:15" s="69" customFormat="1" ht="20.25" customHeight="1" thickBot="1">
      <c r="A29" s="43" t="s">
        <v>1</v>
      </c>
      <c r="B29" s="67"/>
      <c r="C29" s="68"/>
      <c r="D29" s="63"/>
      <c r="E29" s="24">
        <f>E27+E19</f>
        <v>11750063</v>
      </c>
      <c r="F29" s="12"/>
      <c r="G29" s="24">
        <f>G27+G19</f>
        <v>12339531</v>
      </c>
      <c r="H29" s="67"/>
      <c r="I29" s="24">
        <f>I27+I19</f>
        <v>11662655</v>
      </c>
      <c r="J29" s="67"/>
      <c r="K29" s="24">
        <f>K27+K19</f>
        <v>12213468</v>
      </c>
    </row>
    <row r="30" spans="1:15" ht="20.25" customHeight="1" thickTop="1">
      <c r="A30" s="43" t="s">
        <v>82</v>
      </c>
      <c r="B30" s="81"/>
      <c r="D30" s="81"/>
      <c r="E30" s="81"/>
      <c r="F30" s="81"/>
      <c r="G30" s="81"/>
    </row>
    <row r="31" spans="1:15" ht="20.25" customHeight="1">
      <c r="A31" s="69" t="s">
        <v>129</v>
      </c>
      <c r="B31" s="49"/>
      <c r="D31" s="49"/>
      <c r="E31" s="49"/>
      <c r="F31" s="49"/>
      <c r="G31" s="69"/>
      <c r="H31" s="69"/>
      <c r="I31" s="69"/>
      <c r="J31" s="69"/>
      <c r="K31" s="69"/>
    </row>
    <row r="32" spans="1:15" ht="20.25" customHeight="1">
      <c r="A32" s="43" t="s">
        <v>200</v>
      </c>
      <c r="B32" s="43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</row>
    <row r="33" spans="1:11" s="72" customFormat="1" ht="20.25" customHeight="1">
      <c r="A33" s="43"/>
      <c r="B33" s="43"/>
      <c r="C33" s="68"/>
      <c r="D33" s="43"/>
      <c r="E33" s="43"/>
      <c r="F33" s="43"/>
      <c r="G33" s="43"/>
      <c r="H33" s="67"/>
      <c r="I33" s="43"/>
      <c r="J33" s="67"/>
      <c r="K33" s="43"/>
    </row>
    <row r="34" spans="1:11" s="72" customFormat="1" ht="20.25" customHeight="1">
      <c r="A34" s="49" t="s">
        <v>27</v>
      </c>
      <c r="B34" s="67"/>
      <c r="C34" s="68"/>
      <c r="D34" s="49"/>
      <c r="E34" s="70"/>
      <c r="F34" s="49"/>
      <c r="G34" s="70"/>
      <c r="H34" s="67"/>
      <c r="I34" s="67"/>
      <c r="J34" s="67"/>
      <c r="K34" s="67"/>
    </row>
    <row r="35" spans="1:11" s="72" customFormat="1" ht="20.25" customHeight="1">
      <c r="A35" s="71"/>
      <c r="B35" s="71"/>
      <c r="C35" s="68"/>
      <c r="E35" s="101" t="s">
        <v>163</v>
      </c>
      <c r="F35" s="101"/>
      <c r="G35" s="101"/>
      <c r="H35" s="101"/>
      <c r="I35" s="101"/>
      <c r="J35" s="101"/>
      <c r="K35" s="101"/>
    </row>
    <row r="36" spans="1:11" s="72" customFormat="1" ht="20.25" customHeight="1">
      <c r="A36" s="73"/>
      <c r="B36" s="73"/>
      <c r="C36" s="68"/>
      <c r="D36" s="74"/>
      <c r="E36" s="100" t="s">
        <v>80</v>
      </c>
      <c r="F36" s="100"/>
      <c r="G36" s="100"/>
      <c r="H36" s="17"/>
      <c r="I36" s="100" t="s">
        <v>81</v>
      </c>
      <c r="J36" s="100"/>
      <c r="K36" s="100"/>
    </row>
    <row r="37" spans="1:11" s="72" customFormat="1" ht="20.25" customHeight="1">
      <c r="A37" s="73"/>
      <c r="B37" s="73"/>
      <c r="C37" s="68"/>
      <c r="D37" s="74"/>
      <c r="E37" s="75" t="s">
        <v>201</v>
      </c>
      <c r="F37" s="23"/>
      <c r="G37" s="76" t="s">
        <v>142</v>
      </c>
      <c r="H37" s="17"/>
      <c r="I37" s="75" t="s">
        <v>201</v>
      </c>
      <c r="J37" s="23"/>
      <c r="K37" s="76" t="s">
        <v>142</v>
      </c>
    </row>
    <row r="38" spans="1:11" s="72" customFormat="1" ht="20.25" customHeight="1">
      <c r="A38" s="73"/>
      <c r="B38" s="73"/>
      <c r="C38" s="68"/>
      <c r="D38" s="74"/>
      <c r="E38" s="75" t="s">
        <v>154</v>
      </c>
      <c r="F38" s="23"/>
      <c r="G38" s="39"/>
      <c r="H38" s="17"/>
      <c r="I38" s="75" t="s">
        <v>154</v>
      </c>
      <c r="J38" s="23"/>
      <c r="K38" s="39"/>
    </row>
    <row r="39" spans="1:11" ht="20.25" customHeight="1">
      <c r="A39" s="49"/>
      <c r="C39" s="77" t="s">
        <v>4</v>
      </c>
      <c r="D39" s="78"/>
      <c r="E39" s="51" t="s">
        <v>155</v>
      </c>
      <c r="F39" s="52"/>
      <c r="G39" s="51" t="s">
        <v>156</v>
      </c>
      <c r="I39" s="51" t="s">
        <v>155</v>
      </c>
      <c r="J39" s="52"/>
      <c r="K39" s="51" t="s">
        <v>156</v>
      </c>
    </row>
    <row r="40" spans="1:11" ht="20.25" customHeight="1">
      <c r="A40" s="43" t="s">
        <v>0</v>
      </c>
      <c r="D40" s="63"/>
      <c r="E40" s="82"/>
      <c r="F40" s="63"/>
      <c r="G40" s="82"/>
    </row>
    <row r="41" spans="1:11" ht="20.25" customHeight="1">
      <c r="A41" s="63" t="s">
        <v>31</v>
      </c>
      <c r="C41" s="68">
        <v>17</v>
      </c>
      <c r="D41" s="63"/>
      <c r="E41" s="12">
        <v>191861</v>
      </c>
      <c r="F41" s="12"/>
      <c r="G41" s="12">
        <v>135766</v>
      </c>
      <c r="H41" s="12"/>
      <c r="I41" s="12">
        <v>191861</v>
      </c>
      <c r="J41" s="12"/>
      <c r="K41" s="12">
        <v>135766</v>
      </c>
    </row>
    <row r="42" spans="1:11" ht="20.25" customHeight="1">
      <c r="A42" s="63" t="s">
        <v>55</v>
      </c>
      <c r="C42" s="68" t="s">
        <v>166</v>
      </c>
      <c r="E42" s="83">
        <v>372700</v>
      </c>
      <c r="F42" s="83"/>
      <c r="G42" s="83">
        <v>441800</v>
      </c>
      <c r="H42" s="12"/>
      <c r="I42" s="83">
        <v>372749</v>
      </c>
      <c r="J42" s="12"/>
      <c r="K42" s="12">
        <v>441940</v>
      </c>
    </row>
    <row r="43" spans="1:11" ht="20.25" customHeight="1">
      <c r="A43" s="62" t="s">
        <v>56</v>
      </c>
      <c r="B43" s="63"/>
      <c r="C43" s="68" t="s">
        <v>145</v>
      </c>
      <c r="E43" s="13">
        <v>23382</v>
      </c>
      <c r="F43" s="13"/>
      <c r="G43" s="13">
        <v>70363</v>
      </c>
      <c r="H43" s="12"/>
      <c r="I43" s="12">
        <v>23382</v>
      </c>
      <c r="J43" s="12"/>
      <c r="K43" s="12">
        <v>70363</v>
      </c>
    </row>
    <row r="44" spans="1:11" ht="20.25" customHeight="1">
      <c r="A44" s="62" t="s">
        <v>137</v>
      </c>
      <c r="B44" s="63"/>
      <c r="E44" s="13">
        <v>0</v>
      </c>
      <c r="F44" s="13"/>
      <c r="G44" s="13">
        <v>106754</v>
      </c>
      <c r="H44" s="12"/>
      <c r="I44" s="12">
        <v>0</v>
      </c>
      <c r="J44" s="12"/>
      <c r="K44" s="12">
        <v>106754</v>
      </c>
    </row>
    <row r="45" spans="1:11" ht="20.25" customHeight="1">
      <c r="A45" s="63" t="s">
        <v>57</v>
      </c>
      <c r="C45" s="68" t="s">
        <v>146</v>
      </c>
      <c r="E45" s="13">
        <v>1528465</v>
      </c>
      <c r="F45" s="13"/>
      <c r="G45" s="13">
        <v>1214008</v>
      </c>
      <c r="H45" s="12"/>
      <c r="I45" s="12">
        <v>1529976</v>
      </c>
      <c r="J45" s="12"/>
      <c r="K45" s="12">
        <v>1215519</v>
      </c>
    </row>
    <row r="46" spans="1:11" ht="20.25" customHeight="1">
      <c r="A46" s="63" t="s">
        <v>194</v>
      </c>
      <c r="E46" s="13"/>
      <c r="F46" s="13"/>
      <c r="G46" s="13"/>
      <c r="H46" s="12"/>
      <c r="I46" s="12"/>
      <c r="J46" s="12"/>
      <c r="K46" s="12"/>
    </row>
    <row r="47" spans="1:11" ht="20.25" customHeight="1">
      <c r="A47" s="63" t="s">
        <v>195</v>
      </c>
      <c r="C47" s="68" t="s">
        <v>214</v>
      </c>
      <c r="E47" s="13">
        <v>194345</v>
      </c>
      <c r="F47" s="13"/>
      <c r="G47" s="13">
        <v>212603</v>
      </c>
      <c r="H47" s="12"/>
      <c r="I47" s="12">
        <v>194345</v>
      </c>
      <c r="J47" s="12"/>
      <c r="K47" s="12">
        <v>212603</v>
      </c>
    </row>
    <row r="48" spans="1:11" ht="20.25" customHeight="1">
      <c r="A48" s="63" t="s">
        <v>110</v>
      </c>
      <c r="B48" s="63"/>
      <c r="E48" s="13"/>
      <c r="F48" s="13"/>
      <c r="G48" s="13"/>
      <c r="H48" s="12"/>
      <c r="I48" s="12"/>
      <c r="J48" s="12"/>
      <c r="K48" s="12"/>
    </row>
    <row r="49" spans="1:11" ht="20.25" customHeight="1">
      <c r="A49" s="63" t="s">
        <v>75</v>
      </c>
      <c r="B49" s="63"/>
      <c r="C49" s="68" t="s">
        <v>167</v>
      </c>
      <c r="E49" s="13">
        <v>47100</v>
      </c>
      <c r="F49" s="13"/>
      <c r="G49" s="13">
        <v>47100</v>
      </c>
      <c r="H49" s="12"/>
      <c r="I49" s="13">
        <v>47100</v>
      </c>
      <c r="J49" s="12"/>
      <c r="K49" s="12">
        <v>47100</v>
      </c>
    </row>
    <row r="50" spans="1:11" ht="20.25" customHeight="1">
      <c r="A50" s="63" t="s">
        <v>87</v>
      </c>
      <c r="B50" s="63"/>
      <c r="C50" s="68">
        <v>16</v>
      </c>
      <c r="E50" s="13">
        <v>590524</v>
      </c>
      <c r="F50" s="13"/>
      <c r="G50" s="12">
        <v>521106</v>
      </c>
      <c r="H50" s="12"/>
      <c r="I50" s="13">
        <v>590524</v>
      </c>
      <c r="J50" s="12"/>
      <c r="K50" s="12">
        <v>521106</v>
      </c>
    </row>
    <row r="51" spans="1:11" ht="20.25" customHeight="1">
      <c r="A51" s="63" t="s">
        <v>170</v>
      </c>
      <c r="C51" s="68">
        <v>16</v>
      </c>
      <c r="E51" s="13">
        <v>3019</v>
      </c>
      <c r="F51" s="13"/>
      <c r="G51" s="13">
        <v>2782</v>
      </c>
      <c r="H51" s="12"/>
      <c r="I51" s="13">
        <v>3019</v>
      </c>
      <c r="J51" s="12"/>
      <c r="K51" s="12">
        <v>2782</v>
      </c>
    </row>
    <row r="52" spans="1:11" ht="20.25" customHeight="1">
      <c r="A52" s="55" t="s">
        <v>230</v>
      </c>
      <c r="E52" s="13"/>
      <c r="F52" s="13"/>
      <c r="G52" s="13"/>
      <c r="H52" s="12"/>
      <c r="I52" s="13"/>
      <c r="J52" s="12"/>
      <c r="K52" s="12"/>
    </row>
    <row r="53" spans="1:11" ht="20.25" customHeight="1">
      <c r="A53" s="55" t="s">
        <v>231</v>
      </c>
      <c r="B53" s="81"/>
      <c r="C53" s="68" t="s">
        <v>233</v>
      </c>
      <c r="E53" s="13">
        <v>124243</v>
      </c>
      <c r="F53" s="13"/>
      <c r="G53" s="13">
        <v>0</v>
      </c>
      <c r="H53" s="12"/>
      <c r="I53" s="13">
        <v>124243</v>
      </c>
      <c r="J53" s="12"/>
      <c r="K53" s="13">
        <v>0</v>
      </c>
    </row>
    <row r="54" spans="1:11" ht="20.25" customHeight="1">
      <c r="A54" s="63" t="s">
        <v>111</v>
      </c>
      <c r="C54" s="68" t="s">
        <v>167</v>
      </c>
      <c r="E54" s="13">
        <v>0</v>
      </c>
      <c r="F54" s="13"/>
      <c r="G54" s="13">
        <v>347551</v>
      </c>
      <c r="H54" s="12"/>
      <c r="I54" s="13">
        <v>0</v>
      </c>
      <c r="J54" s="12"/>
      <c r="K54" s="12">
        <v>347551</v>
      </c>
    </row>
    <row r="55" spans="1:11" ht="20.25" customHeight="1">
      <c r="A55" s="63" t="s">
        <v>113</v>
      </c>
      <c r="E55" s="13">
        <v>3850</v>
      </c>
      <c r="F55" s="13"/>
      <c r="G55" s="13">
        <v>3850</v>
      </c>
      <c r="H55" s="12"/>
      <c r="I55" s="13">
        <v>3850</v>
      </c>
      <c r="J55" s="12"/>
      <c r="K55" s="12">
        <v>3850</v>
      </c>
    </row>
    <row r="56" spans="1:11" s="81" customFormat="1" ht="20.25" customHeight="1">
      <c r="A56" s="63" t="s">
        <v>11</v>
      </c>
      <c r="B56" s="67"/>
      <c r="C56" s="68">
        <v>22</v>
      </c>
      <c r="D56" s="63"/>
      <c r="E56" s="14">
        <v>26923</v>
      </c>
      <c r="F56" s="12"/>
      <c r="G56" s="14">
        <v>35869</v>
      </c>
      <c r="H56" s="12"/>
      <c r="I56" s="14">
        <v>26892</v>
      </c>
      <c r="J56" s="12"/>
      <c r="K56" s="12">
        <v>35837</v>
      </c>
    </row>
    <row r="57" spans="1:11" s="81" customFormat="1" ht="20.25" customHeight="1">
      <c r="A57" s="43" t="s">
        <v>14</v>
      </c>
      <c r="B57" s="67"/>
      <c r="C57" s="68"/>
      <c r="D57" s="63"/>
      <c r="E57" s="15">
        <f>SUM(E41:E56)</f>
        <v>3106412</v>
      </c>
      <c r="F57" s="12"/>
      <c r="G57" s="15">
        <f>SUM(G41:G56)</f>
        <v>3139552</v>
      </c>
      <c r="H57" s="67"/>
      <c r="I57" s="15">
        <f>SUM(I41:I56)</f>
        <v>3107941</v>
      </c>
      <c r="J57" s="67"/>
      <c r="K57" s="15">
        <f>SUM(K41:K56)</f>
        <v>3141171</v>
      </c>
    </row>
    <row r="58" spans="1:11" s="81" customFormat="1" ht="20.25" customHeight="1">
      <c r="A58" s="43"/>
      <c r="B58" s="67"/>
      <c r="C58" s="68"/>
      <c r="D58" s="63"/>
      <c r="E58" s="16"/>
      <c r="F58" s="16"/>
      <c r="G58" s="16"/>
      <c r="H58" s="67"/>
      <c r="I58" s="16"/>
      <c r="J58" s="67"/>
      <c r="K58" s="16"/>
    </row>
    <row r="59" spans="1:11" s="81" customFormat="1" ht="20.25" customHeight="1">
      <c r="A59" s="85" t="s">
        <v>25</v>
      </c>
      <c r="C59" s="68"/>
      <c r="E59" s="17"/>
      <c r="F59" s="17"/>
      <c r="G59" s="17"/>
      <c r="H59" s="12"/>
      <c r="I59" s="17"/>
      <c r="J59" s="12"/>
      <c r="K59" s="17"/>
    </row>
    <row r="60" spans="1:11" s="81" customFormat="1" ht="20.25" customHeight="1">
      <c r="A60" s="63" t="s">
        <v>55</v>
      </c>
      <c r="C60" s="68" t="s">
        <v>166</v>
      </c>
      <c r="E60" s="12">
        <v>1539033</v>
      </c>
      <c r="F60" s="17"/>
      <c r="G60" s="17">
        <v>1433235</v>
      </c>
      <c r="H60" s="12"/>
      <c r="I60" s="12">
        <v>1539033</v>
      </c>
      <c r="J60" s="12"/>
      <c r="K60" s="12">
        <v>1433235</v>
      </c>
    </row>
    <row r="61" spans="1:11" s="81" customFormat="1" ht="20.25" customHeight="1">
      <c r="A61" s="63" t="s">
        <v>57</v>
      </c>
      <c r="C61" s="68" t="s">
        <v>146</v>
      </c>
      <c r="E61" s="12">
        <v>110438</v>
      </c>
      <c r="F61" s="17"/>
      <c r="G61" s="17">
        <v>128510</v>
      </c>
      <c r="H61" s="12"/>
      <c r="I61" s="12">
        <v>110438</v>
      </c>
      <c r="J61" s="12"/>
      <c r="K61" s="12">
        <v>128510</v>
      </c>
    </row>
    <row r="62" spans="1:11" s="81" customFormat="1" ht="20.25" customHeight="1">
      <c r="A62" s="63" t="s">
        <v>83</v>
      </c>
      <c r="B62" s="67"/>
      <c r="C62" s="68"/>
      <c r="E62" s="17"/>
      <c r="F62" s="17"/>
      <c r="G62" s="17"/>
      <c r="H62" s="12"/>
      <c r="I62" s="12"/>
      <c r="J62" s="12"/>
      <c r="K62" s="12"/>
    </row>
    <row r="63" spans="1:11" s="81" customFormat="1" ht="20.25" customHeight="1">
      <c r="A63" s="63" t="s">
        <v>90</v>
      </c>
      <c r="B63" s="67"/>
      <c r="C63" s="68" t="s">
        <v>214</v>
      </c>
      <c r="E63" s="17">
        <v>420463</v>
      </c>
      <c r="F63" s="17"/>
      <c r="G63" s="17">
        <v>509296</v>
      </c>
      <c r="H63" s="12"/>
      <c r="I63" s="17">
        <v>420463</v>
      </c>
      <c r="J63" s="12"/>
      <c r="K63" s="12">
        <v>509296</v>
      </c>
    </row>
    <row r="64" spans="1:11" s="81" customFormat="1" ht="20.25" customHeight="1">
      <c r="A64" s="63" t="s">
        <v>112</v>
      </c>
      <c r="C64" s="68" t="s">
        <v>167</v>
      </c>
      <c r="E64" s="17">
        <v>1348891</v>
      </c>
      <c r="F64" s="17"/>
      <c r="G64" s="17">
        <v>1245673</v>
      </c>
      <c r="H64" s="12"/>
      <c r="I64" s="17">
        <v>1348891</v>
      </c>
      <c r="J64" s="12"/>
      <c r="K64" s="12">
        <v>1245673</v>
      </c>
    </row>
    <row r="65" spans="1:11" ht="20.25" customHeight="1">
      <c r="A65" s="81" t="s">
        <v>53</v>
      </c>
      <c r="B65" s="81"/>
      <c r="C65" s="68">
        <v>16</v>
      </c>
      <c r="D65" s="81"/>
      <c r="E65" s="17">
        <v>4044</v>
      </c>
      <c r="F65" s="17"/>
      <c r="G65" s="17">
        <v>1260</v>
      </c>
      <c r="H65" s="12"/>
      <c r="I65" s="17">
        <v>4044</v>
      </c>
      <c r="J65" s="12"/>
      <c r="K65" s="12">
        <v>1260</v>
      </c>
    </row>
    <row r="66" spans="1:11" ht="20.25" customHeight="1">
      <c r="A66" s="55" t="s">
        <v>223</v>
      </c>
      <c r="B66" s="81"/>
      <c r="D66" s="81"/>
      <c r="E66" s="17"/>
      <c r="F66" s="17"/>
      <c r="G66" s="17"/>
      <c r="H66" s="12"/>
      <c r="I66" s="17"/>
      <c r="J66" s="12"/>
      <c r="K66" s="12"/>
    </row>
    <row r="67" spans="1:11" ht="20.25" customHeight="1">
      <c r="A67" s="81" t="s">
        <v>222</v>
      </c>
      <c r="B67" s="55"/>
      <c r="C67" s="68" t="s">
        <v>233</v>
      </c>
      <c r="D67" s="81"/>
      <c r="E67" s="17">
        <v>182954</v>
      </c>
      <c r="F67" s="17"/>
      <c r="G67" s="13">
        <v>0</v>
      </c>
      <c r="H67" s="12"/>
      <c r="I67" s="17">
        <v>182954</v>
      </c>
      <c r="J67" s="12"/>
      <c r="K67" s="13">
        <v>0</v>
      </c>
    </row>
    <row r="68" spans="1:11" ht="20.25" customHeight="1">
      <c r="A68" s="81" t="s">
        <v>140</v>
      </c>
      <c r="B68" s="81"/>
      <c r="D68" s="81"/>
      <c r="E68" s="17"/>
      <c r="F68" s="17"/>
      <c r="G68" s="17"/>
      <c r="H68" s="12"/>
      <c r="I68" s="12"/>
      <c r="J68" s="12"/>
      <c r="K68" s="12"/>
    </row>
    <row r="69" spans="1:11" ht="20.25" customHeight="1">
      <c r="A69" s="81" t="s">
        <v>141</v>
      </c>
      <c r="B69" s="81"/>
      <c r="C69" s="68">
        <v>23</v>
      </c>
      <c r="D69" s="81"/>
      <c r="E69" s="18">
        <v>109176</v>
      </c>
      <c r="F69" s="17"/>
      <c r="G69" s="18">
        <v>103083</v>
      </c>
      <c r="H69" s="12"/>
      <c r="I69" s="18">
        <v>109176</v>
      </c>
      <c r="J69" s="12"/>
      <c r="K69" s="18">
        <v>103083</v>
      </c>
    </row>
    <row r="70" spans="1:11" ht="20.25" customHeight="1">
      <c r="A70" s="43" t="s">
        <v>30</v>
      </c>
      <c r="B70" s="81"/>
      <c r="D70" s="81"/>
      <c r="E70" s="18">
        <f>SUM(E60:E69)</f>
        <v>3714999</v>
      </c>
      <c r="F70" s="17"/>
      <c r="G70" s="18">
        <f>SUM(G60:G69)</f>
        <v>3421057</v>
      </c>
      <c r="H70" s="81"/>
      <c r="I70" s="18">
        <f>SUM(I60:I69)</f>
        <v>3714999</v>
      </c>
      <c r="J70" s="81"/>
      <c r="K70" s="18">
        <f>SUM(K60:K69)</f>
        <v>3421057</v>
      </c>
    </row>
    <row r="71" spans="1:11" ht="20.25" customHeight="1">
      <c r="A71" s="43"/>
      <c r="B71" s="81"/>
      <c r="D71" s="81"/>
      <c r="E71" s="17"/>
      <c r="F71" s="17"/>
      <c r="G71" s="17"/>
      <c r="H71" s="81"/>
      <c r="I71" s="17"/>
      <c r="J71" s="81"/>
      <c r="K71" s="17"/>
    </row>
    <row r="72" spans="1:11" ht="20.25" customHeight="1">
      <c r="A72" s="43" t="s">
        <v>15</v>
      </c>
      <c r="D72" s="63"/>
      <c r="E72" s="14">
        <f>SUM(E70,E57)</f>
        <v>6821411</v>
      </c>
      <c r="F72" s="12"/>
      <c r="G72" s="14">
        <f>SUM(G70,G57)</f>
        <v>6560609</v>
      </c>
      <c r="H72" s="81"/>
      <c r="I72" s="14">
        <f>SUM(I70,I57)</f>
        <v>6822940</v>
      </c>
      <c r="J72" s="81"/>
      <c r="K72" s="14">
        <f>SUM(K70,K57)</f>
        <v>6562228</v>
      </c>
    </row>
    <row r="73" spans="1:11" ht="20.25" customHeight="1">
      <c r="A73" s="43" t="s">
        <v>82</v>
      </c>
      <c r="B73" s="81"/>
      <c r="D73" s="81"/>
      <c r="E73" s="81"/>
      <c r="F73" s="81"/>
      <c r="G73" s="81"/>
    </row>
    <row r="74" spans="1:11" ht="20.25" customHeight="1">
      <c r="A74" s="69" t="s">
        <v>129</v>
      </c>
      <c r="B74" s="49"/>
      <c r="D74" s="49"/>
      <c r="E74" s="49"/>
      <c r="F74" s="49"/>
      <c r="G74" s="69"/>
      <c r="H74" s="69"/>
      <c r="I74" s="69"/>
      <c r="J74" s="69"/>
      <c r="K74" s="69"/>
    </row>
    <row r="75" spans="1:11" ht="20.25" customHeight="1">
      <c r="A75" s="43" t="s">
        <v>200</v>
      </c>
      <c r="B75" s="43"/>
      <c r="D75" s="43"/>
      <c r="E75" s="43"/>
      <c r="F75" s="43"/>
    </row>
    <row r="76" spans="1:11" s="72" customFormat="1" ht="20.25" customHeight="1">
      <c r="A76" s="43"/>
      <c r="B76" s="43"/>
      <c r="C76" s="68"/>
      <c r="D76" s="43"/>
      <c r="E76" s="43"/>
      <c r="F76" s="43"/>
      <c r="G76" s="86"/>
      <c r="H76" s="67"/>
      <c r="I76" s="67"/>
      <c r="J76" s="67"/>
      <c r="K76" s="67"/>
    </row>
    <row r="77" spans="1:11" s="72" customFormat="1" ht="20.25" customHeight="1">
      <c r="A77" s="49" t="s">
        <v>89</v>
      </c>
      <c r="B77" s="67"/>
      <c r="C77" s="68"/>
      <c r="D77" s="49"/>
      <c r="E77" s="70"/>
      <c r="F77" s="49"/>
      <c r="G77" s="70"/>
      <c r="H77" s="67"/>
      <c r="I77" s="67"/>
      <c r="J77" s="67"/>
      <c r="K77" s="67"/>
    </row>
    <row r="78" spans="1:11" s="72" customFormat="1" ht="20.25" customHeight="1">
      <c r="A78" s="71"/>
      <c r="B78" s="71"/>
      <c r="C78" s="68"/>
      <c r="E78" s="101" t="s">
        <v>163</v>
      </c>
      <c r="F78" s="101"/>
      <c r="G78" s="101"/>
      <c r="H78" s="101"/>
      <c r="I78" s="101"/>
      <c r="J78" s="101"/>
      <c r="K78" s="101"/>
    </row>
    <row r="79" spans="1:11" s="72" customFormat="1" ht="20.25" customHeight="1">
      <c r="A79" s="73"/>
      <c r="B79" s="73"/>
      <c r="C79" s="68"/>
      <c r="D79" s="74"/>
      <c r="E79" s="100" t="s">
        <v>80</v>
      </c>
      <c r="F79" s="100"/>
      <c r="G79" s="100"/>
      <c r="H79" s="17"/>
      <c r="I79" s="100" t="s">
        <v>81</v>
      </c>
      <c r="J79" s="100"/>
      <c r="K79" s="100"/>
    </row>
    <row r="80" spans="1:11" s="72" customFormat="1" ht="20.25" customHeight="1">
      <c r="A80" s="73"/>
      <c r="B80" s="73"/>
      <c r="C80" s="68"/>
      <c r="D80" s="74"/>
      <c r="E80" s="75" t="s">
        <v>201</v>
      </c>
      <c r="F80" s="23"/>
      <c r="G80" s="76" t="s">
        <v>142</v>
      </c>
      <c r="H80" s="17"/>
      <c r="I80" s="75" t="s">
        <v>201</v>
      </c>
      <c r="J80" s="23"/>
      <c r="K80" s="76" t="s">
        <v>142</v>
      </c>
    </row>
    <row r="81" spans="1:11" s="72" customFormat="1" ht="20.25" customHeight="1">
      <c r="A81" s="73"/>
      <c r="B81" s="73"/>
      <c r="C81" s="68"/>
      <c r="D81" s="74"/>
      <c r="E81" s="75" t="s">
        <v>154</v>
      </c>
      <c r="F81" s="23"/>
      <c r="G81" s="39"/>
      <c r="H81" s="17"/>
      <c r="I81" s="75" t="s">
        <v>154</v>
      </c>
      <c r="J81" s="23"/>
      <c r="K81" s="39"/>
    </row>
    <row r="82" spans="1:11" ht="20.25" customHeight="1">
      <c r="A82" s="49"/>
      <c r="C82" s="77" t="s">
        <v>4</v>
      </c>
      <c r="D82" s="78"/>
      <c r="E82" s="51" t="s">
        <v>155</v>
      </c>
      <c r="F82" s="52"/>
      <c r="G82" s="51" t="s">
        <v>156</v>
      </c>
      <c r="I82" s="51" t="s">
        <v>155</v>
      </c>
      <c r="J82" s="52"/>
      <c r="K82" s="51" t="s">
        <v>156</v>
      </c>
    </row>
    <row r="83" spans="1:11" ht="20.25" customHeight="1">
      <c r="A83" s="43" t="s">
        <v>28</v>
      </c>
      <c r="D83" s="63"/>
      <c r="E83" s="16"/>
      <c r="F83" s="16"/>
      <c r="G83" s="16"/>
      <c r="I83" s="16"/>
      <c r="K83" s="16"/>
    </row>
    <row r="84" spans="1:11" ht="20.25" customHeight="1">
      <c r="A84" s="63" t="s">
        <v>12</v>
      </c>
      <c r="D84" s="63"/>
      <c r="E84" s="12"/>
      <c r="F84" s="12"/>
      <c r="G84" s="12"/>
      <c r="I84" s="12"/>
      <c r="K84" s="12"/>
    </row>
    <row r="85" spans="1:11" ht="20.25" customHeight="1">
      <c r="A85" s="67" t="s">
        <v>66</v>
      </c>
      <c r="B85" s="62" t="s">
        <v>58</v>
      </c>
      <c r="D85" s="63"/>
      <c r="E85" s="12"/>
      <c r="F85" s="12"/>
      <c r="G85" s="12"/>
      <c r="I85" s="12"/>
      <c r="K85" s="12"/>
    </row>
    <row r="86" spans="1:11" ht="20.25" customHeight="1" thickBot="1">
      <c r="B86" s="67" t="s">
        <v>117</v>
      </c>
      <c r="D86" s="63"/>
      <c r="E86" s="19">
        <v>158059755</v>
      </c>
      <c r="F86" s="12"/>
      <c r="G86" s="19">
        <v>158059755</v>
      </c>
      <c r="I86" s="19">
        <v>158059755</v>
      </c>
      <c r="K86" s="19">
        <v>158059755</v>
      </c>
    </row>
    <row r="87" spans="1:11" ht="20.25" customHeight="1" thickTop="1">
      <c r="A87" s="67" t="s">
        <v>66</v>
      </c>
      <c r="B87" s="62" t="s">
        <v>59</v>
      </c>
      <c r="D87" s="63"/>
      <c r="E87" s="17"/>
      <c r="F87" s="12"/>
      <c r="G87" s="17"/>
      <c r="I87" s="17"/>
      <c r="K87" s="17"/>
    </row>
    <row r="88" spans="1:11" ht="20.25" customHeight="1">
      <c r="B88" s="67" t="s">
        <v>118</v>
      </c>
      <c r="D88" s="63"/>
      <c r="E88" s="12">
        <v>144643827</v>
      </c>
      <c r="F88" s="16"/>
      <c r="G88" s="12">
        <v>144643827</v>
      </c>
      <c r="H88" s="12"/>
      <c r="I88" s="12">
        <v>144643827</v>
      </c>
      <c r="J88" s="12"/>
      <c r="K88" s="12">
        <v>144643827</v>
      </c>
    </row>
    <row r="89" spans="1:11" ht="20.25" customHeight="1">
      <c r="A89" s="62" t="s">
        <v>84</v>
      </c>
      <c r="D89" s="63"/>
      <c r="E89" s="12"/>
      <c r="F89" s="16"/>
      <c r="G89" s="12"/>
      <c r="H89" s="12"/>
      <c r="I89" s="12"/>
      <c r="J89" s="12"/>
      <c r="K89" s="12"/>
    </row>
    <row r="90" spans="1:11" ht="20.25" customHeight="1">
      <c r="A90" s="67" t="s">
        <v>66</v>
      </c>
      <c r="B90" s="67" t="s">
        <v>106</v>
      </c>
      <c r="D90" s="63"/>
      <c r="E90" s="12">
        <v>-116361267</v>
      </c>
      <c r="F90" s="16"/>
      <c r="G90" s="12">
        <v>-116361267</v>
      </c>
      <c r="H90" s="12"/>
      <c r="I90" s="12">
        <v>-116361267</v>
      </c>
      <c r="J90" s="12"/>
      <c r="K90" s="12">
        <v>-116361267</v>
      </c>
    </row>
    <row r="91" spans="1:11" ht="20.25" customHeight="1">
      <c r="A91" s="67" t="s">
        <v>66</v>
      </c>
      <c r="B91" s="67" t="s">
        <v>107</v>
      </c>
      <c r="D91" s="63"/>
      <c r="E91" s="12">
        <v>206307</v>
      </c>
      <c r="F91" s="16"/>
      <c r="G91" s="12">
        <v>206307</v>
      </c>
      <c r="H91" s="12"/>
      <c r="I91" s="12">
        <v>206307</v>
      </c>
      <c r="J91" s="12"/>
      <c r="K91" s="12">
        <v>206307</v>
      </c>
    </row>
    <row r="92" spans="1:11" ht="20.25" customHeight="1">
      <c r="A92" s="63" t="s">
        <v>60</v>
      </c>
      <c r="D92" s="63"/>
      <c r="E92" s="12"/>
      <c r="F92" s="16"/>
      <c r="G92" s="12"/>
      <c r="H92" s="12"/>
      <c r="I92" s="12"/>
      <c r="J92" s="12"/>
      <c r="K92" s="12"/>
    </row>
    <row r="93" spans="1:11" ht="20.25" customHeight="1">
      <c r="A93" s="63" t="s">
        <v>66</v>
      </c>
      <c r="B93" s="67" t="s">
        <v>88</v>
      </c>
      <c r="C93" s="68">
        <v>24</v>
      </c>
      <c r="D93" s="63"/>
      <c r="E93" s="12">
        <f>'EQ-Conso'!J28</f>
        <v>763977</v>
      </c>
      <c r="F93" s="16"/>
      <c r="G93" s="12">
        <f>'EQ-Conso'!J24</f>
        <v>763977</v>
      </c>
      <c r="H93" s="12"/>
      <c r="I93" s="12">
        <f>'EQ-Separate'!J28</f>
        <v>763977</v>
      </c>
      <c r="J93" s="12"/>
      <c r="K93" s="12">
        <f>'EQ-Separate'!J24</f>
        <v>763977</v>
      </c>
    </row>
    <row r="94" spans="1:11" ht="20.25" customHeight="1">
      <c r="A94" s="63" t="s">
        <v>66</v>
      </c>
      <c r="B94" s="67" t="s">
        <v>61</v>
      </c>
      <c r="D94" s="63"/>
      <c r="E94" s="17">
        <f>'EQ-Conso'!L28</f>
        <v>-22345520</v>
      </c>
      <c r="F94" s="16"/>
      <c r="G94" s="12">
        <f>'EQ-Conso'!L24</f>
        <v>-21784141</v>
      </c>
      <c r="H94" s="12"/>
      <c r="I94" s="12">
        <f>'EQ-Separate'!L28</f>
        <v>-22450652</v>
      </c>
      <c r="J94" s="12"/>
      <c r="K94" s="12">
        <f>'EQ-Separate'!L24</f>
        <v>-21891178</v>
      </c>
    </row>
    <row r="95" spans="1:11" ht="20.25" customHeight="1">
      <c r="A95" s="67" t="s">
        <v>62</v>
      </c>
      <c r="B95" s="63"/>
      <c r="C95" s="68">
        <v>24</v>
      </c>
      <c r="D95" s="63"/>
      <c r="E95" s="14">
        <f>'EQ-Conso'!R28</f>
        <v>-1978673</v>
      </c>
      <c r="F95" s="16"/>
      <c r="G95" s="14">
        <f>'EQ-Conso'!R24</f>
        <v>-1689782</v>
      </c>
      <c r="H95" s="12"/>
      <c r="I95" s="14">
        <f>'EQ-Separate'!R28</f>
        <v>-1962477</v>
      </c>
      <c r="J95" s="12"/>
      <c r="K95" s="14">
        <f>'EQ-Separate'!R24</f>
        <v>-1710426</v>
      </c>
    </row>
    <row r="96" spans="1:11" ht="20.25" customHeight="1">
      <c r="A96" s="43" t="s">
        <v>173</v>
      </c>
      <c r="D96" s="63"/>
      <c r="E96" s="17">
        <f>SUM(E88:E95)</f>
        <v>4928651</v>
      </c>
      <c r="F96" s="16"/>
      <c r="G96" s="17">
        <f>SUM(G88:G95)</f>
        <v>5778921</v>
      </c>
      <c r="I96" s="17">
        <f>SUM(I88:I95)</f>
        <v>4839715</v>
      </c>
      <c r="K96" s="17">
        <f>SUM(K88:K95)</f>
        <v>5651240</v>
      </c>
    </row>
    <row r="97" spans="1:11" ht="20.25" customHeight="1">
      <c r="A97" s="63" t="s">
        <v>85</v>
      </c>
      <c r="D97" s="63"/>
      <c r="E97" s="18">
        <f>'EQ-Conso'!V28</f>
        <v>1</v>
      </c>
      <c r="F97" s="16"/>
      <c r="G97" s="18">
        <f>'EQ-Conso'!V21</f>
        <v>1</v>
      </c>
      <c r="I97" s="18">
        <v>0</v>
      </c>
      <c r="K97" s="18">
        <v>0</v>
      </c>
    </row>
    <row r="98" spans="1:11" ht="20.25" customHeight="1">
      <c r="A98" s="43" t="s">
        <v>169</v>
      </c>
      <c r="D98" s="63"/>
      <c r="E98" s="17">
        <f>SUM(E96:E97)</f>
        <v>4928652</v>
      </c>
      <c r="F98" s="16"/>
      <c r="G98" s="18">
        <f>SUM(G96:G97)</f>
        <v>5778922</v>
      </c>
      <c r="I98" s="18">
        <f>SUM(I96:I97)</f>
        <v>4839715</v>
      </c>
      <c r="K98" s="18">
        <f>SUM(K96:K97)</f>
        <v>5651240</v>
      </c>
    </row>
    <row r="99" spans="1:11" ht="20.25" customHeight="1">
      <c r="A99" s="63"/>
      <c r="D99" s="63"/>
      <c r="E99" s="20"/>
      <c r="F99" s="16"/>
      <c r="G99" s="17"/>
      <c r="I99" s="17"/>
      <c r="K99" s="17"/>
    </row>
    <row r="100" spans="1:11" ht="20.25" customHeight="1" thickBot="1">
      <c r="A100" s="43" t="s">
        <v>29</v>
      </c>
      <c r="D100" s="63"/>
      <c r="E100" s="19">
        <f>SUM(E72,E98)</f>
        <v>11750063</v>
      </c>
      <c r="F100" s="17"/>
      <c r="G100" s="19">
        <f>SUM(G72,G98)</f>
        <v>12339531</v>
      </c>
      <c r="I100" s="19">
        <f>SUM(I72,I98)</f>
        <v>11662655</v>
      </c>
      <c r="K100" s="19">
        <f>SUM(K72,K98)</f>
        <v>12213468</v>
      </c>
    </row>
    <row r="101" spans="1:11" ht="20.25" customHeight="1" thickTop="1"/>
    <row r="102" spans="1:11" ht="20.25" customHeight="1">
      <c r="E102" s="9">
        <f>E100-E29</f>
        <v>0</v>
      </c>
      <c r="F102" s="9"/>
      <c r="G102" s="9">
        <f>G100-G29</f>
        <v>0</v>
      </c>
      <c r="I102" s="9">
        <f>I100-I29</f>
        <v>0</v>
      </c>
      <c r="K102" s="9">
        <f>K100-K29</f>
        <v>0</v>
      </c>
    </row>
    <row r="104" spans="1:11" ht="20.25" customHeight="1">
      <c r="I104" s="86"/>
      <c r="K104" s="86"/>
    </row>
  </sheetData>
  <mergeCells count="9">
    <mergeCell ref="E79:G79"/>
    <mergeCell ref="I79:K79"/>
    <mergeCell ref="E7:G7"/>
    <mergeCell ref="I7:K7"/>
    <mergeCell ref="E6:K6"/>
    <mergeCell ref="E35:K35"/>
    <mergeCell ref="E36:G36"/>
    <mergeCell ref="I36:K36"/>
    <mergeCell ref="E78:K78"/>
  </mergeCells>
  <phoneticPr fontId="6" type="noConversion"/>
  <pageMargins left="0.7" right="0.4" top="0.8" bottom="0.4" header="0.4" footer="0.33"/>
  <pageSetup paperSize="9" scale="80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29" max="14" man="1"/>
    <brk id="72" max="14" man="1"/>
  </rowBreaks>
  <ignoredErrors>
    <ignoredError sqref="G96 K96" formulaRange="1"/>
    <ignoredError sqref="C98:C101 C57:C59 C82:C92 C44 C39:C40 C27:C37 C70:C80 C46 C19:C22 C54:C55 C64 C48:C51" twoDigitTextYear="1"/>
    <ignoredError sqref="C43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37C02-F1C4-4F26-9764-0493CC4BA9EC}">
  <dimension ref="A1:K52"/>
  <sheetViews>
    <sheetView topLeftCell="A3" zoomScaleNormal="100" zoomScaleSheetLayoutView="120" workbookViewId="0">
      <selection activeCell="B10" sqref="B10"/>
    </sheetView>
  </sheetViews>
  <sheetFormatPr defaultColWidth="9.125" defaultRowHeight="20.25" customHeight="1"/>
  <cols>
    <col min="1" max="1" width="2.375" style="67" customWidth="1"/>
    <col min="2" max="2" width="47.625" style="67" customWidth="1"/>
    <col min="3" max="3" width="10.875" style="52" customWidth="1"/>
    <col min="4" max="4" width="1.25" style="67" customWidth="1"/>
    <col min="5" max="5" width="14.125" style="86" customWidth="1"/>
    <col min="6" max="6" width="1.25" style="67" customWidth="1"/>
    <col min="7" max="7" width="14.125" style="86" customWidth="1"/>
    <col min="8" max="8" width="1.25" style="86" customWidth="1"/>
    <col min="9" max="9" width="14.125" style="86" customWidth="1"/>
    <col min="10" max="10" width="1.25" style="67" customWidth="1"/>
    <col min="11" max="11" width="14.125" style="86" customWidth="1"/>
    <col min="12" max="12" width="9.125" style="67"/>
    <col min="13" max="13" width="9.5" style="67" bestFit="1" customWidth="1"/>
    <col min="14" max="16384" width="9.125" style="67"/>
  </cols>
  <sheetData>
    <row r="1" spans="1:11" s="69" customFormat="1" ht="20.25" customHeight="1">
      <c r="A1" s="43" t="s">
        <v>82</v>
      </c>
      <c r="B1" s="49"/>
      <c r="C1" s="50"/>
      <c r="D1" s="49"/>
      <c r="E1" s="4"/>
      <c r="F1" s="49"/>
      <c r="G1" s="4"/>
      <c r="H1" s="25"/>
      <c r="I1" s="4"/>
      <c r="J1" s="49"/>
      <c r="K1" s="4" t="s">
        <v>154</v>
      </c>
    </row>
    <row r="2" spans="1:11" ht="20.25" customHeight="1">
      <c r="A2" s="49" t="s">
        <v>44</v>
      </c>
      <c r="B2" s="49"/>
      <c r="C2" s="50"/>
      <c r="D2" s="49"/>
      <c r="E2" s="4"/>
      <c r="F2" s="49"/>
      <c r="G2" s="4"/>
      <c r="H2" s="25"/>
      <c r="I2" s="4"/>
      <c r="J2" s="49"/>
      <c r="K2" s="4" t="s">
        <v>155</v>
      </c>
    </row>
    <row r="3" spans="1:11" ht="20.25" customHeight="1">
      <c r="A3" s="49" t="s">
        <v>202</v>
      </c>
      <c r="B3" s="49"/>
      <c r="C3" s="50"/>
      <c r="D3" s="49"/>
      <c r="E3" s="7"/>
      <c r="F3" s="49"/>
      <c r="G3" s="7"/>
      <c r="H3" s="26"/>
      <c r="I3" s="7"/>
      <c r="J3" s="49"/>
      <c r="K3" s="7"/>
    </row>
    <row r="4" spans="1:11" ht="12" customHeight="1">
      <c r="A4" s="43"/>
      <c r="C4" s="84"/>
      <c r="D4" s="63"/>
      <c r="E4" s="16"/>
      <c r="F4" s="63"/>
      <c r="G4" s="16"/>
      <c r="H4" s="16"/>
      <c r="I4" s="16"/>
      <c r="J4" s="63"/>
      <c r="K4" s="16"/>
    </row>
    <row r="5" spans="1:11" ht="20.25" customHeight="1">
      <c r="B5" s="49"/>
      <c r="C5" s="50"/>
      <c r="D5" s="49"/>
      <c r="E5" s="101" t="s">
        <v>163</v>
      </c>
      <c r="F5" s="101"/>
      <c r="G5" s="101"/>
      <c r="H5" s="101"/>
      <c r="I5" s="101"/>
      <c r="J5" s="101"/>
      <c r="K5" s="101"/>
    </row>
    <row r="6" spans="1:11" ht="20.25" customHeight="1">
      <c r="B6" s="49"/>
      <c r="C6" s="50"/>
      <c r="D6" s="49"/>
      <c r="E6" s="102" t="s">
        <v>80</v>
      </c>
      <c r="F6" s="102"/>
      <c r="G6" s="102"/>
      <c r="H6" s="50"/>
      <c r="I6" s="102" t="s">
        <v>81</v>
      </c>
      <c r="J6" s="102"/>
      <c r="K6" s="102"/>
    </row>
    <row r="7" spans="1:11" ht="20.25" customHeight="1">
      <c r="B7" s="49"/>
      <c r="C7" s="50"/>
      <c r="D7" s="49"/>
      <c r="E7" s="23"/>
      <c r="F7" s="23"/>
      <c r="G7" s="39" t="s">
        <v>162</v>
      </c>
      <c r="H7" s="50"/>
      <c r="I7" s="23"/>
      <c r="J7" s="23"/>
      <c r="K7" s="39" t="s">
        <v>162</v>
      </c>
    </row>
    <row r="8" spans="1:11" ht="20.25" customHeight="1">
      <c r="B8" s="49"/>
      <c r="C8" s="92" t="s">
        <v>4</v>
      </c>
      <c r="D8" s="78"/>
      <c r="E8" s="51">
        <v>2565</v>
      </c>
      <c r="F8" s="52"/>
      <c r="G8" s="51" t="s">
        <v>139</v>
      </c>
      <c r="H8" s="53"/>
      <c r="I8" s="51">
        <v>2565</v>
      </c>
      <c r="J8" s="52"/>
      <c r="K8" s="51" t="s">
        <v>139</v>
      </c>
    </row>
    <row r="9" spans="1:11" ht="20.25" customHeight="1">
      <c r="A9" s="43" t="s">
        <v>3</v>
      </c>
      <c r="C9" s="84"/>
      <c r="D9" s="63"/>
      <c r="E9" s="1"/>
      <c r="F9" s="63"/>
      <c r="G9" s="1"/>
      <c r="H9" s="1"/>
      <c r="I9" s="1"/>
      <c r="J9" s="63"/>
      <c r="K9" s="1"/>
    </row>
    <row r="10" spans="1:11" ht="20.25" customHeight="1">
      <c r="A10" s="67" t="s">
        <v>136</v>
      </c>
      <c r="B10" s="63"/>
      <c r="C10" s="84">
        <v>5</v>
      </c>
      <c r="D10" s="62"/>
      <c r="E10" s="21">
        <v>2741205</v>
      </c>
      <c r="F10" s="62"/>
      <c r="G10" s="21">
        <v>4114496</v>
      </c>
      <c r="H10" s="21"/>
      <c r="I10" s="21">
        <v>2741205</v>
      </c>
      <c r="J10" s="62"/>
      <c r="K10" s="21">
        <v>4114496</v>
      </c>
    </row>
    <row r="11" spans="1:11" ht="20.25" customHeight="1">
      <c r="A11" s="67" t="s">
        <v>130</v>
      </c>
      <c r="B11" s="63"/>
      <c r="C11" s="84"/>
      <c r="D11" s="62"/>
      <c r="E11" s="21">
        <v>0</v>
      </c>
      <c r="F11" s="62"/>
      <c r="G11" s="21">
        <v>37898</v>
      </c>
      <c r="H11" s="21"/>
      <c r="I11" s="21">
        <v>0</v>
      </c>
      <c r="J11" s="62"/>
      <c r="K11" s="21">
        <v>37898</v>
      </c>
    </row>
    <row r="12" spans="1:11" ht="20.25" customHeight="1">
      <c r="A12" s="67" t="s">
        <v>13</v>
      </c>
      <c r="C12" s="84" t="s">
        <v>210</v>
      </c>
      <c r="D12" s="63"/>
      <c r="E12" s="14">
        <v>40510</v>
      </c>
      <c r="F12" s="62"/>
      <c r="G12" s="14">
        <v>8442</v>
      </c>
      <c r="H12" s="21">
        <v>0</v>
      </c>
      <c r="I12" s="14">
        <v>40510</v>
      </c>
      <c r="J12" s="62"/>
      <c r="K12" s="14">
        <v>8442</v>
      </c>
    </row>
    <row r="13" spans="1:11" ht="20.25" customHeight="1">
      <c r="A13" s="43" t="s">
        <v>16</v>
      </c>
      <c r="D13" s="63"/>
      <c r="E13" s="14">
        <f>SUM(E10:E12)</f>
        <v>2781715</v>
      </c>
      <c r="F13" s="62"/>
      <c r="G13" s="14">
        <f>SUM(G10:G12)</f>
        <v>4160836</v>
      </c>
      <c r="H13" s="21"/>
      <c r="I13" s="14">
        <f>SUM(I10:I12)</f>
        <v>2781715</v>
      </c>
      <c r="J13" s="62"/>
      <c r="K13" s="15">
        <f>SUM(K10:K12)</f>
        <v>4160836</v>
      </c>
    </row>
    <row r="14" spans="1:11" ht="10.050000000000001" customHeight="1">
      <c r="A14" s="43"/>
      <c r="C14" s="84"/>
      <c r="D14" s="63"/>
      <c r="E14" s="16"/>
      <c r="F14" s="62"/>
      <c r="G14" s="16"/>
      <c r="H14" s="21"/>
      <c r="I14" s="16"/>
      <c r="J14" s="62"/>
      <c r="K14" s="16"/>
    </row>
    <row r="15" spans="1:11" ht="20.25" customHeight="1">
      <c r="A15" s="43" t="s">
        <v>23</v>
      </c>
      <c r="C15" s="84"/>
      <c r="D15" s="63"/>
      <c r="E15" s="16"/>
      <c r="F15" s="63"/>
      <c r="G15" s="16"/>
      <c r="H15" s="16"/>
      <c r="I15" s="16"/>
      <c r="J15" s="62"/>
      <c r="K15" s="16"/>
    </row>
    <row r="16" spans="1:11" ht="20.25" customHeight="1">
      <c r="A16" s="63" t="s">
        <v>32</v>
      </c>
      <c r="B16" s="63"/>
      <c r="C16" s="84">
        <v>5</v>
      </c>
      <c r="D16" s="63"/>
      <c r="E16" s="16"/>
      <c r="F16" s="63"/>
      <c r="G16" s="16"/>
      <c r="H16" s="16"/>
      <c r="I16" s="16"/>
      <c r="J16" s="63"/>
      <c r="K16" s="16"/>
    </row>
    <row r="17" spans="1:11" ht="20.25" customHeight="1">
      <c r="A17" s="63" t="s">
        <v>66</v>
      </c>
      <c r="B17" s="63" t="s">
        <v>67</v>
      </c>
      <c r="C17" s="84"/>
      <c r="D17" s="63"/>
      <c r="E17" s="16">
        <v>2877642</v>
      </c>
      <c r="F17" s="63"/>
      <c r="G17" s="16">
        <v>3153287</v>
      </c>
      <c r="H17" s="16"/>
      <c r="I17" s="16">
        <v>2877642</v>
      </c>
      <c r="J17" s="63"/>
      <c r="K17" s="16">
        <v>3153287</v>
      </c>
    </row>
    <row r="18" spans="1:11" ht="20.25" customHeight="1">
      <c r="A18" s="63" t="s">
        <v>66</v>
      </c>
      <c r="B18" s="63" t="s">
        <v>206</v>
      </c>
      <c r="C18" s="84"/>
      <c r="D18" s="63"/>
      <c r="E18" s="16">
        <v>73728</v>
      </c>
      <c r="F18" s="63"/>
      <c r="G18" s="16">
        <v>55636</v>
      </c>
      <c r="H18" s="16"/>
      <c r="I18" s="16">
        <v>73728</v>
      </c>
      <c r="J18" s="63"/>
      <c r="K18" s="16">
        <v>55636</v>
      </c>
    </row>
    <row r="19" spans="1:11" ht="20.25" customHeight="1">
      <c r="A19" s="63" t="s">
        <v>66</v>
      </c>
      <c r="B19" s="63" t="s">
        <v>220</v>
      </c>
      <c r="C19" s="84">
        <v>8</v>
      </c>
      <c r="D19" s="63"/>
      <c r="E19" s="14">
        <v>-70205</v>
      </c>
      <c r="F19" s="63"/>
      <c r="G19" s="14">
        <v>-1389</v>
      </c>
      <c r="H19" s="16"/>
      <c r="I19" s="14">
        <v>-70205</v>
      </c>
      <c r="J19" s="63"/>
      <c r="K19" s="14">
        <v>-1389</v>
      </c>
    </row>
    <row r="20" spans="1:11" ht="20.25" customHeight="1">
      <c r="A20" s="63" t="s">
        <v>63</v>
      </c>
      <c r="B20" s="63"/>
      <c r="C20" s="84"/>
      <c r="D20" s="63"/>
      <c r="E20" s="16">
        <f>SUM(E17:E19)</f>
        <v>2881165</v>
      </c>
      <c r="F20" s="63"/>
      <c r="G20" s="16">
        <f>SUM(G17:G19)</f>
        <v>3207534</v>
      </c>
      <c r="H20" s="16"/>
      <c r="I20" s="16">
        <f>SUM(I17:I19)</f>
        <v>2881165</v>
      </c>
      <c r="J20" s="63"/>
      <c r="K20" s="16">
        <f>SUM(K17:K19)</f>
        <v>3207534</v>
      </c>
    </row>
    <row r="21" spans="1:11" ht="20.25" customHeight="1">
      <c r="A21" s="67" t="s">
        <v>64</v>
      </c>
      <c r="B21" s="63"/>
      <c r="C21" s="84"/>
      <c r="D21" s="63"/>
      <c r="E21" s="16">
        <v>31618</v>
      </c>
      <c r="F21" s="63"/>
      <c r="G21" s="16">
        <v>39607</v>
      </c>
      <c r="H21" s="16"/>
      <c r="I21" s="16">
        <v>31618</v>
      </c>
      <c r="J21" s="63"/>
      <c r="K21" s="16">
        <v>39607</v>
      </c>
    </row>
    <row r="22" spans="1:11" ht="20.25" customHeight="1">
      <c r="A22" s="67" t="s">
        <v>20</v>
      </c>
      <c r="C22" s="84">
        <v>5</v>
      </c>
      <c r="D22" s="62"/>
      <c r="E22" s="16">
        <v>50698</v>
      </c>
      <c r="F22" s="62"/>
      <c r="G22" s="16">
        <v>109514</v>
      </c>
      <c r="H22" s="16"/>
      <c r="I22" s="16">
        <v>50608</v>
      </c>
      <c r="J22" s="62"/>
      <c r="K22" s="16">
        <v>109424</v>
      </c>
    </row>
    <row r="23" spans="1:11" ht="20.25" customHeight="1">
      <c r="A23" s="67" t="s">
        <v>135</v>
      </c>
      <c r="C23" s="84"/>
      <c r="D23" s="62"/>
      <c r="E23" s="16">
        <v>320146</v>
      </c>
      <c r="F23" s="62"/>
      <c r="G23" s="16">
        <v>274711</v>
      </c>
      <c r="H23" s="16"/>
      <c r="I23" s="16">
        <v>320146</v>
      </c>
      <c r="J23" s="62"/>
      <c r="K23" s="16">
        <v>274711</v>
      </c>
    </row>
    <row r="24" spans="1:11" ht="20.25" customHeight="1">
      <c r="A24" s="67" t="s">
        <v>215</v>
      </c>
      <c r="C24" s="84" t="s">
        <v>216</v>
      </c>
      <c r="D24" s="62"/>
      <c r="E24" s="16">
        <v>375196</v>
      </c>
      <c r="F24" s="62"/>
      <c r="G24" s="16">
        <v>0</v>
      </c>
      <c r="H24" s="16"/>
      <c r="I24" s="16">
        <v>375196</v>
      </c>
      <c r="J24" s="62"/>
      <c r="K24" s="16">
        <v>0</v>
      </c>
    </row>
    <row r="25" spans="1:11" ht="20.25" customHeight="1">
      <c r="A25" s="63" t="s">
        <v>21</v>
      </c>
      <c r="C25" s="84">
        <v>5</v>
      </c>
      <c r="D25" s="63"/>
      <c r="E25" s="18">
        <v>78278</v>
      </c>
      <c r="F25" s="63"/>
      <c r="G25" s="18">
        <v>123467</v>
      </c>
      <c r="H25" s="17"/>
      <c r="I25" s="18">
        <v>78278</v>
      </c>
      <c r="J25" s="63"/>
      <c r="K25" s="18">
        <v>123467</v>
      </c>
    </row>
    <row r="26" spans="1:11" ht="20.25" customHeight="1">
      <c r="A26" s="43" t="s">
        <v>24</v>
      </c>
      <c r="C26" s="68"/>
      <c r="D26" s="63"/>
      <c r="E26" s="15">
        <f>SUM(E20:E25)</f>
        <v>3737101</v>
      </c>
      <c r="F26" s="63"/>
      <c r="G26" s="15">
        <f>SUM(G20:G25)</f>
        <v>3754833</v>
      </c>
      <c r="H26" s="16"/>
      <c r="I26" s="15">
        <f>SUM(I20:I25)</f>
        <v>3737011</v>
      </c>
      <c r="J26" s="63"/>
      <c r="K26" s="15">
        <f>SUM(K20:K25)</f>
        <v>3754743</v>
      </c>
    </row>
    <row r="27" spans="1:11" ht="10.050000000000001" customHeight="1">
      <c r="A27" s="43"/>
      <c r="C27" s="84"/>
      <c r="D27" s="63"/>
      <c r="E27" s="16"/>
      <c r="F27" s="63"/>
      <c r="G27" s="16"/>
      <c r="H27" s="16"/>
      <c r="I27" s="16"/>
      <c r="J27" s="63"/>
      <c r="K27" s="16"/>
    </row>
    <row r="28" spans="1:11" ht="20.25" customHeight="1">
      <c r="A28" s="43" t="s">
        <v>199</v>
      </c>
      <c r="C28" s="84"/>
      <c r="D28" s="63"/>
      <c r="E28" s="17">
        <f>E13-E26</f>
        <v>-955386</v>
      </c>
      <c r="F28" s="63"/>
      <c r="G28" s="17">
        <f>G13-G26</f>
        <v>406003</v>
      </c>
      <c r="H28" s="17"/>
      <c r="I28" s="17">
        <f>I13-I26</f>
        <v>-955296</v>
      </c>
      <c r="J28" s="63"/>
      <c r="K28" s="17">
        <f>K13-K26</f>
        <v>406093</v>
      </c>
    </row>
    <row r="29" spans="1:11" ht="10.050000000000001" customHeight="1">
      <c r="A29" s="43"/>
      <c r="C29" s="84"/>
      <c r="D29" s="63"/>
      <c r="E29" s="16"/>
      <c r="F29" s="63"/>
      <c r="G29" s="16"/>
      <c r="H29" s="16"/>
      <c r="I29" s="16"/>
      <c r="J29" s="63"/>
      <c r="K29" s="16"/>
    </row>
    <row r="30" spans="1:11" ht="20.25" customHeight="1">
      <c r="A30" s="67" t="s">
        <v>219</v>
      </c>
      <c r="C30" s="84">
        <v>13</v>
      </c>
      <c r="D30" s="63"/>
      <c r="E30" s="18">
        <v>117528</v>
      </c>
      <c r="F30" s="63"/>
      <c r="G30" s="18">
        <v>0</v>
      </c>
      <c r="H30" s="17"/>
      <c r="I30" s="18">
        <v>117528</v>
      </c>
      <c r="J30" s="63"/>
      <c r="K30" s="18">
        <v>0</v>
      </c>
    </row>
    <row r="31" spans="1:11" ht="10.050000000000001" customHeight="1">
      <c r="A31" s="43"/>
      <c r="C31" s="84"/>
      <c r="D31" s="63"/>
      <c r="E31" s="16"/>
      <c r="F31" s="63"/>
      <c r="G31" s="16"/>
      <c r="H31" s="16"/>
      <c r="I31" s="16"/>
      <c r="J31" s="63"/>
      <c r="K31" s="16"/>
    </row>
    <row r="32" spans="1:11" ht="20.25" customHeight="1">
      <c r="A32" s="43" t="s">
        <v>184</v>
      </c>
      <c r="C32" s="84"/>
      <c r="D32" s="63"/>
      <c r="E32" s="17">
        <f>SUM(E28:E31)</f>
        <v>-837858</v>
      </c>
      <c r="F32" s="63"/>
      <c r="G32" s="17">
        <f>SUM(G28:G31)</f>
        <v>406003</v>
      </c>
      <c r="H32" s="17"/>
      <c r="I32" s="17">
        <f>SUM(I28:I31)</f>
        <v>-837768</v>
      </c>
      <c r="J32" s="63"/>
      <c r="K32" s="17">
        <f>SUM(K28:K31)</f>
        <v>406093</v>
      </c>
    </row>
    <row r="33" spans="1:11" ht="12" customHeight="1">
      <c r="A33" s="43"/>
      <c r="C33" s="84"/>
      <c r="D33" s="63"/>
      <c r="E33" s="16"/>
      <c r="F33" s="63"/>
      <c r="G33" s="16"/>
      <c r="H33" s="16"/>
      <c r="I33" s="16"/>
      <c r="J33" s="63"/>
      <c r="K33" s="16"/>
    </row>
    <row r="34" spans="1:11" ht="20.25" customHeight="1">
      <c r="A34" s="43" t="s">
        <v>198</v>
      </c>
      <c r="B34" s="95"/>
      <c r="C34" s="95"/>
      <c r="D34" s="95"/>
      <c r="E34" s="17"/>
      <c r="F34" s="95"/>
      <c r="G34" s="17"/>
      <c r="H34" s="17"/>
      <c r="I34" s="17"/>
      <c r="J34" s="95"/>
      <c r="K34" s="17"/>
    </row>
    <row r="35" spans="1:11" ht="20.25" customHeight="1">
      <c r="A35" s="63" t="s">
        <v>127</v>
      </c>
      <c r="B35" s="95"/>
      <c r="H35" s="67"/>
      <c r="I35" s="67"/>
      <c r="K35" s="67"/>
    </row>
    <row r="36" spans="1:11" ht="20.25" customHeight="1">
      <c r="A36" s="63" t="s">
        <v>182</v>
      </c>
      <c r="B36" s="95"/>
      <c r="H36" s="67"/>
      <c r="I36" s="67"/>
      <c r="K36" s="67"/>
    </row>
    <row r="37" spans="1:11" ht="20.25" customHeight="1">
      <c r="A37" s="63" t="s">
        <v>183</v>
      </c>
      <c r="B37" s="95"/>
      <c r="C37" s="52" t="s">
        <v>150</v>
      </c>
      <c r="E37" s="18">
        <v>-120371</v>
      </c>
      <c r="G37" s="96">
        <v>96297</v>
      </c>
      <c r="H37" s="67"/>
      <c r="I37" s="18">
        <v>-105022</v>
      </c>
      <c r="K37" s="96">
        <v>84017</v>
      </c>
    </row>
    <row r="38" spans="1:11" ht="10.050000000000001" customHeight="1">
      <c r="A38" s="43"/>
      <c r="C38" s="84"/>
      <c r="D38" s="63"/>
      <c r="E38" s="16"/>
      <c r="F38" s="63"/>
      <c r="G38" s="16"/>
      <c r="H38" s="16"/>
      <c r="I38" s="16"/>
      <c r="J38" s="63"/>
      <c r="K38" s="16"/>
    </row>
    <row r="39" spans="1:11" ht="20.25" customHeight="1" thickBot="1">
      <c r="A39" s="43" t="s">
        <v>180</v>
      </c>
      <c r="B39" s="95"/>
      <c r="C39" s="95"/>
      <c r="D39" s="95"/>
      <c r="E39" s="19">
        <f>SUM(E32,E37)</f>
        <v>-958229</v>
      </c>
      <c r="F39" s="95"/>
      <c r="G39" s="19">
        <f>SUM(G32,G37)</f>
        <v>502300</v>
      </c>
      <c r="H39" s="17"/>
      <c r="I39" s="19">
        <f>SUM(I32,I37)</f>
        <v>-942790</v>
      </c>
      <c r="J39" s="95"/>
      <c r="K39" s="19">
        <f>SUM(K32,K37)</f>
        <v>490110</v>
      </c>
    </row>
    <row r="40" spans="1:11" ht="10.050000000000001" customHeight="1" thickTop="1">
      <c r="A40" s="43"/>
      <c r="C40" s="84"/>
      <c r="D40" s="63"/>
      <c r="E40" s="16"/>
      <c r="F40" s="63"/>
      <c r="G40" s="16"/>
      <c r="H40" s="16"/>
      <c r="I40" s="16"/>
      <c r="J40" s="63"/>
      <c r="K40" s="16"/>
    </row>
    <row r="41" spans="1:11" ht="20.25" customHeight="1">
      <c r="A41" s="71" t="s">
        <v>185</v>
      </c>
      <c r="C41" s="74"/>
      <c r="D41" s="97"/>
      <c r="E41" s="27"/>
      <c r="F41" s="27"/>
      <c r="G41" s="27"/>
      <c r="H41" s="28"/>
      <c r="I41" s="27"/>
      <c r="J41" s="27"/>
      <c r="K41" s="27"/>
    </row>
    <row r="42" spans="1:11" ht="20.25" customHeight="1">
      <c r="A42" s="73"/>
      <c r="B42" s="67" t="s">
        <v>128</v>
      </c>
      <c r="C42" s="74"/>
      <c r="D42" s="97"/>
      <c r="E42" s="13">
        <f>E32-E43</f>
        <v>-837858</v>
      </c>
      <c r="F42" s="29"/>
      <c r="G42" s="13">
        <f>G32-G43</f>
        <v>406003</v>
      </c>
      <c r="H42" s="28"/>
      <c r="I42" s="13">
        <f>I32-I43</f>
        <v>-837768</v>
      </c>
      <c r="J42" s="29"/>
      <c r="K42" s="13">
        <f>K32-K43</f>
        <v>406093</v>
      </c>
    </row>
    <row r="43" spans="1:11" ht="20.25" customHeight="1">
      <c r="A43" s="73"/>
      <c r="B43" s="67" t="s">
        <v>91</v>
      </c>
      <c r="C43" s="74"/>
      <c r="D43" s="97"/>
      <c r="E43" s="13">
        <v>0</v>
      </c>
      <c r="F43" s="30"/>
      <c r="G43" s="13">
        <v>0</v>
      </c>
      <c r="H43" s="28"/>
      <c r="I43" s="13">
        <v>0</v>
      </c>
      <c r="J43" s="30"/>
      <c r="K43" s="13">
        <v>0</v>
      </c>
    </row>
    <row r="44" spans="1:11" ht="20.25" customHeight="1" thickBot="1">
      <c r="A44" s="71"/>
      <c r="C44" s="74" t="s">
        <v>147</v>
      </c>
      <c r="D44" s="97"/>
      <c r="E44" s="31">
        <f>SUM(E42:E43)</f>
        <v>-837858</v>
      </c>
      <c r="F44" s="29"/>
      <c r="G44" s="31">
        <f>SUM(G42:G43)</f>
        <v>406003</v>
      </c>
      <c r="H44" s="28"/>
      <c r="I44" s="31">
        <f>SUM(I42:I43)</f>
        <v>-837768</v>
      </c>
      <c r="J44" s="29"/>
      <c r="K44" s="31">
        <f>SUM(K42:K43)</f>
        <v>406093</v>
      </c>
    </row>
    <row r="45" spans="1:11" ht="10.050000000000001" customHeight="1" thickTop="1">
      <c r="A45" s="43"/>
      <c r="C45" s="84"/>
      <c r="D45" s="63"/>
      <c r="E45" s="16"/>
      <c r="F45" s="63"/>
      <c r="G45" s="16"/>
      <c r="H45" s="16"/>
      <c r="I45" s="16"/>
      <c r="J45" s="63"/>
      <c r="K45" s="16"/>
    </row>
    <row r="46" spans="1:11" ht="20.25" customHeight="1">
      <c r="A46" s="71" t="s">
        <v>181</v>
      </c>
      <c r="C46" s="74"/>
      <c r="D46" s="97"/>
      <c r="E46" s="27"/>
      <c r="F46" s="27"/>
      <c r="G46" s="27"/>
      <c r="H46" s="28"/>
      <c r="I46" s="27"/>
      <c r="J46" s="27"/>
      <c r="K46" s="27"/>
    </row>
    <row r="47" spans="1:11" ht="20.25" customHeight="1">
      <c r="A47" s="73"/>
      <c r="B47" s="67" t="s">
        <v>128</v>
      </c>
      <c r="C47" s="74"/>
      <c r="D47" s="97"/>
      <c r="E47" s="13">
        <f>E39-E48</f>
        <v>-958229</v>
      </c>
      <c r="F47" s="29"/>
      <c r="G47" s="13">
        <f>G39-G48</f>
        <v>502300</v>
      </c>
      <c r="H47" s="28"/>
      <c r="I47" s="13">
        <f>I39-I48</f>
        <v>-942790</v>
      </c>
      <c r="J47" s="29"/>
      <c r="K47" s="13">
        <f>K39-K48</f>
        <v>490110</v>
      </c>
    </row>
    <row r="48" spans="1:11" ht="20.25" customHeight="1">
      <c r="A48" s="73"/>
      <c r="B48" s="67" t="s">
        <v>91</v>
      </c>
      <c r="C48" s="74"/>
      <c r="D48" s="97"/>
      <c r="E48" s="13">
        <v>0</v>
      </c>
      <c r="F48" s="30"/>
      <c r="G48" s="18">
        <v>0</v>
      </c>
      <c r="H48" s="28"/>
      <c r="I48" s="18">
        <v>0</v>
      </c>
      <c r="J48" s="30"/>
      <c r="K48" s="18">
        <v>0</v>
      </c>
    </row>
    <row r="49" spans="1:11" ht="20.25" customHeight="1" thickBot="1">
      <c r="B49" s="71"/>
      <c r="C49" s="74" t="s">
        <v>147</v>
      </c>
      <c r="D49" s="97"/>
      <c r="E49" s="31">
        <f>SUM(E47:E48)</f>
        <v>-958229</v>
      </c>
      <c r="F49" s="29"/>
      <c r="G49" s="31">
        <f>SUM(G47:G48)</f>
        <v>502300</v>
      </c>
      <c r="H49" s="28"/>
      <c r="I49" s="31">
        <f>SUM(I47:I48)</f>
        <v>-942790</v>
      </c>
      <c r="J49" s="29"/>
      <c r="K49" s="31">
        <f>SUM(K47:K48)</f>
        <v>490110</v>
      </c>
    </row>
    <row r="50" spans="1:11" ht="10.050000000000001" customHeight="1" thickTop="1">
      <c r="A50" s="43"/>
      <c r="C50" s="84"/>
      <c r="D50" s="63"/>
      <c r="E50" s="16"/>
      <c r="F50" s="63"/>
      <c r="G50" s="16"/>
      <c r="H50" s="16"/>
      <c r="I50" s="16"/>
      <c r="J50" s="63"/>
      <c r="K50" s="16"/>
    </row>
    <row r="51" spans="1:11" ht="20.25" customHeight="1" thickBot="1">
      <c r="A51" s="43" t="s">
        <v>186</v>
      </c>
      <c r="B51" s="98"/>
      <c r="C51" s="74" t="s">
        <v>217</v>
      </c>
      <c r="D51" s="97"/>
      <c r="E51" s="34">
        <f>E42/28928765</f>
        <v>-2.8962798792136476E-2</v>
      </c>
      <c r="F51" s="32"/>
      <c r="G51" s="34">
        <f>G42/28928765</f>
        <v>1.4034577694554191E-2</v>
      </c>
      <c r="H51" s="33"/>
      <c r="I51" s="34">
        <f>I42/28928765</f>
        <v>-2.8959687701842787E-2</v>
      </c>
      <c r="J51" s="32"/>
      <c r="K51" s="34">
        <f>K42/28928765</f>
        <v>1.4037688784847884E-2</v>
      </c>
    </row>
    <row r="52" spans="1:11" ht="20.25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C51 C37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2"/>
  <sheetViews>
    <sheetView topLeftCell="A10" zoomScale="84" zoomScaleNormal="70" zoomScaleSheetLayoutView="120" workbookViewId="0">
      <selection activeCell="B15" sqref="B15"/>
    </sheetView>
  </sheetViews>
  <sheetFormatPr defaultColWidth="9.125" defaultRowHeight="20.25" customHeight="1"/>
  <cols>
    <col min="1" max="1" width="2.375" style="67" customWidth="1"/>
    <col min="2" max="2" width="47.625" style="67" customWidth="1"/>
    <col min="3" max="3" width="10.875" style="52" customWidth="1"/>
    <col min="4" max="4" width="1.25" style="67" customWidth="1"/>
    <col min="5" max="5" width="14.125" style="86" customWidth="1"/>
    <col min="6" max="6" width="1.25" style="67" customWidth="1"/>
    <col min="7" max="7" width="14.125" style="86" customWidth="1"/>
    <col min="8" max="8" width="1.25" style="86" customWidth="1"/>
    <col min="9" max="9" width="14.125" style="86" customWidth="1"/>
    <col min="10" max="10" width="1.25" style="67" customWidth="1"/>
    <col min="11" max="11" width="14.125" style="86" customWidth="1"/>
    <col min="12" max="16384" width="9.125" style="67"/>
  </cols>
  <sheetData>
    <row r="1" spans="1:11" s="69" customFormat="1" ht="20.25" customHeight="1">
      <c r="A1" s="43" t="s">
        <v>82</v>
      </c>
      <c r="B1" s="49"/>
      <c r="C1" s="50"/>
      <c r="D1" s="49"/>
      <c r="E1" s="4"/>
      <c r="F1" s="49"/>
      <c r="G1" s="4"/>
      <c r="H1" s="25"/>
      <c r="I1" s="4"/>
      <c r="J1" s="49"/>
      <c r="K1" s="4" t="s">
        <v>154</v>
      </c>
    </row>
    <row r="2" spans="1:11" ht="20.25" customHeight="1">
      <c r="A2" s="49" t="s">
        <v>197</v>
      </c>
      <c r="B2" s="49"/>
      <c r="C2" s="50"/>
      <c r="D2" s="49"/>
      <c r="E2" s="4"/>
      <c r="F2" s="49"/>
      <c r="G2" s="4"/>
      <c r="H2" s="25"/>
      <c r="I2" s="4"/>
      <c r="J2" s="49"/>
      <c r="K2" s="4" t="s">
        <v>155</v>
      </c>
    </row>
    <row r="3" spans="1:11" ht="20.25" customHeight="1">
      <c r="A3" s="49" t="s">
        <v>205</v>
      </c>
      <c r="B3" s="49"/>
      <c r="C3" s="50"/>
      <c r="D3" s="49"/>
      <c r="E3" s="7"/>
      <c r="F3" s="49"/>
      <c r="G3" s="7"/>
      <c r="H3" s="26"/>
      <c r="I3" s="7"/>
      <c r="J3" s="49"/>
      <c r="K3" s="7"/>
    </row>
    <row r="4" spans="1:11" ht="12" customHeight="1">
      <c r="A4" s="43"/>
      <c r="C4" s="84"/>
      <c r="D4" s="63"/>
      <c r="E4" s="16"/>
      <c r="F4" s="63"/>
      <c r="G4" s="16"/>
      <c r="H4" s="16"/>
      <c r="I4" s="16"/>
      <c r="J4" s="63"/>
      <c r="K4" s="16"/>
    </row>
    <row r="5" spans="1:11" ht="20.25" customHeight="1">
      <c r="B5" s="49"/>
      <c r="C5" s="50"/>
      <c r="D5" s="49"/>
      <c r="E5" s="101" t="s">
        <v>163</v>
      </c>
      <c r="F5" s="101"/>
      <c r="G5" s="101"/>
      <c r="H5" s="101"/>
      <c r="I5" s="101"/>
      <c r="J5" s="101"/>
      <c r="K5" s="101"/>
    </row>
    <row r="6" spans="1:11" ht="20.25" customHeight="1">
      <c r="B6" s="49"/>
      <c r="C6" s="50"/>
      <c r="D6" s="49"/>
      <c r="E6" s="102" t="s">
        <v>80</v>
      </c>
      <c r="F6" s="102"/>
      <c r="G6" s="102"/>
      <c r="H6" s="50"/>
      <c r="I6" s="102" t="s">
        <v>81</v>
      </c>
      <c r="J6" s="102"/>
      <c r="K6" s="102"/>
    </row>
    <row r="7" spans="1:11" ht="20.25" customHeight="1">
      <c r="B7" s="49"/>
      <c r="C7" s="50"/>
      <c r="D7" s="49"/>
      <c r="E7" s="23"/>
      <c r="F7" s="23"/>
      <c r="G7" s="39" t="s">
        <v>162</v>
      </c>
      <c r="H7" s="50"/>
      <c r="I7" s="23"/>
      <c r="J7" s="23"/>
      <c r="K7" s="39" t="s">
        <v>162</v>
      </c>
    </row>
    <row r="8" spans="1:11" ht="20.25" customHeight="1">
      <c r="B8" s="49"/>
      <c r="C8" s="92" t="s">
        <v>4</v>
      </c>
      <c r="D8" s="78"/>
      <c r="E8" s="51">
        <v>2565</v>
      </c>
      <c r="F8" s="52"/>
      <c r="G8" s="51" t="s">
        <v>139</v>
      </c>
      <c r="H8" s="53"/>
      <c r="I8" s="51">
        <v>2565</v>
      </c>
      <c r="J8" s="52"/>
      <c r="K8" s="51" t="s">
        <v>139</v>
      </c>
    </row>
    <row r="9" spans="1:11" ht="20.25" customHeight="1">
      <c r="A9" s="43" t="s">
        <v>3</v>
      </c>
      <c r="C9" s="84"/>
      <c r="D9" s="63"/>
      <c r="E9" s="1"/>
      <c r="F9" s="63"/>
      <c r="G9" s="1"/>
      <c r="H9" s="1"/>
      <c r="I9" s="1"/>
      <c r="J9" s="63"/>
      <c r="K9" s="1"/>
    </row>
    <row r="10" spans="1:11" ht="20.25" customHeight="1">
      <c r="A10" s="67" t="s">
        <v>136</v>
      </c>
      <c r="B10" s="63"/>
      <c r="C10" s="84">
        <v>5</v>
      </c>
      <c r="D10" s="62"/>
      <c r="E10" s="21">
        <v>12432130</v>
      </c>
      <c r="F10" s="62"/>
      <c r="G10" s="21">
        <v>11597037</v>
      </c>
      <c r="H10" s="21"/>
      <c r="I10" s="21">
        <v>12432130</v>
      </c>
      <c r="J10" s="62"/>
      <c r="K10" s="21">
        <v>11597037</v>
      </c>
    </row>
    <row r="11" spans="1:11" ht="20.25" customHeight="1">
      <c r="A11" s="67" t="s">
        <v>130</v>
      </c>
      <c r="B11" s="63"/>
      <c r="C11" s="84"/>
      <c r="D11" s="62"/>
      <c r="E11" s="16">
        <v>0</v>
      </c>
      <c r="F11" s="62"/>
      <c r="G11" s="16">
        <v>195998</v>
      </c>
      <c r="H11" s="21"/>
      <c r="I11" s="16">
        <v>0</v>
      </c>
      <c r="J11" s="62"/>
      <c r="K11" s="16">
        <v>195998</v>
      </c>
    </row>
    <row r="12" spans="1:11" ht="20.25" customHeight="1">
      <c r="A12" s="67" t="s">
        <v>13</v>
      </c>
      <c r="C12" s="84" t="s">
        <v>218</v>
      </c>
      <c r="D12" s="63"/>
      <c r="E12" s="14">
        <v>58234</v>
      </c>
      <c r="F12" s="62"/>
      <c r="G12" s="14">
        <v>51024</v>
      </c>
      <c r="H12" s="21"/>
      <c r="I12" s="14">
        <v>58234</v>
      </c>
      <c r="J12" s="63"/>
      <c r="K12" s="14">
        <v>51024</v>
      </c>
    </row>
    <row r="13" spans="1:11" ht="20.25" customHeight="1">
      <c r="A13" s="43" t="s">
        <v>16</v>
      </c>
      <c r="D13" s="63"/>
      <c r="E13" s="14">
        <f>SUM(E10:E12)</f>
        <v>12490364</v>
      </c>
      <c r="F13" s="62"/>
      <c r="G13" s="14">
        <f>SUM(G10:G12)</f>
        <v>11844059</v>
      </c>
      <c r="H13" s="21"/>
      <c r="I13" s="14">
        <f>SUM(I10:I12)</f>
        <v>12490364</v>
      </c>
      <c r="J13" s="63"/>
      <c r="K13" s="15">
        <f>SUM(K10:K12)</f>
        <v>11844059</v>
      </c>
    </row>
    <row r="14" spans="1:11" ht="10.050000000000001" customHeight="1">
      <c r="A14" s="43"/>
      <c r="C14" s="84"/>
      <c r="D14" s="63"/>
      <c r="E14" s="16"/>
      <c r="F14" s="62"/>
      <c r="G14" s="16"/>
      <c r="H14" s="21"/>
      <c r="I14" s="16"/>
      <c r="J14" s="63"/>
      <c r="K14" s="16"/>
    </row>
    <row r="15" spans="1:11" ht="20.25" customHeight="1">
      <c r="A15" s="43" t="s">
        <v>23</v>
      </c>
      <c r="C15" s="84"/>
      <c r="D15" s="63"/>
      <c r="E15" s="16"/>
      <c r="F15" s="62"/>
      <c r="G15" s="16"/>
      <c r="H15" s="21"/>
      <c r="I15" s="16"/>
      <c r="J15" s="63"/>
      <c r="K15" s="16"/>
    </row>
    <row r="16" spans="1:11" ht="20.25" customHeight="1">
      <c r="A16" s="63" t="s">
        <v>32</v>
      </c>
      <c r="B16" s="63"/>
      <c r="C16" s="84">
        <v>5</v>
      </c>
      <c r="D16" s="63"/>
      <c r="E16" s="16"/>
      <c r="F16" s="63"/>
      <c r="G16" s="16"/>
      <c r="H16" s="16"/>
      <c r="I16" s="16"/>
      <c r="J16" s="63"/>
      <c r="K16" s="16"/>
    </row>
    <row r="17" spans="1:11" ht="20.25" customHeight="1">
      <c r="A17" s="63" t="s">
        <v>66</v>
      </c>
      <c r="B17" s="63" t="s">
        <v>67</v>
      </c>
      <c r="C17" s="84"/>
      <c r="D17" s="63"/>
      <c r="E17" s="16">
        <v>11479509</v>
      </c>
      <c r="F17" s="63"/>
      <c r="G17" s="16">
        <v>9569852</v>
      </c>
      <c r="H17" s="16"/>
      <c r="I17" s="16">
        <v>11479509</v>
      </c>
      <c r="J17" s="63"/>
      <c r="K17" s="16">
        <v>9569852</v>
      </c>
    </row>
    <row r="18" spans="1:11" ht="20.25" customHeight="1">
      <c r="A18" s="63" t="s">
        <v>66</v>
      </c>
      <c r="B18" s="63" t="s">
        <v>206</v>
      </c>
      <c r="C18" s="84"/>
      <c r="D18" s="63"/>
      <c r="E18" s="16">
        <v>73728</v>
      </c>
      <c r="F18" s="63"/>
      <c r="G18" s="16">
        <v>55636</v>
      </c>
      <c r="H18" s="16"/>
      <c r="I18" s="16">
        <v>73728</v>
      </c>
      <c r="J18" s="63"/>
      <c r="K18" s="16">
        <v>55636</v>
      </c>
    </row>
    <row r="19" spans="1:11" ht="20.25" customHeight="1">
      <c r="A19" s="63" t="s">
        <v>66</v>
      </c>
      <c r="B19" s="63" t="s">
        <v>187</v>
      </c>
      <c r="C19" s="84">
        <v>8</v>
      </c>
      <c r="D19" s="63"/>
      <c r="E19" s="14">
        <v>52632</v>
      </c>
      <c r="F19" s="63"/>
      <c r="G19" s="14">
        <v>-1452</v>
      </c>
      <c r="H19" s="16"/>
      <c r="I19" s="14">
        <v>52632</v>
      </c>
      <c r="J19" s="63"/>
      <c r="K19" s="14">
        <v>-1452</v>
      </c>
    </row>
    <row r="20" spans="1:11" ht="20.25" customHeight="1">
      <c r="A20" s="63" t="s">
        <v>63</v>
      </c>
      <c r="B20" s="63"/>
      <c r="C20" s="84"/>
      <c r="D20" s="63"/>
      <c r="E20" s="16">
        <f>SUM(E17:E19)</f>
        <v>11605869</v>
      </c>
      <c r="F20" s="63"/>
      <c r="G20" s="16">
        <f>SUM(G17:G19)</f>
        <v>9624036</v>
      </c>
      <c r="H20" s="16"/>
      <c r="I20" s="16">
        <f>SUM(I17:I19)</f>
        <v>11605869</v>
      </c>
      <c r="J20" s="63"/>
      <c r="K20" s="16">
        <f>SUM(K17:K19)</f>
        <v>9624036</v>
      </c>
    </row>
    <row r="21" spans="1:11" ht="20.25" customHeight="1">
      <c r="A21" s="67" t="s">
        <v>64</v>
      </c>
      <c r="B21" s="63"/>
      <c r="C21" s="84"/>
      <c r="D21" s="63"/>
      <c r="E21" s="16">
        <v>120190</v>
      </c>
      <c r="F21" s="63"/>
      <c r="G21" s="16">
        <v>126366</v>
      </c>
      <c r="H21" s="16"/>
      <c r="I21" s="16">
        <v>120190</v>
      </c>
      <c r="J21" s="63"/>
      <c r="K21" s="16">
        <v>126366</v>
      </c>
    </row>
    <row r="22" spans="1:11" ht="20.25" customHeight="1">
      <c r="A22" s="67" t="s">
        <v>20</v>
      </c>
      <c r="C22" s="84">
        <v>5</v>
      </c>
      <c r="D22" s="62"/>
      <c r="E22" s="16">
        <v>172151</v>
      </c>
      <c r="F22" s="62"/>
      <c r="G22" s="16">
        <v>305585</v>
      </c>
      <c r="H22" s="16"/>
      <c r="I22" s="16">
        <v>170246</v>
      </c>
      <c r="J22" s="62"/>
      <c r="K22" s="16">
        <v>305229</v>
      </c>
    </row>
    <row r="23" spans="1:11" ht="20.25" customHeight="1">
      <c r="A23" s="67" t="s">
        <v>135</v>
      </c>
      <c r="C23" s="84"/>
      <c r="D23" s="62"/>
      <c r="E23" s="16">
        <v>544702</v>
      </c>
      <c r="F23" s="62"/>
      <c r="G23" s="16">
        <v>600489</v>
      </c>
      <c r="H23" s="16"/>
      <c r="I23" s="16">
        <v>544702</v>
      </c>
      <c r="J23" s="62"/>
      <c r="K23" s="16">
        <v>600489</v>
      </c>
    </row>
    <row r="24" spans="1:11" ht="20.25" customHeight="1">
      <c r="A24" s="67" t="s">
        <v>215</v>
      </c>
      <c r="C24" s="84" t="s">
        <v>216</v>
      </c>
      <c r="D24" s="62"/>
      <c r="E24" s="16">
        <v>375196</v>
      </c>
      <c r="F24" s="62"/>
      <c r="G24" s="16">
        <v>0</v>
      </c>
      <c r="H24" s="16"/>
      <c r="I24" s="16">
        <v>375196</v>
      </c>
      <c r="J24" s="62"/>
      <c r="K24" s="16">
        <v>0</v>
      </c>
    </row>
    <row r="25" spans="1:11" ht="20.25" customHeight="1">
      <c r="A25" s="63" t="s">
        <v>21</v>
      </c>
      <c r="C25" s="84">
        <v>5</v>
      </c>
      <c r="D25" s="63"/>
      <c r="E25" s="18">
        <v>230151</v>
      </c>
      <c r="F25" s="63"/>
      <c r="G25" s="18">
        <v>387232</v>
      </c>
      <c r="H25" s="17"/>
      <c r="I25" s="18">
        <v>230151</v>
      </c>
      <c r="J25" s="63"/>
      <c r="K25" s="18">
        <v>387232</v>
      </c>
    </row>
    <row r="26" spans="1:11" ht="20.25" customHeight="1">
      <c r="A26" s="43" t="s">
        <v>24</v>
      </c>
      <c r="C26" s="68"/>
      <c r="D26" s="63"/>
      <c r="E26" s="15">
        <f>SUM(E20:E25)</f>
        <v>13048259</v>
      </c>
      <c r="F26" s="63"/>
      <c r="G26" s="15">
        <f>SUM(G20:G25)</f>
        <v>11043708</v>
      </c>
      <c r="H26" s="16"/>
      <c r="I26" s="15">
        <f>SUM(I20:I25)</f>
        <v>13046354</v>
      </c>
      <c r="J26" s="63"/>
      <c r="K26" s="15">
        <f>SUM(K20:K25)</f>
        <v>11043352</v>
      </c>
    </row>
    <row r="27" spans="1:11" ht="10.050000000000001" customHeight="1">
      <c r="A27" s="43"/>
      <c r="C27" s="84"/>
      <c r="D27" s="63"/>
      <c r="E27" s="16"/>
      <c r="F27" s="63"/>
      <c r="G27" s="16"/>
      <c r="H27" s="16"/>
      <c r="I27" s="16"/>
      <c r="J27" s="63"/>
      <c r="K27" s="16"/>
    </row>
    <row r="28" spans="1:11" ht="20.25" customHeight="1">
      <c r="A28" s="43" t="s">
        <v>199</v>
      </c>
      <c r="C28" s="84"/>
      <c r="D28" s="63"/>
      <c r="E28" s="17">
        <f>E13-E26</f>
        <v>-557895</v>
      </c>
      <c r="F28" s="63"/>
      <c r="G28" s="17">
        <f>G13-G26</f>
        <v>800351</v>
      </c>
      <c r="H28" s="17"/>
      <c r="I28" s="17">
        <f>I13-I26</f>
        <v>-555990</v>
      </c>
      <c r="J28" s="63"/>
      <c r="K28" s="17">
        <f>K13-K26</f>
        <v>800707</v>
      </c>
    </row>
    <row r="29" spans="1:11" ht="10.050000000000001" customHeight="1">
      <c r="A29" s="43"/>
      <c r="C29" s="84"/>
      <c r="D29" s="63"/>
      <c r="E29" s="16"/>
      <c r="F29" s="63"/>
      <c r="G29" s="16"/>
      <c r="H29" s="16"/>
      <c r="I29" s="16"/>
      <c r="J29" s="63"/>
      <c r="K29" s="16"/>
    </row>
    <row r="30" spans="1:11" ht="20.25" customHeight="1">
      <c r="A30" s="67" t="s">
        <v>115</v>
      </c>
      <c r="C30" s="84">
        <v>13</v>
      </c>
      <c r="D30" s="63"/>
      <c r="E30" s="18">
        <v>-3484</v>
      </c>
      <c r="F30" s="63"/>
      <c r="G30" s="18">
        <v>0</v>
      </c>
      <c r="H30" s="17"/>
      <c r="I30" s="18">
        <v>-3484</v>
      </c>
      <c r="J30" s="63"/>
      <c r="K30" s="18">
        <v>0</v>
      </c>
    </row>
    <row r="31" spans="1:11" ht="10.050000000000001" customHeight="1">
      <c r="A31" s="43"/>
      <c r="C31" s="84"/>
      <c r="D31" s="63"/>
      <c r="E31" s="16"/>
      <c r="F31" s="63"/>
      <c r="G31" s="16"/>
      <c r="H31" s="16"/>
      <c r="I31" s="16"/>
      <c r="J31" s="63"/>
      <c r="K31" s="16"/>
    </row>
    <row r="32" spans="1:11" ht="20.25" customHeight="1">
      <c r="A32" s="43" t="s">
        <v>184</v>
      </c>
      <c r="C32" s="84"/>
      <c r="D32" s="63"/>
      <c r="E32" s="17">
        <f>SUM(E28:E31)</f>
        <v>-561379</v>
      </c>
      <c r="F32" s="63"/>
      <c r="G32" s="17">
        <f>SUM(G28:G31)</f>
        <v>800351</v>
      </c>
      <c r="H32" s="17"/>
      <c r="I32" s="17">
        <f>SUM(I28:I31)</f>
        <v>-559474</v>
      </c>
      <c r="J32" s="63"/>
      <c r="K32" s="17">
        <f>SUM(K28:K31)</f>
        <v>800707</v>
      </c>
    </row>
    <row r="33" spans="1:11" ht="10.050000000000001" customHeight="1">
      <c r="A33" s="43"/>
      <c r="C33" s="84"/>
      <c r="D33" s="63"/>
      <c r="E33" s="16"/>
      <c r="F33" s="63"/>
      <c r="G33" s="16"/>
      <c r="H33" s="16"/>
      <c r="I33" s="16"/>
      <c r="J33" s="63"/>
      <c r="K33" s="16"/>
    </row>
    <row r="34" spans="1:11" ht="20.25" customHeight="1">
      <c r="A34" s="43" t="s">
        <v>198</v>
      </c>
      <c r="B34" s="95"/>
      <c r="C34" s="95"/>
      <c r="D34" s="95"/>
      <c r="E34" s="17"/>
      <c r="F34" s="95"/>
      <c r="G34" s="17"/>
      <c r="H34" s="17"/>
      <c r="I34" s="17"/>
      <c r="J34" s="95"/>
      <c r="K34" s="17"/>
    </row>
    <row r="35" spans="1:11" ht="20.25" customHeight="1">
      <c r="A35" s="63" t="s">
        <v>127</v>
      </c>
      <c r="B35" s="95"/>
      <c r="H35" s="67"/>
      <c r="I35" s="67"/>
      <c r="K35" s="67"/>
    </row>
    <row r="36" spans="1:11" ht="20.25" customHeight="1">
      <c r="A36" s="63" t="s">
        <v>182</v>
      </c>
      <c r="B36" s="95"/>
      <c r="H36" s="67"/>
      <c r="I36" s="67"/>
      <c r="K36" s="67"/>
    </row>
    <row r="37" spans="1:11" ht="20.25" customHeight="1">
      <c r="A37" s="63" t="s">
        <v>183</v>
      </c>
      <c r="B37" s="95"/>
      <c r="C37" s="52" t="s">
        <v>150</v>
      </c>
      <c r="E37" s="18">
        <v>-288891</v>
      </c>
      <c r="G37" s="96">
        <v>505560</v>
      </c>
      <c r="H37" s="67"/>
      <c r="I37" s="18">
        <v>-252051</v>
      </c>
      <c r="K37" s="96">
        <v>441090</v>
      </c>
    </row>
    <row r="38" spans="1:11" ht="12" customHeight="1">
      <c r="A38" s="43"/>
      <c r="C38" s="84"/>
      <c r="D38" s="63"/>
      <c r="E38" s="16"/>
      <c r="F38" s="63"/>
      <c r="G38" s="16"/>
      <c r="H38" s="16"/>
      <c r="I38" s="16"/>
      <c r="J38" s="63"/>
      <c r="K38" s="16"/>
    </row>
    <row r="39" spans="1:11" ht="20.25" customHeight="1" thickBot="1">
      <c r="A39" s="43" t="s">
        <v>180</v>
      </c>
      <c r="B39" s="95"/>
      <c r="C39" s="95"/>
      <c r="D39" s="95"/>
      <c r="E39" s="19">
        <f>SUM(E32,E37)</f>
        <v>-850270</v>
      </c>
      <c r="F39" s="95"/>
      <c r="G39" s="19">
        <f>SUM(G32,G37)</f>
        <v>1305911</v>
      </c>
      <c r="H39" s="17"/>
      <c r="I39" s="19">
        <f>SUM(I32,I37)</f>
        <v>-811525</v>
      </c>
      <c r="J39" s="95"/>
      <c r="K39" s="19">
        <f>SUM(K32,K37)</f>
        <v>1241797</v>
      </c>
    </row>
    <row r="40" spans="1:11" ht="10.050000000000001" customHeight="1" thickTop="1">
      <c r="A40" s="43"/>
      <c r="C40" s="84"/>
      <c r="D40" s="63"/>
      <c r="E40" s="16"/>
      <c r="F40" s="63"/>
      <c r="G40" s="16"/>
      <c r="H40" s="16"/>
      <c r="I40" s="16"/>
      <c r="J40" s="63"/>
      <c r="K40" s="16"/>
    </row>
    <row r="41" spans="1:11" ht="20.25" customHeight="1">
      <c r="A41" s="71" t="s">
        <v>185</v>
      </c>
      <c r="C41" s="74"/>
      <c r="D41" s="97"/>
      <c r="E41" s="27"/>
      <c r="F41" s="27"/>
      <c r="G41" s="27"/>
      <c r="H41" s="28"/>
      <c r="I41" s="27"/>
      <c r="J41" s="27"/>
      <c r="K41" s="27"/>
    </row>
    <row r="42" spans="1:11" ht="20.25" customHeight="1">
      <c r="A42" s="73"/>
      <c r="B42" s="67" t="s">
        <v>128</v>
      </c>
      <c r="C42" s="74"/>
      <c r="D42" s="97"/>
      <c r="E42" s="13">
        <f>E32-E43</f>
        <v>-561379</v>
      </c>
      <c r="F42" s="29"/>
      <c r="G42" s="13">
        <f>G32-G43</f>
        <v>800351</v>
      </c>
      <c r="H42" s="28"/>
      <c r="I42" s="13">
        <f>I32-I43</f>
        <v>-559474</v>
      </c>
      <c r="J42" s="29"/>
      <c r="K42" s="13">
        <f>K32-K43</f>
        <v>800707</v>
      </c>
    </row>
    <row r="43" spans="1:11" ht="20.25" customHeight="1">
      <c r="A43" s="73"/>
      <c r="B43" s="67" t="s">
        <v>91</v>
      </c>
      <c r="C43" s="74"/>
      <c r="D43" s="97"/>
      <c r="E43" s="13">
        <v>0</v>
      </c>
      <c r="F43" s="30"/>
      <c r="G43" s="13">
        <v>0</v>
      </c>
      <c r="H43" s="28"/>
      <c r="I43" s="13">
        <v>0</v>
      </c>
      <c r="J43" s="30"/>
      <c r="K43" s="13">
        <v>0</v>
      </c>
    </row>
    <row r="44" spans="1:11" ht="20.25" customHeight="1" thickBot="1">
      <c r="A44" s="71"/>
      <c r="C44" s="74" t="s">
        <v>147</v>
      </c>
      <c r="D44" s="97"/>
      <c r="E44" s="31">
        <f>SUM(E42:E43)</f>
        <v>-561379</v>
      </c>
      <c r="F44" s="29"/>
      <c r="G44" s="31">
        <f>SUM(G42:G43)</f>
        <v>800351</v>
      </c>
      <c r="H44" s="28"/>
      <c r="I44" s="31">
        <f>SUM(I42:I43)</f>
        <v>-559474</v>
      </c>
      <c r="J44" s="29"/>
      <c r="K44" s="31">
        <f>SUM(K42:K43)</f>
        <v>800707</v>
      </c>
    </row>
    <row r="45" spans="1:11" ht="10.050000000000001" customHeight="1" thickTop="1">
      <c r="A45" s="43"/>
      <c r="C45" s="84"/>
      <c r="D45" s="63"/>
      <c r="E45" s="16"/>
      <c r="F45" s="63"/>
      <c r="G45" s="16"/>
      <c r="H45" s="16"/>
      <c r="I45" s="16"/>
      <c r="J45" s="63"/>
      <c r="K45" s="16"/>
    </row>
    <row r="46" spans="1:11" ht="20.25" customHeight="1">
      <c r="A46" s="71" t="s">
        <v>181</v>
      </c>
      <c r="C46" s="74"/>
      <c r="D46" s="97"/>
      <c r="E46" s="27"/>
      <c r="F46" s="27"/>
      <c r="G46" s="27"/>
      <c r="H46" s="28"/>
      <c r="I46" s="27"/>
      <c r="J46" s="27"/>
      <c r="K46" s="27"/>
    </row>
    <row r="47" spans="1:11" ht="20.25" customHeight="1">
      <c r="A47" s="73"/>
      <c r="B47" s="67" t="s">
        <v>128</v>
      </c>
      <c r="C47" s="74"/>
      <c r="D47" s="97"/>
      <c r="E47" s="13">
        <f>E39-E48</f>
        <v>-850270</v>
      </c>
      <c r="F47" s="29"/>
      <c r="G47" s="13">
        <f>G39-G48</f>
        <v>1305911</v>
      </c>
      <c r="H47" s="28"/>
      <c r="I47" s="13">
        <f>I39-I48</f>
        <v>-811525</v>
      </c>
      <c r="J47" s="29"/>
      <c r="K47" s="13">
        <f>K39-K48</f>
        <v>1241797</v>
      </c>
    </row>
    <row r="48" spans="1:11" ht="20.25" customHeight="1">
      <c r="A48" s="73"/>
      <c r="B48" s="67" t="s">
        <v>91</v>
      </c>
      <c r="C48" s="74"/>
      <c r="D48" s="97"/>
      <c r="E48" s="13">
        <v>0</v>
      </c>
      <c r="F48" s="30"/>
      <c r="G48" s="18">
        <v>0</v>
      </c>
      <c r="H48" s="28"/>
      <c r="I48" s="18">
        <v>0</v>
      </c>
      <c r="J48" s="30"/>
      <c r="K48" s="18">
        <v>0</v>
      </c>
    </row>
    <row r="49" spans="1:11" ht="20.25" customHeight="1" thickBot="1">
      <c r="B49" s="71"/>
      <c r="C49" s="74" t="s">
        <v>147</v>
      </c>
      <c r="D49" s="97"/>
      <c r="E49" s="31">
        <f>SUM(E47:E48)</f>
        <v>-850270</v>
      </c>
      <c r="F49" s="29"/>
      <c r="G49" s="31">
        <f>SUM(G47:G48)</f>
        <v>1305911</v>
      </c>
      <c r="H49" s="28"/>
      <c r="I49" s="31">
        <f>SUM(I47:I48)</f>
        <v>-811525</v>
      </c>
      <c r="J49" s="29"/>
      <c r="K49" s="31">
        <f>SUM(K47:K48)</f>
        <v>1241797</v>
      </c>
    </row>
    <row r="50" spans="1:11" ht="10.050000000000001" customHeight="1" thickTop="1">
      <c r="A50" s="43"/>
      <c r="C50" s="84"/>
      <c r="D50" s="63"/>
      <c r="E50" s="16"/>
      <c r="F50" s="63"/>
      <c r="G50" s="16"/>
      <c r="H50" s="16"/>
      <c r="I50" s="16"/>
      <c r="J50" s="63"/>
      <c r="K50" s="16"/>
    </row>
    <row r="51" spans="1:11" ht="20.25" customHeight="1" thickBot="1">
      <c r="A51" s="43" t="s">
        <v>186</v>
      </c>
      <c r="B51" s="98"/>
      <c r="C51" s="74" t="s">
        <v>217</v>
      </c>
      <c r="D51" s="97"/>
      <c r="E51" s="34">
        <f>E42/28928765</f>
        <v>-1.940556397758425E-2</v>
      </c>
      <c r="F51" s="32"/>
      <c r="G51" s="34">
        <f>G42/28928765</f>
        <v>2.7666269196075257E-2</v>
      </c>
      <c r="H51" s="33"/>
      <c r="I51" s="34">
        <f>I42/28928765</f>
        <v>-1.9339712566367767E-2</v>
      </c>
      <c r="J51" s="32"/>
      <c r="K51" s="34">
        <f>K42/28928765</f>
        <v>2.7678575286570306E-2</v>
      </c>
    </row>
    <row r="52" spans="1:11" ht="20.25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E26 G26:K26" formulaRange="1"/>
    <ignoredError sqref="C37 C12 C51" twoDigitTextYear="1"/>
    <ignoredError sqref="G7:K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9"/>
  <sheetViews>
    <sheetView topLeftCell="A25" zoomScale="80" zoomScaleNormal="80" zoomScaleSheetLayoutView="70" workbookViewId="0">
      <selection activeCell="A35" sqref="A35"/>
    </sheetView>
  </sheetViews>
  <sheetFormatPr defaultColWidth="9.125" defaultRowHeight="20.25" customHeight="1"/>
  <cols>
    <col min="1" max="1" width="40.125" style="89" customWidth="1"/>
    <col min="2" max="2" width="8.75" style="89" customWidth="1"/>
    <col min="3" max="3" width="1.125" style="89" customWidth="1"/>
    <col min="4" max="4" width="13.875" style="7" customWidth="1"/>
    <col min="5" max="5" width="1.125" style="7" customWidth="1"/>
    <col min="6" max="6" width="14.25" style="7" customWidth="1"/>
    <col min="7" max="7" width="1.125" style="7" customWidth="1"/>
    <col min="8" max="8" width="13.875" style="7" customWidth="1"/>
    <col min="9" max="9" width="1.125" style="7" customWidth="1"/>
    <col min="10" max="10" width="13.875" style="7" customWidth="1"/>
    <col min="11" max="11" width="1.125" style="7" customWidth="1"/>
    <col min="12" max="12" width="13.875" style="7" customWidth="1"/>
    <col min="13" max="13" width="1.125" style="7" customWidth="1"/>
    <col min="14" max="14" width="14.25" style="7" customWidth="1"/>
    <col min="15" max="15" width="1.125" style="7" customWidth="1"/>
    <col min="16" max="16" width="19.75" style="7" customWidth="1"/>
    <col min="17" max="17" width="1.125" style="7" customWidth="1"/>
    <col min="18" max="18" width="13.875" style="7" customWidth="1"/>
    <col min="19" max="19" width="1.125" style="7" customWidth="1"/>
    <col min="20" max="20" width="13.875" style="7" customWidth="1"/>
    <col min="21" max="21" width="1.125" style="7" customWidth="1"/>
    <col min="22" max="22" width="13.875" style="7" customWidth="1"/>
    <col min="23" max="23" width="1.125" style="7" customWidth="1"/>
    <col min="24" max="24" width="13.875" style="7" customWidth="1"/>
    <col min="25" max="25" width="15.5" style="9" bestFit="1" customWidth="1"/>
    <col min="26" max="16384" width="9.125" style="89"/>
  </cols>
  <sheetData>
    <row r="1" spans="1:25" ht="20.25" customHeight="1">
      <c r="A1" s="43" t="s">
        <v>82</v>
      </c>
      <c r="B1" s="87"/>
      <c r="C1" s="88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4"/>
      <c r="U1" s="3"/>
      <c r="V1" s="4"/>
      <c r="W1" s="3"/>
      <c r="X1" s="4" t="s">
        <v>154</v>
      </c>
    </row>
    <row r="2" spans="1:25" ht="20.25" customHeight="1">
      <c r="A2" s="49" t="s">
        <v>26</v>
      </c>
      <c r="B2" s="87"/>
      <c r="C2" s="88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3"/>
      <c r="V2" s="3"/>
      <c r="W2" s="3"/>
      <c r="X2" s="4" t="s">
        <v>155</v>
      </c>
    </row>
    <row r="3" spans="1:25" s="67" customFormat="1" ht="20.25" customHeight="1">
      <c r="A3" s="49" t="s">
        <v>205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9"/>
    </row>
    <row r="4" spans="1:25" s="67" customFormat="1" ht="20.25" customHeight="1">
      <c r="A4" s="49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88"/>
      <c r="B5" s="88"/>
      <c r="D5" s="103" t="s">
        <v>158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8"/>
    </row>
    <row r="6" spans="1:25" ht="20.25" customHeight="1">
      <c r="A6" s="88"/>
      <c r="B6" s="88"/>
      <c r="D6" s="26"/>
      <c r="E6" s="26"/>
      <c r="F6" s="26"/>
      <c r="G6" s="26"/>
      <c r="H6" s="26"/>
      <c r="I6" s="26"/>
      <c r="J6" s="26"/>
      <c r="K6" s="26"/>
      <c r="L6" s="26"/>
      <c r="M6" s="26"/>
      <c r="N6" s="103" t="s">
        <v>62</v>
      </c>
      <c r="O6" s="103"/>
      <c r="P6" s="103"/>
      <c r="Q6" s="103"/>
      <c r="R6" s="103"/>
      <c r="S6" s="26"/>
      <c r="T6" s="26"/>
      <c r="U6" s="26"/>
      <c r="V6" s="26"/>
      <c r="W6" s="26"/>
      <c r="X6" s="26"/>
      <c r="Y6" s="8"/>
    </row>
    <row r="7" spans="1:25" ht="20.25" customHeight="1">
      <c r="A7" s="88"/>
      <c r="B7" s="88"/>
      <c r="D7" s="6"/>
      <c r="E7" s="6"/>
      <c r="F7" s="90"/>
      <c r="G7" s="89"/>
      <c r="H7" s="89"/>
      <c r="I7" s="6"/>
      <c r="J7" s="90"/>
      <c r="K7" s="90"/>
      <c r="L7" s="90"/>
      <c r="M7" s="6"/>
      <c r="N7" s="6"/>
      <c r="O7" s="6"/>
      <c r="P7" s="90" t="s">
        <v>176</v>
      </c>
      <c r="Q7" s="6"/>
      <c r="R7" s="6"/>
      <c r="S7" s="6"/>
      <c r="T7" s="89"/>
      <c r="U7" s="89"/>
      <c r="V7" s="89"/>
      <c r="W7" s="6"/>
      <c r="X7" s="3"/>
    </row>
    <row r="8" spans="1:25" ht="20.25" customHeight="1">
      <c r="A8" s="88"/>
      <c r="B8" s="88"/>
      <c r="D8" s="26"/>
      <c r="E8" s="26"/>
      <c r="F8" s="103" t="s">
        <v>74</v>
      </c>
      <c r="G8" s="103"/>
      <c r="H8" s="103"/>
      <c r="I8" s="26"/>
      <c r="J8" s="103" t="s">
        <v>60</v>
      </c>
      <c r="K8" s="103"/>
      <c r="L8" s="103"/>
      <c r="M8" s="6"/>
      <c r="N8" s="6"/>
      <c r="O8" s="6"/>
      <c r="P8" s="6" t="s">
        <v>174</v>
      </c>
      <c r="Q8" s="6"/>
      <c r="R8" s="6"/>
      <c r="S8" s="6"/>
      <c r="T8" s="3"/>
      <c r="U8" s="6"/>
      <c r="V8" s="3"/>
      <c r="W8" s="6"/>
      <c r="X8" s="3"/>
    </row>
    <row r="9" spans="1:25" ht="20.25" customHeight="1">
      <c r="A9" s="88"/>
      <c r="B9" s="88"/>
      <c r="D9" s="6" t="s">
        <v>12</v>
      </c>
      <c r="E9" s="6"/>
      <c r="F9" s="90"/>
      <c r="G9" s="89"/>
      <c r="H9" s="89"/>
      <c r="I9" s="6"/>
      <c r="J9" s="90" t="s">
        <v>93</v>
      </c>
      <c r="K9" s="90"/>
      <c r="L9" s="90"/>
      <c r="M9" s="6"/>
      <c r="N9" s="6" t="s">
        <v>119</v>
      </c>
      <c r="O9" s="6"/>
      <c r="P9" s="6" t="s">
        <v>175</v>
      </c>
      <c r="Q9" s="6"/>
      <c r="R9" s="6"/>
      <c r="S9" s="6"/>
      <c r="T9" s="3" t="s">
        <v>102</v>
      </c>
      <c r="U9" s="6"/>
      <c r="V9" s="3" t="s">
        <v>94</v>
      </c>
      <c r="W9" s="6"/>
      <c r="X9" s="3"/>
    </row>
    <row r="10" spans="1:25" ht="20.25" customHeight="1">
      <c r="A10" s="88"/>
      <c r="B10" s="88"/>
      <c r="D10" s="3" t="s">
        <v>17</v>
      </c>
      <c r="E10" s="3"/>
      <c r="F10" s="6" t="s">
        <v>108</v>
      </c>
      <c r="G10" s="6"/>
      <c r="H10" s="6" t="s">
        <v>92</v>
      </c>
      <c r="I10" s="6"/>
      <c r="J10" s="6" t="s">
        <v>95</v>
      </c>
      <c r="K10" s="6"/>
      <c r="L10" s="6"/>
      <c r="M10" s="6"/>
      <c r="N10" s="3" t="s">
        <v>121</v>
      </c>
      <c r="O10" s="6"/>
      <c r="P10" s="91" t="s">
        <v>143</v>
      </c>
      <c r="Q10" s="6"/>
      <c r="R10" s="6"/>
      <c r="S10" s="6"/>
      <c r="T10" s="3" t="s">
        <v>101</v>
      </c>
      <c r="U10" s="6"/>
      <c r="V10" s="3" t="s">
        <v>96</v>
      </c>
      <c r="W10" s="6"/>
      <c r="X10" s="6" t="s">
        <v>102</v>
      </c>
    </row>
    <row r="11" spans="1:25" ht="20.25" customHeight="1">
      <c r="A11" s="88"/>
      <c r="B11" s="92" t="s">
        <v>4</v>
      </c>
      <c r="D11" s="42" t="s">
        <v>18</v>
      </c>
      <c r="E11" s="6"/>
      <c r="F11" s="42" t="s">
        <v>99</v>
      </c>
      <c r="G11" s="6"/>
      <c r="H11" s="42" t="s">
        <v>100</v>
      </c>
      <c r="I11" s="6"/>
      <c r="J11" s="42" t="s">
        <v>97</v>
      </c>
      <c r="K11" s="6"/>
      <c r="L11" s="42" t="s">
        <v>61</v>
      </c>
      <c r="M11" s="6"/>
      <c r="N11" s="42" t="s">
        <v>120</v>
      </c>
      <c r="O11" s="6"/>
      <c r="P11" s="42" t="s">
        <v>144</v>
      </c>
      <c r="Q11" s="6"/>
      <c r="R11" s="93" t="s">
        <v>148</v>
      </c>
      <c r="S11" s="6"/>
      <c r="T11" s="42" t="s">
        <v>149</v>
      </c>
      <c r="U11" s="6"/>
      <c r="V11" s="42" t="s">
        <v>98</v>
      </c>
      <c r="W11" s="6"/>
      <c r="X11" s="42" t="s">
        <v>168</v>
      </c>
    </row>
    <row r="12" spans="1:25" ht="20.25" customHeight="1">
      <c r="A12" s="88"/>
      <c r="B12" s="88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23"/>
      <c r="Q12" s="6"/>
      <c r="R12" s="6"/>
      <c r="S12" s="6"/>
      <c r="T12" s="6"/>
      <c r="U12" s="6"/>
      <c r="V12" s="6"/>
      <c r="W12" s="6"/>
      <c r="X12" s="6"/>
    </row>
    <row r="13" spans="1:25" ht="20.25" customHeight="1">
      <c r="A13" s="94" t="s">
        <v>157</v>
      </c>
      <c r="B13" s="88"/>
      <c r="D13" s="23">
        <v>144643827</v>
      </c>
      <c r="E13" s="23"/>
      <c r="F13" s="17">
        <v>-116361267</v>
      </c>
      <c r="G13" s="23"/>
      <c r="H13" s="17">
        <v>206307</v>
      </c>
      <c r="I13" s="23"/>
      <c r="J13" s="17">
        <v>763977</v>
      </c>
      <c r="K13" s="23"/>
      <c r="L13" s="17">
        <v>-22927408</v>
      </c>
      <c r="M13" s="23"/>
      <c r="N13" s="23">
        <v>14050</v>
      </c>
      <c r="O13" s="23"/>
      <c r="P13" s="23">
        <v>0</v>
      </c>
      <c r="Q13" s="23"/>
      <c r="R13" s="23">
        <f>SUM(N13:P13)</f>
        <v>14050</v>
      </c>
      <c r="S13" s="23"/>
      <c r="T13" s="23">
        <f>SUM(D13:L13,R13)</f>
        <v>6339486</v>
      </c>
      <c r="U13" s="23"/>
      <c r="V13" s="17">
        <v>10168321</v>
      </c>
      <c r="W13" s="23"/>
      <c r="X13" s="17">
        <f>SUM(T13:V13)</f>
        <v>16507807</v>
      </c>
    </row>
    <row r="14" spans="1:25" ht="20.25" customHeight="1">
      <c r="A14" s="94"/>
      <c r="B14" s="88"/>
      <c r="D14" s="23"/>
      <c r="E14" s="23"/>
      <c r="F14" s="17"/>
      <c r="G14" s="23"/>
      <c r="H14" s="17"/>
      <c r="I14" s="23"/>
      <c r="J14" s="17"/>
      <c r="K14" s="23"/>
      <c r="L14" s="17"/>
      <c r="M14" s="23"/>
      <c r="N14" s="23"/>
      <c r="O14" s="23"/>
      <c r="P14" s="23"/>
      <c r="Q14" s="23"/>
      <c r="R14" s="23"/>
      <c r="S14" s="23"/>
      <c r="T14" s="23"/>
      <c r="U14" s="23"/>
      <c r="V14" s="17"/>
      <c r="W14" s="23"/>
      <c r="X14" s="17"/>
    </row>
    <row r="15" spans="1:25" ht="20.25" customHeight="1">
      <c r="A15" s="89" t="s">
        <v>138</v>
      </c>
      <c r="B15" s="90" t="s">
        <v>147</v>
      </c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v>-181849</v>
      </c>
      <c r="M15" s="17"/>
      <c r="N15" s="18">
        <v>0</v>
      </c>
      <c r="O15" s="17"/>
      <c r="P15" s="18">
        <v>-2498283</v>
      </c>
      <c r="Q15" s="17"/>
      <c r="R15" s="18">
        <f>SUM(N15:P15)</f>
        <v>-2498283</v>
      </c>
      <c r="S15" s="23"/>
      <c r="T15" s="18">
        <f>SUM(D15:L15,R15)</f>
        <v>-2680132</v>
      </c>
      <c r="U15" s="17"/>
      <c r="V15" s="18">
        <v>-10168320</v>
      </c>
      <c r="W15" s="17"/>
      <c r="X15" s="18">
        <f t="shared" ref="X15" si="0">SUM(T15:V15)</f>
        <v>-12848452</v>
      </c>
      <c r="Y15" s="8"/>
    </row>
    <row r="16" spans="1:25" ht="20.25" customHeight="1">
      <c r="B16" s="90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8"/>
    </row>
    <row r="17" spans="1:25" ht="20.25" customHeight="1">
      <c r="A17" s="94" t="s">
        <v>159</v>
      </c>
      <c r="B17" s="88"/>
      <c r="D17" s="23">
        <f>SUM(D13:D15)</f>
        <v>144643827</v>
      </c>
      <c r="E17" s="23"/>
      <c r="F17" s="23">
        <f>SUM(F13:F15)</f>
        <v>-116361267</v>
      </c>
      <c r="G17" s="23"/>
      <c r="H17" s="23">
        <f>SUM(H13:H15)</f>
        <v>206307</v>
      </c>
      <c r="I17" s="23"/>
      <c r="J17" s="23">
        <f>SUM(J13:J15)</f>
        <v>763977</v>
      </c>
      <c r="K17" s="23"/>
      <c r="L17" s="23">
        <f>SUM(L13:L15)</f>
        <v>-23109257</v>
      </c>
      <c r="M17" s="23"/>
      <c r="N17" s="23">
        <f>SUM(N13:N15)</f>
        <v>14050</v>
      </c>
      <c r="O17" s="23"/>
      <c r="P17" s="23">
        <f>SUM(P13:P15)</f>
        <v>-2498283</v>
      </c>
      <c r="Q17" s="23"/>
      <c r="R17" s="23">
        <f>N17+P17</f>
        <v>-2484233</v>
      </c>
      <c r="S17" s="23"/>
      <c r="T17" s="23">
        <f>D17+F17++H17+L17+J17+R17</f>
        <v>3659354</v>
      </c>
      <c r="U17" s="23"/>
      <c r="V17" s="23">
        <f>SUM(V13:V15)</f>
        <v>1</v>
      </c>
      <c r="W17" s="23"/>
      <c r="X17" s="23">
        <f>SUM(X13:X15)</f>
        <v>3659355</v>
      </c>
    </row>
    <row r="18" spans="1:25" ht="20.25" customHeight="1">
      <c r="A18" s="94"/>
      <c r="B18" s="88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</row>
    <row r="19" spans="1:25" ht="20.25" customHeight="1">
      <c r="A19" s="89" t="s">
        <v>160</v>
      </c>
      <c r="B19" s="90" t="s">
        <v>150</v>
      </c>
      <c r="D19" s="18">
        <v>0</v>
      </c>
      <c r="E19" s="17"/>
      <c r="F19" s="18">
        <v>0</v>
      </c>
      <c r="G19" s="17"/>
      <c r="H19" s="18">
        <v>0</v>
      </c>
      <c r="I19" s="17"/>
      <c r="J19" s="18">
        <v>0</v>
      </c>
      <c r="K19" s="17"/>
      <c r="L19" s="18">
        <f>'PL9'!G47-P19</f>
        <v>800351</v>
      </c>
      <c r="M19" s="17"/>
      <c r="N19" s="18">
        <v>0</v>
      </c>
      <c r="O19" s="17"/>
      <c r="P19" s="18">
        <f>'PL9'!G37</f>
        <v>505560</v>
      </c>
      <c r="Q19" s="17"/>
      <c r="R19" s="18">
        <f>SUM(N19:P19)</f>
        <v>505560</v>
      </c>
      <c r="S19" s="23"/>
      <c r="T19" s="18">
        <f>SUM(D19:L19,R19)</f>
        <v>1305911</v>
      </c>
      <c r="U19" s="17"/>
      <c r="V19" s="18">
        <f>'PL9'!G48</f>
        <v>0</v>
      </c>
      <c r="W19" s="17"/>
      <c r="X19" s="18">
        <f t="shared" ref="X19" si="1">SUM(T19:V19)</f>
        <v>1305911</v>
      </c>
      <c r="Y19" s="8"/>
    </row>
    <row r="20" spans="1:25" ht="20.25" customHeight="1">
      <c r="B20" s="90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8"/>
    </row>
    <row r="21" spans="1:25" ht="20.25" customHeight="1" thickBot="1">
      <c r="A21" s="94" t="s">
        <v>203</v>
      </c>
      <c r="D21" s="19">
        <f>SUM(D17:D19)</f>
        <v>144643827</v>
      </c>
      <c r="E21" s="17"/>
      <c r="F21" s="19">
        <f>SUM(F17:F19)</f>
        <v>-116361267</v>
      </c>
      <c r="G21" s="17"/>
      <c r="H21" s="19">
        <f>SUM(H17:H19)</f>
        <v>206307</v>
      </c>
      <c r="I21" s="17"/>
      <c r="J21" s="19">
        <f>SUM(J17:J19)</f>
        <v>763977</v>
      </c>
      <c r="K21" s="17"/>
      <c r="L21" s="19">
        <f>SUM(L17:L19)</f>
        <v>-22308906</v>
      </c>
      <c r="M21" s="17"/>
      <c r="N21" s="19">
        <f>SUM(N17:N19)</f>
        <v>14050</v>
      </c>
      <c r="O21" s="17"/>
      <c r="P21" s="19">
        <f>SUM(P17:P19)</f>
        <v>-1992723</v>
      </c>
      <c r="Q21" s="17"/>
      <c r="R21" s="19">
        <f>SUM(R17:R19)</f>
        <v>-1978673</v>
      </c>
      <c r="S21" s="23"/>
      <c r="T21" s="19">
        <f>SUM(T17:T19)</f>
        <v>4965265</v>
      </c>
      <c r="U21" s="17"/>
      <c r="V21" s="19">
        <f>SUM(V17:V19)</f>
        <v>1</v>
      </c>
      <c r="W21" s="17"/>
      <c r="X21" s="19">
        <f>SUM(X17:X19)</f>
        <v>4965266</v>
      </c>
      <c r="Y21" s="8"/>
    </row>
    <row r="22" spans="1:25" ht="20.25" customHeight="1" thickTop="1">
      <c r="A22" s="94"/>
      <c r="B22" s="88"/>
      <c r="D22" s="23"/>
      <c r="E22" s="23"/>
      <c r="F22" s="17"/>
      <c r="G22" s="23"/>
      <c r="H22" s="17"/>
      <c r="I22" s="23"/>
      <c r="J22" s="17"/>
      <c r="K22" s="23"/>
      <c r="L22" s="17"/>
      <c r="M22" s="23"/>
      <c r="N22" s="17"/>
      <c r="O22" s="23"/>
      <c r="P22" s="23"/>
      <c r="Q22" s="23"/>
      <c r="R22" s="23"/>
      <c r="S22" s="23"/>
      <c r="T22" s="23"/>
      <c r="U22" s="23"/>
      <c r="V22" s="17"/>
      <c r="W22" s="23"/>
      <c r="X22" s="17"/>
    </row>
    <row r="23" spans="1:25" ht="20.25" customHeight="1">
      <c r="A23" s="94"/>
      <c r="B23" s="88"/>
      <c r="D23" s="23"/>
      <c r="E23" s="23"/>
      <c r="F23" s="17"/>
      <c r="G23" s="23"/>
      <c r="H23" s="17"/>
      <c r="I23" s="23"/>
      <c r="J23" s="17"/>
      <c r="K23" s="23"/>
      <c r="L23" s="17"/>
      <c r="M23" s="23"/>
      <c r="N23" s="17"/>
      <c r="O23" s="23"/>
      <c r="P23" s="23"/>
      <c r="Q23" s="23"/>
      <c r="R23" s="23"/>
      <c r="S23" s="23"/>
      <c r="T23" s="23"/>
      <c r="U23" s="23"/>
      <c r="V23" s="17"/>
      <c r="W23" s="23"/>
      <c r="X23" s="17"/>
    </row>
    <row r="24" spans="1:25" ht="20.25" customHeight="1">
      <c r="A24" s="94" t="s">
        <v>161</v>
      </c>
      <c r="B24" s="88"/>
      <c r="D24" s="23">
        <v>144643827</v>
      </c>
      <c r="E24" s="23"/>
      <c r="F24" s="17">
        <v>-116361267</v>
      </c>
      <c r="G24" s="23"/>
      <c r="H24" s="17">
        <v>206307</v>
      </c>
      <c r="I24" s="23"/>
      <c r="J24" s="17">
        <v>763977</v>
      </c>
      <c r="K24" s="23"/>
      <c r="L24" s="17">
        <v>-21784141</v>
      </c>
      <c r="M24" s="23"/>
      <c r="N24" s="23">
        <v>14050</v>
      </c>
      <c r="O24" s="23"/>
      <c r="P24" s="23">
        <v>-1703832</v>
      </c>
      <c r="Q24" s="23"/>
      <c r="R24" s="23">
        <f>SUM(N24:P24)</f>
        <v>-1689782</v>
      </c>
      <c r="S24" s="23"/>
      <c r="T24" s="23">
        <f>SUM(D24:L24,R24)</f>
        <v>5778921</v>
      </c>
      <c r="U24" s="23"/>
      <c r="V24" s="17">
        <v>1</v>
      </c>
      <c r="W24" s="23"/>
      <c r="X24" s="17">
        <f>SUM(T24:V24)</f>
        <v>5778922</v>
      </c>
      <c r="Y24" s="9">
        <f>X24-BS!G98</f>
        <v>0</v>
      </c>
    </row>
    <row r="25" spans="1:25" ht="20.25" customHeight="1">
      <c r="A25" s="94"/>
      <c r="B25" s="88"/>
      <c r="D25" s="23"/>
      <c r="E25" s="23"/>
      <c r="F25" s="17"/>
      <c r="G25" s="23"/>
      <c r="H25" s="17"/>
      <c r="I25" s="23"/>
      <c r="J25" s="17"/>
      <c r="K25" s="23"/>
      <c r="L25" s="17"/>
      <c r="M25" s="23"/>
      <c r="N25" s="17"/>
      <c r="O25" s="23"/>
      <c r="P25" s="23"/>
      <c r="Q25" s="23"/>
      <c r="R25" s="23"/>
      <c r="S25" s="23"/>
      <c r="T25" s="23"/>
      <c r="U25" s="23"/>
      <c r="V25" s="17"/>
      <c r="W25" s="23"/>
      <c r="X25" s="17"/>
    </row>
    <row r="26" spans="1:25" ht="20.25" customHeight="1">
      <c r="A26" s="89" t="s">
        <v>211</v>
      </c>
      <c r="B26" s="90">
        <v>11</v>
      </c>
      <c r="D26" s="18">
        <v>0</v>
      </c>
      <c r="E26" s="17"/>
      <c r="F26" s="18">
        <v>0</v>
      </c>
      <c r="G26" s="17"/>
      <c r="H26" s="18">
        <v>0</v>
      </c>
      <c r="I26" s="17"/>
      <c r="J26" s="18">
        <v>0</v>
      </c>
      <c r="K26" s="17"/>
      <c r="L26" s="18">
        <f>'PL9'!E47-P26</f>
        <v>-561379</v>
      </c>
      <c r="M26" s="17"/>
      <c r="N26" s="18">
        <v>0</v>
      </c>
      <c r="O26" s="17"/>
      <c r="P26" s="18">
        <f>'PL9'!E37</f>
        <v>-288891</v>
      </c>
      <c r="Q26" s="17"/>
      <c r="R26" s="18">
        <f>SUM(N26:P26)</f>
        <v>-288891</v>
      </c>
      <c r="S26" s="23"/>
      <c r="T26" s="18">
        <f>SUM(D26:L26,R26)</f>
        <v>-850270</v>
      </c>
      <c r="U26" s="17"/>
      <c r="V26" s="18">
        <v>0</v>
      </c>
      <c r="W26" s="17"/>
      <c r="X26" s="18">
        <f t="shared" ref="X26" si="2">SUM(T26:V26)</f>
        <v>-850270</v>
      </c>
      <c r="Y26" s="8"/>
    </row>
    <row r="27" spans="1:25" ht="20.25" customHeight="1">
      <c r="B27" s="90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8"/>
    </row>
    <row r="28" spans="1:25" ht="20.25" customHeight="1" thickBot="1">
      <c r="A28" s="94" t="s">
        <v>204</v>
      </c>
      <c r="D28" s="19">
        <f>D24+D26</f>
        <v>144643827</v>
      </c>
      <c r="E28" s="17"/>
      <c r="F28" s="19">
        <f>F24+F26</f>
        <v>-116361267</v>
      </c>
      <c r="G28" s="17"/>
      <c r="H28" s="19">
        <f>H24+H26</f>
        <v>206307</v>
      </c>
      <c r="I28" s="17"/>
      <c r="J28" s="19">
        <f>J24+J26</f>
        <v>763977</v>
      </c>
      <c r="K28" s="17"/>
      <c r="L28" s="19">
        <f>L24+L26</f>
        <v>-22345520</v>
      </c>
      <c r="M28" s="17"/>
      <c r="N28" s="19">
        <f>N24+N26</f>
        <v>14050</v>
      </c>
      <c r="O28" s="17"/>
      <c r="P28" s="19">
        <f>P24+P26</f>
        <v>-1992723</v>
      </c>
      <c r="Q28" s="17"/>
      <c r="R28" s="19">
        <f>R24+R26</f>
        <v>-1978673</v>
      </c>
      <c r="S28" s="23"/>
      <c r="T28" s="19">
        <f>T24+T26</f>
        <v>4928651</v>
      </c>
      <c r="U28" s="17"/>
      <c r="V28" s="19">
        <f>V24+V26</f>
        <v>1</v>
      </c>
      <c r="W28" s="17"/>
      <c r="X28" s="19">
        <f>X24+X26</f>
        <v>4928652</v>
      </c>
      <c r="Y28" s="9">
        <f>X28-BS!E98</f>
        <v>0</v>
      </c>
    </row>
    <row r="29" spans="1:25" ht="20.25" customHeight="1" thickTop="1"/>
  </sheetData>
  <mergeCells count="4">
    <mergeCell ref="D5:X5"/>
    <mergeCell ref="N6:R6"/>
    <mergeCell ref="F8:H8"/>
    <mergeCell ref="J8:L8"/>
  </mergeCells>
  <phoneticPr fontId="6" type="noConversion"/>
  <pageMargins left="0.3" right="0.3" top="0.8" bottom="0.4" header="0.4" footer="0.33"/>
  <pageSetup paperSize="9" scale="69" firstPageNumber="8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B19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9"/>
  <sheetViews>
    <sheetView zoomScale="70" zoomScaleNormal="70" zoomScaleSheetLayoutView="70" workbookViewId="0">
      <selection activeCell="H31" sqref="H31"/>
    </sheetView>
  </sheetViews>
  <sheetFormatPr defaultColWidth="9.125" defaultRowHeight="20.25" customHeight="1"/>
  <cols>
    <col min="1" max="1" width="39.875" style="89" customWidth="1"/>
    <col min="2" max="2" width="9.625" style="89" customWidth="1"/>
    <col min="3" max="3" width="1.25" style="89" customWidth="1"/>
    <col min="4" max="4" width="14" style="7" customWidth="1"/>
    <col min="5" max="5" width="1.25" style="7" customWidth="1"/>
    <col min="6" max="6" width="14" style="7" customWidth="1"/>
    <col min="7" max="7" width="1.25" style="7" customWidth="1"/>
    <col min="8" max="8" width="14" style="7" customWidth="1"/>
    <col min="9" max="9" width="1.25" style="7" customWidth="1"/>
    <col min="10" max="10" width="14" style="7" customWidth="1"/>
    <col min="11" max="11" width="1.25" style="7" customWidth="1"/>
    <col min="12" max="12" width="14" style="7" customWidth="1"/>
    <col min="13" max="13" width="1.25" style="7" customWidth="1"/>
    <col min="14" max="14" width="14.75" style="7" customWidth="1"/>
    <col min="15" max="15" width="1.375" style="7" customWidth="1"/>
    <col min="16" max="16" width="20.25" style="7" customWidth="1"/>
    <col min="17" max="17" width="1.25" style="7" customWidth="1"/>
    <col min="18" max="18" width="14" style="7" customWidth="1"/>
    <col min="19" max="19" width="1.25" style="7" customWidth="1"/>
    <col min="20" max="20" width="14" style="7" customWidth="1"/>
    <col min="21" max="21" width="15.5" style="9" bestFit="1" customWidth="1"/>
    <col min="22" max="22" width="10.875" style="89" customWidth="1"/>
    <col min="23" max="23" width="9.125" style="89"/>
    <col min="24" max="24" width="11.375" style="89" customWidth="1"/>
    <col min="25" max="16384" width="9.125" style="89"/>
  </cols>
  <sheetData>
    <row r="1" spans="1:25" ht="20.25" customHeight="1">
      <c r="A1" s="43" t="s">
        <v>82</v>
      </c>
      <c r="B1" s="87"/>
      <c r="C1" s="88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3"/>
      <c r="R1" s="4"/>
      <c r="S1" s="3"/>
      <c r="T1" s="4" t="s">
        <v>154</v>
      </c>
    </row>
    <row r="2" spans="1:25" ht="20.25" customHeight="1">
      <c r="A2" s="49" t="s">
        <v>103</v>
      </c>
      <c r="B2" s="87"/>
      <c r="C2" s="88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3"/>
      <c r="R2" s="4"/>
      <c r="S2" s="3"/>
      <c r="T2" s="4" t="s">
        <v>155</v>
      </c>
    </row>
    <row r="3" spans="1:25" s="67" customFormat="1" ht="20.25" customHeight="1">
      <c r="A3" s="49" t="s">
        <v>205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9"/>
    </row>
    <row r="4" spans="1:25" s="67" customFormat="1" ht="20.25" customHeight="1">
      <c r="A4" s="49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88"/>
      <c r="B5" s="88"/>
      <c r="D5" s="103" t="s">
        <v>164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8"/>
    </row>
    <row r="6" spans="1:25" ht="20.25" customHeight="1">
      <c r="A6" s="88"/>
      <c r="B6" s="88"/>
      <c r="D6" s="89"/>
      <c r="E6" s="89"/>
      <c r="F6" s="89"/>
      <c r="G6" s="89"/>
      <c r="H6" s="89"/>
      <c r="I6" s="89"/>
      <c r="J6" s="89"/>
      <c r="K6" s="89"/>
      <c r="L6" s="89"/>
      <c r="M6" s="26"/>
      <c r="N6" s="103" t="s">
        <v>62</v>
      </c>
      <c r="O6" s="103"/>
      <c r="P6" s="103"/>
      <c r="Q6" s="103"/>
      <c r="R6" s="103"/>
      <c r="S6" s="26"/>
      <c r="T6" s="89"/>
      <c r="U6" s="8"/>
    </row>
    <row r="7" spans="1:25" ht="20.25" customHeight="1">
      <c r="A7" s="88"/>
      <c r="B7" s="88"/>
      <c r="M7" s="6"/>
      <c r="O7" s="6"/>
      <c r="P7" s="90" t="s">
        <v>176</v>
      </c>
      <c r="Q7" s="6"/>
      <c r="R7" s="6"/>
      <c r="S7" s="6"/>
    </row>
    <row r="8" spans="1:25" ht="20.25" customHeight="1">
      <c r="A8" s="88"/>
      <c r="B8" s="88"/>
      <c r="D8" s="26"/>
      <c r="E8" s="26"/>
      <c r="F8" s="103" t="s">
        <v>74</v>
      </c>
      <c r="G8" s="103"/>
      <c r="H8" s="103"/>
      <c r="I8" s="26"/>
      <c r="J8" s="103" t="s">
        <v>60</v>
      </c>
      <c r="K8" s="103"/>
      <c r="L8" s="103"/>
      <c r="M8" s="6"/>
      <c r="N8" s="89"/>
      <c r="O8" s="6"/>
      <c r="P8" s="6" t="s">
        <v>174</v>
      </c>
      <c r="Q8" s="6"/>
      <c r="R8" s="6"/>
      <c r="S8" s="6"/>
      <c r="T8" s="6"/>
    </row>
    <row r="9" spans="1:25" ht="20.25" customHeight="1">
      <c r="A9" s="88"/>
      <c r="B9" s="88"/>
      <c r="D9" s="6" t="s">
        <v>12</v>
      </c>
      <c r="E9" s="6"/>
      <c r="F9" s="90"/>
      <c r="G9" s="89"/>
      <c r="H9" s="89"/>
      <c r="I9" s="6"/>
      <c r="J9" s="90" t="s">
        <v>93</v>
      </c>
      <c r="K9" s="90"/>
      <c r="L9" s="90"/>
      <c r="M9" s="6"/>
      <c r="N9" s="6" t="s">
        <v>119</v>
      </c>
      <c r="O9" s="6"/>
      <c r="P9" s="6" t="s">
        <v>175</v>
      </c>
      <c r="Q9" s="6"/>
      <c r="R9" s="6"/>
      <c r="S9" s="6"/>
      <c r="T9" s="6"/>
    </row>
    <row r="10" spans="1:25" ht="20.25" customHeight="1">
      <c r="A10" s="88"/>
      <c r="B10" s="88"/>
      <c r="D10" s="3" t="s">
        <v>17</v>
      </c>
      <c r="E10" s="3"/>
      <c r="F10" s="6" t="s">
        <v>108</v>
      </c>
      <c r="G10" s="6"/>
      <c r="H10" s="6" t="s">
        <v>92</v>
      </c>
      <c r="I10" s="6"/>
      <c r="J10" s="6" t="s">
        <v>95</v>
      </c>
      <c r="K10" s="6"/>
      <c r="L10" s="6"/>
      <c r="M10" s="6"/>
      <c r="N10" s="6" t="s">
        <v>121</v>
      </c>
      <c r="O10" s="6"/>
      <c r="P10" s="91" t="s">
        <v>143</v>
      </c>
      <c r="Q10" s="6"/>
      <c r="R10" s="6"/>
      <c r="S10" s="6"/>
      <c r="T10" s="6" t="s">
        <v>102</v>
      </c>
    </row>
    <row r="11" spans="1:25" ht="20.25" customHeight="1">
      <c r="A11" s="88"/>
      <c r="B11" s="92" t="s">
        <v>4</v>
      </c>
      <c r="D11" s="42" t="s">
        <v>18</v>
      </c>
      <c r="E11" s="6"/>
      <c r="F11" s="42" t="s">
        <v>99</v>
      </c>
      <c r="G11" s="6"/>
      <c r="H11" s="42" t="s">
        <v>100</v>
      </c>
      <c r="I11" s="6"/>
      <c r="J11" s="42" t="s">
        <v>97</v>
      </c>
      <c r="K11" s="6"/>
      <c r="L11" s="42" t="s">
        <v>61</v>
      </c>
      <c r="M11" s="6"/>
      <c r="N11" s="42" t="s">
        <v>120</v>
      </c>
      <c r="O11" s="6"/>
      <c r="P11" s="42" t="s">
        <v>144</v>
      </c>
      <c r="Q11" s="6"/>
      <c r="R11" s="93" t="s">
        <v>148</v>
      </c>
      <c r="S11" s="6"/>
      <c r="T11" s="42" t="s">
        <v>168</v>
      </c>
    </row>
    <row r="12" spans="1:25" ht="20.25" customHeight="1">
      <c r="A12" s="88"/>
      <c r="B12" s="88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5" ht="20.25" customHeight="1">
      <c r="A13" s="94" t="s">
        <v>157</v>
      </c>
      <c r="B13" s="88"/>
      <c r="D13" s="23">
        <v>144643827</v>
      </c>
      <c r="E13" s="23"/>
      <c r="F13" s="17">
        <v>-116361267</v>
      </c>
      <c r="G13" s="23"/>
      <c r="H13" s="17">
        <v>206307</v>
      </c>
      <c r="I13" s="23"/>
      <c r="J13" s="17">
        <v>763977</v>
      </c>
      <c r="K13" s="23"/>
      <c r="L13" s="17">
        <v>-24924574</v>
      </c>
      <c r="M13" s="23"/>
      <c r="N13" s="23">
        <v>14050</v>
      </c>
      <c r="O13" s="23"/>
      <c r="P13" s="23">
        <v>0</v>
      </c>
      <c r="Q13" s="23"/>
      <c r="R13" s="23">
        <f>SUM(N13:P13)</f>
        <v>14050</v>
      </c>
      <c r="S13" s="23"/>
      <c r="T13" s="17">
        <f>SUM(D13:L13,R13)</f>
        <v>4342320</v>
      </c>
    </row>
    <row r="14" spans="1:25" ht="20.25" customHeight="1">
      <c r="A14" s="94"/>
      <c r="B14" s="88"/>
      <c r="D14" s="23"/>
      <c r="E14" s="23"/>
      <c r="F14" s="17"/>
      <c r="G14" s="23"/>
      <c r="H14" s="17"/>
      <c r="I14" s="23"/>
      <c r="J14" s="17"/>
      <c r="K14" s="23"/>
      <c r="L14" s="17"/>
      <c r="M14" s="23"/>
      <c r="N14" s="23"/>
      <c r="O14" s="23"/>
      <c r="P14" s="23"/>
      <c r="Q14" s="23"/>
      <c r="R14" s="23"/>
      <c r="S14" s="23"/>
      <c r="T14" s="17"/>
    </row>
    <row r="15" spans="1:25" ht="20.25" customHeight="1">
      <c r="A15" s="89" t="s">
        <v>138</v>
      </c>
      <c r="B15" s="90" t="s">
        <v>147</v>
      </c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v>1710315</v>
      </c>
      <c r="M15" s="17"/>
      <c r="N15" s="18">
        <v>0</v>
      </c>
      <c r="O15" s="17"/>
      <c r="P15" s="18">
        <v>-2417617</v>
      </c>
      <c r="Q15" s="17"/>
      <c r="R15" s="18">
        <f>SUM(N15:P15)</f>
        <v>-2417617</v>
      </c>
      <c r="S15" s="17"/>
      <c r="T15" s="18">
        <f>SUM(D15:L15,R15)</f>
        <v>-707302</v>
      </c>
      <c r="U15" s="8"/>
    </row>
    <row r="16" spans="1:25" ht="20.25" customHeight="1">
      <c r="B16" s="90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8"/>
    </row>
    <row r="17" spans="1:21" ht="20.25" customHeight="1">
      <c r="A17" s="94" t="s">
        <v>159</v>
      </c>
      <c r="B17" s="88"/>
      <c r="D17" s="23">
        <f>SUM(D13:D15)</f>
        <v>144643827</v>
      </c>
      <c r="E17" s="23"/>
      <c r="F17" s="23">
        <f>SUM(F13:F15)</f>
        <v>-116361267</v>
      </c>
      <c r="G17" s="23"/>
      <c r="H17" s="23">
        <f>SUM(H13:H15)</f>
        <v>206307</v>
      </c>
      <c r="I17" s="23"/>
      <c r="J17" s="23">
        <f>SUM(J13:J15)</f>
        <v>763977</v>
      </c>
      <c r="K17" s="23"/>
      <c r="L17" s="23">
        <f>SUM(L13:L15)</f>
        <v>-23214259</v>
      </c>
      <c r="M17" s="23"/>
      <c r="N17" s="23">
        <f>SUM(N13:N15)</f>
        <v>14050</v>
      </c>
      <c r="O17" s="23"/>
      <c r="P17" s="23">
        <f>SUM(P13:P15)</f>
        <v>-2417617</v>
      </c>
      <c r="Q17" s="23"/>
      <c r="R17" s="23">
        <f>SUM(R13:R15)</f>
        <v>-2403567</v>
      </c>
      <c r="S17" s="23"/>
      <c r="T17" s="23">
        <f>SUM(T13:T15)</f>
        <v>3635018</v>
      </c>
    </row>
    <row r="18" spans="1:21" ht="20.25" customHeight="1">
      <c r="A18" s="94"/>
      <c r="B18" s="88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23"/>
      <c r="O18" s="23"/>
      <c r="P18" s="23"/>
      <c r="Q18" s="23"/>
      <c r="R18" s="23"/>
      <c r="S18" s="23"/>
      <c r="T18" s="17"/>
    </row>
    <row r="19" spans="1:21" ht="20.25" customHeight="1">
      <c r="A19" s="89" t="s">
        <v>160</v>
      </c>
      <c r="B19" s="90" t="s">
        <v>150</v>
      </c>
      <c r="D19" s="18">
        <v>0</v>
      </c>
      <c r="E19" s="17"/>
      <c r="F19" s="18">
        <v>0</v>
      </c>
      <c r="G19" s="17"/>
      <c r="H19" s="18">
        <v>0</v>
      </c>
      <c r="I19" s="17"/>
      <c r="J19" s="18">
        <v>0</v>
      </c>
      <c r="K19" s="17"/>
      <c r="L19" s="18">
        <f>'PL9'!K47-P19</f>
        <v>800707</v>
      </c>
      <c r="M19" s="17"/>
      <c r="N19" s="18">
        <v>0</v>
      </c>
      <c r="O19" s="17"/>
      <c r="P19" s="18">
        <f>'PL9'!K37</f>
        <v>441090</v>
      </c>
      <c r="Q19" s="17"/>
      <c r="R19" s="41">
        <f>SUM(N19:P19)</f>
        <v>441090</v>
      </c>
      <c r="S19" s="23"/>
      <c r="T19" s="18">
        <f>SUM(D19:L19,R19)</f>
        <v>1241797</v>
      </c>
      <c r="U19" s="8"/>
    </row>
    <row r="20" spans="1:21" ht="20.25" customHeight="1">
      <c r="B20" s="90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8"/>
    </row>
    <row r="21" spans="1:21" ht="20.25" customHeight="1" thickBot="1">
      <c r="A21" s="94" t="s">
        <v>203</v>
      </c>
      <c r="D21" s="19">
        <f>SUM(D17:D19)</f>
        <v>144643827</v>
      </c>
      <c r="E21" s="17"/>
      <c r="F21" s="19">
        <f>SUM(F17:F19)</f>
        <v>-116361267</v>
      </c>
      <c r="G21" s="17"/>
      <c r="H21" s="19">
        <f>SUM(H17:H19)</f>
        <v>206307</v>
      </c>
      <c r="I21" s="17"/>
      <c r="J21" s="19">
        <f>SUM(J17:J19)</f>
        <v>763977</v>
      </c>
      <c r="K21" s="17"/>
      <c r="L21" s="19">
        <f>SUM(L17:L19)</f>
        <v>-22413552</v>
      </c>
      <c r="M21" s="17"/>
      <c r="N21" s="19">
        <f>SUM(N17:N19)</f>
        <v>14050</v>
      </c>
      <c r="O21" s="17"/>
      <c r="P21" s="19">
        <f>SUM(P17:P19)</f>
        <v>-1976527</v>
      </c>
      <c r="Q21" s="17"/>
      <c r="R21" s="19">
        <f>SUM(R17:R19)</f>
        <v>-1962477</v>
      </c>
      <c r="S21" s="23"/>
      <c r="T21" s="19">
        <f>SUM(T17:T19)</f>
        <v>4876815</v>
      </c>
      <c r="U21" s="8"/>
    </row>
    <row r="22" spans="1:21" ht="20.25" customHeight="1" thickTop="1">
      <c r="A22" s="94"/>
      <c r="B22" s="88"/>
      <c r="D22" s="23"/>
      <c r="E22" s="23"/>
      <c r="F22" s="17"/>
      <c r="G22" s="23"/>
      <c r="H22" s="17"/>
      <c r="I22" s="23"/>
      <c r="J22" s="17"/>
      <c r="K22" s="23"/>
      <c r="L22" s="17"/>
      <c r="M22" s="23"/>
      <c r="N22" s="17"/>
      <c r="O22" s="17"/>
      <c r="P22" s="17"/>
      <c r="Q22" s="23"/>
      <c r="R22" s="17"/>
      <c r="S22" s="23"/>
      <c r="T22" s="17"/>
      <c r="U22" s="8"/>
    </row>
    <row r="23" spans="1:21" ht="20.25" customHeight="1">
      <c r="A23" s="94"/>
      <c r="B23" s="88"/>
      <c r="D23" s="23"/>
      <c r="E23" s="23"/>
      <c r="F23" s="17"/>
      <c r="G23" s="23"/>
      <c r="H23" s="17"/>
      <c r="I23" s="23"/>
      <c r="J23" s="17"/>
      <c r="K23" s="23"/>
      <c r="L23" s="17"/>
      <c r="M23" s="23"/>
      <c r="N23" s="17"/>
      <c r="O23" s="17"/>
      <c r="P23" s="17"/>
      <c r="Q23" s="23"/>
      <c r="R23" s="17"/>
      <c r="S23" s="23"/>
      <c r="T23" s="17"/>
      <c r="U23" s="8"/>
    </row>
    <row r="24" spans="1:21" ht="20.25" customHeight="1">
      <c r="A24" s="94" t="s">
        <v>161</v>
      </c>
      <c r="B24" s="88"/>
      <c r="D24" s="23">
        <v>144643827</v>
      </c>
      <c r="E24" s="23"/>
      <c r="F24" s="17">
        <v>-116361267</v>
      </c>
      <c r="G24" s="23"/>
      <c r="H24" s="17">
        <v>206307</v>
      </c>
      <c r="I24" s="23"/>
      <c r="J24" s="17">
        <v>763977</v>
      </c>
      <c r="K24" s="23"/>
      <c r="L24" s="17">
        <v>-21891178</v>
      </c>
      <c r="M24" s="23"/>
      <c r="N24" s="23">
        <v>14050</v>
      </c>
      <c r="O24" s="17"/>
      <c r="P24" s="17">
        <v>-1724476</v>
      </c>
      <c r="Q24" s="23"/>
      <c r="R24" s="23">
        <f>SUM(N24:P24)</f>
        <v>-1710426</v>
      </c>
      <c r="S24" s="23"/>
      <c r="T24" s="17">
        <f>SUM(D24:L24,R24)</f>
        <v>5651240</v>
      </c>
      <c r="U24" s="8">
        <f>T24-BS!K98</f>
        <v>0</v>
      </c>
    </row>
    <row r="25" spans="1:21" ht="20.25" customHeight="1">
      <c r="A25" s="94"/>
      <c r="B25" s="88"/>
      <c r="D25" s="23"/>
      <c r="E25" s="23"/>
      <c r="F25" s="17"/>
      <c r="G25" s="23"/>
      <c r="H25" s="17"/>
      <c r="I25" s="23"/>
      <c r="J25" s="17"/>
      <c r="K25" s="23"/>
      <c r="L25" s="17"/>
      <c r="M25" s="23"/>
      <c r="N25" s="17"/>
      <c r="O25" s="17"/>
      <c r="P25" s="17"/>
      <c r="Q25" s="23"/>
      <c r="R25" s="17"/>
      <c r="S25" s="23"/>
      <c r="T25" s="17"/>
      <c r="U25" s="8"/>
    </row>
    <row r="26" spans="1:21" ht="20.25" customHeight="1">
      <c r="A26" s="89" t="s">
        <v>211</v>
      </c>
      <c r="B26" s="90">
        <v>11</v>
      </c>
      <c r="D26" s="18">
        <v>0</v>
      </c>
      <c r="E26" s="17"/>
      <c r="F26" s="18">
        <v>0</v>
      </c>
      <c r="G26" s="17"/>
      <c r="H26" s="18">
        <v>0</v>
      </c>
      <c r="I26" s="17"/>
      <c r="J26" s="18">
        <v>0</v>
      </c>
      <c r="K26" s="17"/>
      <c r="L26" s="18">
        <f>'PL9'!I47-P26</f>
        <v>-559474</v>
      </c>
      <c r="M26" s="17"/>
      <c r="N26" s="18">
        <v>0</v>
      </c>
      <c r="O26" s="17"/>
      <c r="P26" s="18">
        <f>'PL9'!I37</f>
        <v>-252051</v>
      </c>
      <c r="Q26" s="17"/>
      <c r="R26" s="41">
        <f>SUM(N26:P26)</f>
        <v>-252051</v>
      </c>
      <c r="S26" s="23"/>
      <c r="T26" s="18">
        <f>SUM(D26:L26,R26)</f>
        <v>-811525</v>
      </c>
    </row>
    <row r="27" spans="1:21" ht="20.25" customHeight="1">
      <c r="B27" s="90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spans="1:21" ht="20.25" customHeight="1" thickBot="1">
      <c r="A28" s="94" t="s">
        <v>204</v>
      </c>
      <c r="D28" s="19">
        <f>SUM(D24:D26)</f>
        <v>144643827</v>
      </c>
      <c r="E28" s="17"/>
      <c r="F28" s="19">
        <f>SUM(F24:F26)</f>
        <v>-116361267</v>
      </c>
      <c r="G28" s="17"/>
      <c r="H28" s="19">
        <f>SUM(H24:H26)</f>
        <v>206307</v>
      </c>
      <c r="I28" s="17"/>
      <c r="J28" s="19">
        <f>SUM(J24:J26)</f>
        <v>763977</v>
      </c>
      <c r="K28" s="17"/>
      <c r="L28" s="19">
        <f>SUM(L24:L26)</f>
        <v>-22450652</v>
      </c>
      <c r="M28" s="17"/>
      <c r="N28" s="19">
        <f>SUM(N24:N26)</f>
        <v>14050</v>
      </c>
      <c r="O28" s="17"/>
      <c r="P28" s="19">
        <f>SUM(P24:P26)</f>
        <v>-1976527</v>
      </c>
      <c r="Q28" s="17"/>
      <c r="R28" s="40">
        <f>SUM(N28,P28)</f>
        <v>-1962477</v>
      </c>
      <c r="S28" s="23"/>
      <c r="T28" s="19">
        <f>SUM(T24:T26)</f>
        <v>4839715</v>
      </c>
      <c r="U28" s="9">
        <f>T28-BS!I98</f>
        <v>0</v>
      </c>
    </row>
    <row r="29" spans="1:21" ht="20.25" customHeight="1" thickTop="1"/>
  </sheetData>
  <mergeCells count="4">
    <mergeCell ref="D5:T5"/>
    <mergeCell ref="F8:H8"/>
    <mergeCell ref="J8:L8"/>
    <mergeCell ref="N6:R6"/>
  </mergeCells>
  <pageMargins left="0.3" right="0.3" top="0.8" bottom="0.4" header="0.4" footer="0.33"/>
  <pageSetup paperSize="9" scale="79" firstPageNumber="9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B19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9"/>
  <sheetViews>
    <sheetView tabSelected="1" zoomScale="110" zoomScaleNormal="110" zoomScaleSheetLayoutView="72" workbookViewId="0">
      <selection activeCell="I14" sqref="I14"/>
    </sheetView>
  </sheetViews>
  <sheetFormatPr defaultColWidth="9.125" defaultRowHeight="20.25" customHeight="1"/>
  <cols>
    <col min="1" max="1" width="3" style="55" customWidth="1"/>
    <col min="2" max="2" width="56.125" style="55" customWidth="1"/>
    <col min="3" max="3" width="15.25" style="55" customWidth="1"/>
    <col min="4" max="4" width="1.125" style="55" customWidth="1"/>
    <col min="5" max="5" width="15.25" style="55" customWidth="1"/>
    <col min="6" max="6" width="1.125" style="55" customWidth="1"/>
    <col min="7" max="7" width="15.25" style="55" customWidth="1"/>
    <col min="8" max="8" width="1.125" style="55" customWidth="1"/>
    <col min="9" max="9" width="15.25" style="55" customWidth="1"/>
    <col min="10" max="16384" width="9.125" style="55"/>
  </cols>
  <sheetData>
    <row r="1" spans="1:9" s="46" customFormat="1" ht="20.25" customHeight="1">
      <c r="A1" s="43" t="s">
        <v>82</v>
      </c>
      <c r="B1" s="44"/>
      <c r="C1" s="45"/>
      <c r="E1" s="47"/>
      <c r="G1" s="45"/>
      <c r="I1" s="4" t="s">
        <v>154</v>
      </c>
    </row>
    <row r="2" spans="1:9" s="46" customFormat="1" ht="20.25" customHeight="1">
      <c r="A2" s="44" t="s">
        <v>35</v>
      </c>
      <c r="B2" s="44"/>
      <c r="C2" s="48"/>
      <c r="E2" s="47"/>
      <c r="G2" s="48"/>
      <c r="I2" s="4" t="s">
        <v>155</v>
      </c>
    </row>
    <row r="3" spans="1:9" s="46" customFormat="1" ht="20.25" customHeight="1">
      <c r="A3" s="49" t="s">
        <v>205</v>
      </c>
      <c r="B3" s="44"/>
      <c r="C3" s="48"/>
      <c r="E3" s="48"/>
      <c r="G3" s="48"/>
      <c r="I3" s="48"/>
    </row>
    <row r="4" spans="1:9" s="46" customFormat="1" ht="16.5" customHeight="1">
      <c r="A4" s="44"/>
      <c r="B4" s="44"/>
      <c r="C4" s="48"/>
      <c r="E4" s="48"/>
      <c r="G4" s="48"/>
      <c r="I4" s="48"/>
    </row>
    <row r="5" spans="1:9" s="46" customFormat="1" ht="20.25" customHeight="1">
      <c r="C5" s="101" t="s">
        <v>163</v>
      </c>
      <c r="D5" s="101"/>
      <c r="E5" s="101"/>
      <c r="F5" s="101"/>
      <c r="G5" s="101"/>
      <c r="H5" s="101"/>
      <c r="I5" s="101"/>
    </row>
    <row r="6" spans="1:9" s="46" customFormat="1" ht="20.25" customHeight="1">
      <c r="C6" s="102" t="s">
        <v>80</v>
      </c>
      <c r="D6" s="102"/>
      <c r="E6" s="102"/>
      <c r="F6" s="50"/>
      <c r="G6" s="102" t="s">
        <v>81</v>
      </c>
      <c r="H6" s="102"/>
      <c r="I6" s="102"/>
    </row>
    <row r="7" spans="1:9" s="46" customFormat="1" ht="20.25" customHeight="1">
      <c r="C7" s="23"/>
      <c r="D7" s="23"/>
      <c r="E7" s="39" t="s">
        <v>162</v>
      </c>
      <c r="F7" s="50"/>
      <c r="G7" s="23"/>
      <c r="H7" s="23"/>
      <c r="I7" s="39" t="s">
        <v>162</v>
      </c>
    </row>
    <row r="8" spans="1:9" s="46" customFormat="1" ht="20.25" customHeight="1">
      <c r="A8" s="48"/>
      <c r="B8" s="48"/>
      <c r="C8" s="51">
        <v>2565</v>
      </c>
      <c r="D8" s="52"/>
      <c r="E8" s="51" t="s">
        <v>139</v>
      </c>
      <c r="F8" s="53"/>
      <c r="G8" s="51">
        <v>2565</v>
      </c>
      <c r="H8" s="52"/>
      <c r="I8" s="51" t="s">
        <v>139</v>
      </c>
    </row>
    <row r="9" spans="1:9" ht="20.25" customHeight="1">
      <c r="A9" s="54" t="s">
        <v>36</v>
      </c>
      <c r="B9" s="54"/>
      <c r="C9" s="46"/>
      <c r="D9" s="46"/>
      <c r="E9" s="46"/>
      <c r="F9" s="46"/>
      <c r="G9" s="46"/>
      <c r="H9" s="46"/>
      <c r="I9" s="46"/>
    </row>
    <row r="10" spans="1:9" ht="20.25" customHeight="1">
      <c r="A10" s="55" t="s">
        <v>184</v>
      </c>
      <c r="C10" s="16">
        <f>'PL9'!E32</f>
        <v>-561379</v>
      </c>
      <c r="D10" s="16"/>
      <c r="E10" s="16">
        <f>'PL9'!G32</f>
        <v>800351</v>
      </c>
      <c r="F10" s="16"/>
      <c r="G10" s="16">
        <f>'PL9'!I32</f>
        <v>-559474</v>
      </c>
      <c r="H10" s="16"/>
      <c r="I10" s="16">
        <f>'PL9'!K32</f>
        <v>800707</v>
      </c>
    </row>
    <row r="11" spans="1:9" ht="20.25" customHeight="1">
      <c r="A11" s="56" t="s">
        <v>224</v>
      </c>
      <c r="B11" s="56"/>
      <c r="C11" s="16"/>
      <c r="D11" s="16"/>
      <c r="E11" s="16"/>
      <c r="F11" s="16"/>
      <c r="G11" s="16"/>
      <c r="H11" s="16"/>
      <c r="I11" s="16"/>
    </row>
    <row r="12" spans="1:9" ht="20.25" customHeight="1">
      <c r="A12" s="56" t="s">
        <v>225</v>
      </c>
      <c r="B12" s="56"/>
      <c r="C12" s="16"/>
      <c r="D12" s="16"/>
      <c r="E12" s="16"/>
      <c r="F12" s="16"/>
      <c r="G12" s="16"/>
      <c r="H12" s="16"/>
      <c r="I12" s="16"/>
    </row>
    <row r="13" spans="1:9" ht="20.25" customHeight="1">
      <c r="A13" s="10" t="s">
        <v>37</v>
      </c>
      <c r="B13" s="10"/>
      <c r="C13" s="16">
        <v>345914</v>
      </c>
      <c r="D13" s="16"/>
      <c r="E13" s="16">
        <v>336530</v>
      </c>
      <c r="F13" s="16"/>
      <c r="G13" s="16">
        <v>345914</v>
      </c>
      <c r="H13" s="16"/>
      <c r="I13" s="16">
        <v>336530</v>
      </c>
    </row>
    <row r="14" spans="1:9" ht="20.25" customHeight="1">
      <c r="A14" s="10" t="s">
        <v>114</v>
      </c>
      <c r="B14" s="10"/>
      <c r="C14" s="16">
        <v>48974</v>
      </c>
      <c r="D14" s="16"/>
      <c r="E14" s="16">
        <v>39262</v>
      </c>
      <c r="F14" s="16"/>
      <c r="G14" s="16">
        <v>48974</v>
      </c>
      <c r="H14" s="16"/>
      <c r="I14" s="16">
        <v>39262</v>
      </c>
    </row>
    <row r="15" spans="1:9" ht="20.25" customHeight="1">
      <c r="A15" s="10" t="s">
        <v>188</v>
      </c>
      <c r="B15" s="10"/>
      <c r="C15" s="16">
        <v>541860</v>
      </c>
      <c r="D15" s="16"/>
      <c r="E15" s="16">
        <v>536046</v>
      </c>
      <c r="F15" s="16"/>
      <c r="G15" s="16">
        <v>541860</v>
      </c>
      <c r="H15" s="16"/>
      <c r="I15" s="16">
        <v>536046</v>
      </c>
    </row>
    <row r="16" spans="1:9" ht="20.25" customHeight="1">
      <c r="A16" s="55" t="s">
        <v>171</v>
      </c>
      <c r="C16" s="16">
        <v>3123</v>
      </c>
      <c r="D16" s="16"/>
      <c r="E16" s="16">
        <v>-7777</v>
      </c>
      <c r="F16" s="16"/>
      <c r="G16" s="16">
        <v>3123</v>
      </c>
      <c r="H16" s="16"/>
      <c r="I16" s="16">
        <v>-7777</v>
      </c>
    </row>
    <row r="17" spans="1:9" ht="20.25" customHeight="1">
      <c r="A17" s="55" t="s">
        <v>130</v>
      </c>
      <c r="C17" s="16">
        <f>-'PL9'!E11</f>
        <v>0</v>
      </c>
      <c r="D17" s="16"/>
      <c r="E17" s="16">
        <f>-'PL9'!G11</f>
        <v>-195998</v>
      </c>
      <c r="F17" s="16"/>
      <c r="G17" s="16">
        <f>-'PL9'!I11</f>
        <v>0</v>
      </c>
      <c r="H17" s="16"/>
      <c r="I17" s="16">
        <f>-'PL9'!K11</f>
        <v>-195998</v>
      </c>
    </row>
    <row r="18" spans="1:9" ht="20.25" customHeight="1">
      <c r="A18" s="55" t="s">
        <v>189</v>
      </c>
      <c r="C18" s="16">
        <v>0</v>
      </c>
      <c r="D18" s="16"/>
      <c r="E18" s="16">
        <v>-9159</v>
      </c>
      <c r="F18" s="16"/>
      <c r="G18" s="16">
        <v>0</v>
      </c>
      <c r="H18" s="16"/>
      <c r="I18" s="16">
        <v>-9159</v>
      </c>
    </row>
    <row r="19" spans="1:9" ht="20.25" customHeight="1">
      <c r="A19" s="55" t="s">
        <v>226</v>
      </c>
      <c r="C19" s="16"/>
      <c r="D19" s="16"/>
      <c r="E19" s="16"/>
      <c r="F19" s="16"/>
      <c r="G19" s="16"/>
      <c r="H19" s="16"/>
      <c r="I19" s="16"/>
    </row>
    <row r="20" spans="1:9" ht="20.25" customHeight="1">
      <c r="A20" s="55" t="s">
        <v>227</v>
      </c>
      <c r="C20" s="16">
        <v>-27236</v>
      </c>
      <c r="D20" s="16"/>
      <c r="E20" s="16">
        <v>-8618</v>
      </c>
      <c r="F20" s="16"/>
      <c r="G20" s="16">
        <v>-27236</v>
      </c>
      <c r="H20" s="16"/>
      <c r="I20" s="16">
        <v>-8618</v>
      </c>
    </row>
    <row r="21" spans="1:9" ht="20.25" customHeight="1">
      <c r="A21" s="55" t="s">
        <v>196</v>
      </c>
      <c r="C21" s="16">
        <f>'PL9'!E19</f>
        <v>52632</v>
      </c>
      <c r="D21" s="16"/>
      <c r="E21" s="16">
        <f>'PL9'!G19</f>
        <v>-1452</v>
      </c>
      <c r="F21" s="16"/>
      <c r="G21" s="16">
        <f>'PL9'!I19</f>
        <v>52632</v>
      </c>
      <c r="H21" s="16"/>
      <c r="I21" s="16">
        <f>'PL9'!K19</f>
        <v>-1452</v>
      </c>
    </row>
    <row r="22" spans="1:9" ht="20.25" customHeight="1">
      <c r="A22" s="55" t="s">
        <v>234</v>
      </c>
      <c r="C22" s="16">
        <v>68000</v>
      </c>
      <c r="D22" s="16"/>
      <c r="E22" s="16">
        <v>0</v>
      </c>
      <c r="F22" s="16"/>
      <c r="G22" s="16">
        <v>68000</v>
      </c>
      <c r="H22" s="16"/>
      <c r="I22" s="16">
        <v>0</v>
      </c>
    </row>
    <row r="23" spans="1:9" ht="20.25" customHeight="1">
      <c r="A23" s="55" t="s">
        <v>209</v>
      </c>
      <c r="C23" s="16">
        <v>-93</v>
      </c>
      <c r="D23" s="16"/>
      <c r="E23" s="16">
        <v>0</v>
      </c>
      <c r="F23" s="16"/>
      <c r="G23" s="16">
        <v>-93</v>
      </c>
      <c r="H23" s="16"/>
      <c r="I23" s="16">
        <v>0</v>
      </c>
    </row>
    <row r="24" spans="1:9" ht="20.25" customHeight="1">
      <c r="A24" s="55" t="s">
        <v>212</v>
      </c>
      <c r="C24" s="16">
        <v>3</v>
      </c>
      <c r="D24" s="16"/>
      <c r="E24" s="16">
        <v>0</v>
      </c>
      <c r="F24" s="16"/>
      <c r="G24" s="16">
        <v>3</v>
      </c>
      <c r="H24" s="16"/>
      <c r="I24" s="16">
        <v>0</v>
      </c>
    </row>
    <row r="25" spans="1:9" ht="20.25" customHeight="1">
      <c r="A25" s="55" t="s">
        <v>221</v>
      </c>
      <c r="C25" s="16">
        <v>307196</v>
      </c>
      <c r="D25" s="16"/>
      <c r="E25" s="16">
        <v>0</v>
      </c>
      <c r="F25" s="16"/>
      <c r="G25" s="16">
        <v>307196</v>
      </c>
      <c r="H25" s="16"/>
      <c r="I25" s="16">
        <v>0</v>
      </c>
    </row>
    <row r="26" spans="1:9" ht="20.25" customHeight="1">
      <c r="A26" s="55" t="s">
        <v>34</v>
      </c>
      <c r="B26" s="56"/>
      <c r="C26" s="16">
        <v>6093</v>
      </c>
      <c r="D26" s="16"/>
      <c r="E26" s="16">
        <v>5997</v>
      </c>
      <c r="F26" s="16"/>
      <c r="G26" s="16">
        <v>6093</v>
      </c>
      <c r="H26" s="16"/>
      <c r="I26" s="16">
        <v>5997</v>
      </c>
    </row>
    <row r="27" spans="1:9" ht="20.25" customHeight="1">
      <c r="A27" s="11" t="s">
        <v>21</v>
      </c>
      <c r="B27" s="11"/>
      <c r="C27" s="16">
        <f>'PL9'!E25</f>
        <v>230151</v>
      </c>
      <c r="D27" s="16"/>
      <c r="E27" s="16">
        <f>'PL9'!G25</f>
        <v>387232</v>
      </c>
      <c r="F27" s="16"/>
      <c r="G27" s="16">
        <f>'PL9'!I25</f>
        <v>230151</v>
      </c>
      <c r="H27" s="16"/>
      <c r="I27" s="16">
        <f>'PL9'!K25</f>
        <v>387232</v>
      </c>
    </row>
    <row r="28" spans="1:9" ht="20.25" customHeight="1">
      <c r="A28" s="11" t="s">
        <v>38</v>
      </c>
      <c r="B28" s="11"/>
      <c r="C28" s="16">
        <v>-393</v>
      </c>
      <c r="D28" s="16"/>
      <c r="E28" s="16">
        <v>-184</v>
      </c>
      <c r="F28" s="16"/>
      <c r="G28" s="16">
        <v>-393</v>
      </c>
      <c r="H28" s="16"/>
      <c r="I28" s="16">
        <v>-184</v>
      </c>
    </row>
    <row r="29" spans="1:9" ht="20.25" customHeight="1">
      <c r="A29" s="11" t="s">
        <v>190</v>
      </c>
      <c r="B29" s="11"/>
      <c r="C29" s="16">
        <v>-101</v>
      </c>
      <c r="D29" s="16"/>
      <c r="E29" s="16">
        <v>-32</v>
      </c>
      <c r="F29" s="16"/>
      <c r="G29" s="16">
        <v>-101</v>
      </c>
      <c r="H29" s="16"/>
      <c r="I29" s="16">
        <v>-32</v>
      </c>
    </row>
    <row r="30" spans="1:9" ht="20.25" customHeight="1">
      <c r="A30" s="11" t="s">
        <v>115</v>
      </c>
      <c r="B30" s="11"/>
      <c r="C30" s="16">
        <f>-'PL9'!E30</f>
        <v>3484</v>
      </c>
      <c r="D30" s="16"/>
      <c r="E30" s="16">
        <f>-'PL9'!G30</f>
        <v>0</v>
      </c>
      <c r="F30" s="16"/>
      <c r="G30" s="16">
        <f>-'PL9'!I30</f>
        <v>3484</v>
      </c>
      <c r="H30" s="16"/>
      <c r="I30" s="16">
        <f>-'PL9'!K30</f>
        <v>0</v>
      </c>
    </row>
    <row r="31" spans="1:9" ht="20.25" customHeight="1">
      <c r="A31" s="54" t="s">
        <v>116</v>
      </c>
      <c r="C31" s="16"/>
      <c r="D31" s="16"/>
      <c r="E31" s="16"/>
      <c r="F31" s="16"/>
      <c r="G31" s="16"/>
      <c r="H31" s="16"/>
      <c r="I31" s="16"/>
    </row>
    <row r="32" spans="1:9" ht="20.25" customHeight="1">
      <c r="A32" s="55" t="s">
        <v>49</v>
      </c>
      <c r="C32" s="16">
        <v>-4853</v>
      </c>
      <c r="D32" s="16"/>
      <c r="E32" s="16">
        <v>-55372</v>
      </c>
      <c r="F32" s="16"/>
      <c r="G32" s="16">
        <v>-4853</v>
      </c>
      <c r="H32" s="16"/>
      <c r="I32" s="16">
        <v>-55372</v>
      </c>
    </row>
    <row r="33" spans="1:9" ht="20.25" customHeight="1">
      <c r="A33" s="55" t="s">
        <v>109</v>
      </c>
      <c r="C33" s="16">
        <v>0</v>
      </c>
      <c r="D33" s="16"/>
      <c r="E33" s="16">
        <v>0</v>
      </c>
      <c r="F33" s="16"/>
      <c r="G33" s="16">
        <v>-1814</v>
      </c>
      <c r="H33" s="16"/>
      <c r="I33" s="16">
        <v>-371</v>
      </c>
    </row>
    <row r="34" spans="1:9" ht="20.25" customHeight="1">
      <c r="A34" s="55" t="s">
        <v>39</v>
      </c>
      <c r="C34" s="16">
        <v>137202</v>
      </c>
      <c r="D34" s="16"/>
      <c r="E34" s="16">
        <v>-408247</v>
      </c>
      <c r="F34" s="16"/>
      <c r="G34" s="16">
        <v>137202</v>
      </c>
      <c r="H34" s="16"/>
      <c r="I34" s="16">
        <v>-408247</v>
      </c>
    </row>
    <row r="35" spans="1:9" ht="20.25" customHeight="1">
      <c r="A35" s="55" t="s">
        <v>7</v>
      </c>
      <c r="C35" s="16">
        <v>104057</v>
      </c>
      <c r="D35" s="16"/>
      <c r="E35" s="16">
        <v>-46571</v>
      </c>
      <c r="F35" s="16"/>
      <c r="G35" s="16">
        <v>104057</v>
      </c>
      <c r="H35" s="16"/>
      <c r="I35" s="16">
        <v>-46646</v>
      </c>
    </row>
    <row r="36" spans="1:9" ht="20.25" customHeight="1">
      <c r="A36" s="55" t="s">
        <v>9</v>
      </c>
      <c r="C36" s="16">
        <v>-89646</v>
      </c>
      <c r="D36" s="16"/>
      <c r="E36" s="16">
        <v>-69368</v>
      </c>
      <c r="F36" s="16"/>
      <c r="G36" s="16">
        <v>-89646</v>
      </c>
      <c r="H36" s="16"/>
      <c r="I36" s="16">
        <v>-69368</v>
      </c>
    </row>
    <row r="37" spans="1:9" ht="20.25" customHeight="1">
      <c r="A37" s="57" t="s">
        <v>40</v>
      </c>
      <c r="B37" s="56"/>
      <c r="C37" s="16"/>
      <c r="D37" s="16"/>
      <c r="E37" s="16"/>
      <c r="F37" s="16"/>
      <c r="G37" s="16"/>
      <c r="H37" s="16"/>
      <c r="I37" s="16"/>
    </row>
    <row r="38" spans="1:9" ht="20.25" customHeight="1">
      <c r="A38" s="55" t="s">
        <v>31</v>
      </c>
      <c r="C38" s="16">
        <v>53495</v>
      </c>
      <c r="D38" s="16"/>
      <c r="E38" s="16">
        <v>76375</v>
      </c>
      <c r="F38" s="16"/>
      <c r="G38" s="16">
        <v>53495</v>
      </c>
      <c r="H38" s="16"/>
      <c r="I38" s="16">
        <v>76375</v>
      </c>
    </row>
    <row r="39" spans="1:9" ht="20.25" customHeight="1">
      <c r="A39" s="55" t="s">
        <v>56</v>
      </c>
      <c r="C39" s="16">
        <v>-46981</v>
      </c>
      <c r="D39" s="16"/>
      <c r="E39" s="16">
        <v>153634</v>
      </c>
      <c r="F39" s="16"/>
      <c r="G39" s="16">
        <v>-46981</v>
      </c>
      <c r="H39" s="16"/>
      <c r="I39" s="16">
        <v>153634</v>
      </c>
    </row>
    <row r="40" spans="1:9" s="46" customFormat="1" ht="20.25" customHeight="1">
      <c r="A40" s="55" t="s">
        <v>55</v>
      </c>
      <c r="B40" s="55"/>
      <c r="C40" s="16">
        <v>-131752</v>
      </c>
      <c r="D40" s="16"/>
      <c r="E40" s="16">
        <v>-111395</v>
      </c>
      <c r="F40" s="16"/>
      <c r="G40" s="16">
        <v>-131842</v>
      </c>
      <c r="H40" s="16"/>
      <c r="I40" s="16">
        <v>-111305</v>
      </c>
    </row>
    <row r="41" spans="1:9" ht="20.25" customHeight="1">
      <c r="A41" s="99" t="s">
        <v>11</v>
      </c>
      <c r="B41" s="99"/>
      <c r="C41" s="16">
        <v>-8945</v>
      </c>
      <c r="D41" s="16"/>
      <c r="E41" s="16">
        <v>42945</v>
      </c>
      <c r="F41" s="16"/>
      <c r="G41" s="16">
        <v>-8945</v>
      </c>
      <c r="H41" s="16"/>
      <c r="I41" s="16">
        <v>42945</v>
      </c>
    </row>
    <row r="42" spans="1:9" ht="20.25" customHeight="1">
      <c r="A42" s="99" t="s">
        <v>235</v>
      </c>
      <c r="B42" s="99"/>
      <c r="C42" s="16">
        <v>-83226</v>
      </c>
      <c r="D42" s="16"/>
      <c r="E42" s="16">
        <v>0</v>
      </c>
      <c r="F42" s="16"/>
      <c r="G42" s="16">
        <v>-83226</v>
      </c>
      <c r="H42" s="16"/>
      <c r="I42" s="16">
        <v>0</v>
      </c>
    </row>
    <row r="43" spans="1:9" ht="20.25" customHeight="1">
      <c r="A43" s="55" t="s">
        <v>191</v>
      </c>
      <c r="C43" s="16">
        <v>-227766</v>
      </c>
      <c r="D43" s="16"/>
      <c r="E43" s="16">
        <v>-5</v>
      </c>
      <c r="F43" s="16"/>
      <c r="G43" s="16">
        <v>-227766</v>
      </c>
      <c r="H43" s="16"/>
      <c r="I43" s="16">
        <v>-5</v>
      </c>
    </row>
    <row r="44" spans="1:9" ht="20.25" customHeight="1">
      <c r="A44" s="54" t="s">
        <v>133</v>
      </c>
      <c r="C44" s="15">
        <f>SUM(C10:C36)+SUM(C38:C43)</f>
        <v>719813</v>
      </c>
      <c r="D44" s="16"/>
      <c r="E44" s="15">
        <f>SUM(E10:E36)+SUM(E38:E43)</f>
        <v>1464194</v>
      </c>
      <c r="F44" s="16"/>
      <c r="G44" s="15">
        <f>SUM(G10:G36)+SUM(G38:G43)</f>
        <v>719814</v>
      </c>
      <c r="H44" s="16"/>
      <c r="I44" s="15">
        <f>SUM(I10:I36)+SUM(I38:I43)</f>
        <v>1464194</v>
      </c>
    </row>
    <row r="45" spans="1:9" ht="16.5" customHeight="1">
      <c r="A45" s="54"/>
      <c r="C45" s="16"/>
      <c r="D45" s="16"/>
      <c r="E45" s="16"/>
      <c r="F45" s="16"/>
      <c r="G45" s="16"/>
      <c r="H45" s="16"/>
      <c r="I45" s="16"/>
    </row>
    <row r="46" spans="1:9" ht="20.25" customHeight="1">
      <c r="A46" s="43" t="s">
        <v>82</v>
      </c>
      <c r="B46" s="44"/>
      <c r="C46" s="45"/>
      <c r="D46" s="46"/>
      <c r="E46" s="47"/>
      <c r="F46" s="46"/>
      <c r="G46" s="45"/>
      <c r="H46" s="46"/>
      <c r="I46" s="4" t="s">
        <v>154</v>
      </c>
    </row>
    <row r="47" spans="1:9" ht="20.25" customHeight="1">
      <c r="A47" s="44" t="s">
        <v>41</v>
      </c>
      <c r="B47" s="44"/>
      <c r="C47" s="48"/>
      <c r="D47" s="46"/>
      <c r="E47" s="47"/>
      <c r="F47" s="46"/>
      <c r="G47" s="48"/>
      <c r="H47" s="46"/>
      <c r="I47" s="4" t="s">
        <v>155</v>
      </c>
    </row>
    <row r="48" spans="1:9" s="46" customFormat="1" ht="20.25" customHeight="1">
      <c r="A48" s="49" t="s">
        <v>205</v>
      </c>
      <c r="B48" s="44"/>
      <c r="C48" s="48"/>
      <c r="E48" s="48"/>
      <c r="G48" s="48"/>
      <c r="I48" s="48"/>
    </row>
    <row r="49" spans="1:9" s="46" customFormat="1" ht="16.5" customHeight="1">
      <c r="A49" s="44"/>
      <c r="B49" s="44"/>
      <c r="C49" s="48"/>
      <c r="E49" s="48"/>
      <c r="G49" s="48"/>
      <c r="I49" s="48"/>
    </row>
    <row r="50" spans="1:9" s="46" customFormat="1" ht="20.25" customHeight="1">
      <c r="C50" s="101" t="s">
        <v>163</v>
      </c>
      <c r="D50" s="101"/>
      <c r="E50" s="101"/>
      <c r="F50" s="101"/>
      <c r="G50" s="101"/>
      <c r="H50" s="101"/>
      <c r="I50" s="101"/>
    </row>
    <row r="51" spans="1:9" s="46" customFormat="1" ht="20.25" customHeight="1">
      <c r="C51" s="102" t="s">
        <v>80</v>
      </c>
      <c r="D51" s="102"/>
      <c r="E51" s="102"/>
      <c r="F51" s="50"/>
      <c r="G51" s="102" t="s">
        <v>81</v>
      </c>
      <c r="H51" s="102"/>
      <c r="I51" s="102"/>
    </row>
    <row r="52" spans="1:9" s="46" customFormat="1" ht="20.25" customHeight="1">
      <c r="C52" s="23"/>
      <c r="D52" s="23"/>
      <c r="E52" s="39" t="s">
        <v>162</v>
      </c>
      <c r="F52" s="50"/>
      <c r="G52" s="23"/>
      <c r="H52" s="23"/>
      <c r="I52" s="39" t="s">
        <v>162</v>
      </c>
    </row>
    <row r="53" spans="1:9" s="46" customFormat="1" ht="20.25" customHeight="1">
      <c r="A53" s="48"/>
      <c r="B53" s="48"/>
      <c r="C53" s="51">
        <v>2565</v>
      </c>
      <c r="D53" s="52"/>
      <c r="E53" s="51" t="s">
        <v>139</v>
      </c>
      <c r="F53" s="53"/>
      <c r="G53" s="51">
        <v>2565</v>
      </c>
      <c r="H53" s="52"/>
      <c r="I53" s="51" t="s">
        <v>139</v>
      </c>
    </row>
    <row r="54" spans="1:9" s="46" customFormat="1" ht="20.25" customHeight="1">
      <c r="A54" s="54" t="s">
        <v>47</v>
      </c>
      <c r="B54" s="55"/>
      <c r="C54" s="16"/>
      <c r="D54" s="16"/>
      <c r="E54" s="16"/>
      <c r="F54" s="16"/>
      <c r="G54" s="16"/>
      <c r="H54" s="16"/>
      <c r="I54" s="16"/>
    </row>
    <row r="55" spans="1:9" s="46" customFormat="1" ht="20.25" customHeight="1">
      <c r="A55" s="55" t="s">
        <v>208</v>
      </c>
      <c r="B55" s="55"/>
      <c r="C55" s="16">
        <v>93</v>
      </c>
      <c r="D55" s="16"/>
      <c r="E55" s="16">
        <v>0</v>
      </c>
      <c r="F55" s="16"/>
      <c r="G55" s="16">
        <v>93</v>
      </c>
      <c r="H55" s="16"/>
      <c r="I55" s="16">
        <v>0</v>
      </c>
    </row>
    <row r="56" spans="1:9" s="58" customFormat="1" ht="20.25" customHeight="1">
      <c r="A56" s="55" t="s">
        <v>54</v>
      </c>
      <c r="B56" s="55"/>
      <c r="C56" s="16">
        <v>-45173</v>
      </c>
      <c r="D56" s="16"/>
      <c r="E56" s="16">
        <v>-159836</v>
      </c>
      <c r="F56" s="16"/>
      <c r="G56" s="16">
        <v>-45173</v>
      </c>
      <c r="H56" s="16"/>
      <c r="I56" s="16">
        <v>-159836</v>
      </c>
    </row>
    <row r="57" spans="1:9" s="58" customFormat="1" ht="20.25" customHeight="1">
      <c r="A57" s="55" t="s">
        <v>71</v>
      </c>
      <c r="B57" s="55"/>
      <c r="C57" s="16">
        <v>-137</v>
      </c>
      <c r="D57" s="16"/>
      <c r="E57" s="16">
        <v>-94</v>
      </c>
      <c r="F57" s="16"/>
      <c r="G57" s="16">
        <v>-137</v>
      </c>
      <c r="H57" s="16"/>
      <c r="I57" s="16">
        <v>-94</v>
      </c>
    </row>
    <row r="58" spans="1:9" s="58" customFormat="1" ht="20.25" customHeight="1">
      <c r="A58" s="55" t="s">
        <v>68</v>
      </c>
      <c r="B58" s="55"/>
      <c r="C58" s="16">
        <v>393</v>
      </c>
      <c r="D58" s="16"/>
      <c r="E58" s="16">
        <v>184</v>
      </c>
      <c r="F58" s="16"/>
      <c r="G58" s="16">
        <v>393</v>
      </c>
      <c r="H58" s="16"/>
      <c r="I58" s="16">
        <v>184</v>
      </c>
    </row>
    <row r="59" spans="1:9" s="58" customFormat="1" ht="20.25" customHeight="1">
      <c r="A59" s="55" t="s">
        <v>192</v>
      </c>
      <c r="B59" s="55"/>
      <c r="C59" s="16">
        <v>101</v>
      </c>
      <c r="D59" s="16"/>
      <c r="E59" s="16">
        <v>32</v>
      </c>
      <c r="F59" s="16"/>
      <c r="G59" s="16">
        <v>101</v>
      </c>
      <c r="H59" s="16"/>
      <c r="I59" s="16">
        <v>32</v>
      </c>
    </row>
    <row r="60" spans="1:9" s="58" customFormat="1" ht="20.25" customHeight="1">
      <c r="A60" s="54" t="s">
        <v>151</v>
      </c>
      <c r="B60" s="55"/>
      <c r="C60" s="15">
        <f>SUM(C55:C59)</f>
        <v>-44723</v>
      </c>
      <c r="D60" s="16"/>
      <c r="E60" s="15">
        <f>SUM(E55:E59)</f>
        <v>-159714</v>
      </c>
      <c r="F60" s="16"/>
      <c r="G60" s="15">
        <f>SUM(G55:G59)</f>
        <v>-44723</v>
      </c>
      <c r="H60" s="16"/>
      <c r="I60" s="15">
        <f>SUM(I55:I59)</f>
        <v>-159714</v>
      </c>
    </row>
    <row r="61" spans="1:9" s="58" customFormat="1" ht="16.5" customHeight="1">
      <c r="A61" s="54"/>
      <c r="B61" s="55"/>
      <c r="C61" s="16"/>
      <c r="D61" s="16"/>
      <c r="E61" s="16"/>
      <c r="F61" s="16"/>
      <c r="G61" s="16"/>
      <c r="H61" s="16"/>
      <c r="I61" s="16"/>
    </row>
    <row r="62" spans="1:9" s="60" customFormat="1" ht="20.25" customHeight="1">
      <c r="A62" s="59" t="s">
        <v>48</v>
      </c>
      <c r="B62" s="55"/>
      <c r="C62" s="16"/>
      <c r="D62" s="16"/>
      <c r="E62" s="16"/>
      <c r="F62" s="16"/>
      <c r="G62" s="16"/>
      <c r="H62" s="16"/>
      <c r="I62" s="16"/>
    </row>
    <row r="63" spans="1:9" s="60" customFormat="1" ht="20.25" customHeight="1">
      <c r="A63" s="55" t="s">
        <v>228</v>
      </c>
      <c r="B63" s="55"/>
      <c r="C63" s="16"/>
      <c r="D63" s="16"/>
      <c r="E63" s="16"/>
      <c r="F63" s="16"/>
      <c r="G63" s="16"/>
      <c r="H63" s="16"/>
      <c r="I63" s="16"/>
    </row>
    <row r="64" spans="1:9" s="58" customFormat="1" ht="20.25" customHeight="1">
      <c r="A64" s="58" t="s">
        <v>229</v>
      </c>
      <c r="B64" s="55"/>
      <c r="C64" s="16">
        <v>-104691</v>
      </c>
      <c r="D64" s="16"/>
      <c r="E64" s="16">
        <v>-84008</v>
      </c>
      <c r="F64" s="16"/>
      <c r="G64" s="16">
        <v>-104691</v>
      </c>
      <c r="H64" s="16"/>
      <c r="I64" s="16">
        <v>-84008</v>
      </c>
    </row>
    <row r="65" spans="1:9" s="58" customFormat="1" ht="20.25" customHeight="1">
      <c r="A65" s="55" t="s">
        <v>131</v>
      </c>
      <c r="B65" s="55"/>
      <c r="C65" s="16">
        <v>-347551</v>
      </c>
      <c r="D65" s="16"/>
      <c r="E65" s="16">
        <v>-667570</v>
      </c>
      <c r="F65" s="16"/>
      <c r="G65" s="16">
        <v>-347551</v>
      </c>
      <c r="H65" s="16"/>
      <c r="I65" s="16">
        <v>-667570</v>
      </c>
    </row>
    <row r="66" spans="1:9" s="58" customFormat="1" ht="20.25" customHeight="1">
      <c r="A66" s="55" t="s">
        <v>132</v>
      </c>
      <c r="B66" s="55"/>
      <c r="C66" s="16">
        <v>-35325</v>
      </c>
      <c r="D66" s="16"/>
      <c r="E66" s="16">
        <v>-10467</v>
      </c>
      <c r="F66" s="16"/>
      <c r="G66" s="16">
        <v>-35325</v>
      </c>
      <c r="H66" s="16"/>
      <c r="I66" s="16">
        <v>-10467</v>
      </c>
    </row>
    <row r="67" spans="1:9" s="58" customFormat="1" ht="20.25" customHeight="1">
      <c r="A67" s="55" t="s">
        <v>52</v>
      </c>
      <c r="B67" s="55"/>
      <c r="C67" s="16">
        <v>-3473</v>
      </c>
      <c r="D67" s="16"/>
      <c r="E67" s="16">
        <v>-5143</v>
      </c>
      <c r="F67" s="16"/>
      <c r="G67" s="16">
        <v>-3473</v>
      </c>
      <c r="H67" s="16"/>
      <c r="I67" s="16">
        <v>-5143</v>
      </c>
    </row>
    <row r="68" spans="1:9" s="58" customFormat="1" ht="20.25" customHeight="1">
      <c r="A68" s="55" t="s">
        <v>45</v>
      </c>
      <c r="B68" s="55"/>
      <c r="C68" s="16">
        <v>-64430</v>
      </c>
      <c r="D68" s="16"/>
      <c r="E68" s="16">
        <v>-107941</v>
      </c>
      <c r="F68" s="16"/>
      <c r="G68" s="16">
        <v>-64430</v>
      </c>
      <c r="H68" s="16"/>
      <c r="I68" s="16">
        <v>-107941</v>
      </c>
    </row>
    <row r="69" spans="1:9" s="58" customFormat="1" ht="20.25" customHeight="1">
      <c r="A69" s="54" t="s">
        <v>134</v>
      </c>
      <c r="B69" s="55"/>
      <c r="C69" s="15">
        <f>SUM(C64:C68)</f>
        <v>-555470</v>
      </c>
      <c r="D69" s="16"/>
      <c r="E69" s="15">
        <f>SUM(E64:E68)</f>
        <v>-875129</v>
      </c>
      <c r="F69" s="16"/>
      <c r="G69" s="15">
        <f>SUM(G64:G68)</f>
        <v>-555470</v>
      </c>
      <c r="H69" s="16"/>
      <c r="I69" s="15">
        <f>SUM(I64:I68)</f>
        <v>-875129</v>
      </c>
    </row>
    <row r="70" spans="1:9" s="58" customFormat="1" ht="16.5" customHeight="1">
      <c r="A70" s="55"/>
      <c r="B70" s="55"/>
      <c r="C70" s="16"/>
      <c r="D70" s="16"/>
      <c r="E70" s="16"/>
      <c r="F70" s="16"/>
      <c r="G70" s="16"/>
      <c r="H70" s="16"/>
      <c r="I70" s="16"/>
    </row>
    <row r="71" spans="1:9" s="58" customFormat="1" ht="20.25" customHeight="1">
      <c r="A71" s="59" t="s">
        <v>152</v>
      </c>
      <c r="B71" s="55"/>
      <c r="C71" s="16">
        <f>SUM(C69,C60,C44)</f>
        <v>119620</v>
      </c>
      <c r="D71" s="16"/>
      <c r="E71" s="16">
        <f>SUM(E69,E60,E44)</f>
        <v>429351</v>
      </c>
      <c r="F71" s="16"/>
      <c r="G71" s="16">
        <f>SUM(G69,G60,G44)</f>
        <v>119621</v>
      </c>
      <c r="H71" s="16"/>
      <c r="I71" s="16">
        <f>SUM(I69,I60,I44)</f>
        <v>429351</v>
      </c>
    </row>
    <row r="72" spans="1:9" s="58" customFormat="1" ht="16.5" customHeight="1">
      <c r="A72" s="59"/>
      <c r="B72" s="55"/>
      <c r="C72" s="16"/>
      <c r="D72" s="16"/>
      <c r="E72" s="16"/>
      <c r="F72" s="16"/>
      <c r="G72" s="16"/>
      <c r="H72" s="16"/>
      <c r="I72" s="16"/>
    </row>
    <row r="73" spans="1:9" s="58" customFormat="1" ht="20.25" customHeight="1">
      <c r="A73" s="54" t="s">
        <v>178</v>
      </c>
      <c r="B73" s="55"/>
      <c r="C73" s="16">
        <f>BS!G13</f>
        <v>419024</v>
      </c>
      <c r="D73" s="16"/>
      <c r="E73" s="16">
        <v>330774</v>
      </c>
      <c r="F73" s="16"/>
      <c r="G73" s="16">
        <f>BS!K13</f>
        <v>418993</v>
      </c>
      <c r="H73" s="16"/>
      <c r="I73" s="16">
        <v>330743</v>
      </c>
    </row>
    <row r="74" spans="1:9" s="58" customFormat="1" ht="16.5" customHeight="1">
      <c r="A74" s="54"/>
      <c r="B74" s="55"/>
      <c r="C74" s="16"/>
      <c r="D74" s="16"/>
      <c r="E74" s="16"/>
      <c r="F74" s="16"/>
      <c r="G74" s="16"/>
      <c r="H74" s="16"/>
      <c r="I74" s="16"/>
    </row>
    <row r="75" spans="1:9" s="58" customFormat="1" ht="20.25" customHeight="1">
      <c r="A75" s="55" t="s">
        <v>72</v>
      </c>
      <c r="B75" s="54"/>
      <c r="C75" s="16"/>
      <c r="D75" s="16"/>
      <c r="E75" s="16"/>
      <c r="F75" s="16"/>
      <c r="G75" s="16"/>
      <c r="H75" s="16"/>
      <c r="I75" s="16"/>
    </row>
    <row r="76" spans="1:9" ht="20.25" customHeight="1">
      <c r="A76" s="58" t="s">
        <v>73</v>
      </c>
      <c r="B76" s="54"/>
      <c r="C76" s="14">
        <v>53</v>
      </c>
      <c r="D76" s="16"/>
      <c r="E76" s="14">
        <v>2536</v>
      </c>
      <c r="F76" s="16"/>
      <c r="G76" s="14">
        <v>53</v>
      </c>
      <c r="H76" s="16"/>
      <c r="I76" s="14">
        <v>2536</v>
      </c>
    </row>
    <row r="77" spans="1:9" ht="16.5" customHeight="1">
      <c r="A77" s="58"/>
      <c r="B77" s="54"/>
      <c r="C77" s="16"/>
      <c r="D77" s="16"/>
      <c r="E77" s="16"/>
      <c r="F77" s="16"/>
      <c r="G77" s="16"/>
      <c r="H77" s="16"/>
      <c r="I77" s="16"/>
    </row>
    <row r="78" spans="1:9" ht="20.25" customHeight="1" thickBot="1">
      <c r="A78" s="59" t="s">
        <v>177</v>
      </c>
      <c r="C78" s="24">
        <f>SUM(C71:C76)</f>
        <v>538697</v>
      </c>
      <c r="D78" s="16"/>
      <c r="E78" s="24">
        <f>SUM(E71:E76)</f>
        <v>762661</v>
      </c>
      <c r="F78" s="16"/>
      <c r="G78" s="24">
        <f>SUM(G71:G76)</f>
        <v>538667</v>
      </c>
      <c r="H78" s="16"/>
      <c r="I78" s="24">
        <f>SUM(I71:I76)</f>
        <v>762630</v>
      </c>
    </row>
    <row r="79" spans="1:9" s="46" customFormat="1" ht="16.5" customHeight="1" thickTop="1">
      <c r="A79" s="59"/>
      <c r="B79" s="55"/>
      <c r="C79" s="16"/>
      <c r="D79" s="16"/>
      <c r="E79" s="16"/>
      <c r="F79" s="16"/>
      <c r="G79" s="16"/>
      <c r="H79" s="16"/>
      <c r="I79" s="16"/>
    </row>
    <row r="80" spans="1:9" s="46" customFormat="1" ht="20.25" customHeight="1">
      <c r="A80" s="61" t="s">
        <v>42</v>
      </c>
      <c r="B80" s="55"/>
      <c r="C80" s="16"/>
      <c r="D80" s="16"/>
      <c r="E80" s="16"/>
      <c r="F80" s="16"/>
      <c r="G80" s="16"/>
      <c r="H80" s="16"/>
      <c r="I80" s="16"/>
    </row>
    <row r="81" spans="1:9" s="46" customFormat="1" ht="16.5" customHeight="1">
      <c r="A81" s="61"/>
      <c r="B81" s="55"/>
      <c r="C81" s="16"/>
      <c r="D81" s="16"/>
      <c r="E81" s="16"/>
      <c r="F81" s="16"/>
      <c r="G81" s="16"/>
      <c r="H81" s="16"/>
      <c r="I81" s="16"/>
    </row>
    <row r="82" spans="1:9" ht="20.25" customHeight="1">
      <c r="A82" s="62" t="s">
        <v>76</v>
      </c>
      <c r="B82" s="63" t="s">
        <v>46</v>
      </c>
      <c r="C82" s="16"/>
      <c r="D82" s="16"/>
      <c r="E82" s="16"/>
      <c r="F82" s="16"/>
      <c r="G82" s="16"/>
      <c r="H82" s="16"/>
      <c r="I82" s="16"/>
    </row>
    <row r="83" spans="1:9" ht="20.25" customHeight="1">
      <c r="A83" s="64"/>
      <c r="B83" s="64" t="s">
        <v>51</v>
      </c>
      <c r="C83" s="35">
        <v>-7246</v>
      </c>
      <c r="D83" s="36"/>
      <c r="E83" s="35">
        <v>-49110</v>
      </c>
      <c r="F83" s="35"/>
      <c r="G83" s="35">
        <v>-7246</v>
      </c>
      <c r="H83" s="35"/>
      <c r="I83" s="35">
        <v>-49110</v>
      </c>
    </row>
    <row r="84" spans="1:9" ht="20.25" customHeight="1">
      <c r="A84" s="64"/>
      <c r="B84" s="64" t="s">
        <v>193</v>
      </c>
      <c r="C84" s="35">
        <v>6494</v>
      </c>
      <c r="D84" s="36"/>
      <c r="E84" s="16">
        <v>0</v>
      </c>
      <c r="F84" s="35"/>
      <c r="G84" s="35">
        <v>6494</v>
      </c>
      <c r="H84" s="35"/>
      <c r="I84" s="16">
        <v>0</v>
      </c>
    </row>
    <row r="85" spans="1:9" ht="20.25" customHeight="1">
      <c r="B85" s="64" t="s">
        <v>50</v>
      </c>
      <c r="C85" s="37">
        <f>-C56</f>
        <v>45173</v>
      </c>
      <c r="D85" s="36"/>
      <c r="E85" s="37">
        <f>-E56</f>
        <v>159836</v>
      </c>
      <c r="F85" s="35"/>
      <c r="G85" s="37">
        <f>-G56</f>
        <v>45173</v>
      </c>
      <c r="H85" s="35"/>
      <c r="I85" s="37">
        <f>-I56</f>
        <v>159836</v>
      </c>
    </row>
    <row r="86" spans="1:9" ht="20.25" customHeight="1" thickBot="1">
      <c r="B86" s="65" t="s">
        <v>43</v>
      </c>
      <c r="C86" s="38">
        <f>SUM(C83:C85)</f>
        <v>44421</v>
      </c>
      <c r="D86" s="36"/>
      <c r="E86" s="38">
        <f>SUM(E83:E85)</f>
        <v>110726</v>
      </c>
      <c r="F86" s="35"/>
      <c r="G86" s="38">
        <f>SUM(G83:G85)</f>
        <v>44421</v>
      </c>
      <c r="H86" s="35"/>
      <c r="I86" s="38">
        <f>SUM(I83:I85)</f>
        <v>110726</v>
      </c>
    </row>
    <row r="87" spans="1:9" ht="16.5" customHeight="1" thickTop="1">
      <c r="C87" s="16"/>
      <c r="D87" s="16"/>
      <c r="E87" s="16"/>
      <c r="F87" s="16"/>
      <c r="G87" s="16"/>
      <c r="H87" s="16"/>
      <c r="I87" s="16"/>
    </row>
    <row r="88" spans="1:9" ht="20.25" customHeight="1">
      <c r="A88" s="55" t="s">
        <v>77</v>
      </c>
      <c r="B88" s="55" t="s">
        <v>125</v>
      </c>
      <c r="C88" s="16">
        <v>0</v>
      </c>
      <c r="D88" s="16"/>
      <c r="E88" s="16">
        <v>93245</v>
      </c>
      <c r="F88" s="16"/>
      <c r="G88" s="16">
        <v>0</v>
      </c>
      <c r="H88" s="16"/>
      <c r="I88" s="16">
        <v>93245</v>
      </c>
    </row>
    <row r="89" spans="1:9" ht="16.5" customHeight="1">
      <c r="C89" s="16"/>
      <c r="D89" s="16"/>
      <c r="E89" s="16"/>
      <c r="F89" s="16"/>
      <c r="G89" s="16"/>
      <c r="H89" s="16"/>
      <c r="I89" s="16"/>
    </row>
    <row r="90" spans="1:9" ht="20.25" customHeight="1">
      <c r="A90" s="55" t="s">
        <v>104</v>
      </c>
      <c r="B90" s="55" t="s">
        <v>122</v>
      </c>
      <c r="C90" s="16"/>
      <c r="D90" s="16"/>
      <c r="E90" s="16"/>
      <c r="F90" s="16"/>
      <c r="G90" s="16"/>
      <c r="H90" s="16"/>
      <c r="I90" s="16"/>
    </row>
    <row r="91" spans="1:9" ht="20.25" customHeight="1">
      <c r="B91" s="55" t="s">
        <v>126</v>
      </c>
      <c r="C91" s="16">
        <v>0</v>
      </c>
      <c r="D91" s="16"/>
      <c r="E91" s="16">
        <v>93340</v>
      </c>
      <c r="F91" s="16"/>
      <c r="G91" s="16">
        <v>0</v>
      </c>
      <c r="H91" s="16"/>
      <c r="I91" s="16">
        <v>93340</v>
      </c>
    </row>
    <row r="92" spans="1:9" ht="20.25" customHeight="1">
      <c r="B92" s="55" t="s">
        <v>123</v>
      </c>
      <c r="C92" s="16">
        <v>0</v>
      </c>
      <c r="D92" s="16"/>
      <c r="E92" s="16">
        <v>1533</v>
      </c>
      <c r="F92" s="16"/>
      <c r="G92" s="16">
        <v>0</v>
      </c>
      <c r="H92" s="16"/>
      <c r="I92" s="16">
        <v>1533</v>
      </c>
    </row>
    <row r="93" spans="1:9" ht="20.25" customHeight="1">
      <c r="B93" s="55" t="s">
        <v>124</v>
      </c>
      <c r="C93" s="16">
        <v>0</v>
      </c>
      <c r="D93" s="16"/>
      <c r="E93" s="16">
        <v>71190</v>
      </c>
      <c r="F93" s="16"/>
      <c r="G93" s="16">
        <v>0</v>
      </c>
      <c r="H93" s="16"/>
      <c r="I93" s="16">
        <v>71190</v>
      </c>
    </row>
    <row r="94" spans="1:9" ht="20.25" customHeight="1">
      <c r="B94" s="55" t="s">
        <v>207</v>
      </c>
      <c r="C94" s="16">
        <v>0</v>
      </c>
      <c r="D94" s="16"/>
      <c r="E94" s="16">
        <v>29935</v>
      </c>
      <c r="F94" s="16"/>
      <c r="G94" s="16">
        <v>0</v>
      </c>
      <c r="H94" s="16"/>
      <c r="I94" s="16">
        <v>29935</v>
      </c>
    </row>
    <row r="95" spans="1:9" ht="20.25" customHeight="1">
      <c r="C95" s="16"/>
      <c r="D95" s="16"/>
      <c r="E95" s="16"/>
      <c r="F95" s="16"/>
      <c r="G95" s="16"/>
      <c r="H95" s="16"/>
      <c r="I95" s="16"/>
    </row>
    <row r="96" spans="1:9" ht="20.25" customHeight="1">
      <c r="C96" s="16"/>
      <c r="D96" s="16"/>
      <c r="E96" s="16"/>
      <c r="F96" s="16"/>
      <c r="G96" s="16"/>
      <c r="H96" s="16"/>
      <c r="I96" s="16"/>
    </row>
    <row r="97" spans="3:9" ht="20.25" customHeight="1">
      <c r="C97" s="16"/>
      <c r="D97" s="16"/>
      <c r="E97" s="16"/>
      <c r="F97" s="16"/>
      <c r="G97" s="16"/>
      <c r="H97" s="16"/>
      <c r="I97" s="16"/>
    </row>
    <row r="98" spans="3:9" ht="20.25" customHeight="1">
      <c r="C98" s="16"/>
      <c r="D98" s="16"/>
      <c r="E98" s="16"/>
      <c r="F98" s="16"/>
      <c r="G98" s="16"/>
      <c r="H98" s="16"/>
      <c r="I98" s="16"/>
    </row>
    <row r="99" spans="3:9" ht="20.25" customHeight="1">
      <c r="C99" s="66">
        <f>C78-BS!E13</f>
        <v>0</v>
      </c>
      <c r="E99" s="66"/>
      <c r="G99" s="66">
        <f>G78-BS!I13</f>
        <v>0</v>
      </c>
      <c r="I99" s="66"/>
    </row>
  </sheetData>
  <mergeCells count="6">
    <mergeCell ref="C5:I5"/>
    <mergeCell ref="C50:I50"/>
    <mergeCell ref="C51:E51"/>
    <mergeCell ref="G51:I51"/>
    <mergeCell ref="G6:I6"/>
    <mergeCell ref="C6:E6"/>
  </mergeCells>
  <pageMargins left="0.7" right="0.4" top="0.8" bottom="0.4" header="0.4" footer="0.33"/>
  <pageSetup paperSize="9" scale="80" firstPageNumber="1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45" max="8" man="1"/>
  </rowBreaks>
  <ignoredErrors>
    <ignoredError sqref="E7:I7 E52 I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BTA026_AL</cp:lastModifiedBy>
  <cp:lastPrinted>2022-11-02T06:54:26Z</cp:lastPrinted>
  <dcterms:created xsi:type="dcterms:W3CDTF">1998-09-16T09:49:24Z</dcterms:created>
  <dcterms:modified xsi:type="dcterms:W3CDTF">2022-11-02T07:17:06Z</dcterms:modified>
</cp:coreProperties>
</file>