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2\Qtr3'22\"/>
    </mc:Choice>
  </mc:AlternateContent>
  <xr:revisionPtr revIDLastSave="0" documentId="13_ncr:1_{35C35CC4-A3AA-4DE7-ADC5-CE82C8952233}" xr6:coauthVersionLast="47" xr6:coauthVersionMax="47" xr10:uidLastSave="{00000000-0000-0000-0000-000000000000}"/>
  <bookViews>
    <workbookView xWindow="-120" yWindow="-120" windowWidth="20730" windowHeight="11160" tabRatio="695" firstSheet="8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BS!$A$1:$J$117</definedName>
    <definedName name="_xlnm.Print_Area" localSheetId="11">cashflow!$A$1:$I$131</definedName>
    <definedName name="_xlnm.Print_Area" localSheetId="10">COMPANY!$A$1:$R$35</definedName>
    <definedName name="_xlnm.Print_Area" localSheetId="9">CONSO!$A$1:$AA$36</definedName>
    <definedName name="_xlnm.Print_Area" localSheetId="8">PL!$A$1:$K$162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4" i="30" l="1"/>
  <c r="C74" i="30"/>
  <c r="K33" i="14" l="1"/>
  <c r="E33" i="14"/>
  <c r="C33" i="14"/>
  <c r="G120" i="30" l="1"/>
  <c r="U17" i="13" l="1"/>
  <c r="U18" i="13"/>
  <c r="Q31" i="14"/>
  <c r="K32" i="14"/>
  <c r="C32" i="14"/>
  <c r="E32" i="14"/>
  <c r="G32" i="14"/>
  <c r="G33" i="14" s="1"/>
  <c r="I32" i="14"/>
  <c r="I27" i="14"/>
  <c r="I17" i="14"/>
  <c r="I22" i="14" s="1"/>
  <c r="W32" i="13"/>
  <c r="Q33" i="13"/>
  <c r="O33" i="13"/>
  <c r="K33" i="13"/>
  <c r="C33" i="13"/>
  <c r="E33" i="13"/>
  <c r="G33" i="13"/>
  <c r="G34" i="13" s="1"/>
  <c r="I33" i="13"/>
  <c r="I28" i="13"/>
  <c r="I23" i="13"/>
  <c r="I16" i="13"/>
  <c r="Q19" i="14"/>
  <c r="Q18" i="14"/>
  <c r="W18" i="13"/>
  <c r="AA18" i="13" s="1"/>
  <c r="W17" i="13"/>
  <c r="AA17" i="13" s="1"/>
  <c r="E120" i="30"/>
  <c r="AA32" i="13" l="1"/>
  <c r="D55" i="29"/>
  <c r="D69" i="29" s="1"/>
  <c r="F55" i="29"/>
  <c r="F69" i="29" s="1"/>
  <c r="H55" i="29"/>
  <c r="J55" i="29"/>
  <c r="J79" i="29"/>
  <c r="H79" i="29"/>
  <c r="F79" i="29"/>
  <c r="D79" i="29"/>
  <c r="F72" i="29"/>
  <c r="D72" i="29"/>
  <c r="J52" i="29"/>
  <c r="H52" i="29"/>
  <c r="F52" i="29"/>
  <c r="D52" i="29"/>
  <c r="J27" i="29"/>
  <c r="H27" i="29"/>
  <c r="F27" i="29"/>
  <c r="D27" i="29"/>
  <c r="J18" i="29"/>
  <c r="J28" i="29" s="1"/>
  <c r="J31" i="29" s="1"/>
  <c r="J33" i="29" s="1"/>
  <c r="H18" i="29"/>
  <c r="F18" i="29"/>
  <c r="D18" i="29"/>
  <c r="H99" i="29"/>
  <c r="D99" i="29"/>
  <c r="H104" i="26"/>
  <c r="D104" i="26"/>
  <c r="H67" i="26"/>
  <c r="D67" i="26"/>
  <c r="D28" i="29" l="1"/>
  <c r="D31" i="29" s="1"/>
  <c r="D33" i="29" s="1"/>
  <c r="D54" i="29" s="1"/>
  <c r="D56" i="29" s="1"/>
  <c r="D73" i="29" s="1"/>
  <c r="D70" i="29" s="1"/>
  <c r="D68" i="29" s="1"/>
  <c r="F28" i="29"/>
  <c r="F31" i="29" s="1"/>
  <c r="F33" i="29" s="1"/>
  <c r="F37" i="29" s="1"/>
  <c r="F65" i="29" s="1"/>
  <c r="F62" i="29" s="1"/>
  <c r="H28" i="29"/>
  <c r="H31" i="29" s="1"/>
  <c r="H33" i="29" s="1"/>
  <c r="H60" i="29" s="1"/>
  <c r="D37" i="29"/>
  <c r="D65" i="29" s="1"/>
  <c r="D62" i="29" s="1"/>
  <c r="F54" i="29"/>
  <c r="F56" i="29" s="1"/>
  <c r="F73" i="29" s="1"/>
  <c r="F70" i="29" s="1"/>
  <c r="F68" i="29" s="1"/>
  <c r="J60" i="29"/>
  <c r="J54" i="29"/>
  <c r="J56" i="29" s="1"/>
  <c r="J68" i="29" s="1"/>
  <c r="J37" i="29"/>
  <c r="D61" i="29"/>
  <c r="F61" i="29"/>
  <c r="Q30" i="14"/>
  <c r="Q28" i="14"/>
  <c r="Q24" i="14"/>
  <c r="Q21" i="14"/>
  <c r="Q16" i="14"/>
  <c r="Q14" i="14"/>
  <c r="J136" i="29"/>
  <c r="H136" i="29"/>
  <c r="F136" i="29"/>
  <c r="H37" i="29" l="1"/>
  <c r="H54" i="29"/>
  <c r="H56" i="29" s="1"/>
  <c r="H68" i="29" s="1"/>
  <c r="D60" i="29"/>
  <c r="F60" i="29"/>
  <c r="J133" i="29"/>
  <c r="H133" i="29"/>
  <c r="D133" i="29"/>
  <c r="F133" i="29"/>
  <c r="F39" i="26" l="1"/>
  <c r="H39" i="26"/>
  <c r="J39" i="26"/>
  <c r="D160" i="29" l="1"/>
  <c r="D77" i="26"/>
  <c r="F77" i="26"/>
  <c r="H77" i="26"/>
  <c r="D108" i="29"/>
  <c r="D136" i="29"/>
  <c r="U22" i="13" l="1"/>
  <c r="W22" i="13" s="1"/>
  <c r="AA22" i="13" s="1"/>
  <c r="E95" i="30" l="1"/>
  <c r="G95" i="30"/>
  <c r="I95" i="30"/>
  <c r="O26" i="14" l="1"/>
  <c r="Q26" i="14" s="1"/>
  <c r="S27" i="13"/>
  <c r="C95" i="30" l="1"/>
  <c r="W29" i="13" l="1"/>
  <c r="AA29" i="13" s="1"/>
  <c r="F67" i="26"/>
  <c r="D153" i="29" l="1"/>
  <c r="F153" i="29" l="1"/>
  <c r="J160" i="29" l="1"/>
  <c r="F108" i="29" l="1"/>
  <c r="D150" i="29" l="1"/>
  <c r="D142" i="29"/>
  <c r="F142" i="29"/>
  <c r="F150" i="29"/>
  <c r="J67" i="26" l="1"/>
  <c r="J23" i="26"/>
  <c r="H23" i="26"/>
  <c r="D23" i="26"/>
  <c r="F23" i="26"/>
  <c r="U21" i="13" l="1"/>
  <c r="W21" i="13" s="1"/>
  <c r="AA21" i="13" s="1"/>
  <c r="J108" i="29" l="1"/>
  <c r="H108" i="29"/>
  <c r="S28" i="13" l="1"/>
  <c r="S33" i="13" s="1"/>
  <c r="C120" i="30" l="1"/>
  <c r="I120" i="30"/>
  <c r="U31" i="13" l="1"/>
  <c r="W31" i="13" s="1"/>
  <c r="U27" i="13"/>
  <c r="U26" i="13"/>
  <c r="U25" i="13"/>
  <c r="U20" i="13"/>
  <c r="U15" i="13"/>
  <c r="U14" i="13"/>
  <c r="U13" i="13"/>
  <c r="W20" i="13" l="1"/>
  <c r="AA20" i="13" s="1"/>
  <c r="W13" i="13" l="1"/>
  <c r="AA13" i="13" l="1"/>
  <c r="F99" i="29" l="1"/>
  <c r="Y14" i="13" l="1"/>
  <c r="J77" i="26" l="1"/>
  <c r="Q28" i="13" l="1"/>
  <c r="Q16" i="13"/>
  <c r="Q23" i="13" s="1"/>
  <c r="J99" i="29" l="1"/>
  <c r="D39" i="26" l="1"/>
  <c r="S16" i="13" l="1"/>
  <c r="S23" i="13" s="1"/>
  <c r="O17" i="14" l="1"/>
  <c r="O22" i="14" s="1"/>
  <c r="O27" i="14" l="1"/>
  <c r="O32" i="14" s="1"/>
  <c r="Y26" i="13" l="1"/>
  <c r="D109" i="29" l="1"/>
  <c r="D112" i="29" s="1"/>
  <c r="D114" i="29" l="1"/>
  <c r="D118" i="29" s="1"/>
  <c r="J109" i="29"/>
  <c r="J112" i="29" s="1"/>
  <c r="H109" i="29"/>
  <c r="H112" i="29" s="1"/>
  <c r="F109" i="29"/>
  <c r="F112" i="29" s="1"/>
  <c r="D135" i="29" l="1"/>
  <c r="D146" i="29"/>
  <c r="C9" i="30"/>
  <c r="H114" i="29"/>
  <c r="H135" i="29" s="1"/>
  <c r="G9" i="30"/>
  <c r="G41" i="30" s="1"/>
  <c r="G74" i="30" s="1"/>
  <c r="F114" i="29"/>
  <c r="F135" i="29" s="1"/>
  <c r="E9" i="30"/>
  <c r="E41" i="30" s="1"/>
  <c r="J114" i="29"/>
  <c r="J135" i="29" s="1"/>
  <c r="I9" i="30"/>
  <c r="D137" i="29" l="1"/>
  <c r="D154" i="29" s="1"/>
  <c r="D151" i="29" s="1"/>
  <c r="J141" i="29"/>
  <c r="J137" i="29"/>
  <c r="J149" i="29" s="1"/>
  <c r="J118" i="29"/>
  <c r="H141" i="29"/>
  <c r="M25" i="14" s="1"/>
  <c r="Q25" i="14" s="1"/>
  <c r="H137" i="29"/>
  <c r="H149" i="29" s="1"/>
  <c r="F137" i="29"/>
  <c r="F154" i="29" s="1"/>
  <c r="F151" i="29" s="1"/>
  <c r="F149" i="29" s="1"/>
  <c r="F118" i="29"/>
  <c r="F146" i="29" s="1"/>
  <c r="F143" i="29" s="1"/>
  <c r="H118" i="29"/>
  <c r="M15" i="14"/>
  <c r="Y28" i="13"/>
  <c r="Y33" i="13" s="1"/>
  <c r="Y16" i="13"/>
  <c r="Y23" i="13" s="1"/>
  <c r="Q15" i="14" l="1"/>
  <c r="Q17" i="14" s="1"/>
  <c r="Q22" i="14" s="1"/>
  <c r="F141" i="29"/>
  <c r="M14" i="13"/>
  <c r="W14" i="13" s="1"/>
  <c r="Y34" i="13"/>
  <c r="J104" i="26"/>
  <c r="J106" i="26" s="1"/>
  <c r="H106" i="26"/>
  <c r="F104" i="26"/>
  <c r="F106" i="26" s="1"/>
  <c r="D106" i="26"/>
  <c r="C28" i="13" l="1"/>
  <c r="C34" i="13" l="1"/>
  <c r="I41" i="30" l="1"/>
  <c r="I74" i="30" s="1"/>
  <c r="J78" i="26"/>
  <c r="J107" i="26" s="1"/>
  <c r="F78" i="26"/>
  <c r="F107" i="26" s="1"/>
  <c r="F40" i="26"/>
  <c r="J40" i="26"/>
  <c r="E77" i="30" l="1"/>
  <c r="E121" i="30" s="1"/>
  <c r="E123" i="30" s="1"/>
  <c r="I77" i="30"/>
  <c r="I121" i="30" s="1"/>
  <c r="I123" i="30" s="1"/>
  <c r="F108" i="26"/>
  <c r="D78" i="26" l="1"/>
  <c r="D107" i="26" s="1"/>
  <c r="C41" i="30"/>
  <c r="H78" i="26"/>
  <c r="H107" i="26" s="1"/>
  <c r="H40" i="26"/>
  <c r="D40" i="26"/>
  <c r="J108" i="26"/>
  <c r="G77" i="30" l="1"/>
  <c r="G121" i="30" s="1"/>
  <c r="C77" i="30"/>
  <c r="C121" i="30" s="1"/>
  <c r="H108" i="26"/>
  <c r="D108" i="26"/>
  <c r="K27" i="14"/>
  <c r="G27" i="14"/>
  <c r="E27" i="14"/>
  <c r="C27" i="14"/>
  <c r="C123" i="30" l="1"/>
  <c r="C124" i="30" s="1"/>
  <c r="G123" i="30"/>
  <c r="G124" i="30" s="1"/>
  <c r="V28" i="13"/>
  <c r="O28" i="13"/>
  <c r="K28" i="13"/>
  <c r="G28" i="13"/>
  <c r="E28" i="13"/>
  <c r="W27" i="13"/>
  <c r="AA27" i="13" s="1"/>
  <c r="K34" i="13" l="1"/>
  <c r="E34" i="13"/>
  <c r="U28" i="13"/>
  <c r="U33" i="13" s="1"/>
  <c r="W25" i="13"/>
  <c r="U34" i="13" l="1"/>
  <c r="AA31" i="13"/>
  <c r="AA25" i="13"/>
  <c r="M27" i="14" l="1"/>
  <c r="M32" i="14" s="1"/>
  <c r="M33" i="14" s="1"/>
  <c r="Q27" i="14"/>
  <c r="Q32" i="14" s="1"/>
  <c r="Q33" i="14" l="1"/>
  <c r="O16" i="13"/>
  <c r="O23" i="13" s="1"/>
  <c r="K16" i="13"/>
  <c r="K23" i="13" s="1"/>
  <c r="G16" i="13"/>
  <c r="G23" i="13" s="1"/>
  <c r="E16" i="13"/>
  <c r="E23" i="13" s="1"/>
  <c r="C16" i="13"/>
  <c r="C23" i="13" s="1"/>
  <c r="K17" i="14"/>
  <c r="K22" i="14" s="1"/>
  <c r="E17" i="14"/>
  <c r="E22" i="14" s="1"/>
  <c r="C17" i="14"/>
  <c r="C22" i="14" s="1"/>
  <c r="W15" i="13" l="1"/>
  <c r="AA15" i="13" s="1"/>
  <c r="G17" i="14" l="1"/>
  <c r="G22" i="14" s="1"/>
  <c r="M16" i="13" l="1"/>
  <c r="M23" i="13" s="1"/>
  <c r="M17" i="14"/>
  <c r="M22" i="14" s="1"/>
  <c r="AA14" i="13" l="1"/>
  <c r="AA16" i="13" s="1"/>
  <c r="W16" i="13" l="1"/>
  <c r="U16" i="13"/>
  <c r="U23" i="13" s="1"/>
  <c r="W23" i="13" l="1"/>
  <c r="AA23" i="13" l="1"/>
  <c r="F160" i="29"/>
  <c r="H160" i="29"/>
  <c r="D143" i="29"/>
  <c r="D141" i="29" s="1"/>
  <c r="M26" i="13" l="1"/>
  <c r="M28" i="13" l="1"/>
  <c r="W26" i="13"/>
  <c r="M33" i="13" l="1"/>
  <c r="M34" i="13" s="1"/>
  <c r="AA26" i="13"/>
  <c r="AA28" i="13" s="1"/>
  <c r="W28" i="13"/>
  <c r="D149" i="29"/>
  <c r="W33" i="13" l="1"/>
  <c r="W34" i="13" s="1"/>
  <c r="AA33" i="13"/>
  <c r="AA34" i="13" s="1"/>
</calcChain>
</file>

<file path=xl/sharedStrings.xml><?xml version="1.0" encoding="utf-8"?>
<sst xmlns="http://schemas.openxmlformats.org/spreadsheetml/2006/main" count="549" uniqueCount="317">
  <si>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</si>
  <si>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</si>
  <si>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</si>
  <si>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</si>
  <si>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</si>
  <si>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</si>
  <si>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</si>
  <si>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</si>
  <si>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</si>
  <si>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</si>
  <si>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</si>
  <si>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</si>
  <si>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</si>
  <si>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</si>
  <si>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</si>
  <si>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</si>
  <si>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</si>
  <si>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</si>
  <si>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</si>
  <si>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</si>
  <si>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</si>
  <si>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</si>
  <si>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</si>
  <si>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</si>
  <si>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</si>
  <si>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</si>
  <si>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</si>
  <si>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</si>
  <si>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</si>
  <si>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</si>
  <si>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</si>
  <si>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</si>
  <si>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</si>
  <si>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</si>
  <si>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</si>
  <si>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</si>
  <si>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</si>
  <si>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</si>
  <si>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</si>
  <si>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</si>
  <si>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</si>
  <si>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</si>
  <si>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</si>
  <si>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</si>
  <si>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</si>
  <si>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</si>
  <si>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</si>
  <si>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</si>
  <si>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</si>
  <si>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</si>
  <si>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</si>
  <si>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</si>
  <si>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</si>
  <si>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</si>
  <si>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</si>
  <si>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</si>
  <si>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</si>
  <si>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</si>
  <si>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</si>
  <si>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</si>
  <si>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</si>
  <si>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</si>
  <si>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</si>
  <si>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</si>
  <si>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</si>
  <si>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</si>
  <si>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</si>
  <si>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</si>
  <si>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</si>
  <si>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</si>
  <si>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</si>
  <si>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</si>
  <si>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</si>
  <si>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</si>
  <si>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</si>
  <si>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</si>
  <si>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</si>
  <si>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</si>
  <si>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</si>
  <si>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</si>
  <si>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</si>
  <si>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</si>
  <si>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</si>
  <si>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</si>
  <si>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</si>
  <si>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</si>
  <si>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</si>
  <si>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</si>
  <si>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</si>
  <si>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</si>
  <si>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</si>
  <si>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</si>
  <si>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</si>
  <si>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</si>
  <si>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</si>
  <si>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</si>
  <si>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</si>
  <si>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</si>
  <si>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</si>
  <si>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</si>
  <si>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</si>
  <si>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</si>
  <si>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</si>
  <si>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</si>
  <si>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</si>
  <si>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</si>
  <si>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</si>
  <si>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</si>
  <si>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</si>
  <si>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</si>
  <si>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</si>
  <si>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</si>
  <si>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</si>
  <si>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</si>
  <si>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</si>
  <si>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</si>
  <si>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</si>
  <si>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</si>
  <si>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</si>
  <si>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</si>
  <si>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</si>
  <si>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</si>
  <si>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</si>
  <si>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</si>
  <si>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</si>
  <si>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</si>
  <si>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</si>
  <si>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</si>
  <si>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</si>
  <si>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</si>
  <si>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</si>
  <si>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</si>
  <si>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</si>
  <si>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</si>
  <si>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</si>
  <si>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</si>
  <si>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</si>
  <si>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</si>
  <si>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</si>
  <si>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</si>
  <si>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</si>
  <si>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</si>
  <si>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</si>
  <si>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</si>
  <si>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</si>
  <si>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</si>
  <si>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</si>
  <si>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</si>
  <si>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</si>
  <si>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</si>
  <si>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</si>
  <si>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</si>
  <si>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</si>
  <si>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</si>
  <si>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</si>
  <si>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</si>
  <si>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</si>
  <si>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</si>
  <si>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</si>
  <si>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</si>
  <si>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</si>
  <si>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</si>
  <si>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</si>
  <si>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</si>
  <si>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</si>
  <si>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</si>
  <si>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</si>
  <si>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</si>
  <si>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</si>
  <si>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</si>
  <si>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</si>
  <si>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</si>
  <si>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</si>
  <si>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</si>
  <si>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</si>
  <si>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</si>
  <si>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</si>
  <si>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</si>
  <si>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</si>
  <si>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</si>
  <si>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</si>
  <si>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</si>
  <si>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</si>
  <si>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</si>
  <si>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</si>
  <si>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</si>
  <si>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</si>
  <si>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</si>
  <si>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</si>
  <si>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</si>
  <si>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</si>
  <si>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</si>
  <si>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</si>
  <si>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</si>
  <si>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</si>
  <si>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เงินสดสุทธิจาก (ใช้ไปใน) กิจกรรมลงทุน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</si>
  <si>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</si>
  <si>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</si>
  <si>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</si>
  <si>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เงินสดรับจากการจำหน่ายเงินลงทุนในบริษัทย่อย</t>
  </si>
  <si>
    <t>2564</t>
  </si>
  <si>
    <t>สินทรัพย์ทางการเงินหมุนเวียนอื่น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</si>
  <si>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</si>
  <si>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</si>
  <si>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</si>
  <si>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</si>
  <si>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</si>
  <si>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</si>
  <si>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</si>
  <si>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</si>
  <si>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</si>
  <si>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</si>
  <si>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</si>
  <si>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</si>
  <si>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</si>
  <si>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</si>
  <si>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</si>
  <si>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</si>
  <si>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</si>
  <si>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</si>
  <si>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</si>
  <si>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</si>
  <si>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</si>
  <si>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</si>
  <si>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</si>
  <si>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</si>
  <si>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</si>
  <si>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เงินสดจ่ายชำระคืนหุ้นกู้ด้อยสิทธิที่มีลักษณะคล้ายทุน</t>
  </si>
  <si>
    <t>รายการปรับกระทบยอดกำไร (ขาดทุน) ก่อนภาษีเป็น</t>
  </si>
  <si>
    <t>(หน่วย: บาทต่อหุ้น)</t>
  </si>
  <si>
    <t xml:space="preserve">   สินทรัพย์ทางการเงินหมุนเวียนอื่น</t>
  </si>
  <si>
    <t xml:space="preserve">   สินทรัพย์ไม่หมุนเวียนที่ถือไว้เพื่อขาย</t>
  </si>
  <si>
    <t xml:space="preserve">   ค่าใช้จ่ายประมาณการหนี้สินระยะยาว</t>
  </si>
  <si>
    <t>31 ธันวาคม 2564</t>
  </si>
  <si>
    <t>ที่ดินรอการพัฒนา</t>
  </si>
  <si>
    <t>2565</t>
  </si>
  <si>
    <t>ยอดคงเหลือ ณ วันที่ 1 มกราคม 2564</t>
  </si>
  <si>
    <t>ยอดคงเหลือ ณ วันที่ 1 มกราคม 2565</t>
  </si>
  <si>
    <t>ในตราสารทุน</t>
  </si>
  <si>
    <t>องค์ประกอบอื่นของ</t>
  </si>
  <si>
    <t>เงินสดจ่ายคืนหุ้นกู้ระยะยาว</t>
  </si>
  <si>
    <t>ส่วนเกิน (ต่ำกว่า) ทุน</t>
  </si>
  <si>
    <t>กำไร (ขาดทุน) จาก</t>
  </si>
  <si>
    <t>ที่วัดมูลค่ายุติธรรมผ่าน</t>
  </si>
  <si>
    <t>รายได้ภาษีเงินได้</t>
  </si>
  <si>
    <t xml:space="preserve">   ขาดทุนสำหรับงวดจากการดำเนินงานต่อเนื่อง</t>
  </si>
  <si>
    <t>กำไร (ขาดทุน) สำหรับงวดจากการดำเนินที่ยกเลิก - สุทธิจากภาษีเงินได้</t>
  </si>
  <si>
    <t xml:space="preserve">   กำไร (ขาดทุน) สำหรับงวดจากการดำเนินงานที่ยกเลิก</t>
  </si>
  <si>
    <t>เงินลงทุนในตราสารทุน</t>
  </si>
  <si>
    <t>2, 8.2</t>
  </si>
  <si>
    <t xml:space="preserve">   การโอนกลับต้นทุนพัฒนาอสังหาริมทรัพย์เป็นมูลค่าสุทธิ</t>
  </si>
  <si>
    <t xml:space="preserve">   ที่ดินรอการพัฒนา</t>
  </si>
  <si>
    <t xml:space="preserve">เงินสดรับจากการขายอสังหาริมทรัพย์เพื่อการลงทุน - </t>
  </si>
  <si>
    <t xml:space="preserve">   สุทธิจากค่าใช้จ่ายที่กี่ยวข้องกัน</t>
  </si>
  <si>
    <t xml:space="preserve">   เจ้าหนี้ค่าซื้อสินทรัพย์เพิ่มขึ้น (ลดลง)</t>
  </si>
  <si>
    <t>เงินให้กู้ยืมแก่กิจการที่เกี่ยวข้องกันเพิ่มขึ้น</t>
  </si>
  <si>
    <t xml:space="preserve">         (2564: หุ้นสามัญ 4,166,250,000 หุ้น มูลค่าหุ้นละ 0.10 บาท)</t>
  </si>
  <si>
    <t xml:space="preserve">         (2564: หุ้นสามัญ 4,999,500,000 หุ้น มูลค่าหุ้นละ 0.10 บาท)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</si>
  <si>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</si>
  <si>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</si>
  <si>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 xml:space="preserve">      และอุปกรณ์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</si>
  <si>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</si>
  <si>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กำไรจากการขายสินทรัพย์ทางการเงินหมุนเวียนอื่น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</si>
  <si>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</si>
  <si>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</si>
  <si>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</si>
  <si>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</si>
  <si>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ตัดจำหน่ายภาษีเงินได้หัก ณ ที่จ่าย</t>
  </si>
  <si>
    <t xml:space="preserve">   ขาดทุนจากการยกเลิกสัญญาเช่า</t>
  </si>
  <si>
    <t xml:space="preserve">   กำไรจากการโอนสิทธิ</t>
  </si>
  <si>
    <t xml:space="preserve">   รับคืนภาษีเงินได้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</si>
  <si>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</si>
  <si>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เงินสดจ่ายค่าธรรมเนียมออกหุ้นกู้ด้อยสิทธิที่มีลักษณะคล้ายทุน</t>
  </si>
  <si>
    <t>ชำระคืนหุ้นกู้ด้อยสิทธิที่มีลักษณะคล้ายทุน (หมายเหตุ 18)</t>
  </si>
  <si>
    <t xml:space="preserve">   - สุทธิจากภาษีเงินได้ (หมายเหตุ 18)</t>
  </si>
  <si>
    <t>กำไร (ขาดทุน) ก่อนภาษีจากการดำเนินงานที่ยกเลิก (หมายเหตุ 21)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</si>
  <si>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</si>
  <si>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</si>
  <si>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</si>
  <si>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การจ่ายโดยใช้หุ้นเป็นเกณฑ์ (หมายเหตุ 17.2)</t>
  </si>
  <si>
    <t>ส่วนแบ่งกำไรจากเงินลงทุนในการร่วมค้า</t>
  </si>
  <si>
    <t>กำไรจากการวัดมูลค่าเงินลงทุนที่กำหนดให้วัดมูลค่า</t>
  </si>
  <si>
    <t xml:space="preserve">   กำไร (ขาดทุน) สำหรับงวดจากการดำเนินงานต่อเนื่อง</t>
  </si>
  <si>
    <t xml:space="preserve">   ขาดทุนจากการเปลี่ยนแปลงสัญญา</t>
  </si>
  <si>
    <t xml:space="preserve">   ส่วนแบ่งกำไรจากเงินลงทุนในการร่วมค้า</t>
  </si>
  <si>
    <t xml:space="preserve">   รายการจ่ายโดยใช้หุ้นเป็นเกณฑ์</t>
  </si>
  <si>
    <t>เงินฝากสถาบันการเงินที่มีภาระค้ำประกันลดลง (เพิ่มขึ้น)</t>
  </si>
  <si>
    <t>เงินสดรับจากเงินกู้ยืมระยะยาว</t>
  </si>
  <si>
    <t>เงินสดและรายการเทียบเท่าเงินสดเพิ่มขึ้นสุทธิ</t>
  </si>
  <si>
    <t>เงินสดสุทธิจากกิจกรรมดำเนินงาน</t>
  </si>
  <si>
    <t xml:space="preserve">   รับรู้รายการกำไรจากการปรับมูลค่าเงินลงทุนที่วัดมูลค่า</t>
  </si>
  <si>
    <t>กำไร (ขาดทุน) จากการดำเนินงาน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</si>
  <si>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</si>
  <si>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</si>
  <si>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</si>
  <si>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</si>
  <si>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</si>
  <si>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</si>
  <si>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สินทรัพย์ทางการเงินหมุนเวียนอื่นลดลง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</si>
  <si>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</si>
  <si>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</si>
  <si>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ขาดทุนก่อนภาษีเงินได้</t>
  </si>
  <si>
    <t>ขาดทุนสำหรับงวดจากการดำเนินต่อเนื่อง</t>
  </si>
  <si>
    <t xml:space="preserve">      หุ้นสามัญ 4,166,250,057 หุ้น มูลค่าหุ้นละ 0.10 บาท </t>
  </si>
  <si>
    <t>2, 3, 7.4</t>
  </si>
  <si>
    <t>ออกหุ้นกู้ด้อยสิทธิที่มีลักษณะคล้ายทุน</t>
  </si>
  <si>
    <t>ชำระคืนหุ้นกู้ด้อยสิทธิที่มีลักษณะคล้ายทุน</t>
  </si>
  <si>
    <t>ขาดทุนก่อนภาษีจากการดำเนินงานต่อเนื่อง</t>
  </si>
  <si>
    <t xml:space="preserve">   ขาดทุนจากการด้อยค่าของสินทรัพย์</t>
  </si>
  <si>
    <t xml:space="preserve">   ขาดทุนจากการตัดจำหน่ายสินทรัพย์หมุนเวียนอื่น</t>
  </si>
  <si>
    <t xml:space="preserve">   ขาดทุนจากการเปลี่ยนแปลงมูลค่ายุติธรรมของ</t>
  </si>
  <si>
    <t xml:space="preserve">      สินทรัพย์ทางการเงินไม่หมุนเวียนอื่น</t>
  </si>
  <si>
    <t xml:space="preserve">   ประมาณการหนี้สินค่ารื้อถอนระยะยาว</t>
  </si>
  <si>
    <t>เงินสดรับจากการขายอุปกรณ์ และยานพาหนะ</t>
  </si>
  <si>
    <t>เงินสดสุทธิจากกิจกรรมจัดหาเงิน</t>
  </si>
  <si>
    <t xml:space="preserve">   ผลขาดทุนด้านเครดิตที่คาดว่าจะเกิดขึ้น (โอนกลับ)</t>
  </si>
  <si>
    <t xml:space="preserve">   ค่าใช้จ่ายประมาณการหนี้สินระยะสั้น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</si>
</sst>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9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  <font>
      <i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192">
    <xf numFmtId="1" fontId="0" fillId="0" borderId="0" xfId="0"/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1" xfId="0" applyNumberFormat="1" applyFont="1" applyFill="1" applyBorder="1" applyAlignment="1">
      <alignment vertical="center"/>
    </xf>
    <xf numFmtId="168" fontId="12" fillId="0" borderId="6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39" fontId="12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5"/>
  <sheetViews>
    <sheetView showGridLines="0" view="pageBreakPreview" topLeftCell="A10" zoomScale="70" zoomScaleNormal="70" zoomScaleSheetLayoutView="70" workbookViewId="0">
      <selection activeCell="B28" sqref="B28"/>
    </sheetView>
  </sheetViews>
  <sheetFormatPr defaultColWidth="10.5703125" defaultRowHeight="23.25"/>
  <cols>
    <col min="1" max="1" width="56.85546875" style="112" customWidth="1"/>
    <col min="2" max="2" width="8.7109375" style="112" customWidth="1"/>
    <col min="3" max="3" width="1.85546875" style="114" customWidth="1"/>
    <col min="4" max="4" width="15.28515625" style="114" bestFit="1" customWidth="1"/>
    <col min="5" max="5" width="1.85546875" style="114" customWidth="1"/>
    <col min="6" max="6" width="14.5703125" style="114" customWidth="1"/>
    <col min="7" max="7" width="1.85546875" style="114" customWidth="1"/>
    <col min="8" max="8" width="16.28515625" style="113" bestFit="1" customWidth="1"/>
    <col min="9" max="9" width="1.85546875" style="114" customWidth="1"/>
    <col min="10" max="10" width="15.28515625" style="113" bestFit="1" customWidth="1"/>
    <col min="11" max="11" width="11.5703125" style="112" bestFit="1" customWidth="1"/>
    <col min="12" max="16384" width="10.5703125" style="112"/>
  </cols>
  <sheetData>
    <row r="1" spans="1:15">
      <c r="A1" s="117" t="s">
        <v>95</v>
      </c>
      <c r="B1" s="100"/>
      <c r="C1" s="101"/>
      <c r="D1" s="101"/>
      <c r="E1" s="101"/>
      <c r="F1" s="101"/>
      <c r="G1" s="101"/>
      <c r="H1" s="118"/>
      <c r="I1" s="101"/>
      <c r="J1" s="118"/>
      <c r="K1" s="115"/>
      <c r="L1" s="115"/>
      <c r="M1" s="115"/>
      <c r="O1" s="114"/>
    </row>
    <row r="2" spans="1:15" s="102" customFormat="1">
      <c r="A2" s="117" t="s">
        <v>69</v>
      </c>
      <c r="B2" s="100"/>
      <c r="C2" s="101"/>
      <c r="D2" s="101"/>
      <c r="E2" s="101"/>
      <c r="F2" s="101"/>
      <c r="G2" s="101"/>
      <c r="H2" s="118"/>
      <c r="I2" s="101"/>
      <c r="J2" s="118"/>
      <c r="M2" s="94"/>
      <c r="O2" s="94"/>
    </row>
    <row r="3" spans="1:15" s="102" customFormat="1">
      <c r="A3" s="117" t="s">
        <v>292</v>
      </c>
      <c r="B3" s="100"/>
      <c r="C3" s="101"/>
      <c r="D3" s="101"/>
      <c r="E3" s="101"/>
      <c r="F3" s="101"/>
      <c r="G3" s="101"/>
      <c r="H3" s="118"/>
      <c r="I3" s="101"/>
      <c r="J3" s="118"/>
      <c r="M3" s="94"/>
      <c r="O3" s="94"/>
    </row>
    <row r="4" spans="1:15" s="102" customFormat="1">
      <c r="A4" s="115"/>
      <c r="B4" s="116"/>
      <c r="C4" s="80"/>
      <c r="D4" s="113"/>
      <c r="E4" s="80"/>
      <c r="F4" s="116"/>
      <c r="G4" s="80"/>
      <c r="H4" s="84"/>
      <c r="I4" s="80"/>
      <c r="J4" s="84" t="s">
        <v>68</v>
      </c>
      <c r="M4" s="94"/>
      <c r="O4" s="94"/>
    </row>
    <row r="5" spans="1:15" s="102" customFormat="1">
      <c r="A5" s="81"/>
      <c r="B5" s="96"/>
      <c r="C5" s="81"/>
      <c r="D5" s="184" t="s">
        <v>37</v>
      </c>
      <c r="E5" s="184"/>
      <c r="F5" s="184"/>
      <c r="G5" s="81"/>
      <c r="H5" s="185" t="s">
        <v>38</v>
      </c>
      <c r="I5" s="185"/>
      <c r="J5" s="185"/>
      <c r="M5" s="94"/>
      <c r="O5" s="94"/>
    </row>
    <row r="6" spans="1:15">
      <c r="A6" s="100"/>
      <c r="B6" s="111" t="s">
        <v>0</v>
      </c>
      <c r="C6" s="82"/>
      <c r="D6" s="99" t="s">
        <v>293</v>
      </c>
      <c r="E6" s="82"/>
      <c r="F6" s="99" t="s">
        <v>233</v>
      </c>
      <c r="G6" s="82"/>
      <c r="H6" s="99" t="s">
        <v>293</v>
      </c>
      <c r="I6" s="82"/>
      <c r="J6" s="99" t="s">
        <v>233</v>
      </c>
      <c r="M6" s="114"/>
      <c r="O6" s="114"/>
    </row>
    <row r="7" spans="1:15">
      <c r="A7" s="100"/>
      <c r="B7" s="97"/>
      <c r="C7" s="82"/>
      <c r="D7" s="83" t="s">
        <v>135</v>
      </c>
      <c r="E7" s="83"/>
      <c r="F7" s="83" t="s">
        <v>136</v>
      </c>
      <c r="G7" s="83"/>
      <c r="H7" s="83" t="s">
        <v>135</v>
      </c>
      <c r="I7" s="83"/>
      <c r="J7" s="83" t="s">
        <v>136</v>
      </c>
      <c r="M7" s="114"/>
      <c r="O7" s="114"/>
    </row>
    <row r="8" spans="1:15">
      <c r="A8" s="100"/>
      <c r="B8" s="97"/>
      <c r="C8" s="82"/>
      <c r="D8" s="83" t="s">
        <v>137</v>
      </c>
      <c r="E8" s="83"/>
      <c r="F8" s="83"/>
      <c r="G8" s="83"/>
      <c r="H8" s="83" t="s">
        <v>137</v>
      </c>
      <c r="I8" s="83"/>
      <c r="J8" s="83"/>
      <c r="M8" s="114"/>
      <c r="O8" s="114"/>
    </row>
    <row r="9" spans="1:15">
      <c r="A9" s="103" t="s">
        <v>23</v>
      </c>
      <c r="K9" s="95"/>
    </row>
    <row r="10" spans="1:15">
      <c r="A10" s="103" t="s">
        <v>10</v>
      </c>
      <c r="K10" s="95"/>
    </row>
    <row r="11" spans="1:15">
      <c r="A11" s="112" t="s">
        <v>26</v>
      </c>
      <c r="B11" s="109"/>
      <c r="C11" s="123"/>
      <c r="D11" s="128">
        <v>3408821</v>
      </c>
      <c r="E11" s="105"/>
      <c r="F11" s="104">
        <v>2439697</v>
      </c>
      <c r="G11" s="105"/>
      <c r="H11" s="128">
        <v>1834772</v>
      </c>
      <c r="I11" s="105"/>
      <c r="J11" s="104">
        <v>835842</v>
      </c>
      <c r="K11" s="95"/>
    </row>
    <row r="12" spans="1:15">
      <c r="A12" s="112" t="s">
        <v>83</v>
      </c>
      <c r="B12" s="109" t="s">
        <v>304</v>
      </c>
      <c r="C12" s="109"/>
      <c r="D12" s="120">
        <v>53958</v>
      </c>
      <c r="E12" s="108"/>
      <c r="F12" s="120">
        <v>90149</v>
      </c>
      <c r="G12" s="108"/>
      <c r="H12" s="120">
        <v>611091</v>
      </c>
      <c r="I12" s="108"/>
      <c r="J12" s="120">
        <v>99774</v>
      </c>
      <c r="K12" s="95"/>
    </row>
    <row r="13" spans="1:15">
      <c r="A13" s="112" t="s">
        <v>118</v>
      </c>
      <c r="B13" s="109">
        <v>2</v>
      </c>
      <c r="C13" s="109"/>
      <c r="D13" s="120">
        <v>10910</v>
      </c>
      <c r="E13" s="108"/>
      <c r="F13" s="120">
        <v>4587</v>
      </c>
      <c r="G13" s="108"/>
      <c r="H13" s="120">
        <v>10910</v>
      </c>
      <c r="I13" s="108"/>
      <c r="J13" s="120">
        <v>273</v>
      </c>
      <c r="K13" s="95"/>
    </row>
    <row r="14" spans="1:15">
      <c r="A14" s="112" t="s">
        <v>110</v>
      </c>
      <c r="B14" s="109"/>
      <c r="C14" s="109"/>
      <c r="D14" s="120"/>
      <c r="E14" s="108"/>
      <c r="F14" s="120"/>
      <c r="G14" s="108"/>
      <c r="H14" s="120"/>
      <c r="I14" s="108"/>
      <c r="J14" s="120"/>
      <c r="K14" s="95"/>
    </row>
    <row r="15" spans="1:15">
      <c r="A15" s="112" t="s">
        <v>123</v>
      </c>
      <c r="B15" s="109">
        <v>2</v>
      </c>
      <c r="C15" s="109"/>
      <c r="D15" s="120">
        <v>1724706</v>
      </c>
      <c r="E15" s="108"/>
      <c r="F15" s="120">
        <v>2764110</v>
      </c>
      <c r="G15" s="108"/>
      <c r="H15" s="120">
        <v>278908</v>
      </c>
      <c r="I15" s="108"/>
      <c r="J15" s="120">
        <v>1163883</v>
      </c>
      <c r="K15" s="95"/>
    </row>
    <row r="16" spans="1:15">
      <c r="A16" s="112" t="s">
        <v>185</v>
      </c>
      <c r="B16" s="109">
        <v>2</v>
      </c>
      <c r="C16" s="123"/>
      <c r="D16" s="128">
        <v>0</v>
      </c>
      <c r="E16" s="105"/>
      <c r="F16" s="104">
        <v>0</v>
      </c>
      <c r="G16" s="105"/>
      <c r="H16" s="128">
        <v>4365146</v>
      </c>
      <c r="I16" s="105"/>
      <c r="J16" s="104">
        <v>2663341</v>
      </c>
      <c r="K16" s="95"/>
    </row>
    <row r="17" spans="1:11">
      <c r="A17" s="112" t="s">
        <v>84</v>
      </c>
      <c r="B17" s="109">
        <v>4</v>
      </c>
      <c r="C17" s="123"/>
      <c r="D17" s="128">
        <v>18115531</v>
      </c>
      <c r="E17" s="105"/>
      <c r="F17" s="104">
        <v>18455461</v>
      </c>
      <c r="G17" s="105"/>
      <c r="H17" s="128">
        <v>2186759</v>
      </c>
      <c r="I17" s="105"/>
      <c r="J17" s="104">
        <v>2826672</v>
      </c>
      <c r="K17" s="95"/>
    </row>
    <row r="18" spans="1:11">
      <c r="A18" s="112" t="s">
        <v>164</v>
      </c>
      <c r="B18" s="109"/>
      <c r="C18" s="123"/>
      <c r="D18" s="128">
        <v>8808</v>
      </c>
      <c r="E18" s="105"/>
      <c r="F18" s="104">
        <v>8385</v>
      </c>
      <c r="G18" s="105"/>
      <c r="H18" s="128">
        <v>296</v>
      </c>
      <c r="I18" s="105"/>
      <c r="J18" s="104">
        <v>106</v>
      </c>
      <c r="K18" s="95"/>
    </row>
    <row r="19" spans="1:11">
      <c r="A19" s="112" t="s">
        <v>59</v>
      </c>
      <c r="B19" s="109"/>
      <c r="C19" s="123"/>
      <c r="D19" s="128">
        <v>103233</v>
      </c>
      <c r="E19" s="105"/>
      <c r="F19" s="104">
        <v>67703</v>
      </c>
      <c r="G19" s="105"/>
      <c r="H19" s="128">
        <v>14089</v>
      </c>
      <c r="I19" s="105"/>
      <c r="J19" s="104">
        <v>1476</v>
      </c>
      <c r="K19" s="95"/>
    </row>
    <row r="20" spans="1:11">
      <c r="A20" s="112" t="s">
        <v>124</v>
      </c>
      <c r="B20" s="129"/>
      <c r="C20" s="123"/>
      <c r="D20" s="128">
        <v>19000</v>
      </c>
      <c r="E20" s="105"/>
      <c r="F20" s="104">
        <v>19000</v>
      </c>
      <c r="G20" s="105"/>
      <c r="H20" s="128">
        <v>19000</v>
      </c>
      <c r="I20" s="105"/>
      <c r="J20" s="104">
        <v>19000</v>
      </c>
      <c r="K20" s="95"/>
    </row>
    <row r="21" spans="1:11">
      <c r="A21" s="112" t="s">
        <v>201</v>
      </c>
      <c r="B21" s="109"/>
      <c r="C21" s="123"/>
      <c r="D21" s="128">
        <v>8371</v>
      </c>
      <c r="E21" s="105"/>
      <c r="F21" s="104">
        <v>10969</v>
      </c>
      <c r="G21" s="105"/>
      <c r="H21" s="128">
        <v>1737</v>
      </c>
      <c r="I21" s="105"/>
      <c r="J21" s="104">
        <v>2023</v>
      </c>
      <c r="K21" s="95"/>
    </row>
    <row r="22" spans="1:11">
      <c r="A22" s="112" t="s">
        <v>19</v>
      </c>
      <c r="B22" s="109"/>
      <c r="C22" s="123"/>
      <c r="D22" s="128">
        <v>657356</v>
      </c>
      <c r="E22" s="120"/>
      <c r="F22" s="104">
        <v>220664</v>
      </c>
      <c r="G22" s="120"/>
      <c r="H22" s="128">
        <v>574816</v>
      </c>
      <c r="I22" s="120"/>
      <c r="J22" s="104">
        <v>233280</v>
      </c>
      <c r="K22" s="95"/>
    </row>
    <row r="23" spans="1:11">
      <c r="A23" s="103" t="s">
        <v>11</v>
      </c>
      <c r="B23" s="109"/>
      <c r="C23" s="123"/>
      <c r="D23" s="89">
        <f>SUM(D11:D22)</f>
        <v>24110694</v>
      </c>
      <c r="E23" s="120"/>
      <c r="F23" s="89">
        <f>SUM(F11:F22)</f>
        <v>24080725</v>
      </c>
      <c r="G23" s="120"/>
      <c r="H23" s="89">
        <f>SUM(H11:H22)</f>
        <v>9897524</v>
      </c>
      <c r="I23" s="120"/>
      <c r="J23" s="89">
        <f>SUM(J11:J22)</f>
        <v>7845670</v>
      </c>
      <c r="K23" s="95"/>
    </row>
    <row r="24" spans="1:11">
      <c r="A24" s="125" t="s">
        <v>12</v>
      </c>
      <c r="B24" s="109"/>
      <c r="C24" s="123"/>
      <c r="D24" s="91"/>
      <c r="E24" s="105"/>
      <c r="F24" s="91"/>
      <c r="G24" s="105"/>
      <c r="H24" s="121"/>
      <c r="I24" s="105"/>
      <c r="J24" s="121"/>
      <c r="K24" s="95"/>
    </row>
    <row r="25" spans="1:11">
      <c r="A25" s="90" t="s">
        <v>190</v>
      </c>
      <c r="B25" s="109">
        <v>5</v>
      </c>
      <c r="C25" s="123"/>
      <c r="D25" s="128">
        <v>105317</v>
      </c>
      <c r="E25" s="105"/>
      <c r="F25" s="104">
        <v>150703</v>
      </c>
      <c r="G25" s="105"/>
      <c r="H25" s="128">
        <v>0</v>
      </c>
      <c r="I25" s="105"/>
      <c r="J25" s="104">
        <v>35819</v>
      </c>
      <c r="K25" s="90"/>
    </row>
    <row r="26" spans="1:11">
      <c r="A26" s="112" t="s">
        <v>174</v>
      </c>
      <c r="B26" s="109">
        <v>6</v>
      </c>
      <c r="C26" s="123"/>
      <c r="D26" s="128">
        <v>731031</v>
      </c>
      <c r="E26" s="105"/>
      <c r="F26" s="104">
        <v>608205</v>
      </c>
      <c r="G26" s="105"/>
      <c r="H26" s="128">
        <v>540431</v>
      </c>
      <c r="I26" s="105"/>
      <c r="J26" s="104">
        <v>458956</v>
      </c>
      <c r="K26" s="90"/>
    </row>
    <row r="27" spans="1:11">
      <c r="A27" s="90" t="s">
        <v>85</v>
      </c>
      <c r="B27" s="109">
        <v>7</v>
      </c>
      <c r="C27" s="123"/>
      <c r="D27" s="128">
        <v>0</v>
      </c>
      <c r="E27" s="105"/>
      <c r="F27" s="104">
        <v>0</v>
      </c>
      <c r="G27" s="105"/>
      <c r="H27" s="128">
        <v>14644897</v>
      </c>
      <c r="I27" s="105"/>
      <c r="J27" s="104">
        <v>14584427</v>
      </c>
      <c r="K27" s="90"/>
    </row>
    <row r="28" spans="1:11">
      <c r="A28" s="90" t="s">
        <v>109</v>
      </c>
      <c r="B28" s="109">
        <v>8</v>
      </c>
      <c r="C28" s="123"/>
      <c r="D28" s="128">
        <v>7024383</v>
      </c>
      <c r="E28" s="105"/>
      <c r="F28" s="104">
        <v>6635346</v>
      </c>
      <c r="G28" s="105"/>
      <c r="H28" s="128">
        <v>5667765</v>
      </c>
      <c r="I28" s="105"/>
      <c r="J28" s="104">
        <v>5667765</v>
      </c>
      <c r="K28" s="90"/>
    </row>
    <row r="29" spans="1:11">
      <c r="A29" s="90" t="s">
        <v>144</v>
      </c>
      <c r="B29" s="109"/>
      <c r="C29" s="123"/>
      <c r="D29" s="128"/>
      <c r="E29" s="105"/>
      <c r="F29" s="104"/>
      <c r="G29" s="105"/>
      <c r="H29" s="128"/>
      <c r="I29" s="105"/>
      <c r="J29" s="104"/>
      <c r="K29" s="90"/>
    </row>
    <row r="30" spans="1:11">
      <c r="A30" s="90" t="s">
        <v>145</v>
      </c>
      <c r="B30" s="109">
        <v>2</v>
      </c>
      <c r="C30" s="123"/>
      <c r="D30" s="120">
        <v>4723183</v>
      </c>
      <c r="E30" s="105"/>
      <c r="F30" s="120">
        <v>4153217</v>
      </c>
      <c r="G30" s="105"/>
      <c r="H30" s="120">
        <v>4772717</v>
      </c>
      <c r="I30" s="105"/>
      <c r="J30" s="120">
        <v>4153217</v>
      </c>
      <c r="K30" s="90"/>
    </row>
    <row r="31" spans="1:11">
      <c r="A31" s="90" t="s">
        <v>185</v>
      </c>
      <c r="B31" s="109">
        <v>2</v>
      </c>
      <c r="C31" s="123"/>
      <c r="D31" s="120">
        <v>0</v>
      </c>
      <c r="E31" s="105"/>
      <c r="F31" s="120">
        <v>0</v>
      </c>
      <c r="G31" s="105"/>
      <c r="H31" s="120">
        <v>7665907</v>
      </c>
      <c r="I31" s="105"/>
      <c r="J31" s="120">
        <v>8424259</v>
      </c>
      <c r="K31" s="90"/>
    </row>
    <row r="32" spans="1:11">
      <c r="A32" s="90" t="s">
        <v>234</v>
      </c>
      <c r="B32" s="109"/>
      <c r="C32" s="123"/>
      <c r="D32" s="120">
        <v>1631934</v>
      </c>
      <c r="E32" s="105"/>
      <c r="F32" s="120">
        <v>1631584</v>
      </c>
      <c r="G32" s="105"/>
      <c r="H32" s="120">
        <v>0</v>
      </c>
      <c r="I32" s="105"/>
      <c r="J32" s="120">
        <v>0</v>
      </c>
      <c r="K32" s="90"/>
    </row>
    <row r="33" spans="1:15">
      <c r="A33" s="90" t="s">
        <v>99</v>
      </c>
      <c r="B33" s="109">
        <v>9</v>
      </c>
      <c r="C33" s="123"/>
      <c r="D33" s="128">
        <v>261034</v>
      </c>
      <c r="E33" s="105"/>
      <c r="F33" s="104">
        <v>313914</v>
      </c>
      <c r="G33" s="105"/>
      <c r="H33" s="128">
        <v>157567</v>
      </c>
      <c r="I33" s="105"/>
      <c r="J33" s="104">
        <v>212545</v>
      </c>
      <c r="K33" s="90"/>
    </row>
    <row r="34" spans="1:15">
      <c r="A34" s="112" t="s">
        <v>86</v>
      </c>
      <c r="B34" s="109">
        <v>10</v>
      </c>
      <c r="C34" s="123"/>
      <c r="D34" s="128">
        <v>296547</v>
      </c>
      <c r="E34" s="105"/>
      <c r="F34" s="104">
        <v>288663</v>
      </c>
      <c r="G34" s="105"/>
      <c r="H34" s="128">
        <v>188179</v>
      </c>
      <c r="I34" s="105"/>
      <c r="J34" s="104">
        <v>212944</v>
      </c>
      <c r="K34" s="90"/>
    </row>
    <row r="35" spans="1:15">
      <c r="A35" s="112" t="s">
        <v>175</v>
      </c>
      <c r="B35" s="109">
        <v>11</v>
      </c>
      <c r="C35" s="123"/>
      <c r="D35" s="128">
        <v>183728</v>
      </c>
      <c r="E35" s="105"/>
      <c r="F35" s="104">
        <v>175462</v>
      </c>
      <c r="G35" s="105"/>
      <c r="H35" s="128">
        <v>179173</v>
      </c>
      <c r="I35" s="105"/>
      <c r="J35" s="104">
        <v>170295</v>
      </c>
      <c r="K35" s="90"/>
    </row>
    <row r="36" spans="1:15">
      <c r="A36" s="112" t="s">
        <v>87</v>
      </c>
      <c r="B36" s="109">
        <v>12</v>
      </c>
      <c r="C36" s="123"/>
      <c r="D36" s="128">
        <v>376479</v>
      </c>
      <c r="E36" s="105"/>
      <c r="F36" s="104">
        <v>346675</v>
      </c>
      <c r="G36" s="105"/>
      <c r="H36" s="128">
        <v>303918</v>
      </c>
      <c r="I36" s="105"/>
      <c r="J36" s="104">
        <v>332290</v>
      </c>
    </row>
    <row r="37" spans="1:15">
      <c r="A37" s="112" t="s">
        <v>100</v>
      </c>
      <c r="B37" s="109"/>
      <c r="C37" s="123"/>
      <c r="D37" s="128">
        <v>834975</v>
      </c>
      <c r="E37" s="105"/>
      <c r="F37" s="104">
        <v>655423</v>
      </c>
      <c r="G37" s="105"/>
      <c r="H37" s="128">
        <v>685881</v>
      </c>
      <c r="I37" s="105"/>
      <c r="J37" s="104">
        <v>584237</v>
      </c>
    </row>
    <row r="38" spans="1:15">
      <c r="A38" s="112" t="s">
        <v>20</v>
      </c>
      <c r="B38" s="109"/>
      <c r="C38" s="123"/>
      <c r="D38" s="106">
        <v>336036</v>
      </c>
      <c r="E38" s="120"/>
      <c r="F38" s="106">
        <v>341796</v>
      </c>
      <c r="G38" s="120"/>
      <c r="H38" s="106">
        <v>150871</v>
      </c>
      <c r="I38" s="120"/>
      <c r="J38" s="106">
        <v>150871</v>
      </c>
    </row>
    <row r="39" spans="1:15">
      <c r="A39" s="103" t="s">
        <v>13</v>
      </c>
      <c r="B39" s="109"/>
      <c r="C39" s="123"/>
      <c r="D39" s="104">
        <f>SUM(D25:D38)</f>
        <v>16504647</v>
      </c>
      <c r="E39" s="120"/>
      <c r="F39" s="104">
        <f>SUM(F25:F38)</f>
        <v>15300988</v>
      </c>
      <c r="G39" s="120"/>
      <c r="H39" s="104">
        <f>SUM(H25:H38)</f>
        <v>34957306</v>
      </c>
      <c r="I39" s="120"/>
      <c r="J39" s="104">
        <f>SUM(J25:J38)</f>
        <v>34987625</v>
      </c>
    </row>
    <row r="40" spans="1:15" ht="24" thickBot="1">
      <c r="A40" s="103" t="s">
        <v>1</v>
      </c>
      <c r="B40" s="109"/>
      <c r="C40" s="123"/>
      <c r="D40" s="92">
        <f>SUM(D39,D23)</f>
        <v>40615341</v>
      </c>
      <c r="E40" s="120"/>
      <c r="F40" s="92">
        <f>SUM(F39,F23)</f>
        <v>39381713</v>
      </c>
      <c r="G40" s="120"/>
      <c r="H40" s="92">
        <f>SUM(H39,H23)</f>
        <v>44854830</v>
      </c>
      <c r="I40" s="120"/>
      <c r="J40" s="92">
        <f>SUM(J39,J23)</f>
        <v>42833295</v>
      </c>
      <c r="K40" s="95"/>
    </row>
    <row r="41" spans="1:15" ht="24" thickTop="1">
      <c r="A41" s="100"/>
      <c r="B41" s="97"/>
      <c r="C41" s="82"/>
      <c r="D41" s="83"/>
      <c r="E41" s="83"/>
      <c r="F41" s="83"/>
      <c r="G41" s="83"/>
      <c r="H41" s="83"/>
      <c r="I41" s="83"/>
      <c r="J41" s="83"/>
    </row>
    <row r="42" spans="1:15">
      <c r="A42" s="112" t="s">
        <v>183</v>
      </c>
      <c r="B42" s="109"/>
      <c r="C42" s="123"/>
      <c r="D42" s="123"/>
      <c r="E42" s="123"/>
      <c r="F42" s="123"/>
      <c r="G42" s="123"/>
      <c r="I42" s="123"/>
    </row>
    <row r="43" spans="1:15">
      <c r="A43" s="117" t="s">
        <v>95</v>
      </c>
      <c r="B43" s="100"/>
      <c r="C43" s="101"/>
      <c r="D43" s="101"/>
      <c r="E43" s="101"/>
      <c r="F43" s="101"/>
      <c r="G43" s="101"/>
      <c r="H43" s="118"/>
      <c r="I43" s="101"/>
      <c r="J43" s="118"/>
      <c r="K43" s="115"/>
      <c r="L43" s="115"/>
      <c r="M43" s="115"/>
      <c r="O43" s="114"/>
    </row>
    <row r="44" spans="1:15" s="102" customFormat="1">
      <c r="A44" s="117" t="s">
        <v>70</v>
      </c>
      <c r="B44" s="100"/>
      <c r="C44" s="101"/>
      <c r="D44" s="101"/>
      <c r="E44" s="101"/>
      <c r="F44" s="101"/>
      <c r="G44" s="101"/>
      <c r="H44" s="118"/>
      <c r="I44" s="101"/>
      <c r="J44" s="118"/>
      <c r="M44" s="94"/>
      <c r="O44" s="94"/>
    </row>
    <row r="45" spans="1:15" s="102" customFormat="1">
      <c r="A45" s="117" t="s">
        <v>292</v>
      </c>
      <c r="B45" s="100"/>
      <c r="C45" s="101"/>
      <c r="D45" s="101"/>
      <c r="E45" s="101"/>
      <c r="F45" s="101"/>
      <c r="G45" s="101"/>
      <c r="H45" s="118"/>
      <c r="I45" s="101"/>
      <c r="J45" s="118"/>
      <c r="M45" s="94"/>
      <c r="O45" s="94"/>
    </row>
    <row r="46" spans="1:15" s="102" customFormat="1">
      <c r="A46" s="115"/>
      <c r="B46" s="116"/>
      <c r="C46" s="80"/>
      <c r="D46" s="113"/>
      <c r="E46" s="80"/>
      <c r="F46" s="116"/>
      <c r="G46" s="80"/>
      <c r="H46" s="84"/>
      <c r="I46" s="80"/>
      <c r="J46" s="84" t="s">
        <v>68</v>
      </c>
      <c r="M46" s="94"/>
      <c r="O46" s="94"/>
    </row>
    <row r="47" spans="1:15" s="102" customFormat="1">
      <c r="A47" s="81"/>
      <c r="B47" s="96"/>
      <c r="C47" s="81"/>
      <c r="D47" s="184" t="s">
        <v>37</v>
      </c>
      <c r="E47" s="184"/>
      <c r="F47" s="184"/>
      <c r="G47" s="81"/>
      <c r="H47" s="185" t="s">
        <v>38</v>
      </c>
      <c r="I47" s="185"/>
      <c r="J47" s="185"/>
      <c r="M47" s="94"/>
      <c r="O47" s="94"/>
    </row>
    <row r="48" spans="1:15">
      <c r="A48" s="100"/>
      <c r="B48" s="111" t="s">
        <v>0</v>
      </c>
      <c r="C48" s="82"/>
      <c r="D48" s="99" t="s">
        <v>293</v>
      </c>
      <c r="E48" s="82"/>
      <c r="F48" s="99" t="s">
        <v>233</v>
      </c>
      <c r="G48" s="82"/>
      <c r="H48" s="99" t="s">
        <v>293</v>
      </c>
      <c r="I48" s="82"/>
      <c r="J48" s="99" t="s">
        <v>233</v>
      </c>
      <c r="M48" s="114"/>
      <c r="O48" s="114"/>
    </row>
    <row r="49" spans="1:15">
      <c r="A49" s="100"/>
      <c r="B49" s="97"/>
      <c r="C49" s="82"/>
      <c r="D49" s="83" t="s">
        <v>135</v>
      </c>
      <c r="E49" s="83"/>
      <c r="F49" s="83" t="s">
        <v>136</v>
      </c>
      <c r="G49" s="83"/>
      <c r="H49" s="83" t="s">
        <v>135</v>
      </c>
      <c r="I49" s="83"/>
      <c r="J49" s="83" t="s">
        <v>136</v>
      </c>
      <c r="M49" s="114"/>
      <c r="O49" s="114"/>
    </row>
    <row r="50" spans="1:15">
      <c r="A50" s="100"/>
      <c r="B50" s="97"/>
      <c r="C50" s="82"/>
      <c r="D50" s="83" t="s">
        <v>137</v>
      </c>
      <c r="E50" s="83"/>
      <c r="F50" s="83"/>
      <c r="G50" s="83"/>
      <c r="H50" s="83" t="s">
        <v>137</v>
      </c>
      <c r="I50" s="83"/>
      <c r="J50" s="83"/>
      <c r="M50" s="114"/>
      <c r="O50" s="114"/>
    </row>
    <row r="51" spans="1:15">
      <c r="A51" s="103" t="s">
        <v>24</v>
      </c>
      <c r="B51" s="126"/>
      <c r="C51" s="126"/>
      <c r="D51" s="126"/>
      <c r="E51" s="126"/>
      <c r="F51" s="126"/>
      <c r="G51" s="126"/>
      <c r="H51" s="93"/>
      <c r="I51" s="126"/>
      <c r="J51" s="93"/>
      <c r="K51" s="95"/>
    </row>
    <row r="52" spans="1:15">
      <c r="A52" s="103" t="s">
        <v>14</v>
      </c>
      <c r="B52" s="126"/>
      <c r="C52" s="126"/>
      <c r="D52" s="126"/>
      <c r="E52" s="126"/>
      <c r="F52" s="126"/>
      <c r="G52" s="126"/>
      <c r="H52" s="112"/>
      <c r="I52" s="126"/>
      <c r="J52" s="112"/>
      <c r="K52" s="95"/>
    </row>
    <row r="53" spans="1:15">
      <c r="A53" s="112" t="s">
        <v>129</v>
      </c>
      <c r="B53" s="123">
        <v>13</v>
      </c>
      <c r="C53" s="126"/>
      <c r="D53" s="120">
        <v>5398278</v>
      </c>
      <c r="E53" s="126"/>
      <c r="F53" s="120">
        <v>5980290</v>
      </c>
      <c r="G53" s="126"/>
      <c r="H53" s="120">
        <v>0</v>
      </c>
      <c r="I53" s="126"/>
      <c r="J53" s="120">
        <v>582356</v>
      </c>
      <c r="K53" s="95"/>
    </row>
    <row r="54" spans="1:15">
      <c r="A54" s="112" t="s">
        <v>88</v>
      </c>
      <c r="B54" s="123">
        <v>2</v>
      </c>
      <c r="C54" s="126"/>
      <c r="D54" s="120">
        <v>876707</v>
      </c>
      <c r="E54" s="88"/>
      <c r="F54" s="120">
        <v>864694</v>
      </c>
      <c r="G54" s="88"/>
      <c r="H54" s="120">
        <v>563253</v>
      </c>
      <c r="I54" s="88"/>
      <c r="J54" s="120">
        <v>527108</v>
      </c>
      <c r="K54" s="95"/>
      <c r="L54" s="104"/>
    </row>
    <row r="55" spans="1:15">
      <c r="A55" s="112" t="s">
        <v>125</v>
      </c>
      <c r="B55" s="123">
        <v>14</v>
      </c>
      <c r="C55" s="126"/>
      <c r="D55" s="128">
        <v>6190097</v>
      </c>
      <c r="E55" s="88"/>
      <c r="F55" s="104">
        <v>5432443</v>
      </c>
      <c r="G55" s="88"/>
      <c r="H55" s="128">
        <v>6190097</v>
      </c>
      <c r="I55" s="88"/>
      <c r="J55" s="104">
        <v>5432443</v>
      </c>
      <c r="K55" s="95"/>
    </row>
    <row r="56" spans="1:15">
      <c r="A56" s="112" t="s">
        <v>146</v>
      </c>
      <c r="B56" s="123">
        <v>15</v>
      </c>
      <c r="C56" s="126"/>
      <c r="D56" s="128">
        <v>1392943</v>
      </c>
      <c r="E56" s="88"/>
      <c r="F56" s="104">
        <v>760916</v>
      </c>
      <c r="G56" s="88"/>
      <c r="H56" s="128">
        <v>431543</v>
      </c>
      <c r="I56" s="88"/>
      <c r="J56" s="104">
        <v>462627</v>
      </c>
      <c r="K56" s="88"/>
    </row>
    <row r="57" spans="1:15">
      <c r="A57" s="112" t="s">
        <v>176</v>
      </c>
      <c r="B57" s="123"/>
      <c r="C57" s="126"/>
      <c r="D57" s="128">
        <v>81059</v>
      </c>
      <c r="E57" s="88"/>
      <c r="F57" s="104">
        <v>79736</v>
      </c>
      <c r="G57" s="88"/>
      <c r="H57" s="128">
        <v>81028</v>
      </c>
      <c r="I57" s="88"/>
      <c r="J57" s="104">
        <v>75953</v>
      </c>
      <c r="K57" s="95"/>
    </row>
    <row r="58" spans="1:15">
      <c r="A58" s="112" t="s">
        <v>108</v>
      </c>
      <c r="B58" s="123"/>
      <c r="C58" s="126"/>
      <c r="D58" s="128"/>
      <c r="E58" s="88"/>
      <c r="F58" s="104"/>
      <c r="G58" s="88"/>
      <c r="H58" s="120"/>
      <c r="I58" s="88"/>
      <c r="J58" s="120"/>
      <c r="K58" s="95"/>
    </row>
    <row r="59" spans="1:15">
      <c r="A59" s="112" t="s">
        <v>89</v>
      </c>
      <c r="B59" s="123">
        <v>2</v>
      </c>
      <c r="C59" s="126"/>
      <c r="D59" s="128">
        <v>0</v>
      </c>
      <c r="E59" s="88"/>
      <c r="F59" s="104">
        <v>0</v>
      </c>
      <c r="G59" s="88"/>
      <c r="H59" s="128">
        <v>12900192</v>
      </c>
      <c r="I59" s="88"/>
      <c r="J59" s="104">
        <v>12270141</v>
      </c>
      <c r="K59" s="95"/>
    </row>
    <row r="60" spans="1:15">
      <c r="A60" s="112" t="s">
        <v>91</v>
      </c>
      <c r="B60" s="123"/>
      <c r="C60" s="126"/>
      <c r="D60" s="128">
        <v>28104</v>
      </c>
      <c r="E60" s="88"/>
      <c r="F60" s="104">
        <v>70523</v>
      </c>
      <c r="G60" s="88"/>
      <c r="H60" s="128">
        <v>0</v>
      </c>
      <c r="I60" s="88"/>
      <c r="J60" s="104">
        <v>0</v>
      </c>
      <c r="K60" s="95"/>
    </row>
    <row r="61" spans="1:15">
      <c r="A61" s="112" t="s">
        <v>113</v>
      </c>
      <c r="B61" s="123"/>
      <c r="C61" s="126"/>
      <c r="D61" s="128">
        <v>132532</v>
      </c>
      <c r="E61" s="88"/>
      <c r="F61" s="104">
        <v>168414</v>
      </c>
      <c r="G61" s="88"/>
      <c r="H61" s="128">
        <v>68103</v>
      </c>
      <c r="I61" s="88"/>
      <c r="J61" s="104">
        <v>87211</v>
      </c>
      <c r="K61" s="95"/>
    </row>
    <row r="62" spans="1:15">
      <c r="A62" s="112" t="s">
        <v>29</v>
      </c>
      <c r="B62" s="126"/>
      <c r="C62" s="126"/>
      <c r="D62" s="128">
        <v>0</v>
      </c>
      <c r="E62" s="88"/>
      <c r="F62" s="104">
        <v>200</v>
      </c>
      <c r="G62" s="88"/>
      <c r="H62" s="128">
        <v>0</v>
      </c>
      <c r="I62" s="88"/>
      <c r="J62" s="104">
        <v>0</v>
      </c>
      <c r="K62" s="95"/>
    </row>
    <row r="63" spans="1:15">
      <c r="A63" s="112" t="s">
        <v>65</v>
      </c>
      <c r="B63" s="123">
        <v>2</v>
      </c>
      <c r="C63" s="126"/>
      <c r="D63" s="128">
        <v>1333199</v>
      </c>
      <c r="E63" s="88"/>
      <c r="F63" s="104">
        <v>1535167</v>
      </c>
      <c r="G63" s="88"/>
      <c r="H63" s="128">
        <v>1414899</v>
      </c>
      <c r="I63" s="88"/>
      <c r="J63" s="104">
        <v>1654660</v>
      </c>
      <c r="K63" s="95"/>
    </row>
    <row r="64" spans="1:15">
      <c r="A64" s="112" t="s">
        <v>92</v>
      </c>
      <c r="B64" s="123">
        <v>2</v>
      </c>
      <c r="C64" s="126"/>
      <c r="D64" s="128">
        <v>150099</v>
      </c>
      <c r="E64" s="88"/>
      <c r="F64" s="104">
        <v>150826</v>
      </c>
      <c r="G64" s="88"/>
      <c r="H64" s="128">
        <v>25345</v>
      </c>
      <c r="I64" s="88"/>
      <c r="J64" s="104">
        <v>28517</v>
      </c>
      <c r="K64" s="95"/>
    </row>
    <row r="65" spans="1:11">
      <c r="A65" s="112" t="s">
        <v>177</v>
      </c>
      <c r="B65" s="123">
        <v>2</v>
      </c>
      <c r="C65" s="126"/>
      <c r="D65" s="128">
        <v>40671</v>
      </c>
      <c r="E65" s="88"/>
      <c r="F65" s="104">
        <v>40058</v>
      </c>
      <c r="G65" s="88"/>
      <c r="H65" s="128">
        <v>38428</v>
      </c>
      <c r="I65" s="88"/>
      <c r="J65" s="104">
        <v>37266</v>
      </c>
      <c r="K65" s="95"/>
    </row>
    <row r="66" spans="1:11">
      <c r="A66" s="112" t="s">
        <v>21</v>
      </c>
      <c r="B66" s="123"/>
      <c r="C66" s="126"/>
      <c r="D66" s="128">
        <v>50716</v>
      </c>
      <c r="E66" s="85"/>
      <c r="F66" s="104">
        <v>53728</v>
      </c>
      <c r="G66" s="88"/>
      <c r="H66" s="128">
        <v>34031</v>
      </c>
      <c r="I66" s="88"/>
      <c r="J66" s="104">
        <v>43666</v>
      </c>
      <c r="K66" s="95"/>
    </row>
    <row r="67" spans="1:11">
      <c r="A67" s="103" t="s">
        <v>15</v>
      </c>
      <c r="B67" s="109"/>
      <c r="C67" s="123"/>
      <c r="D67" s="89">
        <f>SUM(D53:D66)</f>
        <v>15674405</v>
      </c>
      <c r="E67" s="121"/>
      <c r="F67" s="89">
        <f>SUM(F53:F66)</f>
        <v>15136995</v>
      </c>
      <c r="G67" s="121"/>
      <c r="H67" s="89">
        <f>SUM(H53:H66)</f>
        <v>21746919</v>
      </c>
      <c r="I67" s="121"/>
      <c r="J67" s="89">
        <f>SUM(J53:J66)</f>
        <v>21201948</v>
      </c>
      <c r="K67" s="95"/>
    </row>
    <row r="68" spans="1:11">
      <c r="A68" s="103" t="s">
        <v>27</v>
      </c>
      <c r="B68" s="109"/>
      <c r="C68" s="123"/>
      <c r="D68" s="128"/>
      <c r="E68" s="121"/>
      <c r="F68" s="104"/>
      <c r="G68" s="121"/>
      <c r="H68" s="120"/>
      <c r="I68" s="121"/>
      <c r="J68" s="121"/>
      <c r="K68" s="95"/>
    </row>
    <row r="69" spans="1:11">
      <c r="A69" s="112" t="s">
        <v>126</v>
      </c>
      <c r="B69" s="123">
        <v>14</v>
      </c>
      <c r="C69" s="123"/>
      <c r="D69" s="120">
        <v>8343226</v>
      </c>
      <c r="E69" s="121"/>
      <c r="F69" s="120">
        <v>5235866</v>
      </c>
      <c r="G69" s="121"/>
      <c r="H69" s="120">
        <v>8343226</v>
      </c>
      <c r="I69" s="121"/>
      <c r="J69" s="120">
        <v>5235866</v>
      </c>
      <c r="K69" s="95"/>
    </row>
    <row r="70" spans="1:11">
      <c r="A70" s="112" t="s">
        <v>93</v>
      </c>
      <c r="B70" s="123"/>
      <c r="C70" s="123"/>
      <c r="D70" s="128"/>
      <c r="E70" s="121"/>
      <c r="F70" s="104"/>
      <c r="G70" s="121"/>
      <c r="H70" s="128"/>
      <c r="I70" s="121"/>
      <c r="J70" s="104"/>
      <c r="K70" s="95"/>
    </row>
    <row r="71" spans="1:11">
      <c r="A71" s="112" t="s">
        <v>90</v>
      </c>
      <c r="B71" s="123">
        <v>15</v>
      </c>
      <c r="C71" s="123"/>
      <c r="D71" s="128">
        <v>169628</v>
      </c>
      <c r="E71" s="121"/>
      <c r="F71" s="120">
        <v>1092629</v>
      </c>
      <c r="G71" s="121"/>
      <c r="H71" s="120">
        <v>145721</v>
      </c>
      <c r="I71" s="121"/>
      <c r="J71" s="120">
        <v>290210</v>
      </c>
      <c r="K71" s="95"/>
    </row>
    <row r="72" spans="1:11">
      <c r="A72" s="112" t="s">
        <v>178</v>
      </c>
      <c r="B72" s="123"/>
      <c r="C72" s="123"/>
      <c r="D72" s="120">
        <v>384821</v>
      </c>
      <c r="E72" s="121"/>
      <c r="F72" s="104">
        <v>444475</v>
      </c>
      <c r="G72" s="121"/>
      <c r="H72" s="128">
        <v>384821</v>
      </c>
      <c r="I72" s="121"/>
      <c r="J72" s="104">
        <v>444463</v>
      </c>
      <c r="K72" s="95"/>
    </row>
    <row r="73" spans="1:11">
      <c r="A73" s="112" t="s">
        <v>101</v>
      </c>
      <c r="B73" s="123"/>
      <c r="C73" s="123"/>
      <c r="D73" s="128">
        <v>0</v>
      </c>
      <c r="E73" s="121"/>
      <c r="F73" s="104">
        <v>4</v>
      </c>
      <c r="G73" s="121"/>
      <c r="H73" s="128">
        <v>0</v>
      </c>
      <c r="I73" s="121"/>
      <c r="J73" s="104">
        <v>0</v>
      </c>
      <c r="K73" s="95"/>
    </row>
    <row r="74" spans="1:11">
      <c r="A74" s="112" t="s">
        <v>71</v>
      </c>
      <c r="B74" s="123"/>
      <c r="C74" s="123"/>
      <c r="D74" s="128">
        <v>142586</v>
      </c>
      <c r="E74" s="121"/>
      <c r="F74" s="104">
        <v>127493</v>
      </c>
      <c r="G74" s="121"/>
      <c r="H74" s="128">
        <v>123989</v>
      </c>
      <c r="I74" s="121"/>
      <c r="J74" s="104">
        <v>111695</v>
      </c>
      <c r="K74" s="95"/>
    </row>
    <row r="75" spans="1:11">
      <c r="A75" s="112" t="s">
        <v>134</v>
      </c>
      <c r="B75" s="123"/>
      <c r="C75" s="123"/>
      <c r="D75" s="128">
        <v>46589</v>
      </c>
      <c r="E75" s="121"/>
      <c r="F75" s="104">
        <v>50657</v>
      </c>
      <c r="G75" s="121"/>
      <c r="H75" s="128">
        <v>46588</v>
      </c>
      <c r="I75" s="121"/>
      <c r="J75" s="104">
        <v>46037</v>
      </c>
      <c r="K75" s="95"/>
    </row>
    <row r="76" spans="1:11">
      <c r="A76" s="112" t="s">
        <v>197</v>
      </c>
      <c r="B76" s="123"/>
      <c r="C76" s="123"/>
      <c r="D76" s="128">
        <v>42628</v>
      </c>
      <c r="E76" s="121"/>
      <c r="F76" s="104">
        <v>52895</v>
      </c>
      <c r="G76" s="121"/>
      <c r="H76" s="128">
        <v>42018</v>
      </c>
      <c r="I76" s="121"/>
      <c r="J76" s="104">
        <v>52285</v>
      </c>
      <c r="K76" s="95"/>
    </row>
    <row r="77" spans="1:11">
      <c r="A77" s="103" t="s">
        <v>28</v>
      </c>
      <c r="B77" s="109"/>
      <c r="C77" s="123"/>
      <c r="D77" s="89">
        <f>SUM(D69:D76)</f>
        <v>9129478</v>
      </c>
      <c r="E77" s="121"/>
      <c r="F77" s="89">
        <f>SUM(F69:F76)</f>
        <v>7004019</v>
      </c>
      <c r="G77" s="121"/>
      <c r="H77" s="89">
        <f>SUM(H69:H76)</f>
        <v>9086363</v>
      </c>
      <c r="I77" s="121"/>
      <c r="J77" s="89">
        <f>SUM(J69:J76)</f>
        <v>6180556</v>
      </c>
      <c r="K77" s="95"/>
    </row>
    <row r="78" spans="1:11">
      <c r="A78" s="103" t="s">
        <v>16</v>
      </c>
      <c r="B78" s="109"/>
      <c r="C78" s="123"/>
      <c r="D78" s="106">
        <f>SUM(D67,D77)</f>
        <v>24803883</v>
      </c>
      <c r="E78" s="121"/>
      <c r="F78" s="106">
        <f>SUM(F67,F77)</f>
        <v>22141014</v>
      </c>
      <c r="G78" s="121"/>
      <c r="H78" s="106">
        <f>SUM(H67,H77)</f>
        <v>30833282</v>
      </c>
      <c r="I78" s="121"/>
      <c r="J78" s="106">
        <f>SUM(J67,J77)</f>
        <v>27382504</v>
      </c>
      <c r="K78" s="95"/>
    </row>
    <row r="79" spans="1:11">
      <c r="A79" s="100"/>
      <c r="B79" s="97"/>
      <c r="C79" s="82"/>
      <c r="D79" s="83"/>
      <c r="E79" s="83"/>
      <c r="F79" s="83"/>
      <c r="G79" s="83"/>
      <c r="H79" s="83"/>
      <c r="I79" s="83"/>
      <c r="J79" s="83"/>
    </row>
    <row r="80" spans="1:11">
      <c r="A80" s="112" t="s">
        <v>183</v>
      </c>
      <c r="B80" s="109"/>
      <c r="C80" s="123"/>
      <c r="D80" s="123"/>
      <c r="E80" s="123"/>
      <c r="F80" s="123"/>
      <c r="G80" s="123"/>
      <c r="I80" s="123"/>
    </row>
    <row r="81" spans="1:15">
      <c r="A81" s="117" t="s">
        <v>95</v>
      </c>
      <c r="B81" s="100"/>
      <c r="C81" s="101"/>
      <c r="D81" s="101"/>
      <c r="E81" s="101"/>
      <c r="F81" s="101"/>
      <c r="G81" s="101"/>
      <c r="H81" s="118"/>
      <c r="I81" s="101"/>
      <c r="J81" s="118"/>
      <c r="K81" s="115"/>
      <c r="L81" s="115"/>
      <c r="M81" s="115"/>
      <c r="O81" s="114"/>
    </row>
    <row r="82" spans="1:15" s="102" customFormat="1">
      <c r="A82" s="117" t="s">
        <v>70</v>
      </c>
      <c r="B82" s="100"/>
      <c r="C82" s="101"/>
      <c r="D82" s="101"/>
      <c r="E82" s="101"/>
      <c r="F82" s="101"/>
      <c r="G82" s="101"/>
      <c r="H82" s="118"/>
      <c r="I82" s="101"/>
      <c r="J82" s="118"/>
      <c r="M82" s="94"/>
      <c r="O82" s="94"/>
    </row>
    <row r="83" spans="1:15" s="102" customFormat="1">
      <c r="A83" s="117" t="s">
        <v>292</v>
      </c>
      <c r="B83" s="100"/>
      <c r="C83" s="101"/>
      <c r="D83" s="101"/>
      <c r="E83" s="101"/>
      <c r="F83" s="101"/>
      <c r="G83" s="101"/>
      <c r="H83" s="118"/>
      <c r="I83" s="101"/>
      <c r="J83" s="118"/>
      <c r="M83" s="94"/>
      <c r="O83" s="94"/>
    </row>
    <row r="84" spans="1:15" s="102" customFormat="1">
      <c r="A84" s="115"/>
      <c r="B84" s="116"/>
      <c r="C84" s="80"/>
      <c r="D84" s="113"/>
      <c r="E84" s="80"/>
      <c r="F84" s="116"/>
      <c r="G84" s="80"/>
      <c r="H84" s="84"/>
      <c r="I84" s="80"/>
      <c r="J84" s="84" t="s">
        <v>68</v>
      </c>
      <c r="M84" s="94"/>
      <c r="O84" s="94"/>
    </row>
    <row r="85" spans="1:15" s="102" customFormat="1">
      <c r="A85" s="81"/>
      <c r="B85" s="96"/>
      <c r="C85" s="81"/>
      <c r="D85" s="184" t="s">
        <v>37</v>
      </c>
      <c r="E85" s="184"/>
      <c r="F85" s="184"/>
      <c r="G85" s="81"/>
      <c r="H85" s="185" t="s">
        <v>38</v>
      </c>
      <c r="I85" s="185"/>
      <c r="J85" s="185"/>
      <c r="M85" s="94"/>
      <c r="O85" s="94"/>
    </row>
    <row r="86" spans="1:15">
      <c r="A86" s="100"/>
      <c r="B86" s="111" t="s">
        <v>0</v>
      </c>
      <c r="C86" s="82"/>
      <c r="D86" s="99" t="s">
        <v>293</v>
      </c>
      <c r="E86" s="82"/>
      <c r="F86" s="99" t="s">
        <v>233</v>
      </c>
      <c r="G86" s="82"/>
      <c r="H86" s="99" t="s">
        <v>293</v>
      </c>
      <c r="I86" s="82"/>
      <c r="J86" s="99" t="s">
        <v>233</v>
      </c>
      <c r="M86" s="114"/>
      <c r="O86" s="114"/>
    </row>
    <row r="87" spans="1:15">
      <c r="A87" s="100"/>
      <c r="B87" s="97"/>
      <c r="C87" s="82"/>
      <c r="D87" s="83" t="s">
        <v>135</v>
      </c>
      <c r="E87" s="83"/>
      <c r="F87" s="83" t="s">
        <v>136</v>
      </c>
      <c r="G87" s="83"/>
      <c r="H87" s="83" t="s">
        <v>135</v>
      </c>
      <c r="I87" s="83"/>
      <c r="J87" s="83" t="s">
        <v>136</v>
      </c>
      <c r="M87" s="114"/>
      <c r="O87" s="114"/>
    </row>
    <row r="88" spans="1:15">
      <c r="A88" s="100"/>
      <c r="B88" s="97"/>
      <c r="C88" s="82"/>
      <c r="D88" s="83" t="s">
        <v>137</v>
      </c>
      <c r="E88" s="83"/>
      <c r="F88" s="83"/>
      <c r="G88" s="83"/>
      <c r="H88" s="83" t="s">
        <v>137</v>
      </c>
      <c r="I88" s="83"/>
      <c r="J88" s="83"/>
      <c r="M88" s="114"/>
      <c r="O88" s="114"/>
    </row>
    <row r="89" spans="1:15">
      <c r="A89" s="103" t="s">
        <v>2</v>
      </c>
      <c r="C89" s="123"/>
      <c r="D89" s="123"/>
      <c r="E89" s="123"/>
      <c r="F89" s="123"/>
      <c r="G89" s="123"/>
      <c r="I89" s="123"/>
      <c r="K89" s="95"/>
    </row>
    <row r="90" spans="1:15">
      <c r="A90" s="112" t="s">
        <v>18</v>
      </c>
      <c r="B90" s="109"/>
      <c r="C90" s="123"/>
      <c r="D90" s="123"/>
      <c r="E90" s="123"/>
      <c r="F90" s="123"/>
      <c r="G90" s="123"/>
      <c r="I90" s="123"/>
      <c r="K90" s="95"/>
    </row>
    <row r="91" spans="1:15">
      <c r="A91" s="112" t="s">
        <v>94</v>
      </c>
      <c r="B91" s="109"/>
      <c r="C91" s="123"/>
      <c r="D91" s="123"/>
      <c r="E91" s="123"/>
      <c r="F91" s="123"/>
      <c r="G91" s="123"/>
      <c r="H91" s="119"/>
      <c r="I91" s="123"/>
      <c r="J91" s="119"/>
      <c r="K91" s="95"/>
    </row>
    <row r="92" spans="1:15">
      <c r="A92" s="112" t="s">
        <v>258</v>
      </c>
      <c r="B92" s="109"/>
      <c r="C92" s="123"/>
      <c r="D92" s="123"/>
      <c r="E92" s="123"/>
      <c r="F92" s="123"/>
      <c r="G92" s="123"/>
      <c r="H92" s="119"/>
      <c r="I92" s="123"/>
      <c r="J92" s="119"/>
      <c r="K92" s="95"/>
    </row>
    <row r="93" spans="1:15" ht="24" thickBot="1">
      <c r="A93" s="112" t="s">
        <v>257</v>
      </c>
      <c r="B93" s="109">
        <v>16</v>
      </c>
      <c r="C93" s="123"/>
      <c r="D93" s="107">
        <v>499950</v>
      </c>
      <c r="E93" s="105"/>
      <c r="F93" s="107">
        <v>499950</v>
      </c>
      <c r="G93" s="105"/>
      <c r="H93" s="107">
        <v>499950</v>
      </c>
      <c r="I93" s="105"/>
      <c r="J93" s="107">
        <v>499950</v>
      </c>
      <c r="K93" s="95"/>
    </row>
    <row r="94" spans="1:15" ht="24" thickTop="1">
      <c r="A94" s="112" t="s">
        <v>138</v>
      </c>
      <c r="B94" s="109"/>
      <c r="C94" s="123"/>
      <c r="D94" s="120"/>
      <c r="E94" s="121"/>
      <c r="F94" s="121"/>
      <c r="G94" s="121"/>
      <c r="H94" s="120"/>
      <c r="I94" s="121"/>
      <c r="J94" s="121"/>
      <c r="K94" s="95"/>
    </row>
    <row r="95" spans="1:15">
      <c r="A95" s="112" t="s">
        <v>303</v>
      </c>
      <c r="B95" s="109"/>
      <c r="C95" s="123"/>
      <c r="D95" s="120"/>
      <c r="E95" s="121"/>
      <c r="F95" s="121"/>
      <c r="G95" s="121"/>
      <c r="H95" s="120"/>
      <c r="I95" s="121"/>
      <c r="J95" s="121"/>
      <c r="K95" s="95"/>
    </row>
    <row r="96" spans="1:15">
      <c r="A96" s="112" t="s">
        <v>256</v>
      </c>
      <c r="B96" s="110"/>
      <c r="C96" s="123"/>
      <c r="D96" s="128">
        <v>416625</v>
      </c>
      <c r="E96" s="121"/>
      <c r="F96" s="104">
        <v>416625</v>
      </c>
      <c r="G96" s="121"/>
      <c r="H96" s="128">
        <v>416625</v>
      </c>
      <c r="I96" s="121"/>
      <c r="J96" s="104">
        <v>416625</v>
      </c>
      <c r="K96" s="95"/>
    </row>
    <row r="97" spans="1:11">
      <c r="A97" s="112" t="s">
        <v>189</v>
      </c>
      <c r="B97" s="110"/>
      <c r="C97" s="123"/>
      <c r="D97" s="128">
        <v>6300698</v>
      </c>
      <c r="E97" s="121"/>
      <c r="F97" s="104">
        <v>6300698</v>
      </c>
      <c r="G97" s="121"/>
      <c r="H97" s="128">
        <v>6300698</v>
      </c>
      <c r="I97" s="121"/>
      <c r="J97" s="104">
        <v>6300698</v>
      </c>
      <c r="K97" s="95"/>
    </row>
    <row r="98" spans="1:11">
      <c r="A98" s="112" t="s">
        <v>119</v>
      </c>
      <c r="B98" s="109">
        <v>18</v>
      </c>
      <c r="C98" s="123"/>
      <c r="D98" s="128">
        <v>5000000</v>
      </c>
      <c r="E98" s="121"/>
      <c r="F98" s="104">
        <v>6000000</v>
      </c>
      <c r="G98" s="121"/>
      <c r="H98" s="128">
        <v>5000000</v>
      </c>
      <c r="I98" s="121"/>
      <c r="J98" s="104">
        <v>6000000</v>
      </c>
      <c r="K98" s="95"/>
    </row>
    <row r="99" spans="1:11">
      <c r="A99" s="112" t="s">
        <v>276</v>
      </c>
      <c r="B99" s="110">
        <v>17.2</v>
      </c>
      <c r="C99" s="123"/>
      <c r="D99" s="128">
        <v>12004</v>
      </c>
      <c r="E99" s="121"/>
      <c r="F99" s="104">
        <v>0</v>
      </c>
      <c r="G99" s="121"/>
      <c r="H99" s="128">
        <v>12004</v>
      </c>
      <c r="I99" s="121"/>
      <c r="J99" s="104">
        <v>0</v>
      </c>
      <c r="K99" s="95"/>
    </row>
    <row r="100" spans="1:11">
      <c r="A100" s="112" t="s">
        <v>114</v>
      </c>
      <c r="B100" s="110"/>
      <c r="C100" s="123"/>
      <c r="D100" s="124"/>
      <c r="E100" s="121"/>
      <c r="F100" s="124"/>
      <c r="G100" s="121"/>
      <c r="H100" s="124"/>
      <c r="I100" s="121"/>
      <c r="J100" s="124"/>
      <c r="K100" s="95"/>
    </row>
    <row r="101" spans="1:11">
      <c r="A101" s="112" t="s">
        <v>32</v>
      </c>
      <c r="B101" s="109"/>
      <c r="C101" s="123"/>
      <c r="D101" s="120">
        <v>33330</v>
      </c>
      <c r="E101" s="121"/>
      <c r="F101" s="120">
        <v>33330</v>
      </c>
      <c r="G101" s="121"/>
      <c r="H101" s="120">
        <v>33330</v>
      </c>
      <c r="I101" s="121"/>
      <c r="J101" s="120">
        <v>33330</v>
      </c>
      <c r="K101" s="95"/>
    </row>
    <row r="102" spans="1:11" s="114" customFormat="1">
      <c r="A102" s="114" t="s">
        <v>127</v>
      </c>
      <c r="B102" s="98"/>
      <c r="C102" s="123"/>
      <c r="D102" s="128">
        <v>2896510</v>
      </c>
      <c r="E102" s="121"/>
      <c r="F102" s="104">
        <v>3520687</v>
      </c>
      <c r="G102" s="121"/>
      <c r="H102" s="128">
        <v>2262291</v>
      </c>
      <c r="I102" s="121"/>
      <c r="J102" s="104">
        <v>2768138</v>
      </c>
      <c r="K102" s="95"/>
    </row>
    <row r="103" spans="1:11">
      <c r="A103" s="112" t="s">
        <v>78</v>
      </c>
      <c r="B103" s="110"/>
      <c r="C103" s="123"/>
      <c r="D103" s="106">
        <v>-27758</v>
      </c>
      <c r="E103" s="121"/>
      <c r="F103" s="106">
        <v>-107140</v>
      </c>
      <c r="G103" s="121"/>
      <c r="H103" s="106">
        <v>-3400</v>
      </c>
      <c r="I103" s="121"/>
      <c r="J103" s="106">
        <v>-68000</v>
      </c>
      <c r="K103" s="95"/>
    </row>
    <row r="104" spans="1:11">
      <c r="A104" s="112" t="s">
        <v>142</v>
      </c>
      <c r="B104" s="110"/>
      <c r="C104" s="123"/>
      <c r="D104" s="128">
        <f>SUM(D96:D103)</f>
        <v>14631409</v>
      </c>
      <c r="E104" s="121"/>
      <c r="F104" s="104">
        <f>SUM(F96:F103)</f>
        <v>16164200</v>
      </c>
      <c r="G104" s="121"/>
      <c r="H104" s="128">
        <f>SUM(H96:H103)</f>
        <v>14021548</v>
      </c>
      <c r="I104" s="121"/>
      <c r="J104" s="104">
        <f>SUM(J96:J103)</f>
        <v>15450791</v>
      </c>
      <c r="K104" s="95"/>
    </row>
    <row r="105" spans="1:11">
      <c r="A105" s="112" t="s">
        <v>143</v>
      </c>
      <c r="B105" s="110"/>
      <c r="C105" s="123"/>
      <c r="D105" s="106">
        <v>1180049</v>
      </c>
      <c r="E105" s="121"/>
      <c r="F105" s="106">
        <v>1076499</v>
      </c>
      <c r="G105" s="121"/>
      <c r="H105" s="106">
        <v>0</v>
      </c>
      <c r="I105" s="121"/>
      <c r="J105" s="106">
        <v>0</v>
      </c>
      <c r="K105" s="95"/>
    </row>
    <row r="106" spans="1:11">
      <c r="A106" s="103" t="s">
        <v>120</v>
      </c>
      <c r="B106" s="109"/>
      <c r="C106" s="123"/>
      <c r="D106" s="122">
        <f>SUM(D104:D105)</f>
        <v>15811458</v>
      </c>
      <c r="E106" s="121"/>
      <c r="F106" s="122">
        <f>SUM(F104:F105)</f>
        <v>17240699</v>
      </c>
      <c r="G106" s="121"/>
      <c r="H106" s="122">
        <f>SUM(H104:H105)</f>
        <v>14021548</v>
      </c>
      <c r="I106" s="121"/>
      <c r="J106" s="122">
        <f>SUM(J104:J105)</f>
        <v>15450791</v>
      </c>
      <c r="K106" s="95"/>
    </row>
    <row r="107" spans="1:11" ht="24" thickBot="1">
      <c r="A107" s="103" t="s">
        <v>3</v>
      </c>
      <c r="B107" s="109"/>
      <c r="C107" s="123"/>
      <c r="D107" s="127">
        <f>SUM(D106,D78)</f>
        <v>40615341</v>
      </c>
      <c r="E107" s="121"/>
      <c r="F107" s="127">
        <f>SUM(F106,F78)</f>
        <v>39381713</v>
      </c>
      <c r="G107" s="121"/>
      <c r="H107" s="127">
        <f>SUM(H106,H78)</f>
        <v>44854830</v>
      </c>
      <c r="I107" s="121"/>
      <c r="J107" s="127">
        <f>SUM(J106,J78)</f>
        <v>42833295</v>
      </c>
      <c r="K107" s="95"/>
    </row>
    <row r="108" spans="1:11" ht="24" thickTop="1">
      <c r="A108" s="103"/>
      <c r="B108" s="109"/>
      <c r="C108" s="123"/>
      <c r="D108" s="85">
        <f>D107-D40</f>
        <v>0</v>
      </c>
      <c r="E108" s="85"/>
      <c r="F108" s="85">
        <f>F107-F40</f>
        <v>0</v>
      </c>
      <c r="G108" s="85"/>
      <c r="H108" s="85">
        <f>H107-H40</f>
        <v>0</v>
      </c>
      <c r="I108" s="85"/>
      <c r="J108" s="85">
        <f>J107-J40</f>
        <v>0</v>
      </c>
      <c r="K108" s="95"/>
    </row>
    <row r="109" spans="1:11">
      <c r="A109" s="112" t="s">
        <v>183</v>
      </c>
      <c r="B109" s="109"/>
      <c r="C109" s="123"/>
      <c r="D109" s="123"/>
      <c r="E109" s="123"/>
      <c r="F109" s="123"/>
      <c r="G109" s="123"/>
      <c r="H109" s="114"/>
      <c r="I109" s="123"/>
      <c r="J109" s="114"/>
    </row>
    <row r="110" spans="1:11">
      <c r="B110" s="109"/>
      <c r="C110" s="123"/>
      <c r="D110" s="123"/>
      <c r="E110" s="123"/>
      <c r="F110" s="123"/>
      <c r="G110" s="123"/>
      <c r="H110" s="114"/>
      <c r="I110" s="123"/>
      <c r="J110" s="114"/>
    </row>
    <row r="111" spans="1:11">
      <c r="B111" s="109"/>
      <c r="C111" s="123"/>
      <c r="D111" s="123"/>
      <c r="E111" s="123"/>
      <c r="F111" s="123"/>
      <c r="G111" s="123"/>
      <c r="H111" s="114"/>
      <c r="I111" s="123"/>
      <c r="J111" s="114"/>
    </row>
    <row r="112" spans="1:11">
      <c r="A112" s="86" t="s">
        <v>4</v>
      </c>
      <c r="B112" s="109"/>
      <c r="C112" s="123"/>
      <c r="D112" s="123"/>
      <c r="E112" s="123"/>
      <c r="F112" s="123"/>
      <c r="G112" s="123"/>
      <c r="H112" s="123"/>
      <c r="I112" s="123"/>
    </row>
    <row r="113" spans="1:10">
      <c r="A113" s="116"/>
      <c r="B113" s="109"/>
      <c r="C113" s="123"/>
      <c r="D113" s="123"/>
      <c r="E113" s="123"/>
      <c r="F113" s="123"/>
      <c r="G113" s="123"/>
      <c r="I113" s="123"/>
    </row>
    <row r="114" spans="1:10">
      <c r="A114" s="116"/>
      <c r="B114" s="112" t="s">
        <v>5</v>
      </c>
    </row>
    <row r="115" spans="1:10">
      <c r="A115" s="87" t="s">
        <v>4</v>
      </c>
      <c r="B115" s="109"/>
      <c r="C115" s="123"/>
      <c r="D115" s="123"/>
      <c r="E115" s="123"/>
      <c r="F115" s="123"/>
      <c r="G115" s="123"/>
      <c r="H115" s="118"/>
      <c r="I115" s="123"/>
      <c r="J115" s="118"/>
    </row>
  </sheetData>
  <mergeCells count="6">
    <mergeCell ref="D5:F5"/>
    <mergeCell ref="H5:J5"/>
    <mergeCell ref="D47:F47"/>
    <mergeCell ref="H47:J47"/>
    <mergeCell ref="D85:F85"/>
    <mergeCell ref="H85:J85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0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2"/>
  <sheetViews>
    <sheetView showGridLines="0" view="pageBreakPreview" topLeftCell="A91" zoomScale="60" zoomScaleNormal="65" workbookViewId="0">
      <selection activeCell="B98" sqref="B98"/>
    </sheetView>
  </sheetViews>
  <sheetFormatPr defaultColWidth="10.5703125" defaultRowHeight="24" customHeight="1"/>
  <cols>
    <col min="1" max="1" width="57.42578125" style="136" customWidth="1"/>
    <col min="2" max="2" width="11.28515625" style="136" customWidth="1"/>
    <col min="3" max="3" width="1.85546875" style="149" customWidth="1"/>
    <col min="4" max="4" width="14.7109375" style="149" customWidth="1"/>
    <col min="5" max="5" width="1.85546875" style="149" customWidth="1"/>
    <col min="6" max="6" width="14.7109375" style="149" customWidth="1"/>
    <col min="7" max="7" width="1.85546875" style="149" customWidth="1"/>
    <col min="8" max="8" width="14.7109375" style="179" customWidth="1"/>
    <col min="9" max="9" width="1.85546875" style="180" customWidth="1"/>
    <col min="10" max="10" width="14.7109375" style="179" customWidth="1"/>
    <col min="11" max="11" width="1.85546875" style="149" customWidth="1"/>
    <col min="12" max="16384" width="10.5703125" style="136"/>
  </cols>
  <sheetData>
    <row r="1" spans="1:11" ht="24" customHeight="1">
      <c r="A1" s="130"/>
      <c r="B1" s="131"/>
      <c r="C1" s="132"/>
      <c r="D1" s="132"/>
      <c r="E1" s="132"/>
      <c r="F1" s="132"/>
      <c r="G1" s="132"/>
      <c r="H1" s="133"/>
      <c r="I1" s="134"/>
      <c r="J1" s="135" t="s">
        <v>76</v>
      </c>
      <c r="K1" s="132"/>
    </row>
    <row r="2" spans="1:11" s="140" customFormat="1" ht="24" customHeight="1">
      <c r="A2" s="137" t="s">
        <v>95</v>
      </c>
      <c r="B2" s="138"/>
      <c r="C2" s="139"/>
      <c r="D2" s="139"/>
      <c r="E2" s="139"/>
      <c r="F2" s="139"/>
      <c r="G2" s="139"/>
      <c r="H2" s="133"/>
      <c r="I2" s="134"/>
      <c r="J2" s="133"/>
      <c r="K2" s="139"/>
    </row>
    <row r="3" spans="1:11" s="140" customFormat="1" ht="24" customHeight="1">
      <c r="A3" s="137" t="s">
        <v>72</v>
      </c>
      <c r="B3" s="138"/>
      <c r="C3" s="139"/>
      <c r="D3" s="139"/>
      <c r="E3" s="139"/>
      <c r="F3" s="139"/>
      <c r="G3" s="139"/>
      <c r="H3" s="133"/>
      <c r="I3" s="139"/>
      <c r="J3" s="133"/>
      <c r="K3" s="139"/>
    </row>
    <row r="4" spans="1:11" s="140" customFormat="1" ht="24" customHeight="1">
      <c r="A4" s="141" t="s">
        <v>294</v>
      </c>
      <c r="B4" s="138"/>
      <c r="C4" s="139"/>
      <c r="D4" s="139"/>
      <c r="E4" s="139"/>
      <c r="F4" s="139"/>
      <c r="G4" s="139"/>
      <c r="H4" s="133"/>
      <c r="I4" s="139"/>
      <c r="J4" s="133"/>
      <c r="K4" s="139"/>
    </row>
    <row r="5" spans="1:11" s="140" customFormat="1" ht="24" customHeight="1">
      <c r="A5" s="138"/>
      <c r="B5" s="138"/>
      <c r="C5" s="139"/>
      <c r="D5" s="139"/>
      <c r="E5" s="139"/>
      <c r="F5" s="139"/>
      <c r="G5" s="139"/>
      <c r="H5" s="133"/>
      <c r="I5" s="139"/>
      <c r="J5" s="135" t="s">
        <v>68</v>
      </c>
      <c r="K5" s="139"/>
    </row>
    <row r="6" spans="1:11" ht="24" customHeight="1">
      <c r="B6" s="142"/>
      <c r="C6" s="142"/>
      <c r="D6" s="186" t="s">
        <v>37</v>
      </c>
      <c r="E6" s="186"/>
      <c r="F6" s="186"/>
      <c r="G6" s="143"/>
      <c r="H6" s="187" t="s">
        <v>38</v>
      </c>
      <c r="I6" s="187"/>
      <c r="J6" s="187"/>
      <c r="K6" s="136"/>
    </row>
    <row r="7" spans="1:11" ht="24" customHeight="1">
      <c r="B7" s="144" t="s">
        <v>0</v>
      </c>
      <c r="C7" s="142"/>
      <c r="D7" s="145" t="s">
        <v>235</v>
      </c>
      <c r="E7" s="146"/>
      <c r="F7" s="145" t="s">
        <v>200</v>
      </c>
      <c r="G7" s="142"/>
      <c r="H7" s="145" t="s">
        <v>235</v>
      </c>
      <c r="I7" s="146"/>
      <c r="J7" s="145" t="s">
        <v>200</v>
      </c>
      <c r="K7" s="146"/>
    </row>
    <row r="8" spans="1:11" ht="24" customHeight="1">
      <c r="A8" s="137" t="s">
        <v>98</v>
      </c>
      <c r="B8" s="142"/>
      <c r="C8" s="142"/>
      <c r="D8" s="147"/>
      <c r="E8" s="146"/>
      <c r="F8" s="147"/>
      <c r="G8" s="142"/>
      <c r="H8" s="147"/>
      <c r="I8" s="146"/>
      <c r="J8" s="147"/>
      <c r="K8" s="146"/>
    </row>
    <row r="9" spans="1:11" ht="24" customHeight="1">
      <c r="A9" s="148" t="s">
        <v>6</v>
      </c>
      <c r="H9" s="150"/>
      <c r="I9" s="151"/>
      <c r="J9" s="150"/>
    </row>
    <row r="10" spans="1:11" ht="24" customHeight="1">
      <c r="A10" s="136" t="s">
        <v>61</v>
      </c>
      <c r="B10" s="131"/>
      <c r="D10" s="152">
        <v>599099</v>
      </c>
      <c r="E10" s="153"/>
      <c r="F10" s="153">
        <v>526022</v>
      </c>
      <c r="G10" s="153"/>
      <c r="H10" s="152">
        <v>298253</v>
      </c>
      <c r="I10" s="153"/>
      <c r="J10" s="153">
        <v>259955</v>
      </c>
      <c r="K10" s="153"/>
    </row>
    <row r="11" spans="1:11" ht="24" customHeight="1">
      <c r="A11" s="136" t="s">
        <v>60</v>
      </c>
      <c r="B11" s="131">
        <v>2</v>
      </c>
      <c r="D11" s="152">
        <v>90529</v>
      </c>
      <c r="E11" s="153"/>
      <c r="F11" s="153">
        <v>52131</v>
      </c>
      <c r="G11" s="153"/>
      <c r="H11" s="152">
        <v>122383</v>
      </c>
      <c r="I11" s="153"/>
      <c r="J11" s="153">
        <v>53292</v>
      </c>
      <c r="K11" s="153"/>
    </row>
    <row r="12" spans="1:11" ht="24" customHeight="1">
      <c r="A12" s="136" t="s">
        <v>31</v>
      </c>
      <c r="B12" s="131">
        <v>2</v>
      </c>
      <c r="D12" s="152">
        <v>62505</v>
      </c>
      <c r="E12" s="153"/>
      <c r="F12" s="153">
        <v>30106</v>
      </c>
      <c r="G12" s="153"/>
      <c r="H12" s="152">
        <v>51430</v>
      </c>
      <c r="I12" s="153"/>
      <c r="J12" s="153">
        <v>23271</v>
      </c>
      <c r="K12" s="153"/>
    </row>
    <row r="13" spans="1:11" ht="24" customHeight="1">
      <c r="A13" s="136" t="s">
        <v>161</v>
      </c>
      <c r="B13" s="131">
        <v>2</v>
      </c>
      <c r="C13" s="132"/>
      <c r="D13" s="152">
        <v>18116</v>
      </c>
      <c r="E13" s="154"/>
      <c r="F13" s="153">
        <v>18574</v>
      </c>
      <c r="G13" s="154"/>
      <c r="H13" s="152">
        <v>18341</v>
      </c>
      <c r="I13" s="154"/>
      <c r="J13" s="153">
        <v>18642</v>
      </c>
      <c r="K13" s="154"/>
    </row>
    <row r="14" spans="1:11" ht="24" customHeight="1">
      <c r="A14" s="136" t="s">
        <v>160</v>
      </c>
      <c r="B14" s="131">
        <v>2</v>
      </c>
      <c r="C14" s="132"/>
      <c r="D14" s="152">
        <v>36760</v>
      </c>
      <c r="E14" s="154"/>
      <c r="F14" s="153">
        <v>35286</v>
      </c>
      <c r="G14" s="154"/>
      <c r="H14" s="152">
        <v>0</v>
      </c>
      <c r="I14" s="154"/>
      <c r="J14" s="153">
        <v>0</v>
      </c>
      <c r="K14" s="154"/>
    </row>
    <row r="15" spans="1:11" ht="24" customHeight="1">
      <c r="A15" s="136" t="s">
        <v>180</v>
      </c>
      <c r="B15" s="131">
        <v>2</v>
      </c>
      <c r="D15" s="152">
        <v>98900</v>
      </c>
      <c r="E15" s="153"/>
      <c r="F15" s="153">
        <v>103009</v>
      </c>
      <c r="G15" s="153"/>
      <c r="H15" s="152">
        <v>172988</v>
      </c>
      <c r="I15" s="153"/>
      <c r="J15" s="153">
        <v>168329</v>
      </c>
      <c r="K15" s="154"/>
    </row>
    <row r="16" spans="1:11" ht="24" customHeight="1">
      <c r="A16" s="136" t="s">
        <v>181</v>
      </c>
      <c r="B16" s="131" t="s">
        <v>249</v>
      </c>
      <c r="D16" s="152">
        <v>0</v>
      </c>
      <c r="E16" s="153"/>
      <c r="F16" s="153">
        <v>0</v>
      </c>
      <c r="G16" s="153"/>
      <c r="H16" s="152">
        <v>0</v>
      </c>
      <c r="I16" s="153"/>
      <c r="J16" s="153">
        <v>48493</v>
      </c>
      <c r="K16" s="154"/>
    </row>
    <row r="17" spans="1:11" ht="24" customHeight="1">
      <c r="A17" s="136" t="s">
        <v>22</v>
      </c>
      <c r="B17" s="158">
        <v>7.4</v>
      </c>
      <c r="C17" s="132"/>
      <c r="D17" s="152">
        <v>7950</v>
      </c>
      <c r="E17" s="154"/>
      <c r="F17" s="153">
        <v>8221</v>
      </c>
      <c r="G17" s="153"/>
      <c r="H17" s="152">
        <v>544329</v>
      </c>
      <c r="I17" s="153"/>
      <c r="J17" s="153">
        <v>2928</v>
      </c>
      <c r="K17" s="154"/>
    </row>
    <row r="18" spans="1:11" ht="24" customHeight="1">
      <c r="A18" s="148" t="s">
        <v>8</v>
      </c>
      <c r="B18" s="155"/>
      <c r="C18" s="153"/>
      <c r="D18" s="156">
        <f>SUM(D10:D17)</f>
        <v>913859</v>
      </c>
      <c r="E18" s="153"/>
      <c r="F18" s="156">
        <f>SUM(F10:F17)</f>
        <v>773349</v>
      </c>
      <c r="G18" s="153"/>
      <c r="H18" s="156">
        <f>SUM(H10:H17)</f>
        <v>1207724</v>
      </c>
      <c r="I18" s="153"/>
      <c r="J18" s="156">
        <f>SUM(J10:J17)</f>
        <v>574910</v>
      </c>
      <c r="K18" s="152"/>
    </row>
    <row r="19" spans="1:11" ht="24" customHeight="1">
      <c r="A19" s="148" t="s">
        <v>7</v>
      </c>
      <c r="D19" s="152"/>
      <c r="E19" s="153"/>
      <c r="F19" s="153"/>
      <c r="G19" s="153"/>
      <c r="H19" s="152"/>
      <c r="I19" s="153"/>
      <c r="J19" s="153"/>
      <c r="K19" s="152"/>
    </row>
    <row r="20" spans="1:11" ht="24" customHeight="1">
      <c r="A20" s="136" t="s">
        <v>62</v>
      </c>
      <c r="B20" s="131"/>
      <c r="C20" s="136"/>
      <c r="D20" s="152">
        <v>481623</v>
      </c>
      <c r="E20" s="153"/>
      <c r="F20" s="153">
        <v>413549</v>
      </c>
      <c r="G20" s="153"/>
      <c r="H20" s="152">
        <v>254948</v>
      </c>
      <c r="I20" s="153"/>
      <c r="J20" s="153">
        <v>229247</v>
      </c>
      <c r="K20" s="152"/>
    </row>
    <row r="21" spans="1:11" ht="24" customHeight="1">
      <c r="A21" s="136" t="s">
        <v>132</v>
      </c>
      <c r="B21" s="131">
        <v>2</v>
      </c>
      <c r="C21" s="136"/>
      <c r="D21" s="152">
        <v>55461</v>
      </c>
      <c r="E21" s="153"/>
      <c r="F21" s="153">
        <v>59938</v>
      </c>
      <c r="G21" s="153"/>
      <c r="H21" s="152">
        <v>73113</v>
      </c>
      <c r="I21" s="153"/>
      <c r="J21" s="153">
        <v>56226</v>
      </c>
      <c r="K21" s="152"/>
    </row>
    <row r="22" spans="1:11" ht="24" customHeight="1">
      <c r="A22" s="136" t="s">
        <v>133</v>
      </c>
      <c r="B22" s="131">
        <v>2</v>
      </c>
      <c r="C22" s="136"/>
      <c r="D22" s="152">
        <v>45789</v>
      </c>
      <c r="E22" s="153"/>
      <c r="F22" s="153">
        <v>34084</v>
      </c>
      <c r="G22" s="153"/>
      <c r="H22" s="152">
        <v>46644</v>
      </c>
      <c r="I22" s="153"/>
      <c r="J22" s="153">
        <v>33733</v>
      </c>
      <c r="K22" s="152"/>
    </row>
    <row r="23" spans="1:11" ht="24" customHeight="1">
      <c r="A23" s="136" t="s">
        <v>163</v>
      </c>
      <c r="B23" s="157"/>
      <c r="C23" s="136"/>
      <c r="D23" s="152">
        <v>12095</v>
      </c>
      <c r="E23" s="153"/>
      <c r="F23" s="153">
        <v>11754</v>
      </c>
      <c r="G23" s="153"/>
      <c r="H23" s="152">
        <v>13520</v>
      </c>
      <c r="I23" s="153"/>
      <c r="J23" s="153">
        <v>12547</v>
      </c>
      <c r="K23" s="152"/>
    </row>
    <row r="24" spans="1:11" ht="24" customHeight="1">
      <c r="A24" s="136" t="s">
        <v>162</v>
      </c>
      <c r="B24" s="157"/>
      <c r="C24" s="136"/>
      <c r="D24" s="152">
        <v>23549</v>
      </c>
      <c r="E24" s="153"/>
      <c r="F24" s="153">
        <v>21351</v>
      </c>
      <c r="G24" s="153"/>
      <c r="H24" s="152">
        <v>0</v>
      </c>
      <c r="I24" s="153"/>
      <c r="J24" s="153">
        <v>0</v>
      </c>
      <c r="K24" s="152"/>
    </row>
    <row r="25" spans="1:11" ht="24" customHeight="1">
      <c r="A25" s="136" t="s">
        <v>81</v>
      </c>
      <c r="C25" s="136"/>
      <c r="D25" s="152">
        <v>103738</v>
      </c>
      <c r="E25" s="153"/>
      <c r="F25" s="153">
        <v>50347</v>
      </c>
      <c r="G25" s="153"/>
      <c r="H25" s="152">
        <v>45656</v>
      </c>
      <c r="I25" s="153"/>
      <c r="J25" s="153">
        <v>29218</v>
      </c>
      <c r="K25" s="153"/>
    </row>
    <row r="26" spans="1:11" ht="24" customHeight="1">
      <c r="A26" s="136" t="s">
        <v>25</v>
      </c>
      <c r="C26" s="136"/>
      <c r="D26" s="152">
        <v>304874</v>
      </c>
      <c r="E26" s="153"/>
      <c r="F26" s="153">
        <v>265252</v>
      </c>
      <c r="G26" s="153"/>
      <c r="H26" s="152">
        <v>232029</v>
      </c>
      <c r="I26" s="153"/>
      <c r="J26" s="153">
        <v>180602</v>
      </c>
      <c r="K26" s="153"/>
    </row>
    <row r="27" spans="1:11" ht="24" customHeight="1">
      <c r="A27" s="148" t="s">
        <v>9</v>
      </c>
      <c r="B27" s="131"/>
      <c r="C27" s="132"/>
      <c r="D27" s="156">
        <f>SUM(D20:D26)</f>
        <v>1027129</v>
      </c>
      <c r="E27" s="153"/>
      <c r="F27" s="156">
        <f>SUM(F20:F26)</f>
        <v>856275</v>
      </c>
      <c r="G27" s="154"/>
      <c r="H27" s="156">
        <f>SUM(H20:H26)</f>
        <v>665910</v>
      </c>
      <c r="I27" s="153"/>
      <c r="J27" s="156">
        <f>SUM(J20:J26)</f>
        <v>541573</v>
      </c>
      <c r="K27" s="152"/>
    </row>
    <row r="28" spans="1:11" ht="24" customHeight="1">
      <c r="A28" s="148" t="s">
        <v>291</v>
      </c>
      <c r="B28" s="131"/>
      <c r="C28" s="132"/>
      <c r="D28" s="153">
        <f>SUM(D18-D27)</f>
        <v>-113270</v>
      </c>
      <c r="F28" s="153">
        <f>SUM(F18-F27)</f>
        <v>-82926</v>
      </c>
      <c r="H28" s="153">
        <f>SUM(H18-H27)</f>
        <v>541814</v>
      </c>
      <c r="I28" s="153"/>
      <c r="J28" s="153">
        <f>SUM(J18-J27)</f>
        <v>33337</v>
      </c>
      <c r="K28" s="152"/>
    </row>
    <row r="29" spans="1:11" ht="24" customHeight="1">
      <c r="A29" s="136" t="s">
        <v>299</v>
      </c>
      <c r="B29" s="158">
        <v>8.1999999999999993</v>
      </c>
      <c r="C29" s="132"/>
      <c r="D29" s="152">
        <v>313492</v>
      </c>
      <c r="E29" s="153"/>
      <c r="F29" s="153">
        <v>-28994</v>
      </c>
      <c r="G29" s="153"/>
      <c r="H29" s="152">
        <v>0</v>
      </c>
      <c r="I29" s="153"/>
      <c r="J29" s="153">
        <v>0</v>
      </c>
      <c r="K29" s="152"/>
    </row>
    <row r="30" spans="1:11" ht="24" customHeight="1">
      <c r="A30" s="136" t="s">
        <v>179</v>
      </c>
      <c r="B30" s="131">
        <v>2</v>
      </c>
      <c r="D30" s="159">
        <v>-183665</v>
      </c>
      <c r="E30" s="153"/>
      <c r="F30" s="159">
        <v>-167896</v>
      </c>
      <c r="G30" s="153"/>
      <c r="H30" s="159">
        <v>-317156</v>
      </c>
      <c r="I30" s="153"/>
      <c r="J30" s="159">
        <v>-281149</v>
      </c>
      <c r="K30" s="153"/>
    </row>
    <row r="31" spans="1:11" ht="24" customHeight="1">
      <c r="A31" s="160" t="s">
        <v>210</v>
      </c>
      <c r="B31" s="131"/>
      <c r="D31" s="161">
        <f>SUM(D28:D30)</f>
        <v>16557</v>
      </c>
      <c r="E31" s="153"/>
      <c r="F31" s="161">
        <f>SUM(F28:F30)</f>
        <v>-279816</v>
      </c>
      <c r="G31" s="153"/>
      <c r="H31" s="161">
        <f>SUM(H28:H30)</f>
        <v>224658</v>
      </c>
      <c r="I31" s="153"/>
      <c r="J31" s="161">
        <f>SUM(J28:J30)</f>
        <v>-247812</v>
      </c>
      <c r="K31" s="153"/>
    </row>
    <row r="32" spans="1:11" ht="24" customHeight="1">
      <c r="A32" s="136" t="s">
        <v>300</v>
      </c>
      <c r="B32" s="131">
        <v>19</v>
      </c>
      <c r="C32" s="132"/>
      <c r="D32" s="152">
        <v>-3403</v>
      </c>
      <c r="E32" s="152"/>
      <c r="F32" s="152">
        <v>45794</v>
      </c>
      <c r="G32" s="152"/>
      <c r="H32" s="152">
        <v>-50487</v>
      </c>
      <c r="I32" s="153"/>
      <c r="J32" s="153">
        <v>61225</v>
      </c>
      <c r="K32" s="152"/>
    </row>
    <row r="33" spans="1:11" ht="24" customHeight="1">
      <c r="A33" s="148" t="s">
        <v>202</v>
      </c>
      <c r="C33" s="132"/>
      <c r="D33" s="156">
        <f>SUM(D31:D32)</f>
        <v>13154</v>
      </c>
      <c r="E33" s="153"/>
      <c r="F33" s="156">
        <f>SUM(F31:F32)</f>
        <v>-234022</v>
      </c>
      <c r="G33" s="154"/>
      <c r="H33" s="156">
        <f>SUM(H31:H32)</f>
        <v>174171</v>
      </c>
      <c r="I33" s="153"/>
      <c r="J33" s="156">
        <f>SUM(J31:J32)</f>
        <v>-186587</v>
      </c>
      <c r="K33" s="152"/>
    </row>
    <row r="34" spans="1:11" ht="24" customHeight="1">
      <c r="A34" s="148"/>
      <c r="C34" s="132"/>
      <c r="D34" s="153"/>
      <c r="E34" s="153"/>
      <c r="F34" s="153"/>
      <c r="G34" s="154"/>
      <c r="H34" s="153"/>
      <c r="I34" s="153"/>
      <c r="J34" s="153"/>
      <c r="K34" s="152"/>
    </row>
    <row r="35" spans="1:11" ht="24" customHeight="1">
      <c r="A35" s="148" t="s">
        <v>203</v>
      </c>
      <c r="C35" s="132"/>
      <c r="D35" s="153"/>
      <c r="E35" s="153"/>
      <c r="F35" s="153"/>
      <c r="G35" s="154"/>
      <c r="H35" s="153"/>
      <c r="I35" s="153"/>
      <c r="J35" s="153"/>
      <c r="K35" s="152"/>
    </row>
    <row r="36" spans="1:11" ht="24" customHeight="1">
      <c r="A36" s="136" t="s">
        <v>246</v>
      </c>
      <c r="B36" s="131">
        <v>21</v>
      </c>
      <c r="C36" s="132"/>
      <c r="D36" s="162">
        <v>1415</v>
      </c>
      <c r="E36" s="153"/>
      <c r="F36" s="162">
        <v>-1770</v>
      </c>
      <c r="G36" s="154"/>
      <c r="H36" s="162">
        <v>0</v>
      </c>
      <c r="I36" s="153"/>
      <c r="J36" s="162">
        <v>0</v>
      </c>
      <c r="K36" s="152"/>
    </row>
    <row r="37" spans="1:11" ht="24" customHeight="1">
      <c r="A37" s="148" t="s">
        <v>191</v>
      </c>
      <c r="C37" s="132"/>
      <c r="D37" s="162">
        <f>SUM(D33)+D36</f>
        <v>14569</v>
      </c>
      <c r="E37" s="153"/>
      <c r="F37" s="162">
        <f>SUM(F33)+F36</f>
        <v>-235792</v>
      </c>
      <c r="G37" s="154"/>
      <c r="H37" s="162">
        <f>SUM(H33)+H36</f>
        <v>174171</v>
      </c>
      <c r="I37" s="153"/>
      <c r="J37" s="162">
        <f>SUM(J33)+J36</f>
        <v>-186587</v>
      </c>
      <c r="K37" s="152"/>
    </row>
    <row r="38" spans="1:11" ht="24" customHeight="1">
      <c r="A38" s="163"/>
      <c r="B38" s="142"/>
      <c r="C38" s="142"/>
      <c r="D38" s="136"/>
      <c r="F38" s="136"/>
      <c r="H38" s="136"/>
      <c r="I38" s="164"/>
      <c r="J38" s="164"/>
      <c r="K38" s="164"/>
    </row>
    <row r="39" spans="1:11" ht="24" customHeight="1">
      <c r="A39" s="136" t="s">
        <v>183</v>
      </c>
      <c r="B39" s="142"/>
      <c r="C39" s="142"/>
      <c r="D39" s="136"/>
      <c r="F39" s="136"/>
      <c r="H39" s="136"/>
      <c r="I39" s="164"/>
      <c r="J39" s="164"/>
      <c r="K39" s="164"/>
    </row>
    <row r="40" spans="1:11" ht="24" customHeight="1">
      <c r="A40" s="130"/>
      <c r="B40" s="131"/>
      <c r="C40" s="132"/>
      <c r="D40" s="132"/>
      <c r="E40" s="132"/>
      <c r="F40" s="132"/>
      <c r="G40" s="132"/>
      <c r="H40" s="133"/>
      <c r="I40" s="134"/>
      <c r="J40" s="135" t="s">
        <v>76</v>
      </c>
      <c r="K40" s="132"/>
    </row>
    <row r="41" spans="1:11" s="140" customFormat="1" ht="24" customHeight="1">
      <c r="A41" s="137" t="s">
        <v>95</v>
      </c>
      <c r="B41" s="138"/>
      <c r="C41" s="139"/>
      <c r="D41" s="165"/>
      <c r="E41" s="165"/>
      <c r="F41" s="165"/>
      <c r="G41" s="139"/>
      <c r="H41" s="133"/>
      <c r="I41" s="134"/>
      <c r="J41" s="133"/>
      <c r="K41" s="139"/>
    </row>
    <row r="42" spans="1:11" s="140" customFormat="1" ht="24" customHeight="1">
      <c r="A42" s="137" t="s">
        <v>104</v>
      </c>
      <c r="B42" s="138"/>
      <c r="C42" s="139"/>
      <c r="D42" s="165"/>
      <c r="E42" s="165"/>
      <c r="F42" s="165"/>
      <c r="G42" s="139"/>
      <c r="H42" s="133"/>
      <c r="I42" s="139"/>
      <c r="J42" s="133"/>
      <c r="K42" s="139"/>
    </row>
    <row r="43" spans="1:11" s="140" customFormat="1" ht="24" customHeight="1">
      <c r="A43" s="141" t="s">
        <v>294</v>
      </c>
      <c r="B43" s="138"/>
      <c r="C43" s="139"/>
      <c r="D43" s="165"/>
      <c r="E43" s="165"/>
      <c r="F43" s="165"/>
      <c r="G43" s="139"/>
      <c r="H43" s="133"/>
      <c r="I43" s="139"/>
      <c r="J43" s="133"/>
      <c r="K43" s="139"/>
    </row>
    <row r="44" spans="1:11" s="140" customFormat="1" ht="24" customHeight="1">
      <c r="A44" s="138"/>
      <c r="B44" s="138"/>
      <c r="C44" s="139"/>
      <c r="D44" s="165"/>
      <c r="E44" s="165"/>
      <c r="F44" s="165"/>
      <c r="G44" s="139"/>
      <c r="H44" s="133"/>
      <c r="I44" s="139"/>
      <c r="J44" s="135" t="s">
        <v>68</v>
      </c>
      <c r="K44" s="139"/>
    </row>
    <row r="45" spans="1:11" ht="24" customHeight="1">
      <c r="B45" s="142"/>
      <c r="C45" s="142"/>
      <c r="D45" s="186" t="s">
        <v>37</v>
      </c>
      <c r="E45" s="186"/>
      <c r="F45" s="186"/>
      <c r="G45" s="143"/>
      <c r="H45" s="187" t="s">
        <v>38</v>
      </c>
      <c r="I45" s="187"/>
      <c r="J45" s="187"/>
      <c r="K45" s="136"/>
    </row>
    <row r="46" spans="1:11" ht="24" customHeight="1">
      <c r="B46" s="144" t="s">
        <v>0</v>
      </c>
      <c r="C46" s="142"/>
      <c r="D46" s="145" t="s">
        <v>235</v>
      </c>
      <c r="E46" s="146"/>
      <c r="F46" s="145" t="s">
        <v>200</v>
      </c>
      <c r="G46" s="142"/>
      <c r="H46" s="145" t="s">
        <v>235</v>
      </c>
      <c r="I46" s="146"/>
      <c r="J46" s="145" t="s">
        <v>200</v>
      </c>
      <c r="K46" s="146"/>
    </row>
    <row r="47" spans="1:11" ht="24" customHeight="1">
      <c r="A47" s="163" t="s">
        <v>73</v>
      </c>
      <c r="B47" s="142"/>
      <c r="C47" s="142"/>
      <c r="D47" s="166"/>
      <c r="E47" s="146"/>
      <c r="F47" s="166"/>
      <c r="G47" s="142"/>
      <c r="H47" s="166"/>
      <c r="I47" s="146"/>
      <c r="J47" s="166"/>
      <c r="K47" s="146"/>
    </row>
    <row r="48" spans="1:11" ht="24" customHeight="1">
      <c r="A48" s="163" t="s">
        <v>204</v>
      </c>
      <c r="B48" s="142"/>
      <c r="C48" s="142"/>
      <c r="D48" s="166"/>
      <c r="E48" s="146"/>
      <c r="F48" s="166"/>
      <c r="G48" s="142"/>
      <c r="H48" s="166"/>
      <c r="I48" s="146"/>
      <c r="J48" s="166"/>
      <c r="K48" s="146"/>
    </row>
    <row r="49" spans="1:11" ht="24" customHeight="1">
      <c r="A49" s="167" t="s">
        <v>184</v>
      </c>
      <c r="B49" s="142"/>
      <c r="C49" s="142"/>
      <c r="D49" s="166"/>
      <c r="E49" s="146"/>
      <c r="F49" s="166"/>
      <c r="G49" s="142"/>
      <c r="H49" s="166"/>
      <c r="I49" s="146"/>
      <c r="J49" s="166"/>
      <c r="K49" s="146"/>
    </row>
    <row r="50" spans="1:11" ht="24" customHeight="1">
      <c r="A50" s="168" t="s">
        <v>281</v>
      </c>
      <c r="B50" s="142"/>
      <c r="C50" s="142"/>
      <c r="D50" s="166"/>
      <c r="E50" s="146"/>
      <c r="F50" s="166"/>
      <c r="G50" s="142"/>
      <c r="H50" s="166"/>
      <c r="I50" s="146"/>
      <c r="J50" s="166"/>
      <c r="K50" s="146"/>
    </row>
    <row r="51" spans="1:11" ht="24" customHeight="1">
      <c r="A51" s="168" t="s">
        <v>211</v>
      </c>
      <c r="B51" s="131"/>
      <c r="C51" s="142"/>
      <c r="D51" s="169">
        <v>25313</v>
      </c>
      <c r="E51" s="170"/>
      <c r="F51" s="169">
        <v>11248</v>
      </c>
      <c r="G51" s="170"/>
      <c r="H51" s="169">
        <v>23800</v>
      </c>
      <c r="I51" s="164"/>
      <c r="J51" s="169">
        <v>0</v>
      </c>
      <c r="K51" s="146"/>
    </row>
    <row r="52" spans="1:11" ht="24" customHeight="1">
      <c r="A52" s="163" t="s">
        <v>74</v>
      </c>
      <c r="B52" s="142"/>
      <c r="C52" s="142"/>
      <c r="D52" s="169">
        <f>SUM(D51:D51)</f>
        <v>25313</v>
      </c>
      <c r="E52" s="164"/>
      <c r="F52" s="169">
        <f>SUM(F51:F51)</f>
        <v>11248</v>
      </c>
      <c r="G52" s="164"/>
      <c r="H52" s="169">
        <f>SUM(H51:H51)</f>
        <v>23800</v>
      </c>
      <c r="I52" s="164"/>
      <c r="J52" s="169">
        <f>SUM(J51:J51)</f>
        <v>0</v>
      </c>
      <c r="K52" s="164"/>
    </row>
    <row r="53" spans="1:11" ht="24" customHeight="1">
      <c r="A53" s="163"/>
      <c r="B53" s="142"/>
      <c r="C53" s="142"/>
      <c r="D53" s="171"/>
      <c r="E53" s="164"/>
      <c r="F53" s="171"/>
      <c r="G53" s="164"/>
      <c r="H53" s="171"/>
      <c r="I53" s="164"/>
      <c r="J53" s="171"/>
      <c r="K53" s="164"/>
    </row>
    <row r="54" spans="1:11" ht="24" customHeight="1">
      <c r="A54" s="168" t="s">
        <v>205</v>
      </c>
      <c r="B54" s="142"/>
      <c r="C54" s="142"/>
      <c r="D54" s="164">
        <f>SUM(D33+D52)</f>
        <v>38467</v>
      </c>
      <c r="E54" s="164"/>
      <c r="F54" s="164">
        <f>SUM(F33+F52)</f>
        <v>-222774</v>
      </c>
      <c r="G54" s="164"/>
      <c r="H54" s="164">
        <f>SUM(H33+H52)</f>
        <v>197971</v>
      </c>
      <c r="I54" s="164"/>
      <c r="J54" s="164">
        <f>SUM(J33+J52)</f>
        <v>-186587</v>
      </c>
      <c r="K54" s="164"/>
    </row>
    <row r="55" spans="1:11" ht="24" customHeight="1">
      <c r="A55" s="168" t="s">
        <v>206</v>
      </c>
      <c r="B55" s="142"/>
      <c r="C55" s="142"/>
      <c r="D55" s="169">
        <f>SUM(D36)</f>
        <v>1415</v>
      </c>
      <c r="E55" s="164"/>
      <c r="F55" s="169">
        <f>SUM(F36)</f>
        <v>-1770</v>
      </c>
      <c r="G55" s="164"/>
      <c r="H55" s="169">
        <f>SUM(H36)</f>
        <v>0</v>
      </c>
      <c r="I55" s="164"/>
      <c r="J55" s="169">
        <f>SUM(J36)</f>
        <v>0</v>
      </c>
      <c r="K55" s="164"/>
    </row>
    <row r="56" spans="1:11" ht="24" customHeight="1" thickBot="1">
      <c r="A56" s="163" t="s">
        <v>75</v>
      </c>
      <c r="B56" s="142"/>
      <c r="C56" s="142"/>
      <c r="D56" s="172">
        <f>SUM(D54:D55)</f>
        <v>39882</v>
      </c>
      <c r="E56" s="164"/>
      <c r="F56" s="172">
        <f>SUM(F54:F55)</f>
        <v>-224544</v>
      </c>
      <c r="G56" s="164"/>
      <c r="H56" s="172">
        <f>SUM(H54:H55)</f>
        <v>197971</v>
      </c>
      <c r="I56" s="164"/>
      <c r="J56" s="172">
        <f>SUM(J54:J55)</f>
        <v>-186587</v>
      </c>
      <c r="K56" s="164"/>
    </row>
    <row r="57" spans="1:11" ht="24" customHeight="1" thickTop="1">
      <c r="A57" s="163"/>
      <c r="B57" s="142"/>
      <c r="C57" s="142"/>
      <c r="D57" s="171"/>
      <c r="E57" s="164"/>
      <c r="F57" s="171"/>
      <c r="G57" s="164"/>
      <c r="H57" s="171"/>
      <c r="I57" s="164"/>
      <c r="J57" s="171"/>
      <c r="K57" s="164"/>
    </row>
    <row r="58" spans="1:11" ht="24" customHeight="1">
      <c r="A58" s="163" t="s">
        <v>194</v>
      </c>
      <c r="B58" s="142"/>
      <c r="C58" s="142"/>
      <c r="D58" s="164"/>
      <c r="E58" s="164"/>
      <c r="F58" s="164"/>
      <c r="G58" s="164"/>
      <c r="H58" s="164"/>
      <c r="I58" s="164"/>
      <c r="J58" s="164"/>
      <c r="K58" s="164"/>
    </row>
    <row r="59" spans="1:11" ht="24" customHeight="1">
      <c r="A59" s="168" t="s">
        <v>147</v>
      </c>
      <c r="B59" s="142"/>
      <c r="C59" s="142"/>
      <c r="D59" s="136"/>
      <c r="E59" s="136"/>
      <c r="F59" s="136"/>
      <c r="G59" s="136"/>
      <c r="H59" s="136"/>
      <c r="I59" s="136"/>
      <c r="J59" s="136"/>
      <c r="K59" s="164"/>
    </row>
    <row r="60" spans="1:11" ht="24" customHeight="1" thickBot="1">
      <c r="A60" s="168" t="s">
        <v>282</v>
      </c>
      <c r="B60" s="142"/>
      <c r="C60" s="142"/>
      <c r="D60" s="164">
        <f>SUM(D62-D61)</f>
        <v>-17518</v>
      </c>
      <c r="E60" s="136"/>
      <c r="F60" s="164">
        <f>SUM(F62-F61)</f>
        <v>-250162</v>
      </c>
      <c r="G60" s="136"/>
      <c r="H60" s="172">
        <f>SUM(H33)</f>
        <v>174171</v>
      </c>
      <c r="I60" s="136"/>
      <c r="J60" s="172">
        <f>SUM(J33)</f>
        <v>-186587</v>
      </c>
      <c r="K60" s="164"/>
    </row>
    <row r="61" spans="1:11" ht="24" customHeight="1" thickTop="1">
      <c r="A61" s="168" t="s">
        <v>247</v>
      </c>
      <c r="B61" s="142"/>
      <c r="C61" s="142"/>
      <c r="D61" s="169">
        <f>SUM(D55)</f>
        <v>1415</v>
      </c>
      <c r="E61" s="136"/>
      <c r="F61" s="169">
        <f>SUM(F55)</f>
        <v>-1770</v>
      </c>
      <c r="G61" s="136"/>
      <c r="H61" s="136"/>
      <c r="I61" s="136"/>
      <c r="J61" s="136"/>
      <c r="K61" s="164"/>
    </row>
    <row r="62" spans="1:11" ht="24" customHeight="1">
      <c r="A62" s="168"/>
      <c r="B62" s="142"/>
      <c r="C62" s="142"/>
      <c r="D62" s="169">
        <f>SUM(D65-D64)</f>
        <v>-16103</v>
      </c>
      <c r="E62" s="136"/>
      <c r="F62" s="169">
        <f>SUM(F65-F64)</f>
        <v>-251932</v>
      </c>
      <c r="G62" s="136"/>
      <c r="H62" s="136"/>
      <c r="I62" s="136"/>
      <c r="J62" s="136"/>
      <c r="K62" s="164"/>
    </row>
    <row r="63" spans="1:11" ht="24" customHeight="1">
      <c r="A63" s="168" t="s">
        <v>148</v>
      </c>
      <c r="B63" s="142"/>
      <c r="C63" s="142"/>
      <c r="D63" s="164"/>
      <c r="E63" s="164"/>
      <c r="F63" s="164"/>
      <c r="G63" s="164"/>
      <c r="H63" s="164"/>
      <c r="I63" s="164"/>
      <c r="J63" s="164"/>
      <c r="K63" s="164"/>
    </row>
    <row r="64" spans="1:11" ht="24" customHeight="1">
      <c r="A64" s="168" t="s">
        <v>208</v>
      </c>
      <c r="B64" s="142"/>
      <c r="C64" s="142"/>
      <c r="D64" s="169">
        <v>30672</v>
      </c>
      <c r="E64" s="164"/>
      <c r="F64" s="169">
        <v>16140</v>
      </c>
      <c r="G64" s="164"/>
      <c r="H64" s="164"/>
      <c r="I64" s="164"/>
      <c r="J64" s="164"/>
      <c r="K64" s="164"/>
    </row>
    <row r="65" spans="1:11" ht="24" customHeight="1" thickBot="1">
      <c r="A65" s="163"/>
      <c r="B65" s="142"/>
      <c r="C65" s="142"/>
      <c r="D65" s="172">
        <f>SUM(D37)</f>
        <v>14569</v>
      </c>
      <c r="E65" s="164"/>
      <c r="F65" s="172">
        <f>SUM(F37)</f>
        <v>-235792</v>
      </c>
      <c r="G65" s="164"/>
      <c r="H65" s="164"/>
      <c r="I65" s="164"/>
      <c r="J65" s="164"/>
      <c r="K65" s="164"/>
    </row>
    <row r="66" spans="1:11" ht="24" customHeight="1" thickTop="1">
      <c r="A66" s="163" t="s">
        <v>149</v>
      </c>
      <c r="B66" s="142"/>
      <c r="C66" s="142"/>
      <c r="D66" s="164"/>
      <c r="E66" s="164"/>
      <c r="F66" s="164"/>
      <c r="G66" s="164"/>
      <c r="H66" s="164"/>
      <c r="I66" s="164"/>
      <c r="J66" s="164"/>
      <c r="K66" s="164"/>
    </row>
    <row r="67" spans="1:11" ht="24" customHeight="1">
      <c r="A67" s="168" t="s">
        <v>147</v>
      </c>
      <c r="B67" s="142"/>
      <c r="C67" s="142"/>
      <c r="D67" s="164"/>
      <c r="E67" s="164"/>
      <c r="F67" s="164"/>
      <c r="G67" s="164"/>
      <c r="H67" s="164"/>
      <c r="I67" s="164"/>
      <c r="J67" s="164"/>
      <c r="K67" s="164"/>
    </row>
    <row r="68" spans="1:11" ht="24" customHeight="1" thickBot="1">
      <c r="A68" s="168" t="s">
        <v>282</v>
      </c>
      <c r="B68" s="142"/>
      <c r="C68" s="142"/>
      <c r="D68" s="164">
        <f>SUM(D70-D69)</f>
        <v>7795</v>
      </c>
      <c r="E68" s="164"/>
      <c r="F68" s="164">
        <f>SUM(F70-F69)</f>
        <v>-238914</v>
      </c>
      <c r="G68" s="164"/>
      <c r="H68" s="172">
        <f>SUM(H56)</f>
        <v>197971</v>
      </c>
      <c r="I68" s="164"/>
      <c r="J68" s="172">
        <f>SUM(J56)</f>
        <v>-186587</v>
      </c>
      <c r="K68" s="164"/>
    </row>
    <row r="69" spans="1:11" ht="24" customHeight="1" thickTop="1">
      <c r="A69" s="168" t="s">
        <v>247</v>
      </c>
      <c r="B69" s="142"/>
      <c r="C69" s="142"/>
      <c r="D69" s="169">
        <f>SUM(D55)</f>
        <v>1415</v>
      </c>
      <c r="E69" s="164"/>
      <c r="F69" s="169">
        <f>SUM(F55)</f>
        <v>-1770</v>
      </c>
      <c r="G69" s="164"/>
      <c r="H69" s="164"/>
      <c r="I69" s="164"/>
      <c r="J69" s="164"/>
      <c r="K69" s="164"/>
    </row>
    <row r="70" spans="1:11" ht="24" customHeight="1">
      <c r="A70" s="168"/>
      <c r="B70" s="142"/>
      <c r="C70" s="142"/>
      <c r="D70" s="169">
        <f>SUM(D73-D72)</f>
        <v>9210</v>
      </c>
      <c r="E70" s="164"/>
      <c r="F70" s="169">
        <f>SUM(F73-F72)</f>
        <v>-240684</v>
      </c>
      <c r="G70" s="164"/>
      <c r="H70" s="164"/>
      <c r="I70" s="164"/>
      <c r="J70" s="164"/>
      <c r="K70" s="164"/>
    </row>
    <row r="71" spans="1:11" ht="24" customHeight="1">
      <c r="A71" s="168" t="s">
        <v>148</v>
      </c>
      <c r="B71" s="142"/>
      <c r="C71" s="142"/>
      <c r="D71" s="164"/>
      <c r="E71" s="164"/>
      <c r="G71" s="164"/>
      <c r="H71" s="164"/>
      <c r="I71" s="164"/>
      <c r="J71" s="164"/>
      <c r="K71" s="164"/>
    </row>
    <row r="72" spans="1:11" ht="24" customHeight="1">
      <c r="A72" s="168" t="s">
        <v>208</v>
      </c>
      <c r="B72" s="142"/>
      <c r="C72" s="142"/>
      <c r="D72" s="169">
        <f>SUM(D64)</f>
        <v>30672</v>
      </c>
      <c r="E72" s="164"/>
      <c r="F72" s="169">
        <f>SUM(F64)</f>
        <v>16140</v>
      </c>
      <c r="G72" s="164"/>
      <c r="H72" s="164"/>
      <c r="I72" s="164"/>
      <c r="J72" s="164"/>
      <c r="K72" s="164"/>
    </row>
    <row r="73" spans="1:11" ht="24" customHeight="1" thickBot="1">
      <c r="A73" s="163"/>
      <c r="B73" s="142"/>
      <c r="C73" s="142"/>
      <c r="D73" s="172">
        <f>SUM(D56)</f>
        <v>39882</v>
      </c>
      <c r="E73" s="164"/>
      <c r="F73" s="172">
        <f>SUM(F56)</f>
        <v>-224544</v>
      </c>
      <c r="G73" s="164"/>
      <c r="H73" s="164"/>
      <c r="I73" s="164"/>
      <c r="J73" s="164"/>
      <c r="K73" s="164"/>
    </row>
    <row r="74" spans="1:11" ht="24" customHeight="1" thickTop="1">
      <c r="A74" s="163"/>
      <c r="B74" s="142"/>
      <c r="C74" s="142"/>
      <c r="D74" s="164"/>
      <c r="E74" s="164"/>
      <c r="F74" s="164"/>
      <c r="G74" s="164"/>
      <c r="H74" s="164"/>
      <c r="I74" s="164"/>
      <c r="J74" s="135" t="s">
        <v>229</v>
      </c>
      <c r="K74" s="164"/>
    </row>
    <row r="75" spans="1:11" ht="24" customHeight="1">
      <c r="A75" s="148" t="s">
        <v>192</v>
      </c>
      <c r="B75" s="131">
        <v>20</v>
      </c>
      <c r="C75" s="132"/>
      <c r="D75" s="153"/>
      <c r="E75" s="153"/>
      <c r="F75" s="153"/>
      <c r="G75" s="154"/>
      <c r="H75" s="153"/>
      <c r="I75" s="153"/>
      <c r="J75" s="153"/>
      <c r="K75" s="152"/>
    </row>
    <row r="76" spans="1:11" ht="24" customHeight="1">
      <c r="A76" s="136" t="s">
        <v>193</v>
      </c>
      <c r="C76" s="132"/>
      <c r="D76" s="173"/>
      <c r="E76" s="174"/>
      <c r="F76" s="173"/>
      <c r="G76" s="174"/>
      <c r="H76" s="173"/>
      <c r="I76" s="174"/>
      <c r="J76" s="173"/>
      <c r="K76" s="175"/>
    </row>
    <row r="77" spans="1:11" ht="24" customHeight="1">
      <c r="A77" s="136" t="s">
        <v>207</v>
      </c>
      <c r="C77" s="132"/>
      <c r="D77" s="173">
        <v>-0.03</v>
      </c>
      <c r="E77" s="174"/>
      <c r="F77" s="173">
        <v>-0.11</v>
      </c>
      <c r="G77" s="174"/>
      <c r="H77" s="173">
        <v>0.02</v>
      </c>
      <c r="I77" s="174"/>
      <c r="J77" s="173">
        <v>-0.09</v>
      </c>
      <c r="K77" s="175"/>
    </row>
    <row r="78" spans="1:11" ht="24" customHeight="1">
      <c r="A78" s="136" t="s">
        <v>209</v>
      </c>
      <c r="C78" s="132"/>
      <c r="D78" s="182">
        <v>0</v>
      </c>
      <c r="E78" s="174"/>
      <c r="F78" s="182">
        <v>0</v>
      </c>
      <c r="G78" s="174"/>
      <c r="H78" s="176">
        <v>0</v>
      </c>
      <c r="I78" s="174"/>
      <c r="J78" s="176">
        <v>0</v>
      </c>
      <c r="K78" s="175"/>
    </row>
    <row r="79" spans="1:11" ht="24" customHeight="1" thickBot="1">
      <c r="C79" s="132"/>
      <c r="D79" s="177">
        <f>SUM(D77:D78)</f>
        <v>-0.03</v>
      </c>
      <c r="E79" s="174"/>
      <c r="F79" s="177">
        <f>SUM(F77:F78)</f>
        <v>-0.11</v>
      </c>
      <c r="G79" s="174"/>
      <c r="H79" s="177">
        <f>SUM(H77:H78)</f>
        <v>0.02</v>
      </c>
      <c r="I79" s="174"/>
      <c r="J79" s="177">
        <f>SUM(J77:J78)</f>
        <v>-0.09</v>
      </c>
      <c r="K79" s="175"/>
    </row>
    <row r="80" spans="1:11" ht="24" customHeight="1" thickTop="1">
      <c r="C80" s="132"/>
      <c r="D80" s="173"/>
      <c r="E80" s="174"/>
      <c r="F80" s="173"/>
      <c r="G80" s="178"/>
      <c r="H80" s="173"/>
      <c r="I80" s="174"/>
      <c r="J80" s="173"/>
      <c r="K80" s="175"/>
    </row>
    <row r="81" spans="1:11" ht="24" customHeight="1">
      <c r="A81" s="136" t="s">
        <v>183</v>
      </c>
      <c r="D81" s="153"/>
      <c r="E81" s="153"/>
      <c r="F81" s="153"/>
      <c r="G81" s="153"/>
      <c r="H81" s="153"/>
      <c r="I81" s="153"/>
      <c r="J81" s="153"/>
      <c r="K81" s="153"/>
    </row>
    <row r="82" spans="1:11" ht="24" customHeight="1">
      <c r="A82" s="130"/>
      <c r="B82" s="131"/>
      <c r="C82" s="132"/>
      <c r="D82" s="132"/>
      <c r="E82" s="132"/>
      <c r="F82" s="132"/>
      <c r="G82" s="132"/>
      <c r="H82" s="133"/>
      <c r="I82" s="134"/>
      <c r="J82" s="135" t="s">
        <v>76</v>
      </c>
      <c r="K82" s="132"/>
    </row>
    <row r="83" spans="1:11" s="140" customFormat="1" ht="24" customHeight="1">
      <c r="A83" s="137" t="s">
        <v>95</v>
      </c>
      <c r="B83" s="138"/>
      <c r="C83" s="139"/>
      <c r="D83" s="139"/>
      <c r="E83" s="139"/>
      <c r="F83" s="139"/>
      <c r="G83" s="139"/>
      <c r="H83" s="133"/>
      <c r="I83" s="134"/>
      <c r="J83" s="133"/>
      <c r="K83" s="139"/>
    </row>
    <row r="84" spans="1:11" s="140" customFormat="1" ht="24" customHeight="1">
      <c r="A84" s="137" t="s">
        <v>72</v>
      </c>
      <c r="B84" s="138"/>
      <c r="C84" s="139"/>
      <c r="D84" s="139"/>
      <c r="E84" s="139"/>
      <c r="F84" s="139"/>
      <c r="G84" s="139"/>
      <c r="H84" s="133"/>
      <c r="I84" s="139"/>
      <c r="J84" s="133"/>
      <c r="K84" s="139"/>
    </row>
    <row r="85" spans="1:11" s="140" customFormat="1" ht="24" customHeight="1">
      <c r="A85" s="141" t="s">
        <v>297</v>
      </c>
      <c r="B85" s="138"/>
      <c r="C85" s="139"/>
      <c r="D85" s="139"/>
      <c r="E85" s="139"/>
      <c r="F85" s="139"/>
      <c r="G85" s="139"/>
      <c r="H85" s="133"/>
      <c r="I85" s="139"/>
      <c r="J85" s="133"/>
      <c r="K85" s="139"/>
    </row>
    <row r="86" spans="1:11" s="140" customFormat="1" ht="24" customHeight="1">
      <c r="A86" s="138"/>
      <c r="B86" s="138"/>
      <c r="C86" s="139"/>
      <c r="D86" s="139"/>
      <c r="E86" s="139"/>
      <c r="F86" s="139"/>
      <c r="G86" s="139"/>
      <c r="H86" s="133"/>
      <c r="I86" s="139"/>
      <c r="J86" s="135" t="s">
        <v>68</v>
      </c>
      <c r="K86" s="139"/>
    </row>
    <row r="87" spans="1:11" ht="24" customHeight="1">
      <c r="B87" s="142"/>
      <c r="C87" s="142"/>
      <c r="D87" s="186" t="s">
        <v>37</v>
      </c>
      <c r="E87" s="186"/>
      <c r="F87" s="186"/>
      <c r="G87" s="143"/>
      <c r="H87" s="187" t="s">
        <v>38</v>
      </c>
      <c r="I87" s="187"/>
      <c r="J87" s="187"/>
      <c r="K87" s="136"/>
    </row>
    <row r="88" spans="1:11" ht="24" customHeight="1">
      <c r="B88" s="144" t="s">
        <v>0</v>
      </c>
      <c r="C88" s="142"/>
      <c r="D88" s="145" t="s">
        <v>235</v>
      </c>
      <c r="E88" s="146"/>
      <c r="F88" s="145" t="s">
        <v>200</v>
      </c>
      <c r="G88" s="142"/>
      <c r="H88" s="145" t="s">
        <v>235</v>
      </c>
      <c r="I88" s="146"/>
      <c r="J88" s="145" t="s">
        <v>200</v>
      </c>
      <c r="K88" s="146"/>
    </row>
    <row r="89" spans="1:11" ht="24" customHeight="1">
      <c r="A89" s="137" t="s">
        <v>98</v>
      </c>
      <c r="B89" s="142"/>
      <c r="C89" s="142"/>
      <c r="D89" s="147"/>
      <c r="E89" s="146"/>
      <c r="F89" s="147"/>
      <c r="G89" s="142"/>
      <c r="H89" s="147"/>
      <c r="I89" s="146"/>
      <c r="J89" s="147"/>
      <c r="K89" s="146"/>
    </row>
    <row r="90" spans="1:11" ht="24" customHeight="1">
      <c r="A90" s="148" t="s">
        <v>6</v>
      </c>
      <c r="H90" s="150"/>
      <c r="I90" s="151"/>
      <c r="J90" s="150"/>
    </row>
    <row r="91" spans="1:11" ht="24" customHeight="1">
      <c r="A91" s="136" t="s">
        <v>61</v>
      </c>
      <c r="B91" s="131"/>
      <c r="D91" s="152">
        <v>1776304</v>
      </c>
      <c r="E91" s="153"/>
      <c r="F91" s="153">
        <v>1881588</v>
      </c>
      <c r="G91" s="153"/>
      <c r="H91" s="152">
        <v>908531</v>
      </c>
      <c r="I91" s="153"/>
      <c r="J91" s="153">
        <v>958199</v>
      </c>
      <c r="K91" s="153"/>
    </row>
    <row r="92" spans="1:11" ht="24" customHeight="1">
      <c r="A92" s="136" t="s">
        <v>60</v>
      </c>
      <c r="B92" s="131">
        <v>2</v>
      </c>
      <c r="D92" s="152">
        <v>328560</v>
      </c>
      <c r="E92" s="153"/>
      <c r="F92" s="153">
        <v>409140</v>
      </c>
      <c r="G92" s="153"/>
      <c r="H92" s="152">
        <v>422552</v>
      </c>
      <c r="I92" s="153"/>
      <c r="J92" s="153">
        <v>423606</v>
      </c>
      <c r="K92" s="153"/>
    </row>
    <row r="93" spans="1:11" ht="24" customHeight="1">
      <c r="A93" s="136" t="s">
        <v>31</v>
      </c>
      <c r="B93" s="131">
        <v>2</v>
      </c>
      <c r="D93" s="152">
        <v>135901</v>
      </c>
      <c r="E93" s="153"/>
      <c r="F93" s="153">
        <v>130617</v>
      </c>
      <c r="G93" s="153"/>
      <c r="H93" s="152">
        <v>109248</v>
      </c>
      <c r="I93" s="153"/>
      <c r="J93" s="153">
        <v>107323</v>
      </c>
      <c r="K93" s="153"/>
    </row>
    <row r="94" spans="1:11" ht="24" customHeight="1">
      <c r="A94" s="136" t="s">
        <v>161</v>
      </c>
      <c r="B94" s="131">
        <v>2</v>
      </c>
      <c r="C94" s="132"/>
      <c r="D94" s="152">
        <v>57138</v>
      </c>
      <c r="E94" s="154"/>
      <c r="F94" s="153">
        <v>50748</v>
      </c>
      <c r="G94" s="154"/>
      <c r="H94" s="152">
        <v>58046</v>
      </c>
      <c r="I94" s="154"/>
      <c r="J94" s="153">
        <v>50276</v>
      </c>
      <c r="K94" s="154"/>
    </row>
    <row r="95" spans="1:11" ht="24" customHeight="1">
      <c r="A95" s="136" t="s">
        <v>160</v>
      </c>
      <c r="B95" s="131">
        <v>2</v>
      </c>
      <c r="C95" s="132"/>
      <c r="D95" s="152">
        <v>105403</v>
      </c>
      <c r="E95" s="154"/>
      <c r="F95" s="153">
        <v>103731</v>
      </c>
      <c r="G95" s="154"/>
      <c r="H95" s="152">
        <v>0</v>
      </c>
      <c r="I95" s="154"/>
      <c r="J95" s="153">
        <v>0</v>
      </c>
      <c r="K95" s="154"/>
    </row>
    <row r="96" spans="1:11" ht="24" customHeight="1">
      <c r="A96" s="136" t="s">
        <v>180</v>
      </c>
      <c r="B96" s="131">
        <v>2</v>
      </c>
      <c r="D96" s="152">
        <v>296237</v>
      </c>
      <c r="E96" s="153"/>
      <c r="F96" s="153">
        <v>306875</v>
      </c>
      <c r="G96" s="153"/>
      <c r="H96" s="152">
        <v>510362</v>
      </c>
      <c r="I96" s="153"/>
      <c r="J96" s="153">
        <v>488023</v>
      </c>
      <c r="K96" s="154"/>
    </row>
    <row r="97" spans="1:11" ht="24" customHeight="1">
      <c r="A97" s="136" t="s">
        <v>181</v>
      </c>
      <c r="B97" s="131" t="s">
        <v>249</v>
      </c>
      <c r="D97" s="152">
        <v>0</v>
      </c>
      <c r="E97" s="153"/>
      <c r="F97" s="153">
        <v>0</v>
      </c>
      <c r="G97" s="153"/>
      <c r="H97" s="152">
        <v>10220</v>
      </c>
      <c r="I97" s="153"/>
      <c r="J97" s="153">
        <v>234648</v>
      </c>
      <c r="K97" s="154"/>
    </row>
    <row r="98" spans="1:11" ht="24" customHeight="1">
      <c r="A98" s="136" t="s">
        <v>22</v>
      </c>
      <c r="B98" s="158">
        <v>7.4</v>
      </c>
      <c r="C98" s="132"/>
      <c r="D98" s="152">
        <v>22256</v>
      </c>
      <c r="E98" s="154"/>
      <c r="F98" s="153">
        <v>126486</v>
      </c>
      <c r="G98" s="153"/>
      <c r="H98" s="152">
        <v>553282</v>
      </c>
      <c r="I98" s="153"/>
      <c r="J98" s="153">
        <v>17404</v>
      </c>
      <c r="K98" s="154"/>
    </row>
    <row r="99" spans="1:11" ht="24" customHeight="1">
      <c r="A99" s="148" t="s">
        <v>8</v>
      </c>
      <c r="B99" s="155"/>
      <c r="C99" s="153"/>
      <c r="D99" s="156">
        <f>SUM(D91:D98)</f>
        <v>2721799</v>
      </c>
      <c r="E99" s="153"/>
      <c r="F99" s="156">
        <f>SUM(F91:F98)</f>
        <v>3009185</v>
      </c>
      <c r="G99" s="153"/>
      <c r="H99" s="156">
        <f>SUM(H91:H98)</f>
        <v>2572241</v>
      </c>
      <c r="I99" s="153"/>
      <c r="J99" s="156">
        <f>SUM(J91:J98)</f>
        <v>2279479</v>
      </c>
      <c r="K99" s="152"/>
    </row>
    <row r="100" spans="1:11" ht="24" customHeight="1">
      <c r="A100" s="148" t="s">
        <v>7</v>
      </c>
      <c r="D100" s="152"/>
      <c r="E100" s="153"/>
      <c r="F100" s="153"/>
      <c r="G100" s="153"/>
      <c r="H100" s="152"/>
      <c r="I100" s="153"/>
      <c r="J100" s="153"/>
      <c r="K100" s="152"/>
    </row>
    <row r="101" spans="1:11" ht="24" customHeight="1">
      <c r="A101" s="136" t="s">
        <v>62</v>
      </c>
      <c r="B101" s="131"/>
      <c r="C101" s="136"/>
      <c r="D101" s="152">
        <v>1394115</v>
      </c>
      <c r="E101" s="153"/>
      <c r="F101" s="153">
        <v>1450975</v>
      </c>
      <c r="G101" s="153"/>
      <c r="H101" s="152">
        <v>761200</v>
      </c>
      <c r="I101" s="153"/>
      <c r="J101" s="153">
        <v>817085</v>
      </c>
      <c r="K101" s="152"/>
    </row>
    <row r="102" spans="1:11" ht="24" customHeight="1">
      <c r="A102" s="136" t="s">
        <v>132</v>
      </c>
      <c r="B102" s="131">
        <v>2</v>
      </c>
      <c r="C102" s="136"/>
      <c r="D102" s="152">
        <v>169189</v>
      </c>
      <c r="E102" s="153"/>
      <c r="F102" s="153">
        <v>185905</v>
      </c>
      <c r="G102" s="153"/>
      <c r="H102" s="152">
        <v>227494</v>
      </c>
      <c r="I102" s="153"/>
      <c r="J102" s="153">
        <v>194774</v>
      </c>
      <c r="K102" s="152"/>
    </row>
    <row r="103" spans="1:11" ht="24" customHeight="1">
      <c r="A103" s="136" t="s">
        <v>133</v>
      </c>
      <c r="B103" s="131">
        <v>2</v>
      </c>
      <c r="C103" s="136"/>
      <c r="D103" s="152">
        <v>119220</v>
      </c>
      <c r="E103" s="153"/>
      <c r="F103" s="153">
        <v>109232</v>
      </c>
      <c r="G103" s="153"/>
      <c r="H103" s="152">
        <v>124111</v>
      </c>
      <c r="I103" s="153"/>
      <c r="J103" s="153">
        <v>116551</v>
      </c>
      <c r="K103" s="152"/>
    </row>
    <row r="104" spans="1:11" ht="24" customHeight="1">
      <c r="A104" s="136" t="s">
        <v>163</v>
      </c>
      <c r="B104" s="157"/>
      <c r="C104" s="136"/>
      <c r="D104" s="152">
        <v>43760</v>
      </c>
      <c r="E104" s="153"/>
      <c r="F104" s="153">
        <v>35362</v>
      </c>
      <c r="G104" s="153"/>
      <c r="H104" s="152">
        <v>46933</v>
      </c>
      <c r="I104" s="153"/>
      <c r="J104" s="153">
        <v>36846</v>
      </c>
      <c r="K104" s="152"/>
    </row>
    <row r="105" spans="1:11" ht="24" customHeight="1">
      <c r="A105" s="136" t="s">
        <v>162</v>
      </c>
      <c r="B105" s="157"/>
      <c r="C105" s="136"/>
      <c r="D105" s="152">
        <v>69366</v>
      </c>
      <c r="E105" s="153"/>
      <c r="F105" s="153">
        <v>67723</v>
      </c>
      <c r="G105" s="153"/>
      <c r="H105" s="152">
        <v>0</v>
      </c>
      <c r="I105" s="153"/>
      <c r="J105" s="153">
        <v>0</v>
      </c>
      <c r="K105" s="152"/>
    </row>
    <row r="106" spans="1:11" ht="24" customHeight="1">
      <c r="A106" s="136" t="s">
        <v>81</v>
      </c>
      <c r="C106" s="136"/>
      <c r="D106" s="152">
        <v>249491</v>
      </c>
      <c r="E106" s="153"/>
      <c r="F106" s="153">
        <v>189296</v>
      </c>
      <c r="G106" s="153"/>
      <c r="H106" s="152">
        <v>143345</v>
      </c>
      <c r="I106" s="153"/>
      <c r="J106" s="153">
        <v>109891</v>
      </c>
      <c r="K106" s="153"/>
    </row>
    <row r="107" spans="1:11" ht="24" customHeight="1">
      <c r="A107" s="136" t="s">
        <v>25</v>
      </c>
      <c r="C107" s="136"/>
      <c r="D107" s="152">
        <v>833513</v>
      </c>
      <c r="E107" s="153"/>
      <c r="F107" s="153">
        <v>866305</v>
      </c>
      <c r="G107" s="153"/>
      <c r="H107" s="152">
        <v>628600</v>
      </c>
      <c r="I107" s="153"/>
      <c r="J107" s="153">
        <v>632472</v>
      </c>
      <c r="K107" s="153"/>
    </row>
    <row r="108" spans="1:11" ht="24" customHeight="1">
      <c r="A108" s="148" t="s">
        <v>9</v>
      </c>
      <c r="B108" s="131"/>
      <c r="C108" s="132"/>
      <c r="D108" s="156">
        <f>SUM(D101:D107)</f>
        <v>2878654</v>
      </c>
      <c r="E108" s="153"/>
      <c r="F108" s="156">
        <f>SUM(F101:F107)</f>
        <v>2904798</v>
      </c>
      <c r="G108" s="154"/>
      <c r="H108" s="156">
        <f>SUM(H101:H107)</f>
        <v>1931683</v>
      </c>
      <c r="I108" s="153"/>
      <c r="J108" s="156">
        <f>SUM(J101:J107)</f>
        <v>1907619</v>
      </c>
      <c r="K108" s="152"/>
    </row>
    <row r="109" spans="1:11" ht="24" customHeight="1">
      <c r="A109" s="148" t="s">
        <v>291</v>
      </c>
      <c r="B109" s="131"/>
      <c r="C109" s="132"/>
      <c r="D109" s="153">
        <f>SUM(D99-D108)</f>
        <v>-156855</v>
      </c>
      <c r="F109" s="153">
        <f>SUM(F99-F108)</f>
        <v>104387</v>
      </c>
      <c r="H109" s="153">
        <f>SUM(H99-H108)</f>
        <v>640558</v>
      </c>
      <c r="I109" s="153"/>
      <c r="J109" s="153">
        <f>SUM(J99-J108)</f>
        <v>371860</v>
      </c>
      <c r="K109" s="152"/>
    </row>
    <row r="110" spans="1:11" ht="24" customHeight="1">
      <c r="A110" s="136" t="s">
        <v>280</v>
      </c>
      <c r="B110" s="158">
        <v>8.1999999999999993</v>
      </c>
      <c r="C110" s="132"/>
      <c r="D110" s="152">
        <v>388556</v>
      </c>
      <c r="E110" s="153"/>
      <c r="F110" s="153">
        <v>159846</v>
      </c>
      <c r="G110" s="153"/>
      <c r="H110" s="152">
        <v>0</v>
      </c>
      <c r="I110" s="153"/>
      <c r="J110" s="153">
        <v>0</v>
      </c>
      <c r="K110" s="152"/>
    </row>
    <row r="111" spans="1:11" ht="24" customHeight="1">
      <c r="A111" s="136" t="s">
        <v>179</v>
      </c>
      <c r="B111" s="131">
        <v>2</v>
      </c>
      <c r="D111" s="159">
        <v>-528177</v>
      </c>
      <c r="E111" s="153"/>
      <c r="F111" s="159">
        <v>-513668</v>
      </c>
      <c r="G111" s="153"/>
      <c r="H111" s="159">
        <v>-911563</v>
      </c>
      <c r="I111" s="153"/>
      <c r="J111" s="159">
        <v>-810431</v>
      </c>
      <c r="K111" s="153"/>
    </row>
    <row r="112" spans="1:11" ht="24" customHeight="1">
      <c r="A112" s="160" t="s">
        <v>301</v>
      </c>
      <c r="B112" s="131"/>
      <c r="D112" s="161">
        <f>SUM(D109:D111)</f>
        <v>-296476</v>
      </c>
      <c r="E112" s="153"/>
      <c r="F112" s="161">
        <f>SUM(F109:F111)</f>
        <v>-249435</v>
      </c>
      <c r="G112" s="153"/>
      <c r="H112" s="161">
        <f>SUM(H109:H111)</f>
        <v>-271005</v>
      </c>
      <c r="I112" s="153"/>
      <c r="J112" s="161">
        <f>SUM(J109:J111)</f>
        <v>-438571</v>
      </c>
      <c r="K112" s="153"/>
    </row>
    <row r="113" spans="1:11" ht="24" customHeight="1">
      <c r="A113" s="136" t="s">
        <v>244</v>
      </c>
      <c r="B113" s="131">
        <v>19</v>
      </c>
      <c r="C113" s="132"/>
      <c r="D113" s="152">
        <v>62369</v>
      </c>
      <c r="E113" s="152"/>
      <c r="F113" s="152">
        <v>88785</v>
      </c>
      <c r="G113" s="152"/>
      <c r="H113" s="152">
        <v>48541</v>
      </c>
      <c r="I113" s="153"/>
      <c r="J113" s="153">
        <v>132365</v>
      </c>
      <c r="K113" s="152"/>
    </row>
    <row r="114" spans="1:11" ht="24" customHeight="1">
      <c r="A114" s="148" t="s">
        <v>302</v>
      </c>
      <c r="C114" s="132"/>
      <c r="D114" s="156">
        <f>SUM(D112:D113)</f>
        <v>-234107</v>
      </c>
      <c r="E114" s="153"/>
      <c r="F114" s="156">
        <f>SUM(F112:F113)</f>
        <v>-160650</v>
      </c>
      <c r="G114" s="154"/>
      <c r="H114" s="156">
        <f>SUM(H112:H113)</f>
        <v>-222464</v>
      </c>
      <c r="I114" s="153"/>
      <c r="J114" s="156">
        <f>SUM(J112:J113)</f>
        <v>-306206</v>
      </c>
      <c r="K114" s="152"/>
    </row>
    <row r="115" spans="1:11" ht="24" customHeight="1">
      <c r="A115" s="148"/>
      <c r="C115" s="132"/>
      <c r="D115" s="153"/>
      <c r="E115" s="153"/>
      <c r="F115" s="153"/>
      <c r="G115" s="154"/>
      <c r="H115" s="153"/>
      <c r="I115" s="153"/>
      <c r="J115" s="153"/>
      <c r="K115" s="152"/>
    </row>
    <row r="116" spans="1:11" ht="24" customHeight="1">
      <c r="A116" s="148" t="s">
        <v>203</v>
      </c>
      <c r="C116" s="132"/>
      <c r="D116" s="153"/>
      <c r="E116" s="153"/>
      <c r="F116" s="153"/>
      <c r="G116" s="154"/>
      <c r="H116" s="153"/>
      <c r="I116" s="153"/>
      <c r="J116" s="153"/>
      <c r="K116" s="152"/>
    </row>
    <row r="117" spans="1:11" ht="24" customHeight="1">
      <c r="A117" s="136" t="s">
        <v>246</v>
      </c>
      <c r="B117" s="131">
        <v>21</v>
      </c>
      <c r="C117" s="132"/>
      <c r="D117" s="162">
        <v>-3137</v>
      </c>
      <c r="E117" s="153"/>
      <c r="F117" s="162">
        <v>31798</v>
      </c>
      <c r="G117" s="154"/>
      <c r="H117" s="162">
        <v>0</v>
      </c>
      <c r="I117" s="153"/>
      <c r="J117" s="162">
        <v>0</v>
      </c>
      <c r="K117" s="152"/>
    </row>
    <row r="118" spans="1:11" ht="24" customHeight="1">
      <c r="A118" s="148" t="s">
        <v>223</v>
      </c>
      <c r="C118" s="132"/>
      <c r="D118" s="162">
        <f>SUM(D114)+D117</f>
        <v>-237244</v>
      </c>
      <c r="E118" s="153"/>
      <c r="F118" s="162">
        <f>SUM(F114)+F117</f>
        <v>-128852</v>
      </c>
      <c r="G118" s="154"/>
      <c r="H118" s="162">
        <f>SUM(H114)+H117</f>
        <v>-222464</v>
      </c>
      <c r="I118" s="153"/>
      <c r="J118" s="162">
        <f>SUM(J114)+J117</f>
        <v>-306206</v>
      </c>
      <c r="K118" s="152"/>
    </row>
    <row r="119" spans="1:11" ht="24" customHeight="1">
      <c r="A119" s="163"/>
      <c r="B119" s="142"/>
      <c r="C119" s="142"/>
      <c r="D119" s="136"/>
      <c r="F119" s="136"/>
      <c r="H119" s="136"/>
      <c r="I119" s="164"/>
      <c r="J119" s="164"/>
      <c r="K119" s="164"/>
    </row>
    <row r="120" spans="1:11" ht="24" customHeight="1">
      <c r="A120" s="136" t="s">
        <v>183</v>
      </c>
      <c r="B120" s="142"/>
      <c r="C120" s="142"/>
      <c r="D120" s="136"/>
      <c r="F120" s="136"/>
      <c r="H120" s="136"/>
      <c r="I120" s="164"/>
      <c r="J120" s="164"/>
      <c r="K120" s="164"/>
    </row>
    <row r="121" spans="1:11" ht="24" customHeight="1">
      <c r="A121" s="130"/>
      <c r="B121" s="131"/>
      <c r="C121" s="132"/>
      <c r="D121" s="132"/>
      <c r="E121" s="132"/>
      <c r="F121" s="132"/>
      <c r="G121" s="132"/>
      <c r="H121" s="133"/>
      <c r="I121" s="134"/>
      <c r="J121" s="135" t="s">
        <v>76</v>
      </c>
      <c r="K121" s="132"/>
    </row>
    <row r="122" spans="1:11" s="140" customFormat="1" ht="24" customHeight="1">
      <c r="A122" s="137" t="s">
        <v>95</v>
      </c>
      <c r="B122" s="138"/>
      <c r="C122" s="139"/>
      <c r="D122" s="165"/>
      <c r="E122" s="165"/>
      <c r="F122" s="165"/>
      <c r="G122" s="139"/>
      <c r="H122" s="133"/>
      <c r="I122" s="134"/>
      <c r="J122" s="133"/>
      <c r="K122" s="139"/>
    </row>
    <row r="123" spans="1:11" s="140" customFormat="1" ht="24" customHeight="1">
      <c r="A123" s="137" t="s">
        <v>104</v>
      </c>
      <c r="B123" s="138"/>
      <c r="C123" s="139"/>
      <c r="D123" s="165"/>
      <c r="E123" s="165"/>
      <c r="F123" s="165"/>
      <c r="G123" s="139"/>
      <c r="H123" s="133"/>
      <c r="I123" s="139"/>
      <c r="J123" s="133"/>
      <c r="K123" s="139"/>
    </row>
    <row r="124" spans="1:11" s="140" customFormat="1" ht="24" customHeight="1">
      <c r="A124" s="141" t="s">
        <v>297</v>
      </c>
      <c r="B124" s="138"/>
      <c r="C124" s="139"/>
      <c r="D124" s="165"/>
      <c r="E124" s="165"/>
      <c r="F124" s="165"/>
      <c r="G124" s="139"/>
      <c r="H124" s="133"/>
      <c r="I124" s="139"/>
      <c r="J124" s="133"/>
      <c r="K124" s="139"/>
    </row>
    <row r="125" spans="1:11" s="140" customFormat="1" ht="24" customHeight="1">
      <c r="A125" s="138"/>
      <c r="B125" s="138"/>
      <c r="C125" s="139"/>
      <c r="D125" s="165"/>
      <c r="E125" s="165"/>
      <c r="F125" s="165"/>
      <c r="G125" s="139"/>
      <c r="H125" s="133"/>
      <c r="I125" s="139"/>
      <c r="J125" s="135" t="s">
        <v>68</v>
      </c>
      <c r="K125" s="139"/>
    </row>
    <row r="126" spans="1:11" ht="24" customHeight="1">
      <c r="B126" s="142"/>
      <c r="C126" s="142"/>
      <c r="D126" s="186" t="s">
        <v>37</v>
      </c>
      <c r="E126" s="186"/>
      <c r="F126" s="186"/>
      <c r="G126" s="143"/>
      <c r="H126" s="187" t="s">
        <v>38</v>
      </c>
      <c r="I126" s="187"/>
      <c r="J126" s="187"/>
      <c r="K126" s="136"/>
    </row>
    <row r="127" spans="1:11" ht="24" customHeight="1">
      <c r="B127" s="144" t="s">
        <v>0</v>
      </c>
      <c r="C127" s="142"/>
      <c r="D127" s="145" t="s">
        <v>235</v>
      </c>
      <c r="E127" s="146"/>
      <c r="F127" s="145" t="s">
        <v>200</v>
      </c>
      <c r="G127" s="142"/>
      <c r="H127" s="145" t="s">
        <v>235</v>
      </c>
      <c r="I127" s="146"/>
      <c r="J127" s="145" t="s">
        <v>200</v>
      </c>
      <c r="K127" s="146"/>
    </row>
    <row r="128" spans="1:11" ht="24" customHeight="1">
      <c r="A128" s="163" t="s">
        <v>73</v>
      </c>
      <c r="B128" s="142"/>
      <c r="C128" s="142"/>
      <c r="D128" s="166"/>
      <c r="E128" s="146"/>
      <c r="F128" s="166"/>
      <c r="G128" s="142"/>
      <c r="H128" s="166"/>
      <c r="I128" s="146"/>
      <c r="J128" s="166"/>
      <c r="K128" s="146"/>
    </row>
    <row r="129" spans="1:11" ht="24" customHeight="1">
      <c r="A129" s="163" t="s">
        <v>204</v>
      </c>
      <c r="B129" s="142"/>
      <c r="C129" s="142"/>
      <c r="D129" s="166"/>
      <c r="E129" s="146"/>
      <c r="F129" s="166"/>
      <c r="G129" s="142"/>
      <c r="H129" s="166"/>
      <c r="I129" s="146"/>
      <c r="J129" s="166"/>
      <c r="K129" s="146"/>
    </row>
    <row r="130" spans="1:11" ht="24" customHeight="1">
      <c r="A130" s="167" t="s">
        <v>184</v>
      </c>
      <c r="B130" s="142"/>
      <c r="C130" s="142"/>
      <c r="D130" s="166"/>
      <c r="E130" s="146"/>
      <c r="F130" s="166"/>
      <c r="G130" s="142"/>
      <c r="H130" s="166"/>
      <c r="I130" s="146"/>
      <c r="J130" s="166"/>
      <c r="K130" s="146"/>
    </row>
    <row r="131" spans="1:11" ht="24" customHeight="1">
      <c r="A131" s="168" t="s">
        <v>281</v>
      </c>
      <c r="B131" s="142"/>
      <c r="C131" s="142"/>
      <c r="D131" s="166"/>
      <c r="E131" s="146"/>
      <c r="F131" s="166"/>
      <c r="G131" s="142"/>
      <c r="H131" s="166"/>
      <c r="I131" s="146"/>
      <c r="J131" s="166"/>
      <c r="K131" s="146"/>
    </row>
    <row r="132" spans="1:11" ht="24" customHeight="1">
      <c r="A132" s="168" t="s">
        <v>211</v>
      </c>
      <c r="B132" s="131"/>
      <c r="C132" s="142"/>
      <c r="D132" s="169">
        <v>79382</v>
      </c>
      <c r="E132" s="170"/>
      <c r="F132" s="169">
        <v>57482</v>
      </c>
      <c r="G132" s="170"/>
      <c r="H132" s="169">
        <v>64600</v>
      </c>
      <c r="I132" s="164"/>
      <c r="J132" s="169">
        <v>71400</v>
      </c>
      <c r="K132" s="146"/>
    </row>
    <row r="133" spans="1:11" ht="24" customHeight="1">
      <c r="A133" s="163" t="s">
        <v>74</v>
      </c>
      <c r="B133" s="142"/>
      <c r="C133" s="142"/>
      <c r="D133" s="169">
        <f>SUM(D132:D132)</f>
        <v>79382</v>
      </c>
      <c r="E133" s="164"/>
      <c r="F133" s="169">
        <f>SUM(F132:F132)</f>
        <v>57482</v>
      </c>
      <c r="G133" s="164"/>
      <c r="H133" s="169">
        <f>SUM(H132:H132)</f>
        <v>64600</v>
      </c>
      <c r="I133" s="164"/>
      <c r="J133" s="169">
        <f>SUM(J132:J132)</f>
        <v>71400</v>
      </c>
      <c r="K133" s="164"/>
    </row>
    <row r="134" spans="1:11" ht="24" customHeight="1">
      <c r="A134" s="163"/>
      <c r="B134" s="142"/>
      <c r="C134" s="142"/>
      <c r="D134" s="171"/>
      <c r="E134" s="164"/>
      <c r="F134" s="171"/>
      <c r="G134" s="164"/>
      <c r="H134" s="171"/>
      <c r="I134" s="164"/>
      <c r="J134" s="171"/>
      <c r="K134" s="164"/>
    </row>
    <row r="135" spans="1:11" ht="24" customHeight="1">
      <c r="A135" s="168" t="s">
        <v>205</v>
      </c>
      <c r="B135" s="142"/>
      <c r="C135" s="142"/>
      <c r="D135" s="164">
        <f>SUM(D114+D133)</f>
        <v>-154725</v>
      </c>
      <c r="E135" s="164"/>
      <c r="F135" s="164">
        <f>SUM(F114+F133)</f>
        <v>-103168</v>
      </c>
      <c r="G135" s="164"/>
      <c r="H135" s="164">
        <f>SUM(H114+H133)</f>
        <v>-157864</v>
      </c>
      <c r="I135" s="164"/>
      <c r="J135" s="164">
        <f>SUM(J114+J133)</f>
        <v>-234806</v>
      </c>
      <c r="K135" s="164"/>
    </row>
    <row r="136" spans="1:11" ht="24" customHeight="1">
      <c r="A136" s="168" t="s">
        <v>206</v>
      </c>
      <c r="B136" s="142"/>
      <c r="C136" s="142"/>
      <c r="D136" s="169">
        <f>SUM(D117)</f>
        <v>-3137</v>
      </c>
      <c r="E136" s="164"/>
      <c r="F136" s="169">
        <f>SUM(F117)</f>
        <v>31798</v>
      </c>
      <c r="G136" s="164"/>
      <c r="H136" s="169">
        <f>SUM(H117)</f>
        <v>0</v>
      </c>
      <c r="I136" s="164"/>
      <c r="J136" s="169">
        <f>SUM(J117)</f>
        <v>0</v>
      </c>
      <c r="K136" s="164"/>
    </row>
    <row r="137" spans="1:11" ht="24" customHeight="1" thickBot="1">
      <c r="A137" s="163" t="s">
        <v>75</v>
      </c>
      <c r="B137" s="142"/>
      <c r="C137" s="142"/>
      <c r="D137" s="172">
        <f>SUM(D135:D136)</f>
        <v>-157862</v>
      </c>
      <c r="E137" s="164"/>
      <c r="F137" s="172">
        <f>SUM(F135:F136)</f>
        <v>-71370</v>
      </c>
      <c r="G137" s="164"/>
      <c r="H137" s="172">
        <f>SUM(H135:H136)</f>
        <v>-157864</v>
      </c>
      <c r="I137" s="164"/>
      <c r="J137" s="172">
        <f>SUM(J135:J136)</f>
        <v>-234806</v>
      </c>
      <c r="K137" s="164"/>
    </row>
    <row r="138" spans="1:11" ht="24" customHeight="1" thickTop="1">
      <c r="A138" s="163"/>
      <c r="B138" s="142"/>
      <c r="C138" s="142"/>
      <c r="D138" s="171"/>
      <c r="E138" s="164"/>
      <c r="F138" s="171"/>
      <c r="G138" s="164"/>
      <c r="H138" s="171"/>
      <c r="I138" s="164"/>
      <c r="J138" s="171"/>
      <c r="K138" s="164"/>
    </row>
    <row r="139" spans="1:11" ht="24" customHeight="1">
      <c r="A139" s="163" t="s">
        <v>194</v>
      </c>
      <c r="B139" s="142"/>
      <c r="C139" s="142"/>
      <c r="D139" s="164"/>
      <c r="E139" s="164"/>
      <c r="F139" s="164"/>
      <c r="G139" s="164"/>
      <c r="H139" s="164"/>
      <c r="I139" s="164"/>
      <c r="J139" s="164"/>
      <c r="K139" s="164"/>
    </row>
    <row r="140" spans="1:11" ht="24" customHeight="1">
      <c r="A140" s="168" t="s">
        <v>147</v>
      </c>
      <c r="B140" s="142"/>
      <c r="C140" s="142"/>
      <c r="D140" s="136"/>
      <c r="E140" s="136"/>
      <c r="F140" s="136"/>
      <c r="G140" s="136"/>
      <c r="H140" s="136"/>
      <c r="I140" s="136"/>
      <c r="J140" s="136"/>
      <c r="K140" s="164"/>
    </row>
    <row r="141" spans="1:11" ht="24" customHeight="1" thickBot="1">
      <c r="A141" s="168" t="s">
        <v>245</v>
      </c>
      <c r="B141" s="142"/>
      <c r="C141" s="142"/>
      <c r="D141" s="164">
        <f>SUM(D143-D142)</f>
        <v>-337657</v>
      </c>
      <c r="E141" s="136"/>
      <c r="F141" s="164">
        <f>SUM(F143-F142)</f>
        <v>-269128</v>
      </c>
      <c r="G141" s="136"/>
      <c r="H141" s="172">
        <f>SUM(H114)</f>
        <v>-222464</v>
      </c>
      <c r="I141" s="136"/>
      <c r="J141" s="172">
        <f>SUM(J114)</f>
        <v>-306206</v>
      </c>
      <c r="K141" s="164"/>
    </row>
    <row r="142" spans="1:11" ht="24" customHeight="1" thickTop="1">
      <c r="A142" s="168" t="s">
        <v>247</v>
      </c>
      <c r="B142" s="142"/>
      <c r="C142" s="142"/>
      <c r="D142" s="169">
        <f>SUM(D136)</f>
        <v>-3137</v>
      </c>
      <c r="E142" s="136"/>
      <c r="F142" s="169">
        <f>SUM(F136)</f>
        <v>31798</v>
      </c>
      <c r="G142" s="136"/>
      <c r="H142" s="136"/>
      <c r="I142" s="136"/>
      <c r="J142" s="136"/>
      <c r="K142" s="164"/>
    </row>
    <row r="143" spans="1:11" ht="24" customHeight="1">
      <c r="A143" s="168"/>
      <c r="B143" s="142"/>
      <c r="C143" s="142"/>
      <c r="D143" s="169">
        <f>SUM(D146-D145)</f>
        <v>-340794</v>
      </c>
      <c r="E143" s="136"/>
      <c r="F143" s="169">
        <f>SUM(F146-F145)</f>
        <v>-237330</v>
      </c>
      <c r="G143" s="136"/>
      <c r="H143" s="136"/>
      <c r="I143" s="136"/>
      <c r="J143" s="136"/>
      <c r="K143" s="164"/>
    </row>
    <row r="144" spans="1:11" ht="24" customHeight="1">
      <c r="A144" s="168" t="s">
        <v>148</v>
      </c>
      <c r="B144" s="142"/>
      <c r="C144" s="142"/>
      <c r="D144" s="164"/>
      <c r="E144" s="164"/>
      <c r="F144" s="164"/>
      <c r="G144" s="164"/>
      <c r="H144" s="164"/>
      <c r="I144" s="164"/>
      <c r="J144" s="164"/>
      <c r="K144" s="164"/>
    </row>
    <row r="145" spans="1:11" ht="24" customHeight="1">
      <c r="A145" s="168" t="s">
        <v>208</v>
      </c>
      <c r="B145" s="142"/>
      <c r="C145" s="142"/>
      <c r="D145" s="169">
        <v>103550</v>
      </c>
      <c r="E145" s="164"/>
      <c r="F145" s="169">
        <v>108478</v>
      </c>
      <c r="G145" s="164"/>
      <c r="H145" s="164"/>
      <c r="I145" s="164"/>
      <c r="J145" s="164"/>
      <c r="K145" s="164"/>
    </row>
    <row r="146" spans="1:11" ht="24" customHeight="1" thickBot="1">
      <c r="A146" s="163"/>
      <c r="B146" s="142"/>
      <c r="C146" s="142"/>
      <c r="D146" s="172">
        <f>SUM(D118)</f>
        <v>-237244</v>
      </c>
      <c r="E146" s="164"/>
      <c r="F146" s="172">
        <f>SUM(F118)</f>
        <v>-128852</v>
      </c>
      <c r="G146" s="164"/>
      <c r="H146" s="164"/>
      <c r="I146" s="164"/>
      <c r="J146" s="164"/>
      <c r="K146" s="164"/>
    </row>
    <row r="147" spans="1:11" ht="24" customHeight="1" thickTop="1">
      <c r="A147" s="163" t="s">
        <v>149</v>
      </c>
      <c r="B147" s="142"/>
      <c r="C147" s="142"/>
      <c r="D147" s="164"/>
      <c r="E147" s="164"/>
      <c r="F147" s="164"/>
      <c r="G147" s="164"/>
      <c r="H147" s="164"/>
      <c r="I147" s="164"/>
      <c r="J147" s="164"/>
      <c r="K147" s="164"/>
    </row>
    <row r="148" spans="1:11" ht="24" customHeight="1">
      <c r="A148" s="168" t="s">
        <v>147</v>
      </c>
      <c r="B148" s="142"/>
      <c r="C148" s="142"/>
      <c r="D148" s="164"/>
      <c r="E148" s="164"/>
      <c r="F148" s="164"/>
      <c r="G148" s="164"/>
      <c r="H148" s="164"/>
      <c r="I148" s="164"/>
      <c r="J148" s="164"/>
      <c r="K148" s="164"/>
    </row>
    <row r="149" spans="1:11" ht="24" customHeight="1" thickBot="1">
      <c r="A149" s="168" t="s">
        <v>245</v>
      </c>
      <c r="B149" s="142"/>
      <c r="C149" s="142"/>
      <c r="D149" s="164">
        <f>SUM(D151-D150)</f>
        <v>-258275</v>
      </c>
      <c r="E149" s="164"/>
      <c r="F149" s="164">
        <f>SUM(F151-F150)</f>
        <v>-211646</v>
      </c>
      <c r="G149" s="164"/>
      <c r="H149" s="172">
        <f>SUM(H137)</f>
        <v>-157864</v>
      </c>
      <c r="I149" s="164"/>
      <c r="J149" s="172">
        <f>SUM(J137)</f>
        <v>-234806</v>
      </c>
      <c r="K149" s="164"/>
    </row>
    <row r="150" spans="1:11" ht="24" customHeight="1" thickTop="1">
      <c r="A150" s="168" t="s">
        <v>247</v>
      </c>
      <c r="B150" s="142"/>
      <c r="C150" s="142"/>
      <c r="D150" s="169">
        <f>SUM(D136)</f>
        <v>-3137</v>
      </c>
      <c r="E150" s="164"/>
      <c r="F150" s="169">
        <f>SUM(F136)</f>
        <v>31798</v>
      </c>
      <c r="G150" s="164"/>
      <c r="H150" s="164"/>
      <c r="I150" s="164"/>
      <c r="J150" s="164"/>
      <c r="K150" s="164"/>
    </row>
    <row r="151" spans="1:11" ht="24" customHeight="1">
      <c r="A151" s="168"/>
      <c r="B151" s="142"/>
      <c r="C151" s="142"/>
      <c r="D151" s="169">
        <f>SUM(D154-D153)</f>
        <v>-261412</v>
      </c>
      <c r="E151" s="164"/>
      <c r="F151" s="169">
        <f>SUM(F154-F153)</f>
        <v>-179848</v>
      </c>
      <c r="G151" s="164"/>
      <c r="H151" s="164"/>
      <c r="I151" s="164"/>
      <c r="J151" s="164"/>
      <c r="K151" s="164"/>
    </row>
    <row r="152" spans="1:11" ht="24" customHeight="1">
      <c r="A152" s="168" t="s">
        <v>148</v>
      </c>
      <c r="B152" s="142"/>
      <c r="C152" s="142"/>
      <c r="D152" s="164"/>
      <c r="E152" s="164"/>
      <c r="G152" s="164"/>
      <c r="H152" s="164"/>
      <c r="I152" s="164"/>
      <c r="J152" s="164"/>
      <c r="K152" s="164"/>
    </row>
    <row r="153" spans="1:11" ht="24" customHeight="1">
      <c r="A153" s="168" t="s">
        <v>208</v>
      </c>
      <c r="B153" s="142"/>
      <c r="C153" s="142"/>
      <c r="D153" s="169">
        <f>SUM(D145)</f>
        <v>103550</v>
      </c>
      <c r="E153" s="164"/>
      <c r="F153" s="169">
        <f>SUM(F145)</f>
        <v>108478</v>
      </c>
      <c r="G153" s="164"/>
      <c r="H153" s="164"/>
      <c r="I153" s="164"/>
      <c r="J153" s="164"/>
      <c r="K153" s="164"/>
    </row>
    <row r="154" spans="1:11" ht="24" customHeight="1" thickBot="1">
      <c r="A154" s="163"/>
      <c r="B154" s="142"/>
      <c r="C154" s="142"/>
      <c r="D154" s="172">
        <f>SUM(D137)</f>
        <v>-157862</v>
      </c>
      <c r="E154" s="164"/>
      <c r="F154" s="172">
        <f>SUM(F137)</f>
        <v>-71370</v>
      </c>
      <c r="G154" s="164"/>
      <c r="H154" s="164"/>
      <c r="I154" s="164"/>
      <c r="J154" s="164"/>
      <c r="K154" s="164"/>
    </row>
    <row r="155" spans="1:11" ht="24" customHeight="1" thickTop="1">
      <c r="A155" s="163"/>
      <c r="B155" s="142"/>
      <c r="C155" s="142"/>
      <c r="D155" s="164"/>
      <c r="E155" s="164"/>
      <c r="F155" s="164"/>
      <c r="G155" s="164"/>
      <c r="H155" s="164"/>
      <c r="I155" s="164"/>
      <c r="J155" s="135" t="s">
        <v>229</v>
      </c>
      <c r="K155" s="164"/>
    </row>
    <row r="156" spans="1:11" ht="24" customHeight="1">
      <c r="A156" s="148" t="s">
        <v>192</v>
      </c>
      <c r="B156" s="131">
        <v>20</v>
      </c>
      <c r="C156" s="132"/>
      <c r="D156" s="153"/>
      <c r="E156" s="153"/>
      <c r="F156" s="153"/>
      <c r="G156" s="154"/>
      <c r="H156" s="153"/>
      <c r="I156" s="153"/>
      <c r="J156" s="153"/>
      <c r="K156" s="152"/>
    </row>
    <row r="157" spans="1:11" ht="24" customHeight="1">
      <c r="A157" s="136" t="s">
        <v>193</v>
      </c>
      <c r="C157" s="132"/>
      <c r="D157" s="173"/>
      <c r="E157" s="174"/>
      <c r="F157" s="173"/>
      <c r="G157" s="174"/>
      <c r="H157" s="173"/>
      <c r="I157" s="174"/>
      <c r="J157" s="173"/>
      <c r="K157" s="175"/>
    </row>
    <row r="158" spans="1:11" ht="24" customHeight="1">
      <c r="A158" s="136" t="s">
        <v>207</v>
      </c>
      <c r="C158" s="132"/>
      <c r="D158" s="181">
        <v>-0.15</v>
      </c>
      <c r="E158" s="174"/>
      <c r="F158" s="173">
        <v>-0.18</v>
      </c>
      <c r="G158" s="174"/>
      <c r="H158" s="173">
        <v>-0.12</v>
      </c>
      <c r="I158" s="174"/>
      <c r="J158" s="173">
        <v>-0.19</v>
      </c>
      <c r="K158" s="175"/>
    </row>
    <row r="159" spans="1:11" ht="24" customHeight="1">
      <c r="A159" s="136" t="s">
        <v>209</v>
      </c>
      <c r="C159" s="132"/>
      <c r="D159" s="182">
        <v>0</v>
      </c>
      <c r="E159" s="174"/>
      <c r="F159" s="176">
        <v>0.01</v>
      </c>
      <c r="G159" s="174"/>
      <c r="H159" s="176">
        <v>0</v>
      </c>
      <c r="I159" s="174"/>
      <c r="J159" s="176">
        <v>0</v>
      </c>
      <c r="K159" s="175"/>
    </row>
    <row r="160" spans="1:11" ht="24" customHeight="1" thickBot="1">
      <c r="C160" s="132"/>
      <c r="D160" s="177">
        <f>SUM(D158:D159)</f>
        <v>-0.15</v>
      </c>
      <c r="E160" s="174"/>
      <c r="F160" s="177">
        <f>SUM(F158:F159)</f>
        <v>-0.16999999999999998</v>
      </c>
      <c r="G160" s="174"/>
      <c r="H160" s="177">
        <f>SUM(H158:H159)</f>
        <v>-0.12</v>
      </c>
      <c r="I160" s="174"/>
      <c r="J160" s="177">
        <f>SUM(J158:J159)</f>
        <v>-0.19</v>
      </c>
      <c r="K160" s="175"/>
    </row>
    <row r="161" spans="1:11" ht="24" customHeight="1" thickTop="1">
      <c r="C161" s="132"/>
      <c r="D161" s="173"/>
      <c r="E161" s="174"/>
      <c r="F161" s="173"/>
      <c r="G161" s="178"/>
      <c r="H161" s="173"/>
      <c r="I161" s="174"/>
      <c r="J161" s="173"/>
      <c r="K161" s="175"/>
    </row>
    <row r="162" spans="1:11" ht="24" customHeight="1">
      <c r="A162" s="136" t="s">
        <v>183</v>
      </c>
      <c r="D162" s="153"/>
      <c r="E162" s="153"/>
      <c r="F162" s="153"/>
      <c r="G162" s="153"/>
      <c r="H162" s="153"/>
      <c r="I162" s="153"/>
      <c r="J162" s="153"/>
      <c r="K162" s="153"/>
    </row>
  </sheetData>
  <mergeCells count="8">
    <mergeCell ref="D126:F126"/>
    <mergeCell ref="H126:J126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3" manualBreakCount="3">
    <brk id="39" max="16383" man="1"/>
    <brk id="81" max="16383" man="1"/>
    <brk id="12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39"/>
  <sheetViews>
    <sheetView showGridLines="0" view="pageBreakPreview" topLeftCell="A19" zoomScale="55" zoomScaleNormal="100" zoomScaleSheetLayoutView="55" workbookViewId="0">
      <selection activeCell="A19" sqref="A19"/>
    </sheetView>
  </sheetViews>
  <sheetFormatPr defaultColWidth="8.85546875" defaultRowHeight="21.95" customHeight="1"/>
  <cols>
    <col min="1" max="1" width="56.5703125" style="45" customWidth="1"/>
    <col min="2" max="2" width="1.5703125" style="45" customWidth="1"/>
    <col min="3" max="3" width="20.5703125" style="45" customWidth="1"/>
    <col min="4" max="4" width="1.5703125" style="45" customWidth="1"/>
    <col min="5" max="5" width="20.5703125" style="45" customWidth="1"/>
    <col min="6" max="6" width="1.5703125" style="45" customWidth="1"/>
    <col min="7" max="7" width="20.5703125" style="45" customWidth="1"/>
    <col min="8" max="8" width="1.7109375" style="45" customWidth="1"/>
    <col min="9" max="9" width="20.5703125" style="45" customWidth="1"/>
    <col min="10" max="10" width="1.5703125" style="45" customWidth="1"/>
    <col min="11" max="11" width="20.5703125" style="45" customWidth="1"/>
    <col min="12" max="12" width="1.5703125" style="45" customWidth="1"/>
    <col min="13" max="13" width="20.5703125" style="45" customWidth="1"/>
    <col min="14" max="14" width="1.5703125" style="45" customWidth="1"/>
    <col min="15" max="15" width="21.42578125" style="45" customWidth="1"/>
    <col min="16" max="16" width="1.5703125" style="45" customWidth="1"/>
    <col min="17" max="17" width="20.85546875" style="45" customWidth="1"/>
    <col min="18" max="18" width="1.42578125" style="45" customWidth="1"/>
    <col min="19" max="19" width="24" style="45" customWidth="1"/>
    <col min="20" max="20" width="1.5703125" style="45" customWidth="1"/>
    <col min="21" max="21" width="20.5703125" style="45" customWidth="1"/>
    <col min="22" max="22" width="1.5703125" style="45" customWidth="1"/>
    <col min="23" max="23" width="20.5703125" style="45" customWidth="1"/>
    <col min="24" max="24" width="1.5703125" style="45" customWidth="1"/>
    <col min="25" max="25" width="20.5703125" style="45" customWidth="1"/>
    <col min="26" max="26" width="1.5703125" style="45" customWidth="1"/>
    <col min="27" max="27" width="20.5703125" style="45" customWidth="1"/>
    <col min="28" max="28" width="4" style="45" customWidth="1"/>
    <col min="29" max="16384" width="8.85546875" style="45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76</v>
      </c>
    </row>
    <row r="2" spans="1:27" s="1" customFormat="1" ht="21.9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297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68</v>
      </c>
    </row>
    <row r="6" spans="1:27" ht="21.95" customHeight="1">
      <c r="C6" s="189" t="s">
        <v>37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7" ht="21.95" customHeight="1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88" t="s">
        <v>78</v>
      </c>
      <c r="P7" s="188"/>
      <c r="Q7" s="188"/>
      <c r="R7" s="188"/>
      <c r="S7" s="188"/>
      <c r="T7" s="188"/>
      <c r="U7" s="188"/>
      <c r="V7" s="19"/>
      <c r="W7" s="19"/>
    </row>
    <row r="8" spans="1:27" ht="21.95" customHeight="1">
      <c r="C8" s="19"/>
      <c r="D8" s="19"/>
      <c r="E8" s="19"/>
      <c r="F8" s="19"/>
      <c r="G8" s="5"/>
      <c r="H8" s="5"/>
      <c r="I8" s="5"/>
      <c r="J8" s="19"/>
      <c r="K8" s="19"/>
      <c r="L8" s="19"/>
      <c r="M8" s="19"/>
      <c r="N8" s="19"/>
      <c r="O8" s="190" t="s">
        <v>171</v>
      </c>
      <c r="P8" s="190"/>
      <c r="Q8" s="190"/>
      <c r="R8" s="5"/>
      <c r="S8" s="78" t="s">
        <v>165</v>
      </c>
      <c r="T8" s="5"/>
      <c r="U8" s="5"/>
      <c r="V8" s="5"/>
      <c r="W8" s="19"/>
    </row>
    <row r="9" spans="1:27" ht="21.95" customHeight="1">
      <c r="C9" s="19"/>
      <c r="D9" s="19"/>
      <c r="E9" s="19"/>
      <c r="F9" s="19"/>
      <c r="G9" s="5"/>
      <c r="H9" s="5"/>
      <c r="I9" s="5"/>
      <c r="J9" s="19"/>
      <c r="K9" s="19"/>
      <c r="L9" s="19"/>
      <c r="M9" s="19"/>
      <c r="N9" s="19"/>
      <c r="O9" s="19" t="s">
        <v>241</v>
      </c>
      <c r="P9" s="19"/>
      <c r="Q9" s="5"/>
      <c r="R9" s="19"/>
      <c r="S9" s="19" t="s">
        <v>242</v>
      </c>
      <c r="T9" s="5"/>
      <c r="U9" s="5"/>
      <c r="V9" s="5"/>
      <c r="W9" s="19"/>
    </row>
    <row r="10" spans="1:27" ht="21.95" customHeight="1">
      <c r="C10" s="19" t="s">
        <v>18</v>
      </c>
      <c r="E10" s="19"/>
      <c r="K10" s="190" t="s">
        <v>114</v>
      </c>
      <c r="L10" s="190"/>
      <c r="M10" s="190"/>
      <c r="N10" s="19"/>
      <c r="O10" s="19" t="s">
        <v>186</v>
      </c>
      <c r="P10" s="19"/>
      <c r="Q10" s="19" t="s">
        <v>168</v>
      </c>
      <c r="R10" s="19"/>
      <c r="S10" s="19" t="s">
        <v>248</v>
      </c>
      <c r="T10" s="19"/>
      <c r="W10" s="6" t="s">
        <v>106</v>
      </c>
      <c r="Y10" s="6" t="s">
        <v>151</v>
      </c>
      <c r="AA10" s="6"/>
    </row>
    <row r="11" spans="1:27" s="6" customFormat="1" ht="21.95" customHeight="1">
      <c r="C11" s="19" t="s">
        <v>55</v>
      </c>
      <c r="E11" s="19"/>
      <c r="G11" s="19" t="s">
        <v>121</v>
      </c>
      <c r="H11" s="19"/>
      <c r="I11" s="19" t="s">
        <v>277</v>
      </c>
      <c r="K11" s="7" t="s">
        <v>33</v>
      </c>
      <c r="L11" s="8"/>
      <c r="O11" s="19" t="s">
        <v>57</v>
      </c>
      <c r="Q11" s="19" t="s">
        <v>169</v>
      </c>
      <c r="R11" s="19"/>
      <c r="S11" s="19" t="s">
        <v>243</v>
      </c>
      <c r="U11" s="19" t="s">
        <v>79</v>
      </c>
      <c r="V11" s="19"/>
      <c r="W11" s="19" t="s">
        <v>2</v>
      </c>
      <c r="Y11" s="6" t="s">
        <v>152</v>
      </c>
      <c r="AA11" s="6" t="s">
        <v>106</v>
      </c>
    </row>
    <row r="12" spans="1:27" s="6" customFormat="1" ht="21.95" customHeight="1">
      <c r="C12" s="79" t="s">
        <v>56</v>
      </c>
      <c r="D12" s="19"/>
      <c r="E12" s="79" t="s">
        <v>189</v>
      </c>
      <c r="F12" s="19"/>
      <c r="G12" s="79" t="s">
        <v>122</v>
      </c>
      <c r="H12" s="19"/>
      <c r="I12" s="79" t="s">
        <v>278</v>
      </c>
      <c r="J12" s="19"/>
      <c r="K12" s="79" t="s">
        <v>34</v>
      </c>
      <c r="L12" s="9"/>
      <c r="M12" s="79" t="s">
        <v>30</v>
      </c>
      <c r="N12" s="19"/>
      <c r="O12" s="79" t="s">
        <v>58</v>
      </c>
      <c r="P12" s="19"/>
      <c r="Q12" s="79" t="s">
        <v>170</v>
      </c>
      <c r="R12" s="19"/>
      <c r="S12" s="79" t="s">
        <v>165</v>
      </c>
      <c r="T12" s="19"/>
      <c r="U12" s="79" t="s">
        <v>80</v>
      </c>
      <c r="V12" s="19"/>
      <c r="W12" s="79" t="s">
        <v>150</v>
      </c>
      <c r="Y12" s="79" t="s">
        <v>153</v>
      </c>
      <c r="AA12" s="79" t="s">
        <v>2</v>
      </c>
    </row>
    <row r="13" spans="1:27" ht="21.95" customHeight="1">
      <c r="A13" s="4" t="s">
        <v>236</v>
      </c>
      <c r="C13" s="10">
        <v>333300</v>
      </c>
      <c r="D13" s="11"/>
      <c r="E13" s="10">
        <v>5110367</v>
      </c>
      <c r="F13" s="11"/>
      <c r="G13" s="11">
        <v>6000000</v>
      </c>
      <c r="H13" s="11"/>
      <c r="I13" s="11">
        <v>0</v>
      </c>
      <c r="J13" s="11"/>
      <c r="K13" s="10">
        <v>33330</v>
      </c>
      <c r="L13" s="11"/>
      <c r="M13" s="10">
        <v>4474920</v>
      </c>
      <c r="N13" s="12"/>
      <c r="O13" s="10">
        <v>-362</v>
      </c>
      <c r="P13" s="11"/>
      <c r="Q13" s="11">
        <v>-12478</v>
      </c>
      <c r="R13" s="11"/>
      <c r="S13" s="11">
        <v>-148878</v>
      </c>
      <c r="T13" s="12"/>
      <c r="U13" s="10">
        <f>SUM(O13:S13)</f>
        <v>-161718</v>
      </c>
      <c r="V13" s="11"/>
      <c r="W13" s="12">
        <f>SUM(C13:M13,U13)</f>
        <v>15790199</v>
      </c>
      <c r="Y13" s="11">
        <v>1645241</v>
      </c>
      <c r="Z13" s="11"/>
      <c r="AA13" s="11">
        <f>SUM(W13:Y13)</f>
        <v>17435440</v>
      </c>
    </row>
    <row r="14" spans="1:27" ht="21.95" customHeight="1">
      <c r="A14" s="45" t="s">
        <v>117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SUM(PL!F143)</f>
        <v>-237330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-237330</v>
      </c>
      <c r="Y14" s="11">
        <f>SUM(PL!F145)</f>
        <v>108478</v>
      </c>
      <c r="Z14" s="11"/>
      <c r="AA14" s="11">
        <f>SUM(W14:Y14)</f>
        <v>-128852</v>
      </c>
    </row>
    <row r="15" spans="1:27" ht="21.95" customHeight="1">
      <c r="A15" s="45" t="s">
        <v>128</v>
      </c>
      <c r="C15" s="13">
        <v>0</v>
      </c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2"/>
      <c r="O15" s="13">
        <v>0</v>
      </c>
      <c r="P15" s="11"/>
      <c r="Q15" s="13">
        <v>0</v>
      </c>
      <c r="R15" s="11"/>
      <c r="S15" s="13">
        <v>57482</v>
      </c>
      <c r="T15" s="11"/>
      <c r="U15" s="13">
        <f>SUM(O15:S15)</f>
        <v>57482</v>
      </c>
      <c r="V15" s="11"/>
      <c r="W15" s="13">
        <f>SUM(C15:M15,U15)</f>
        <v>57482</v>
      </c>
      <c r="Y15" s="13">
        <v>0</v>
      </c>
      <c r="Z15" s="11"/>
      <c r="AA15" s="13">
        <f>SUM(W15:Y15)</f>
        <v>57482</v>
      </c>
    </row>
    <row r="16" spans="1:27" ht="21.95" customHeight="1">
      <c r="A16" s="45" t="s">
        <v>77</v>
      </c>
      <c r="C16" s="46">
        <f>SUM(C14:C15)</f>
        <v>0</v>
      </c>
      <c r="D16" s="46"/>
      <c r="E16" s="46">
        <f>SUM(E14:E15)</f>
        <v>0</v>
      </c>
      <c r="F16" s="46"/>
      <c r="G16" s="46">
        <f>SUM(G14:G15)</f>
        <v>0</v>
      </c>
      <c r="H16" s="46"/>
      <c r="I16" s="46">
        <f>SUM(I14:I15)</f>
        <v>0</v>
      </c>
      <c r="J16" s="46"/>
      <c r="K16" s="46">
        <f>SUM(K14:K15)</f>
        <v>0</v>
      </c>
      <c r="L16" s="14"/>
      <c r="M16" s="46">
        <f>SUM(M14:M15)</f>
        <v>-237330</v>
      </c>
      <c r="N16" s="9"/>
      <c r="O16" s="46">
        <f>SUM(O14:O15)</f>
        <v>0</v>
      </c>
      <c r="P16" s="9"/>
      <c r="Q16" s="46">
        <f>SUM(Q14:Q15)</f>
        <v>0</v>
      </c>
      <c r="R16" s="46"/>
      <c r="S16" s="46">
        <f>SUM(S14:S15)</f>
        <v>57482</v>
      </c>
      <c r="T16" s="9"/>
      <c r="U16" s="46">
        <f>SUM(U14:U15)</f>
        <v>57482</v>
      </c>
      <c r="V16" s="46"/>
      <c r="W16" s="46">
        <f>SUM(W14:W15)</f>
        <v>-179848</v>
      </c>
      <c r="Y16" s="11">
        <f>SUM(Y14:Y15)</f>
        <v>108478</v>
      </c>
      <c r="Z16" s="11"/>
      <c r="AA16" s="11">
        <f>SUM(AA14:AA15)</f>
        <v>-71370</v>
      </c>
    </row>
    <row r="17" spans="1:27" ht="21.95" customHeight="1">
      <c r="A17" s="45" t="s">
        <v>305</v>
      </c>
      <c r="C17" s="46">
        <v>0</v>
      </c>
      <c r="D17" s="46"/>
      <c r="E17" s="46">
        <v>-7376</v>
      </c>
      <c r="F17" s="46"/>
      <c r="G17" s="46">
        <v>1000000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0</v>
      </c>
      <c r="R17" s="46"/>
      <c r="S17" s="46">
        <v>0</v>
      </c>
      <c r="T17" s="46"/>
      <c r="U17" s="46">
        <f t="shared" ref="U17:U18" si="0">SUM(O17:S17)</f>
        <v>0</v>
      </c>
      <c r="V17" s="46"/>
      <c r="W17" s="46">
        <f t="shared" ref="W17:W18" si="1">SUM(C17:M17,U17)</f>
        <v>992624</v>
      </c>
      <c r="X17" s="46"/>
      <c r="Y17" s="46">
        <v>0</v>
      </c>
      <c r="Z17" s="46"/>
      <c r="AA17" s="46">
        <f t="shared" ref="AA17:AA18" si="2">SUM(W17:Y17)</f>
        <v>992624</v>
      </c>
    </row>
    <row r="18" spans="1:27" ht="21.95" customHeight="1">
      <c r="A18" s="45" t="s">
        <v>306</v>
      </c>
      <c r="C18" s="46">
        <v>0</v>
      </c>
      <c r="D18" s="46"/>
      <c r="E18" s="46">
        <v>0</v>
      </c>
      <c r="F18" s="46"/>
      <c r="G18" s="46">
        <v>-1000000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6">
        <v>0</v>
      </c>
      <c r="R18" s="46"/>
      <c r="S18" s="46">
        <v>0</v>
      </c>
      <c r="T18" s="46"/>
      <c r="U18" s="46">
        <f t="shared" si="0"/>
        <v>0</v>
      </c>
      <c r="V18" s="46"/>
      <c r="W18" s="46">
        <f t="shared" si="1"/>
        <v>-1000000</v>
      </c>
      <c r="X18" s="46"/>
      <c r="Y18" s="46">
        <v>0</v>
      </c>
      <c r="Z18" s="46"/>
      <c r="AA18" s="46">
        <f t="shared" si="2"/>
        <v>-1000000</v>
      </c>
    </row>
    <row r="19" spans="1:27" ht="21.95" customHeight="1">
      <c r="A19" s="45" t="s">
        <v>154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</row>
    <row r="20" spans="1:27" ht="21.95" customHeight="1">
      <c r="A20" s="45" t="s">
        <v>274</v>
      </c>
      <c r="C20" s="46">
        <v>0</v>
      </c>
      <c r="D20" s="46"/>
      <c r="E20" s="46">
        <v>0</v>
      </c>
      <c r="F20" s="46"/>
      <c r="G20" s="12">
        <v>0</v>
      </c>
      <c r="H20" s="12"/>
      <c r="I20" s="12">
        <v>0</v>
      </c>
      <c r="J20" s="46"/>
      <c r="K20" s="46">
        <v>0</v>
      </c>
      <c r="L20" s="9"/>
      <c r="M20" s="46">
        <v>-310877</v>
      </c>
      <c r="N20" s="9"/>
      <c r="O20" s="46">
        <v>0</v>
      </c>
      <c r="P20" s="9"/>
      <c r="Q20" s="46">
        <v>0</v>
      </c>
      <c r="R20" s="46"/>
      <c r="S20" s="46">
        <v>0</v>
      </c>
      <c r="T20" s="9"/>
      <c r="U20" s="11">
        <f>SUM(O20:S20)</f>
        <v>0</v>
      </c>
      <c r="V20" s="11"/>
      <c r="W20" s="11">
        <f>SUM(C20:M20,U20)</f>
        <v>-310877</v>
      </c>
      <c r="X20" s="5"/>
      <c r="Y20" s="11">
        <v>0</v>
      </c>
      <c r="Z20" s="11"/>
      <c r="AA20" s="11">
        <f>SUM(W20:Y20)</f>
        <v>-310877</v>
      </c>
    </row>
    <row r="21" spans="1:27" ht="21.95" customHeight="1">
      <c r="A21" s="45" t="s">
        <v>172</v>
      </c>
      <c r="C21" s="46">
        <v>0</v>
      </c>
      <c r="D21" s="46"/>
      <c r="E21" s="46">
        <v>0</v>
      </c>
      <c r="F21" s="46"/>
      <c r="G21" s="12">
        <v>0</v>
      </c>
      <c r="H21" s="12"/>
      <c r="I21" s="12">
        <v>0</v>
      </c>
      <c r="J21" s="46"/>
      <c r="K21" s="46">
        <v>0</v>
      </c>
      <c r="L21" s="9"/>
      <c r="M21" s="46">
        <v>0</v>
      </c>
      <c r="N21" s="9"/>
      <c r="O21" s="46">
        <v>0</v>
      </c>
      <c r="P21" s="9"/>
      <c r="Q21" s="46">
        <v>0</v>
      </c>
      <c r="R21" s="46"/>
      <c r="S21" s="46">
        <v>0</v>
      </c>
      <c r="T21" s="9"/>
      <c r="U21" s="11">
        <f>SUM(O21:S21)</f>
        <v>0</v>
      </c>
      <c r="V21" s="11"/>
      <c r="W21" s="11">
        <f>SUM(C21:M21,U21)</f>
        <v>0</v>
      </c>
      <c r="X21" s="5"/>
      <c r="Y21" s="11">
        <v>-27085</v>
      </c>
      <c r="Z21" s="11"/>
      <c r="AA21" s="11">
        <f>SUM(W21:Y21)</f>
        <v>-27085</v>
      </c>
    </row>
    <row r="22" spans="1:27" ht="21.95" customHeight="1">
      <c r="A22" s="45" t="s">
        <v>196</v>
      </c>
      <c r="C22" s="46">
        <v>0</v>
      </c>
      <c r="D22" s="46"/>
      <c r="E22" s="46">
        <v>0</v>
      </c>
      <c r="F22" s="46"/>
      <c r="G22" s="12">
        <v>0</v>
      </c>
      <c r="H22" s="12"/>
      <c r="I22" s="12">
        <v>0</v>
      </c>
      <c r="J22" s="46"/>
      <c r="K22" s="46">
        <v>0</v>
      </c>
      <c r="L22" s="9"/>
      <c r="M22" s="46">
        <v>0</v>
      </c>
      <c r="N22" s="9"/>
      <c r="O22" s="46">
        <v>0</v>
      </c>
      <c r="P22" s="9"/>
      <c r="Q22" s="46">
        <v>-11365</v>
      </c>
      <c r="R22" s="46"/>
      <c r="S22" s="46">
        <v>0</v>
      </c>
      <c r="T22" s="9"/>
      <c r="U22" s="11">
        <f>SUM(O22:S22)</f>
        <v>-11365</v>
      </c>
      <c r="V22" s="11"/>
      <c r="W22" s="11">
        <f>SUM(C22:M22,U22)</f>
        <v>-11365</v>
      </c>
      <c r="X22" s="5"/>
      <c r="Y22" s="11">
        <v>-659765</v>
      </c>
      <c r="Z22" s="11"/>
      <c r="AA22" s="11">
        <f>SUM(W22:Y22)</f>
        <v>-671130</v>
      </c>
    </row>
    <row r="23" spans="1:27" s="5" customFormat="1" ht="21.95" customHeight="1" thickBot="1">
      <c r="A23" s="15" t="s">
        <v>295</v>
      </c>
      <c r="C23" s="16">
        <f>SUM(C13,C16:C22)</f>
        <v>333300</v>
      </c>
      <c r="D23" s="9"/>
      <c r="E23" s="16">
        <f>SUM(E13,E16:E22)</f>
        <v>5102991</v>
      </c>
      <c r="F23" s="9"/>
      <c r="G23" s="16">
        <f>SUM(G13,G16:G22)</f>
        <v>6000000</v>
      </c>
      <c r="H23" s="9"/>
      <c r="I23" s="16">
        <f>SUM(I13,I16:I22)</f>
        <v>0</v>
      </c>
      <c r="J23" s="9"/>
      <c r="K23" s="16">
        <f>SUM(K13,K16:K22)</f>
        <v>33330</v>
      </c>
      <c r="L23" s="9"/>
      <c r="M23" s="16">
        <f>SUM(M13,M16:M22)</f>
        <v>3926713</v>
      </c>
      <c r="N23" s="9"/>
      <c r="O23" s="16">
        <f>SUM(O13,O16:O22)</f>
        <v>-362</v>
      </c>
      <c r="P23" s="9"/>
      <c r="Q23" s="16">
        <f>SUM(Q13,Q16:Q22)</f>
        <v>-23843</v>
      </c>
      <c r="R23" s="9"/>
      <c r="S23" s="16">
        <f>SUM(S13,S16:S22)</f>
        <v>-91396</v>
      </c>
      <c r="T23" s="9"/>
      <c r="U23" s="16">
        <f>SUM(U13,U16:U22)</f>
        <v>-115601</v>
      </c>
      <c r="V23" s="9"/>
      <c r="W23" s="16">
        <f>SUM(W13,W16:W22)</f>
        <v>15280733</v>
      </c>
      <c r="Y23" s="16">
        <f>SUM(Y13,Y16:Y22)</f>
        <v>1066869</v>
      </c>
      <c r="Z23" s="11"/>
      <c r="AA23" s="16">
        <f>SUM(AA13,AA16:AA22)</f>
        <v>16347602</v>
      </c>
    </row>
    <row r="24" spans="1:27" s="5" customFormat="1" ht="21.95" customHeight="1" thickTop="1">
      <c r="A24" s="15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Y24" s="11"/>
      <c r="Z24" s="11"/>
      <c r="AA24" s="11"/>
    </row>
    <row r="25" spans="1:27" s="5" customFormat="1" ht="21.95" customHeight="1">
      <c r="A25" s="15" t="s">
        <v>237</v>
      </c>
      <c r="C25" s="12">
        <v>416625</v>
      </c>
      <c r="D25" s="11"/>
      <c r="E25" s="46">
        <v>6300698</v>
      </c>
      <c r="F25" s="11"/>
      <c r="G25" s="12">
        <v>6000000</v>
      </c>
      <c r="H25" s="12"/>
      <c r="I25" s="12">
        <v>0</v>
      </c>
      <c r="J25" s="11"/>
      <c r="K25" s="12">
        <v>33330</v>
      </c>
      <c r="L25" s="11"/>
      <c r="M25" s="12">
        <v>3520687</v>
      </c>
      <c r="N25" s="12"/>
      <c r="O25" s="12">
        <v>-362</v>
      </c>
      <c r="P25" s="11"/>
      <c r="Q25" s="12">
        <v>-23842</v>
      </c>
      <c r="R25" s="12"/>
      <c r="S25" s="12">
        <v>-82936</v>
      </c>
      <c r="T25" s="12"/>
      <c r="U25" s="11">
        <f>SUM(O25:S25)</f>
        <v>-107140</v>
      </c>
      <c r="V25" s="12"/>
      <c r="W25" s="12">
        <f>SUM(C25:M25,U25)</f>
        <v>16164200</v>
      </c>
      <c r="X25" s="9"/>
      <c r="Y25" s="11">
        <v>1076499</v>
      </c>
      <c r="Z25" s="11"/>
      <c r="AA25" s="11">
        <f>SUM(W25:Y25)</f>
        <v>17240699</v>
      </c>
    </row>
    <row r="26" spans="1:27" s="5" customFormat="1" ht="23.25" customHeight="1">
      <c r="A26" s="45" t="s">
        <v>223</v>
      </c>
      <c r="C26" s="11">
        <v>0</v>
      </c>
      <c r="D26" s="11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f>SUM(PL!D143)</f>
        <v>-340794</v>
      </c>
      <c r="N26" s="11"/>
      <c r="O26" s="11">
        <v>0</v>
      </c>
      <c r="P26" s="11"/>
      <c r="Q26" s="11">
        <v>0</v>
      </c>
      <c r="R26" s="11"/>
      <c r="S26" s="11">
        <v>0</v>
      </c>
      <c r="T26" s="11"/>
      <c r="U26" s="11">
        <f>SUM(O26:S26)</f>
        <v>0</v>
      </c>
      <c r="V26" s="11"/>
      <c r="W26" s="11">
        <f>SUM(C26:M26,U26)</f>
        <v>-340794</v>
      </c>
      <c r="Y26" s="11">
        <f>SUM(PL!D145)</f>
        <v>103550</v>
      </c>
      <c r="Z26" s="11"/>
      <c r="AA26" s="11">
        <f>SUM(W26:Y26)</f>
        <v>-237244</v>
      </c>
    </row>
    <row r="27" spans="1:27" s="5" customFormat="1" ht="21.95" customHeight="1">
      <c r="A27" s="45" t="s">
        <v>128</v>
      </c>
      <c r="C27" s="13">
        <v>0</v>
      </c>
      <c r="D27" s="11"/>
      <c r="E27" s="13">
        <v>0</v>
      </c>
      <c r="F27" s="11"/>
      <c r="G27" s="13">
        <v>0</v>
      </c>
      <c r="H27" s="11"/>
      <c r="I27" s="13">
        <v>0</v>
      </c>
      <c r="J27" s="11"/>
      <c r="K27" s="13">
        <v>0</v>
      </c>
      <c r="L27" s="11"/>
      <c r="M27" s="13">
        <v>0</v>
      </c>
      <c r="N27" s="12"/>
      <c r="O27" s="13">
        <v>0</v>
      </c>
      <c r="P27" s="11"/>
      <c r="Q27" s="13">
        <v>0</v>
      </c>
      <c r="R27" s="11"/>
      <c r="S27" s="13">
        <f>SUM(PL!D133)</f>
        <v>79382</v>
      </c>
      <c r="T27" s="12"/>
      <c r="U27" s="13">
        <f>SUM(O27:S27)</f>
        <v>79382</v>
      </c>
      <c r="V27" s="11"/>
      <c r="W27" s="13">
        <f>SUM(C27:M27,U27)</f>
        <v>79382</v>
      </c>
      <c r="Y27" s="13">
        <v>0</v>
      </c>
      <c r="Z27" s="11"/>
      <c r="AA27" s="13">
        <f>SUM(W27:Y27)</f>
        <v>79382</v>
      </c>
    </row>
    <row r="28" spans="1:27" ht="21.95" customHeight="1">
      <c r="A28" s="45" t="s">
        <v>77</v>
      </c>
      <c r="C28" s="46">
        <f>SUM(C26:C27)</f>
        <v>0</v>
      </c>
      <c r="D28" s="46"/>
      <c r="E28" s="46">
        <f>SUM(E26:E27)</f>
        <v>0</v>
      </c>
      <c r="F28" s="46"/>
      <c r="G28" s="46">
        <f>SUM(G26:G27)</f>
        <v>0</v>
      </c>
      <c r="H28" s="46"/>
      <c r="I28" s="46">
        <f>SUM(I26:I27)</f>
        <v>0</v>
      </c>
      <c r="J28" s="46"/>
      <c r="K28" s="46">
        <f>SUM(K26:K27)</f>
        <v>0</v>
      </c>
      <c r="L28" s="14"/>
      <c r="M28" s="46">
        <f>SUM(M26:M27)</f>
        <v>-340794</v>
      </c>
      <c r="N28" s="9"/>
      <c r="O28" s="46">
        <f>SUM(O26:O27)</f>
        <v>0</v>
      </c>
      <c r="P28" s="9"/>
      <c r="Q28" s="46">
        <f>SUM(Q26:Q27)</f>
        <v>0</v>
      </c>
      <c r="R28" s="46"/>
      <c r="S28" s="46">
        <f>SUM(S26:S27)</f>
        <v>79382</v>
      </c>
      <c r="T28" s="9"/>
      <c r="U28" s="46">
        <f>SUM(U26:U27)</f>
        <v>79382</v>
      </c>
      <c r="V28" s="46">
        <f>SUM(V26:V27)</f>
        <v>0</v>
      </c>
      <c r="W28" s="46">
        <f>SUM(W26:W27)</f>
        <v>-261412</v>
      </c>
      <c r="Y28" s="11">
        <f>SUM(Y26:Y27)</f>
        <v>103550</v>
      </c>
      <c r="Z28" s="11"/>
      <c r="AA28" s="11">
        <f>SUM(AA26:AA27)</f>
        <v>-157862</v>
      </c>
    </row>
    <row r="29" spans="1:27" ht="21.95" customHeight="1">
      <c r="A29" s="45" t="s">
        <v>273</v>
      </c>
      <c r="C29" s="18">
        <v>0</v>
      </c>
      <c r="D29" s="18"/>
      <c r="E29" s="18">
        <v>0</v>
      </c>
      <c r="F29" s="18"/>
      <c r="G29" s="18">
        <v>-1000000</v>
      </c>
      <c r="H29" s="18"/>
      <c r="I29" s="18">
        <v>0</v>
      </c>
      <c r="J29" s="18"/>
      <c r="K29" s="18">
        <v>0</v>
      </c>
      <c r="L29" s="14"/>
      <c r="M29" s="18">
        <v>0</v>
      </c>
      <c r="N29" s="14"/>
      <c r="O29" s="18">
        <v>0</v>
      </c>
      <c r="P29" s="14"/>
      <c r="Q29" s="18">
        <v>0</v>
      </c>
      <c r="R29" s="18"/>
      <c r="S29" s="18">
        <v>0</v>
      </c>
      <c r="T29" s="14"/>
      <c r="U29" s="18">
        <v>0</v>
      </c>
      <c r="V29" s="18"/>
      <c r="W29" s="18">
        <f>SUM(C29:M29,U29)</f>
        <v>-1000000</v>
      </c>
      <c r="Y29" s="12">
        <v>0</v>
      </c>
      <c r="Z29" s="12"/>
      <c r="AA29" s="12">
        <f t="shared" ref="AA29" si="3">SUM(W29:Y29)</f>
        <v>-1000000</v>
      </c>
    </row>
    <row r="30" spans="1:27" ht="21.95" customHeight="1">
      <c r="A30" s="45" t="s">
        <v>154</v>
      </c>
      <c r="C30" s="46"/>
      <c r="D30" s="46"/>
      <c r="E30" s="46"/>
      <c r="F30" s="46"/>
      <c r="G30" s="12"/>
      <c r="H30" s="12"/>
      <c r="I30" s="12"/>
      <c r="J30" s="46"/>
      <c r="K30" s="46"/>
      <c r="L30" s="9"/>
      <c r="M30" s="46"/>
      <c r="N30" s="9"/>
      <c r="O30" s="46"/>
      <c r="P30" s="9"/>
      <c r="Q30" s="46"/>
      <c r="R30" s="46"/>
      <c r="S30" s="46"/>
      <c r="T30" s="9"/>
      <c r="U30" s="11"/>
      <c r="V30" s="12"/>
      <c r="W30" s="12"/>
      <c r="Y30" s="11"/>
      <c r="Z30" s="11"/>
      <c r="AA30" s="11"/>
    </row>
    <row r="31" spans="1:27" ht="21.95" customHeight="1">
      <c r="A31" s="45" t="s">
        <v>274</v>
      </c>
      <c r="C31" s="46">
        <v>0</v>
      </c>
      <c r="D31" s="46"/>
      <c r="E31" s="46">
        <v>0</v>
      </c>
      <c r="F31" s="46"/>
      <c r="G31" s="12">
        <v>0</v>
      </c>
      <c r="H31" s="12"/>
      <c r="I31" s="12">
        <v>0</v>
      </c>
      <c r="J31" s="46"/>
      <c r="K31" s="46">
        <v>0</v>
      </c>
      <c r="L31" s="9"/>
      <c r="M31" s="46">
        <v>-283383</v>
      </c>
      <c r="N31" s="9"/>
      <c r="O31" s="46">
        <v>0</v>
      </c>
      <c r="P31" s="9"/>
      <c r="Q31" s="46">
        <v>0</v>
      </c>
      <c r="R31" s="46"/>
      <c r="S31" s="46">
        <v>0</v>
      </c>
      <c r="T31" s="9"/>
      <c r="U31" s="11">
        <f>SUM(O31:S31)</f>
        <v>0</v>
      </c>
      <c r="V31" s="11"/>
      <c r="W31" s="11">
        <f>SUM(C31:M31,U31)</f>
        <v>-283383</v>
      </c>
      <c r="X31" s="5"/>
      <c r="Y31" s="11">
        <v>0</v>
      </c>
      <c r="Z31" s="11"/>
      <c r="AA31" s="11">
        <f>SUM(W31:Y31)</f>
        <v>-283383</v>
      </c>
    </row>
    <row r="32" spans="1:27" ht="21.95" customHeight="1">
      <c r="A32" s="45" t="s">
        <v>279</v>
      </c>
      <c r="C32" s="46">
        <v>0</v>
      </c>
      <c r="D32" s="46"/>
      <c r="E32" s="46">
        <v>0</v>
      </c>
      <c r="F32" s="46"/>
      <c r="G32" s="12">
        <v>0</v>
      </c>
      <c r="H32" s="12"/>
      <c r="I32" s="12">
        <v>12004</v>
      </c>
      <c r="J32" s="46"/>
      <c r="K32" s="46">
        <v>0</v>
      </c>
      <c r="L32" s="9"/>
      <c r="M32" s="46">
        <v>0</v>
      </c>
      <c r="N32" s="9"/>
      <c r="O32" s="46">
        <v>0</v>
      </c>
      <c r="P32" s="9"/>
      <c r="Q32" s="46">
        <v>0</v>
      </c>
      <c r="R32" s="46"/>
      <c r="S32" s="46">
        <v>0</v>
      </c>
      <c r="T32" s="9"/>
      <c r="U32" s="11">
        <v>0</v>
      </c>
      <c r="V32" s="11"/>
      <c r="W32" s="11">
        <f>SUM(C32:M32,U32)</f>
        <v>12004</v>
      </c>
      <c r="X32" s="5"/>
      <c r="Y32" s="11">
        <v>0</v>
      </c>
      <c r="Z32" s="11"/>
      <c r="AA32" s="11">
        <f>SUM(W32:Y32)</f>
        <v>12004</v>
      </c>
    </row>
    <row r="33" spans="1:27" s="5" customFormat="1" ht="21.95" customHeight="1" thickBot="1">
      <c r="A33" s="15" t="s">
        <v>296</v>
      </c>
      <c r="C33" s="16">
        <f>SUM(C25,C28:C32)</f>
        <v>416625</v>
      </c>
      <c r="D33" s="9"/>
      <c r="E33" s="16">
        <f>SUM(E25,E28:E32)</f>
        <v>6300698</v>
      </c>
      <c r="F33" s="9"/>
      <c r="G33" s="16">
        <f>SUM(G25,G28:G32)</f>
        <v>5000000</v>
      </c>
      <c r="H33" s="9"/>
      <c r="I33" s="16">
        <f>SUM(I25,I28:I32)</f>
        <v>12004</v>
      </c>
      <c r="J33" s="9"/>
      <c r="K33" s="16">
        <f>SUM(K25,K28:K32)</f>
        <v>33330</v>
      </c>
      <c r="L33" s="9"/>
      <c r="M33" s="16">
        <f>SUM(M25,M28:M32)</f>
        <v>2896510</v>
      </c>
      <c r="N33" s="9"/>
      <c r="O33" s="16">
        <f>SUM(O25,O28:O32)</f>
        <v>-362</v>
      </c>
      <c r="P33" s="9"/>
      <c r="Q33" s="16">
        <f>SUM(Q25,Q28:Q32)</f>
        <v>-23842</v>
      </c>
      <c r="R33" s="9"/>
      <c r="S33" s="16">
        <f>SUM(S25,S28:S32)</f>
        <v>-3554</v>
      </c>
      <c r="T33" s="9"/>
      <c r="U33" s="16">
        <f>SUM(U25,U28:U32)</f>
        <v>-27758</v>
      </c>
      <c r="V33" s="9"/>
      <c r="W33" s="16">
        <f>SUM(W25,W28:W32)</f>
        <v>14631409</v>
      </c>
      <c r="Y33" s="16">
        <f>SUM(Y25,Y28:Y32)</f>
        <v>1180049</v>
      </c>
      <c r="Z33" s="11"/>
      <c r="AA33" s="16">
        <f>SUM(AA25,AA28:AA32)</f>
        <v>15811458</v>
      </c>
    </row>
    <row r="34" spans="1:27" ht="21.95" customHeight="1" thickTop="1">
      <c r="A34" s="15"/>
      <c r="C34" s="9">
        <f>SUM(C33-BS!D96)</f>
        <v>0</v>
      </c>
      <c r="D34" s="9"/>
      <c r="E34" s="9">
        <f>SUM(E33-BS!D97)</f>
        <v>0</v>
      </c>
      <c r="F34" s="9"/>
      <c r="G34" s="9">
        <f>SUM(G33-BS!D98)</f>
        <v>0</v>
      </c>
      <c r="H34" s="9"/>
      <c r="I34" s="9"/>
      <c r="J34" s="9"/>
      <c r="K34" s="9">
        <f>SUM(K33-BS!D101)</f>
        <v>0</v>
      </c>
      <c r="L34" s="9"/>
      <c r="M34" s="9">
        <f>SUM(M33-BS!D102)</f>
        <v>0</v>
      </c>
      <c r="N34" s="9"/>
      <c r="O34" s="9"/>
      <c r="P34" s="9"/>
      <c r="Q34" s="9"/>
      <c r="R34" s="9"/>
      <c r="S34" s="9"/>
      <c r="T34" s="9"/>
      <c r="U34" s="9">
        <f>SUM(U33-BS!D103)</f>
        <v>0</v>
      </c>
      <c r="V34" s="9"/>
      <c r="W34" s="9">
        <f>W33-BS!D104</f>
        <v>0</v>
      </c>
      <c r="Y34" s="11">
        <f>SUM(Y33-BS!D105)</f>
        <v>0</v>
      </c>
      <c r="Z34" s="11"/>
      <c r="AA34" s="11">
        <f>SUM(AA33-BS!D106)</f>
        <v>0</v>
      </c>
    </row>
    <row r="35" spans="1:27" ht="21.95" customHeight="1"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7" ht="21.95" customHeight="1">
      <c r="A36" s="17" t="s">
        <v>183</v>
      </c>
    </row>
    <row r="39" spans="1:27" ht="21.95" customHeight="1">
      <c r="Q39" s="14"/>
      <c r="R39" s="14"/>
      <c r="S39" s="14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5"/>
  <sheetViews>
    <sheetView showGridLines="0" view="pageBreakPreview" topLeftCell="A7" zoomScale="60" zoomScaleNormal="80" workbookViewId="0">
      <selection activeCell="A20" sqref="A20"/>
    </sheetView>
  </sheetViews>
  <sheetFormatPr defaultColWidth="10.5703125" defaultRowHeight="21.95" customHeight="1"/>
  <cols>
    <col min="1" max="1" width="47.7109375" style="49" customWidth="1"/>
    <col min="2" max="2" width="1.85546875" style="49" customWidth="1"/>
    <col min="3" max="3" width="22.28515625" style="49" customWidth="1"/>
    <col min="4" max="4" width="1.85546875" style="51" customWidth="1"/>
    <col min="5" max="5" width="22.28515625" style="49" customWidth="1"/>
    <col min="6" max="6" width="1.85546875" style="51" customWidth="1"/>
    <col min="7" max="7" width="22.28515625" style="50" customWidth="1"/>
    <col min="8" max="8" width="1.7109375" style="50" customWidth="1"/>
    <col min="9" max="9" width="22.28515625" style="50" customWidth="1"/>
    <col min="10" max="10" width="1.85546875" style="51" customWidth="1"/>
    <col min="11" max="11" width="22.28515625" style="51" customWidth="1"/>
    <col min="12" max="12" width="1.85546875" style="51" customWidth="1"/>
    <col min="13" max="13" width="22.28515625" style="50" customWidth="1"/>
    <col min="14" max="14" width="1.85546875" style="50" customWidth="1"/>
    <col min="15" max="15" width="22.28515625" style="50" customWidth="1"/>
    <col min="16" max="16" width="1.42578125" style="50" customWidth="1"/>
    <col min="17" max="17" width="22.28515625" style="50" customWidth="1"/>
    <col min="18" max="18" width="1.85546875" style="49" customWidth="1"/>
    <col min="19" max="19" width="10.5703125" style="49" customWidth="1"/>
    <col min="20" max="20" width="16.42578125" style="49" customWidth="1"/>
    <col min="21" max="16384" width="10.5703125" style="49"/>
  </cols>
  <sheetData>
    <row r="1" spans="1:20" s="21" customFormat="1" ht="21.95" customHeight="1">
      <c r="B1" s="20"/>
      <c r="C1" s="20"/>
      <c r="D1" s="20"/>
      <c r="E1" s="20"/>
      <c r="F1" s="20"/>
      <c r="G1" s="22"/>
      <c r="H1" s="22"/>
      <c r="I1" s="22"/>
      <c r="J1" s="20"/>
      <c r="K1" s="20"/>
      <c r="L1" s="20"/>
      <c r="M1" s="20"/>
      <c r="N1" s="20"/>
      <c r="O1" s="20"/>
      <c r="P1" s="20"/>
      <c r="Q1" s="22" t="s">
        <v>76</v>
      </c>
      <c r="R1" s="20"/>
      <c r="S1" s="20"/>
      <c r="T1" s="20"/>
    </row>
    <row r="2" spans="1:20" s="41" customFormat="1" ht="21.95" customHeight="1">
      <c r="A2" s="53" t="s">
        <v>95</v>
      </c>
      <c r="B2" s="53"/>
      <c r="C2" s="39"/>
      <c r="D2" s="40"/>
      <c r="E2" s="39"/>
      <c r="F2" s="40"/>
      <c r="G2" s="54"/>
      <c r="H2" s="54"/>
      <c r="I2" s="54"/>
      <c r="J2" s="40"/>
      <c r="K2" s="40"/>
      <c r="L2" s="40"/>
      <c r="M2" s="54"/>
      <c r="N2" s="54"/>
      <c r="O2" s="54"/>
      <c r="P2" s="54"/>
      <c r="Q2" s="54"/>
    </row>
    <row r="3" spans="1:20" s="41" customFormat="1" ht="21.95" customHeight="1">
      <c r="A3" s="53" t="s">
        <v>102</v>
      </c>
      <c r="B3" s="53"/>
      <c r="C3" s="39"/>
      <c r="D3" s="40"/>
      <c r="E3" s="39"/>
      <c r="F3" s="40"/>
      <c r="G3" s="54"/>
      <c r="H3" s="54"/>
      <c r="I3" s="54"/>
      <c r="J3" s="40"/>
      <c r="K3" s="40"/>
      <c r="L3" s="40"/>
      <c r="M3" s="54"/>
      <c r="N3" s="54"/>
      <c r="O3" s="54"/>
      <c r="P3" s="54"/>
      <c r="Q3" s="54"/>
    </row>
    <row r="4" spans="1:20" s="41" customFormat="1" ht="21.95" customHeight="1">
      <c r="A4" s="53" t="s">
        <v>297</v>
      </c>
      <c r="B4" s="53"/>
      <c r="C4" s="39"/>
      <c r="D4" s="40"/>
      <c r="E4" s="39"/>
      <c r="F4" s="40"/>
      <c r="G4" s="54"/>
      <c r="H4" s="54"/>
      <c r="I4" s="54"/>
      <c r="J4" s="40"/>
      <c r="K4" s="40"/>
      <c r="L4" s="40"/>
      <c r="M4" s="54"/>
      <c r="N4" s="54"/>
      <c r="O4" s="54"/>
      <c r="P4" s="54"/>
      <c r="Q4" s="54"/>
    </row>
    <row r="5" spans="1:20" s="41" customFormat="1" ht="21.95" customHeight="1">
      <c r="A5" s="39"/>
      <c r="B5" s="39"/>
      <c r="C5" s="39"/>
      <c r="D5" s="40"/>
      <c r="E5" s="39"/>
      <c r="F5" s="40"/>
      <c r="G5" s="60"/>
      <c r="H5" s="60"/>
      <c r="I5" s="60"/>
      <c r="J5" s="40"/>
      <c r="K5" s="40"/>
      <c r="L5" s="40"/>
      <c r="M5" s="54"/>
      <c r="N5" s="54"/>
      <c r="O5" s="54"/>
      <c r="P5" s="54"/>
      <c r="Q5" s="60" t="s">
        <v>68</v>
      </c>
    </row>
    <row r="6" spans="1:20" s="41" customFormat="1" ht="21.95" customHeight="1">
      <c r="A6" s="39"/>
      <c r="B6" s="39"/>
      <c r="C6" s="184" t="s">
        <v>38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20" s="41" customFormat="1" ht="21.95" customHeight="1">
      <c r="A7" s="39"/>
      <c r="B7" s="3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3" t="s">
        <v>239</v>
      </c>
      <c r="P7" s="35"/>
      <c r="Q7" s="34"/>
    </row>
    <row r="8" spans="1:20" s="41" customFormat="1" ht="21.95" customHeight="1">
      <c r="A8" s="39"/>
      <c r="B8" s="3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42" t="s">
        <v>2</v>
      </c>
      <c r="P8" s="51"/>
      <c r="Q8" s="34"/>
    </row>
    <row r="9" spans="1:20" s="41" customFormat="1" ht="21.95" customHeight="1">
      <c r="A9" s="39"/>
      <c r="B9" s="39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3" t="s">
        <v>224</v>
      </c>
      <c r="P9" s="51"/>
      <c r="Q9" s="34"/>
    </row>
    <row r="10" spans="1:20" s="41" customFormat="1" ht="21.95" customHeight="1">
      <c r="A10" s="39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238</v>
      </c>
      <c r="P10" s="51"/>
      <c r="Q10" s="34"/>
    </row>
    <row r="11" spans="1:20" ht="21.95" customHeight="1">
      <c r="C11" s="23" t="s">
        <v>18</v>
      </c>
      <c r="D11" s="23"/>
      <c r="E11" s="23"/>
      <c r="F11" s="23"/>
      <c r="G11" s="37"/>
      <c r="H11" s="37"/>
      <c r="I11" s="37"/>
      <c r="J11" s="23"/>
      <c r="K11" s="24"/>
      <c r="L11" s="24" t="s">
        <v>112</v>
      </c>
      <c r="M11" s="24"/>
      <c r="N11" s="23"/>
      <c r="O11" s="33" t="s">
        <v>220</v>
      </c>
      <c r="P11" s="23"/>
      <c r="Q11" s="37"/>
    </row>
    <row r="12" spans="1:20" ht="21.95" customHeight="1">
      <c r="C12" s="52" t="s">
        <v>35</v>
      </c>
      <c r="D12" s="23"/>
      <c r="E12" s="23"/>
      <c r="F12" s="23"/>
      <c r="G12" s="37" t="s">
        <v>121</v>
      </c>
      <c r="H12" s="37"/>
      <c r="I12" s="37" t="s">
        <v>277</v>
      </c>
      <c r="J12" s="23"/>
      <c r="K12" s="25" t="s">
        <v>33</v>
      </c>
      <c r="L12" s="25"/>
      <c r="M12" s="25"/>
      <c r="N12" s="23"/>
      <c r="O12" s="33" t="s">
        <v>222</v>
      </c>
      <c r="P12" s="23"/>
      <c r="Q12" s="37" t="s">
        <v>106</v>
      </c>
    </row>
    <row r="13" spans="1:20" ht="21.95" customHeight="1">
      <c r="C13" s="24" t="s">
        <v>36</v>
      </c>
      <c r="D13" s="23"/>
      <c r="E13" s="26" t="s">
        <v>189</v>
      </c>
      <c r="F13" s="23"/>
      <c r="G13" s="38" t="s">
        <v>122</v>
      </c>
      <c r="H13" s="44"/>
      <c r="I13" s="38" t="s">
        <v>278</v>
      </c>
      <c r="J13" s="23"/>
      <c r="K13" s="24" t="s">
        <v>34</v>
      </c>
      <c r="L13" s="23"/>
      <c r="M13" s="26" t="s">
        <v>30</v>
      </c>
      <c r="N13" s="27"/>
      <c r="O13" s="36" t="s">
        <v>221</v>
      </c>
      <c r="P13" s="27"/>
      <c r="Q13" s="38" t="s">
        <v>2</v>
      </c>
    </row>
    <row r="14" spans="1:20" ht="21.95" customHeight="1">
      <c r="A14" s="28" t="s">
        <v>236</v>
      </c>
      <c r="B14" s="28"/>
      <c r="C14" s="56">
        <v>333300</v>
      </c>
      <c r="D14" s="57"/>
      <c r="E14" s="56">
        <v>5110367</v>
      </c>
      <c r="F14" s="57"/>
      <c r="G14" s="32">
        <v>6000000</v>
      </c>
      <c r="H14" s="57"/>
      <c r="I14" s="57">
        <v>0</v>
      </c>
      <c r="J14" s="57"/>
      <c r="K14" s="56">
        <v>33330</v>
      </c>
      <c r="L14" s="57"/>
      <c r="M14" s="56">
        <v>3715641</v>
      </c>
      <c r="N14" s="56"/>
      <c r="O14" s="56">
        <v>-144500</v>
      </c>
      <c r="P14" s="56"/>
      <c r="Q14" s="32">
        <f>SUM(C14:O14)</f>
        <v>15048138</v>
      </c>
    </row>
    <row r="15" spans="1:20" ht="21.95" customHeight="1">
      <c r="A15" s="31" t="s">
        <v>223</v>
      </c>
      <c r="B15" s="28"/>
      <c r="C15" s="57">
        <v>0</v>
      </c>
      <c r="D15" s="57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7">
        <f>SUM(PL!J114)</f>
        <v>-306206</v>
      </c>
      <c r="N15" s="57"/>
      <c r="O15" s="57">
        <v>0</v>
      </c>
      <c r="P15" s="57"/>
      <c r="Q15" s="57">
        <f t="shared" ref="Q15:Q19" si="0">SUM(C15:O15)</f>
        <v>-306206</v>
      </c>
    </row>
    <row r="16" spans="1:20" ht="21.95" customHeight="1">
      <c r="A16" s="31" t="s">
        <v>128</v>
      </c>
      <c r="B16" s="28"/>
      <c r="C16" s="59">
        <v>0</v>
      </c>
      <c r="D16" s="57"/>
      <c r="E16" s="59">
        <v>0</v>
      </c>
      <c r="F16" s="57"/>
      <c r="G16" s="59">
        <v>0</v>
      </c>
      <c r="H16" s="57"/>
      <c r="I16" s="59">
        <v>0</v>
      </c>
      <c r="J16" s="57"/>
      <c r="K16" s="59">
        <v>0</v>
      </c>
      <c r="L16" s="57"/>
      <c r="M16" s="59">
        <v>0</v>
      </c>
      <c r="N16" s="57"/>
      <c r="O16" s="59">
        <v>71400</v>
      </c>
      <c r="P16" s="57"/>
      <c r="Q16" s="59">
        <f t="shared" si="0"/>
        <v>71400</v>
      </c>
    </row>
    <row r="17" spans="1:18" ht="21.95" customHeight="1">
      <c r="A17" s="31" t="s">
        <v>77</v>
      </c>
      <c r="B17" s="29"/>
      <c r="C17" s="58">
        <f>SUM(C15:C16)</f>
        <v>0</v>
      </c>
      <c r="D17" s="57"/>
      <c r="E17" s="58">
        <f>SUM(E15:E16)</f>
        <v>0</v>
      </c>
      <c r="F17" s="57"/>
      <c r="G17" s="57">
        <f>SUM(G15)</f>
        <v>0</v>
      </c>
      <c r="H17" s="57"/>
      <c r="I17" s="57">
        <f>SUM(I15)</f>
        <v>0</v>
      </c>
      <c r="J17" s="57"/>
      <c r="K17" s="58">
        <f>SUM(K15:K16)</f>
        <v>0</v>
      </c>
      <c r="L17" s="57"/>
      <c r="M17" s="58">
        <f>SUM(M15:M16)</f>
        <v>-306206</v>
      </c>
      <c r="N17" s="58"/>
      <c r="O17" s="58">
        <f>SUM(O15:O16)</f>
        <v>71400</v>
      </c>
      <c r="P17" s="58"/>
      <c r="Q17" s="58">
        <f>SUM(Q15:Q16)</f>
        <v>-234806</v>
      </c>
    </row>
    <row r="18" spans="1:18" ht="21.95" customHeight="1">
      <c r="A18" s="31" t="s">
        <v>305</v>
      </c>
      <c r="B18" s="29"/>
      <c r="C18" s="58">
        <v>0</v>
      </c>
      <c r="D18" s="57"/>
      <c r="E18" s="58">
        <v>-7376</v>
      </c>
      <c r="F18" s="57"/>
      <c r="G18" s="57">
        <v>1000000</v>
      </c>
      <c r="H18" s="57"/>
      <c r="I18" s="57">
        <v>0</v>
      </c>
      <c r="J18" s="57"/>
      <c r="K18" s="58">
        <v>0</v>
      </c>
      <c r="L18" s="57"/>
      <c r="M18" s="58">
        <v>0</v>
      </c>
      <c r="N18" s="58"/>
      <c r="O18" s="58">
        <v>0</v>
      </c>
      <c r="P18" s="58"/>
      <c r="Q18" s="57">
        <f t="shared" si="0"/>
        <v>992624</v>
      </c>
    </row>
    <row r="19" spans="1:18" ht="21.95" customHeight="1">
      <c r="A19" s="31" t="s">
        <v>306</v>
      </c>
      <c r="B19" s="29"/>
      <c r="C19" s="58">
        <v>0</v>
      </c>
      <c r="D19" s="57"/>
      <c r="E19" s="58">
        <v>0</v>
      </c>
      <c r="F19" s="57"/>
      <c r="G19" s="57">
        <v>-1000000</v>
      </c>
      <c r="H19" s="57"/>
      <c r="I19" s="57">
        <v>0</v>
      </c>
      <c r="J19" s="57"/>
      <c r="K19" s="58">
        <v>0</v>
      </c>
      <c r="L19" s="57"/>
      <c r="M19" s="58">
        <v>0</v>
      </c>
      <c r="N19" s="58"/>
      <c r="O19" s="58">
        <v>0</v>
      </c>
      <c r="P19" s="58"/>
      <c r="Q19" s="57">
        <f t="shared" si="0"/>
        <v>-1000000</v>
      </c>
    </row>
    <row r="20" spans="1:18" ht="21.95" customHeight="1">
      <c r="A20" s="31" t="s">
        <v>154</v>
      </c>
      <c r="B20" s="29"/>
      <c r="C20" s="58"/>
      <c r="D20" s="57"/>
      <c r="E20" s="58"/>
      <c r="F20" s="57"/>
      <c r="G20" s="57"/>
      <c r="H20" s="57"/>
      <c r="I20" s="57"/>
      <c r="J20" s="57"/>
      <c r="K20" s="58"/>
      <c r="L20" s="57"/>
      <c r="M20" s="58"/>
      <c r="N20" s="58"/>
      <c r="O20" s="58"/>
      <c r="P20" s="58"/>
      <c r="Q20" s="58"/>
    </row>
    <row r="21" spans="1:18" ht="21.95" customHeight="1">
      <c r="A21" s="31" t="s">
        <v>274</v>
      </c>
      <c r="B21" s="29"/>
      <c r="C21" s="58">
        <v>0</v>
      </c>
      <c r="D21" s="57"/>
      <c r="E21" s="58">
        <v>0</v>
      </c>
      <c r="F21" s="57"/>
      <c r="G21" s="57">
        <v>0</v>
      </c>
      <c r="H21" s="57"/>
      <c r="I21" s="57">
        <v>0</v>
      </c>
      <c r="J21" s="57"/>
      <c r="K21" s="58">
        <v>0</v>
      </c>
      <c r="L21" s="57"/>
      <c r="M21" s="58">
        <v>-310877</v>
      </c>
      <c r="N21" s="58"/>
      <c r="O21" s="58">
        <v>0</v>
      </c>
      <c r="P21" s="58"/>
      <c r="Q21" s="59">
        <f>SUM(C21:O21)</f>
        <v>-310877</v>
      </c>
    </row>
    <row r="22" spans="1:18" ht="21.95" customHeight="1" thickBot="1">
      <c r="A22" s="28" t="s">
        <v>295</v>
      </c>
      <c r="B22" s="28"/>
      <c r="C22" s="30">
        <f>SUM(C14,C17:C21)</f>
        <v>333300</v>
      </c>
      <c r="D22" s="57"/>
      <c r="E22" s="30">
        <f>SUM(E14,E17:E21)</f>
        <v>5102991</v>
      </c>
      <c r="F22" s="57"/>
      <c r="G22" s="30">
        <f>SUM(G14,G17:G21)</f>
        <v>6000000</v>
      </c>
      <c r="H22" s="58"/>
      <c r="I22" s="30">
        <f>SUM(I14,I17:I21)</f>
        <v>0</v>
      </c>
      <c r="J22" s="57"/>
      <c r="K22" s="30">
        <f>SUM(K14,K17:K21)</f>
        <v>33330</v>
      </c>
      <c r="L22" s="57"/>
      <c r="M22" s="30">
        <f>SUM(M14,M17:M21)</f>
        <v>3098558</v>
      </c>
      <c r="N22" s="58"/>
      <c r="O22" s="30">
        <f>SUM(O14,O17:O21)</f>
        <v>-73100</v>
      </c>
      <c r="P22" s="58"/>
      <c r="Q22" s="30">
        <f>SUM(Q14,Q17:Q21)</f>
        <v>14495079</v>
      </c>
    </row>
    <row r="23" spans="1:18" ht="21.95" customHeight="1" thickTop="1">
      <c r="A23" s="28"/>
      <c r="B23" s="28"/>
      <c r="C23" s="58"/>
      <c r="D23" s="57"/>
      <c r="E23" s="58"/>
      <c r="F23" s="57"/>
      <c r="G23" s="58"/>
      <c r="H23" s="58"/>
      <c r="I23" s="58"/>
      <c r="J23" s="57"/>
      <c r="K23" s="58"/>
      <c r="L23" s="57"/>
      <c r="M23" s="58"/>
      <c r="N23" s="58"/>
      <c r="O23" s="58"/>
      <c r="P23" s="58"/>
      <c r="Q23" s="58"/>
    </row>
    <row r="24" spans="1:18" ht="21.95" customHeight="1">
      <c r="A24" s="28" t="s">
        <v>237</v>
      </c>
      <c r="B24" s="28"/>
      <c r="C24" s="58">
        <v>416625</v>
      </c>
      <c r="D24" s="57"/>
      <c r="E24" s="58">
        <v>6300698</v>
      </c>
      <c r="F24" s="57"/>
      <c r="G24" s="58">
        <v>6000000</v>
      </c>
      <c r="H24" s="58"/>
      <c r="I24" s="58">
        <v>0</v>
      </c>
      <c r="J24" s="57"/>
      <c r="K24" s="58">
        <v>33330</v>
      </c>
      <c r="L24" s="57"/>
      <c r="M24" s="58">
        <v>2768138</v>
      </c>
      <c r="N24" s="58"/>
      <c r="O24" s="58">
        <v>-68000</v>
      </c>
      <c r="P24" s="58"/>
      <c r="Q24" s="57">
        <f t="shared" ref="Q24:Q26" si="1">SUM(C24:O24)</f>
        <v>15450791</v>
      </c>
    </row>
    <row r="25" spans="1:18" ht="21.95" customHeight="1">
      <c r="A25" s="31" t="s">
        <v>223</v>
      </c>
      <c r="B25" s="28"/>
      <c r="C25" s="57">
        <v>0</v>
      </c>
      <c r="D25" s="57"/>
      <c r="E25" s="57">
        <v>0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57">
        <f>SUM(PL!H141)</f>
        <v>-222464</v>
      </c>
      <c r="N25" s="57"/>
      <c r="O25" s="57">
        <v>0</v>
      </c>
      <c r="P25" s="57"/>
      <c r="Q25" s="57">
        <f t="shared" si="1"/>
        <v>-222464</v>
      </c>
      <c r="R25" s="51"/>
    </row>
    <row r="26" spans="1:18" ht="21.95" customHeight="1">
      <c r="A26" s="31" t="s">
        <v>128</v>
      </c>
      <c r="B26" s="28"/>
      <c r="C26" s="59">
        <v>0</v>
      </c>
      <c r="D26" s="57"/>
      <c r="E26" s="59">
        <v>0</v>
      </c>
      <c r="F26" s="57"/>
      <c r="G26" s="59">
        <v>0</v>
      </c>
      <c r="H26" s="57"/>
      <c r="I26" s="59">
        <v>0</v>
      </c>
      <c r="J26" s="57"/>
      <c r="K26" s="59">
        <v>0</v>
      </c>
      <c r="L26" s="57"/>
      <c r="M26" s="59">
        <v>0</v>
      </c>
      <c r="N26" s="57"/>
      <c r="O26" s="59">
        <f>SUM(PL!H133)</f>
        <v>64600</v>
      </c>
      <c r="P26" s="57"/>
      <c r="Q26" s="59">
        <f t="shared" si="1"/>
        <v>64600</v>
      </c>
    </row>
    <row r="27" spans="1:18" ht="21.95" customHeight="1">
      <c r="A27" s="31" t="s">
        <v>77</v>
      </c>
      <c r="B27" s="29"/>
      <c r="C27" s="58">
        <f>SUM(C25:C26)</f>
        <v>0</v>
      </c>
      <c r="D27" s="57"/>
      <c r="E27" s="58">
        <f>SUM(E25:E26)</f>
        <v>0</v>
      </c>
      <c r="F27" s="57"/>
      <c r="G27" s="58">
        <f>SUM(G25:G26)</f>
        <v>0</v>
      </c>
      <c r="H27" s="58"/>
      <c r="I27" s="58">
        <f>SUM(I25:I26)</f>
        <v>0</v>
      </c>
      <c r="J27" s="57"/>
      <c r="K27" s="58">
        <f>SUM(K25:K26)</f>
        <v>0</v>
      </c>
      <c r="L27" s="57"/>
      <c r="M27" s="58">
        <f>SUM(M25:M26)</f>
        <v>-222464</v>
      </c>
      <c r="N27" s="58"/>
      <c r="O27" s="58">
        <f>SUM(O25:O26)</f>
        <v>64600</v>
      </c>
      <c r="P27" s="58"/>
      <c r="Q27" s="58">
        <f>SUM(Q25:Q26)</f>
        <v>-157864</v>
      </c>
    </row>
    <row r="28" spans="1:18" ht="21.95" customHeight="1">
      <c r="A28" s="31" t="s">
        <v>273</v>
      </c>
      <c r="B28" s="29"/>
      <c r="C28" s="61">
        <v>0</v>
      </c>
      <c r="D28" s="56"/>
      <c r="E28" s="61">
        <v>0</v>
      </c>
      <c r="F28" s="56"/>
      <c r="G28" s="56">
        <v>-1000000</v>
      </c>
      <c r="H28" s="56"/>
      <c r="I28" s="56">
        <v>0</v>
      </c>
      <c r="J28" s="56"/>
      <c r="K28" s="61">
        <v>0</v>
      </c>
      <c r="L28" s="56"/>
      <c r="M28" s="61">
        <v>0</v>
      </c>
      <c r="N28" s="61"/>
      <c r="O28" s="61">
        <v>0</v>
      </c>
      <c r="P28" s="61"/>
      <c r="Q28" s="57">
        <f t="shared" ref="Q28" si="2">SUM(C28:O28)</f>
        <v>-1000000</v>
      </c>
    </row>
    <row r="29" spans="1:18" ht="21.95" customHeight="1">
      <c r="A29" s="31" t="s">
        <v>154</v>
      </c>
      <c r="B29" s="29"/>
      <c r="C29" s="58"/>
      <c r="D29" s="57"/>
      <c r="E29" s="58"/>
      <c r="F29" s="57"/>
      <c r="G29" s="57"/>
      <c r="H29" s="57"/>
      <c r="I29" s="57"/>
      <c r="J29" s="57"/>
      <c r="K29" s="58"/>
      <c r="L29" s="57"/>
      <c r="M29" s="58"/>
      <c r="N29" s="58"/>
      <c r="O29" s="58"/>
      <c r="P29" s="58"/>
      <c r="Q29" s="57"/>
    </row>
    <row r="30" spans="1:18" ht="21.95" customHeight="1">
      <c r="A30" s="31" t="s">
        <v>274</v>
      </c>
      <c r="B30" s="29"/>
      <c r="C30" s="58">
        <v>0</v>
      </c>
      <c r="D30" s="57"/>
      <c r="E30" s="58">
        <v>0</v>
      </c>
      <c r="F30" s="57"/>
      <c r="G30" s="57">
        <v>0</v>
      </c>
      <c r="H30" s="57"/>
      <c r="I30" s="57">
        <v>0</v>
      </c>
      <c r="J30" s="57"/>
      <c r="K30" s="58">
        <v>0</v>
      </c>
      <c r="L30" s="57"/>
      <c r="M30" s="47">
        <v>-283383</v>
      </c>
      <c r="N30" s="58"/>
      <c r="O30" s="58">
        <v>0</v>
      </c>
      <c r="P30" s="58"/>
      <c r="Q30" s="57">
        <f>SUM(C30:O30)</f>
        <v>-283383</v>
      </c>
    </row>
    <row r="31" spans="1:18" ht="21.95" customHeight="1">
      <c r="A31" s="31" t="s">
        <v>279</v>
      </c>
      <c r="B31" s="29"/>
      <c r="C31" s="58">
        <v>0</v>
      </c>
      <c r="D31" s="57"/>
      <c r="E31" s="58">
        <v>0</v>
      </c>
      <c r="F31" s="57"/>
      <c r="G31" s="57">
        <v>0</v>
      </c>
      <c r="H31" s="57"/>
      <c r="I31" s="57">
        <v>12004</v>
      </c>
      <c r="J31" s="57"/>
      <c r="K31" s="58">
        <v>0</v>
      </c>
      <c r="L31" s="57"/>
      <c r="M31" s="47">
        <v>0</v>
      </c>
      <c r="N31" s="58"/>
      <c r="O31" s="58">
        <v>0</v>
      </c>
      <c r="P31" s="58"/>
      <c r="Q31" s="57">
        <f>SUM(C31:O31)</f>
        <v>12004</v>
      </c>
    </row>
    <row r="32" spans="1:18" ht="21.95" customHeight="1" thickBot="1">
      <c r="A32" s="28" t="s">
        <v>296</v>
      </c>
      <c r="B32" s="28"/>
      <c r="C32" s="30">
        <f>SUM(C24,C27:C31)</f>
        <v>416625</v>
      </c>
      <c r="D32" s="57"/>
      <c r="E32" s="30">
        <f>SUM(E24,E27:E31)</f>
        <v>6300698</v>
      </c>
      <c r="F32" s="57"/>
      <c r="G32" s="30">
        <f>SUM(G24,G27:G31)</f>
        <v>5000000</v>
      </c>
      <c r="H32" s="58"/>
      <c r="I32" s="30">
        <f>SUM(I24,I27:I31)</f>
        <v>12004</v>
      </c>
      <c r="J32" s="57"/>
      <c r="K32" s="30">
        <f>SUM(K24,K27:K31)</f>
        <v>33330</v>
      </c>
      <c r="L32" s="57"/>
      <c r="M32" s="30">
        <f>SUM(M24,M27:M31)</f>
        <v>2262291</v>
      </c>
      <c r="N32" s="58"/>
      <c r="O32" s="30">
        <f>SUM(O24,O27:O31)</f>
        <v>-3400</v>
      </c>
      <c r="P32" s="58"/>
      <c r="Q32" s="30">
        <f>SUM(Q24,Q27:Q31)</f>
        <v>14021548</v>
      </c>
    </row>
    <row r="33" spans="1:17" ht="21.95" customHeight="1" thickTop="1">
      <c r="A33" s="28"/>
      <c r="B33" s="28"/>
      <c r="C33" s="57">
        <f>C32-BS!H96</f>
        <v>0</v>
      </c>
      <c r="D33" s="57"/>
      <c r="E33" s="57">
        <f>E32-BS!H97</f>
        <v>0</v>
      </c>
      <c r="F33" s="57"/>
      <c r="G33" s="57">
        <f>G32-BS!H98</f>
        <v>0</v>
      </c>
      <c r="H33" s="57"/>
      <c r="I33" s="57"/>
      <c r="J33" s="57"/>
      <c r="K33" s="57">
        <f>K32-BS!H101</f>
        <v>0</v>
      </c>
      <c r="L33" s="57"/>
      <c r="M33" s="57">
        <f>M32-BS!H102</f>
        <v>0</v>
      </c>
      <c r="N33" s="57"/>
      <c r="O33" s="57"/>
      <c r="P33" s="57"/>
      <c r="Q33" s="57">
        <f>Q32-BS!H106</f>
        <v>0</v>
      </c>
    </row>
    <row r="34" spans="1:17" ht="21.95" customHeight="1">
      <c r="C34" s="56"/>
      <c r="D34" s="57"/>
      <c r="E34" s="56"/>
      <c r="F34" s="57"/>
      <c r="G34" s="56"/>
      <c r="H34" s="56"/>
      <c r="I34" s="56"/>
      <c r="J34" s="57"/>
      <c r="K34" s="56"/>
      <c r="L34" s="57"/>
      <c r="M34" s="56"/>
      <c r="N34" s="56"/>
      <c r="O34" s="56"/>
      <c r="P34" s="56"/>
      <c r="Q34" s="56"/>
    </row>
    <row r="35" spans="1:17" ht="21.95" customHeight="1">
      <c r="A35" s="49" t="s">
        <v>183</v>
      </c>
      <c r="G35" s="55"/>
      <c r="H35" s="55"/>
      <c r="I35" s="55"/>
      <c r="M35" s="55"/>
      <c r="N35" s="55"/>
      <c r="O35" s="55"/>
      <c r="P35" s="55"/>
      <c r="Q35" s="55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31"/>
  <sheetViews>
    <sheetView showGridLines="0" tabSelected="1" view="pageBreakPreview" topLeftCell="A52" zoomScale="60" zoomScaleNormal="55" workbookViewId="0">
      <selection activeCell="G66" sqref="G66"/>
    </sheetView>
  </sheetViews>
  <sheetFormatPr defaultColWidth="10.5703125" defaultRowHeight="21" customHeight="1"/>
  <cols>
    <col min="1" max="1" width="61.140625" style="112" customWidth="1"/>
    <col min="2" max="2" width="1.85546875" style="114" customWidth="1"/>
    <col min="3" max="3" width="15.85546875" style="114" customWidth="1"/>
    <col min="4" max="4" width="1.85546875" style="114" customWidth="1"/>
    <col min="5" max="5" width="15.85546875" style="114" customWidth="1"/>
    <col min="6" max="6" width="1.85546875" style="114" customWidth="1"/>
    <col min="7" max="7" width="15.85546875" style="113" customWidth="1"/>
    <col min="8" max="8" width="1.85546875" style="119" customWidth="1"/>
    <col min="9" max="9" width="15.85546875" style="113" customWidth="1"/>
    <col min="10" max="10" width="3.5703125" style="112" customWidth="1"/>
    <col min="11" max="11" width="7.140625" style="114" customWidth="1"/>
    <col min="12" max="16384" width="10.5703125" style="112"/>
  </cols>
  <sheetData>
    <row r="1" spans="1:11" ht="21" customHeight="1">
      <c r="A1" s="116"/>
      <c r="B1" s="123"/>
      <c r="C1" s="123"/>
      <c r="D1" s="123"/>
      <c r="E1" s="123"/>
      <c r="F1" s="123"/>
      <c r="G1" s="118"/>
      <c r="H1" s="115"/>
      <c r="I1" s="60" t="s">
        <v>76</v>
      </c>
      <c r="J1" s="115"/>
    </row>
    <row r="2" spans="1:11" s="113" customFormat="1" ht="21" customHeight="1">
      <c r="A2" s="117" t="s">
        <v>95</v>
      </c>
      <c r="B2" s="118"/>
      <c r="C2" s="118"/>
      <c r="D2" s="118"/>
      <c r="E2" s="118"/>
      <c r="F2" s="118"/>
      <c r="G2" s="118"/>
      <c r="H2" s="118"/>
      <c r="I2" s="118"/>
      <c r="K2" s="119"/>
    </row>
    <row r="3" spans="1:11" s="113" customFormat="1" ht="21" customHeight="1">
      <c r="A3" s="125" t="s">
        <v>39</v>
      </c>
      <c r="B3" s="118"/>
      <c r="C3" s="118"/>
      <c r="D3" s="118"/>
      <c r="E3" s="118"/>
      <c r="F3" s="118"/>
      <c r="G3" s="118"/>
      <c r="H3" s="118"/>
      <c r="I3" s="118"/>
      <c r="K3" s="119"/>
    </row>
    <row r="4" spans="1:11" s="113" customFormat="1" ht="21" customHeight="1">
      <c r="A4" s="62" t="s">
        <v>297</v>
      </c>
      <c r="B4" s="118"/>
      <c r="C4" s="118"/>
      <c r="D4" s="118"/>
      <c r="E4" s="118"/>
      <c r="F4" s="118"/>
      <c r="G4" s="118"/>
      <c r="H4" s="118"/>
      <c r="I4" s="118"/>
      <c r="K4" s="119"/>
    </row>
    <row r="5" spans="1:11" s="113" customFormat="1" ht="21" customHeight="1">
      <c r="B5" s="69"/>
      <c r="C5" s="69"/>
      <c r="D5" s="69"/>
      <c r="E5" s="69"/>
      <c r="I5" s="60" t="s">
        <v>68</v>
      </c>
      <c r="K5" s="119"/>
    </row>
    <row r="6" spans="1:11" s="66" customFormat="1" ht="21" customHeight="1">
      <c r="B6" s="70"/>
      <c r="C6" s="184" t="s">
        <v>37</v>
      </c>
      <c r="D6" s="184"/>
      <c r="E6" s="184"/>
      <c r="F6" s="64"/>
      <c r="G6" s="191" t="s">
        <v>38</v>
      </c>
      <c r="H6" s="191"/>
      <c r="I6" s="191"/>
      <c r="K6" s="71"/>
    </row>
    <row r="7" spans="1:11" s="113" customFormat="1" ht="21" customHeight="1">
      <c r="B7" s="126"/>
      <c r="C7" s="67" t="s">
        <v>235</v>
      </c>
      <c r="D7" s="65"/>
      <c r="E7" s="67" t="s">
        <v>200</v>
      </c>
      <c r="F7" s="126"/>
      <c r="G7" s="67" t="s">
        <v>235</v>
      </c>
      <c r="H7" s="65"/>
      <c r="I7" s="67" t="s">
        <v>200</v>
      </c>
      <c r="K7" s="119"/>
    </row>
    <row r="8" spans="1:11" s="113" customFormat="1" ht="21" customHeight="1">
      <c r="A8" s="66" t="s">
        <v>40</v>
      </c>
      <c r="F8" s="72"/>
      <c r="G8" s="72"/>
      <c r="I8" s="72"/>
      <c r="K8" s="119"/>
    </row>
    <row r="9" spans="1:11" s="113" customFormat="1" ht="21" customHeight="1">
      <c r="A9" s="113" t="s">
        <v>307</v>
      </c>
      <c r="C9" s="120">
        <f>SUM(PL!D112)</f>
        <v>-296476</v>
      </c>
      <c r="D9" s="120"/>
      <c r="E9" s="120">
        <f>SUM(PL!F112)</f>
        <v>-249435</v>
      </c>
      <c r="F9" s="120"/>
      <c r="G9" s="120">
        <f>SUM(PL!H112)</f>
        <v>-271005</v>
      </c>
      <c r="H9" s="120"/>
      <c r="I9" s="120">
        <f>SUM(PL!J112)</f>
        <v>-438571</v>
      </c>
      <c r="K9" s="119"/>
    </row>
    <row r="10" spans="1:11" s="113" customFormat="1" ht="21" customHeight="1">
      <c r="A10" s="113" t="s">
        <v>275</v>
      </c>
      <c r="C10" s="120">
        <v>-3137</v>
      </c>
      <c r="D10" s="120"/>
      <c r="E10" s="120">
        <v>31798</v>
      </c>
      <c r="F10" s="120"/>
      <c r="G10" s="61">
        <v>0</v>
      </c>
      <c r="H10" s="120"/>
      <c r="I10" s="120">
        <v>0</v>
      </c>
      <c r="K10" s="119"/>
    </row>
    <row r="11" spans="1:11" s="113" customFormat="1" ht="21" customHeight="1">
      <c r="A11" s="113" t="s">
        <v>228</v>
      </c>
      <c r="C11" s="120"/>
      <c r="D11" s="120"/>
      <c r="E11" s="120"/>
      <c r="F11" s="120"/>
      <c r="G11" s="95"/>
      <c r="H11" s="120"/>
      <c r="I11" s="120"/>
      <c r="K11" s="119"/>
    </row>
    <row r="12" spans="1:11" s="113" customFormat="1" ht="21" customHeight="1">
      <c r="A12" s="113" t="s">
        <v>131</v>
      </c>
      <c r="C12" s="120"/>
      <c r="D12" s="120"/>
      <c r="E12" s="120"/>
      <c r="F12" s="120"/>
      <c r="G12" s="95"/>
      <c r="H12" s="120"/>
      <c r="I12" s="120"/>
      <c r="K12" s="119"/>
    </row>
    <row r="13" spans="1:11" s="113" customFormat="1" ht="21" customHeight="1">
      <c r="A13" s="113" t="s">
        <v>63</v>
      </c>
      <c r="C13" s="120">
        <v>1410516</v>
      </c>
      <c r="D13" s="120"/>
      <c r="E13" s="120">
        <v>1483689</v>
      </c>
      <c r="F13" s="120"/>
      <c r="G13" s="120">
        <v>764736</v>
      </c>
      <c r="H13" s="120"/>
      <c r="I13" s="120">
        <v>830457</v>
      </c>
      <c r="K13" s="119"/>
    </row>
    <row r="14" spans="1:11" s="113" customFormat="1" ht="21" customHeight="1">
      <c r="A14" s="113" t="s">
        <v>167</v>
      </c>
      <c r="C14" s="120">
        <v>5973</v>
      </c>
      <c r="D14" s="120"/>
      <c r="E14" s="120">
        <v>12598</v>
      </c>
      <c r="F14" s="120"/>
      <c r="G14" s="95">
        <v>872</v>
      </c>
      <c r="H14" s="120"/>
      <c r="I14" s="120">
        <v>551</v>
      </c>
      <c r="K14" s="119"/>
    </row>
    <row r="15" spans="1:11" s="113" customFormat="1" ht="21" customHeight="1">
      <c r="A15" s="113" t="s">
        <v>41</v>
      </c>
      <c r="C15" s="124">
        <v>120232</v>
      </c>
      <c r="D15" s="124"/>
      <c r="E15" s="124">
        <v>151956</v>
      </c>
      <c r="F15" s="124"/>
      <c r="G15" s="74">
        <v>117210</v>
      </c>
      <c r="H15" s="124"/>
      <c r="I15" s="124">
        <v>130208</v>
      </c>
      <c r="K15" s="119"/>
    </row>
    <row r="16" spans="1:11" s="113" customFormat="1" ht="21" customHeight="1">
      <c r="A16" s="113" t="s">
        <v>315</v>
      </c>
      <c r="C16" s="120">
        <v>-11497</v>
      </c>
      <c r="D16" s="120"/>
      <c r="E16" s="120">
        <v>1504</v>
      </c>
      <c r="F16" s="120"/>
      <c r="G16" s="95">
        <v>7636</v>
      </c>
      <c r="H16" s="120"/>
      <c r="I16" s="120">
        <v>-26274</v>
      </c>
      <c r="K16" s="119"/>
    </row>
    <row r="17" spans="1:11" s="113" customFormat="1" ht="21" customHeight="1">
      <c r="A17" s="113" t="s">
        <v>283</v>
      </c>
      <c r="C17" s="120">
        <v>20831</v>
      </c>
      <c r="D17" s="120"/>
      <c r="E17" s="120">
        <v>2859</v>
      </c>
      <c r="F17" s="120"/>
      <c r="G17" s="95">
        <v>26223</v>
      </c>
      <c r="H17" s="120"/>
      <c r="I17" s="120">
        <v>6431</v>
      </c>
      <c r="K17" s="119"/>
    </row>
    <row r="18" spans="1:11" s="113" customFormat="1" ht="21" customHeight="1">
      <c r="A18" s="113" t="s">
        <v>308</v>
      </c>
      <c r="C18" s="120">
        <v>2627</v>
      </c>
      <c r="D18" s="120"/>
      <c r="E18" s="120">
        <v>2330</v>
      </c>
      <c r="F18" s="120"/>
      <c r="G18" s="95">
        <v>2548</v>
      </c>
      <c r="H18" s="120"/>
      <c r="I18" s="120">
        <v>6082</v>
      </c>
      <c r="K18" s="119"/>
    </row>
    <row r="19" spans="1:11" s="113" customFormat="1" ht="21" customHeight="1">
      <c r="A19" s="113" t="s">
        <v>250</v>
      </c>
      <c r="C19" s="120"/>
      <c r="D19" s="120"/>
      <c r="E19" s="120"/>
      <c r="F19" s="120"/>
      <c r="G19" s="95"/>
      <c r="H19" s="120"/>
      <c r="I19" s="120"/>
      <c r="K19" s="119"/>
    </row>
    <row r="20" spans="1:11" s="113" customFormat="1" ht="21" customHeight="1">
      <c r="A20" s="113" t="s">
        <v>212</v>
      </c>
      <c r="C20" s="120">
        <v>-16401</v>
      </c>
      <c r="D20" s="120"/>
      <c r="E20" s="120">
        <v>-32714</v>
      </c>
      <c r="F20" s="120"/>
      <c r="G20" s="95">
        <v>-3536</v>
      </c>
      <c r="H20" s="120"/>
      <c r="I20" s="120">
        <v>-13372</v>
      </c>
      <c r="K20" s="119"/>
    </row>
    <row r="21" spans="1:11" s="113" customFormat="1" ht="21" customHeight="1">
      <c r="A21" s="113" t="s">
        <v>267</v>
      </c>
      <c r="C21" s="120">
        <v>64</v>
      </c>
      <c r="D21" s="120"/>
      <c r="E21" s="120">
        <v>381</v>
      </c>
      <c r="F21" s="120"/>
      <c r="G21" s="61">
        <v>0</v>
      </c>
      <c r="H21" s="120"/>
      <c r="I21" s="120">
        <v>0</v>
      </c>
      <c r="K21" s="119"/>
    </row>
    <row r="22" spans="1:11" s="113" customFormat="1" ht="21" customHeight="1">
      <c r="A22" s="113" t="s">
        <v>182</v>
      </c>
      <c r="C22" s="124">
        <v>0</v>
      </c>
      <c r="D22" s="121"/>
      <c r="E22" s="124">
        <v>-22149</v>
      </c>
      <c r="F22" s="121"/>
      <c r="G22" s="61">
        <v>-535900</v>
      </c>
      <c r="H22" s="121"/>
      <c r="I22" s="124">
        <v>0</v>
      </c>
      <c r="J22" s="119"/>
      <c r="K22" s="119"/>
    </row>
    <row r="23" spans="1:11" s="113" customFormat="1" ht="21" customHeight="1">
      <c r="A23" s="113" t="s">
        <v>259</v>
      </c>
      <c r="C23" s="124">
        <v>-3575</v>
      </c>
      <c r="D23" s="121"/>
      <c r="E23" s="124">
        <v>-1270</v>
      </c>
      <c r="F23" s="121"/>
      <c r="G23" s="61">
        <v>0</v>
      </c>
      <c r="H23" s="121"/>
      <c r="I23" s="124">
        <v>0</v>
      </c>
      <c r="J23" s="119"/>
      <c r="K23" s="119"/>
    </row>
    <row r="24" spans="1:11" s="113" customFormat="1" ht="21" customHeight="1">
      <c r="A24" s="113" t="s">
        <v>284</v>
      </c>
      <c r="C24" s="61">
        <v>-388556</v>
      </c>
      <c r="D24" s="120"/>
      <c r="E24" s="61">
        <v>-159846</v>
      </c>
      <c r="F24" s="120"/>
      <c r="G24" s="61">
        <v>0</v>
      </c>
      <c r="H24" s="120"/>
      <c r="I24" s="61">
        <v>0</v>
      </c>
      <c r="K24" s="119"/>
    </row>
    <row r="25" spans="1:11" s="113" customFormat="1" ht="21" customHeight="1">
      <c r="A25" s="113" t="s">
        <v>262</v>
      </c>
      <c r="C25" s="61">
        <v>0</v>
      </c>
      <c r="D25" s="120"/>
      <c r="E25" s="61">
        <v>-3862</v>
      </c>
      <c r="F25" s="120"/>
      <c r="G25" s="61">
        <v>0</v>
      </c>
      <c r="H25" s="120"/>
      <c r="I25" s="61">
        <v>-3862</v>
      </c>
      <c r="K25" s="119"/>
    </row>
    <row r="26" spans="1:11" s="113" customFormat="1" ht="21" customHeight="1">
      <c r="A26" s="113" t="s">
        <v>309</v>
      </c>
      <c r="C26" s="61">
        <v>12649</v>
      </c>
      <c r="D26" s="120"/>
      <c r="E26" s="61">
        <v>0</v>
      </c>
      <c r="F26" s="120"/>
      <c r="G26" s="61">
        <v>4786</v>
      </c>
      <c r="H26" s="120"/>
      <c r="I26" s="61">
        <v>0</v>
      </c>
      <c r="K26" s="119"/>
    </row>
    <row r="27" spans="1:11" s="113" customFormat="1" ht="21" customHeight="1">
      <c r="A27" s="113" t="s">
        <v>310</v>
      </c>
      <c r="C27" s="61"/>
      <c r="D27" s="120"/>
      <c r="E27" s="61"/>
      <c r="F27" s="120"/>
      <c r="G27" s="61"/>
      <c r="H27" s="120"/>
      <c r="I27" s="61"/>
      <c r="K27" s="119"/>
    </row>
    <row r="28" spans="1:11" s="113" customFormat="1" ht="21" customHeight="1">
      <c r="A28" s="113" t="s">
        <v>311</v>
      </c>
      <c r="C28" s="61">
        <v>5002</v>
      </c>
      <c r="D28" s="120"/>
      <c r="E28" s="61">
        <v>0</v>
      </c>
      <c r="F28" s="120"/>
      <c r="G28" s="61">
        <v>0</v>
      </c>
      <c r="H28" s="120"/>
      <c r="I28" s="61">
        <v>0</v>
      </c>
      <c r="K28" s="119"/>
    </row>
    <row r="29" spans="1:11" s="113" customFormat="1" ht="21" customHeight="1">
      <c r="A29" s="113" t="s">
        <v>268</v>
      </c>
      <c r="C29" s="61">
        <v>0</v>
      </c>
      <c r="D29" s="120"/>
      <c r="E29" s="61">
        <v>748</v>
      </c>
      <c r="F29" s="120"/>
      <c r="G29" s="61">
        <v>0</v>
      </c>
      <c r="H29" s="120"/>
      <c r="I29" s="61">
        <v>0</v>
      </c>
      <c r="K29" s="119"/>
    </row>
    <row r="30" spans="1:11" s="113" customFormat="1" ht="21" customHeight="1">
      <c r="A30" s="113" t="s">
        <v>269</v>
      </c>
      <c r="C30" s="61">
        <v>0</v>
      </c>
      <c r="D30" s="120"/>
      <c r="E30" s="61">
        <v>-61452</v>
      </c>
      <c r="F30" s="120"/>
      <c r="G30" s="61">
        <v>0</v>
      </c>
      <c r="H30" s="120"/>
      <c r="I30" s="61">
        <v>0</v>
      </c>
      <c r="K30" s="119"/>
    </row>
    <row r="31" spans="1:11" s="113" customFormat="1" ht="21" customHeight="1">
      <c r="A31" s="113" t="s">
        <v>261</v>
      </c>
      <c r="C31" s="61"/>
      <c r="D31" s="120"/>
      <c r="E31" s="61"/>
      <c r="F31" s="120"/>
      <c r="G31" s="75"/>
      <c r="H31" s="120"/>
      <c r="I31" s="61"/>
      <c r="K31" s="119"/>
    </row>
    <row r="32" spans="1:11" s="113" customFormat="1" ht="21" customHeight="1">
      <c r="A32" s="113" t="s">
        <v>260</v>
      </c>
      <c r="C32" s="124">
        <v>-2933</v>
      </c>
      <c r="D32" s="120"/>
      <c r="E32" s="124">
        <v>5701</v>
      </c>
      <c r="F32" s="120"/>
      <c r="G32" s="74">
        <v>-2775</v>
      </c>
      <c r="H32" s="120"/>
      <c r="I32" s="124">
        <v>-316</v>
      </c>
      <c r="K32" s="119"/>
    </row>
    <row r="33" spans="1:11" s="113" customFormat="1" ht="21" customHeight="1">
      <c r="A33" s="113" t="s">
        <v>82</v>
      </c>
      <c r="C33" s="120">
        <v>15093</v>
      </c>
      <c r="D33" s="120"/>
      <c r="E33" s="120">
        <v>18125</v>
      </c>
      <c r="F33" s="120"/>
      <c r="G33" s="74">
        <v>12294</v>
      </c>
      <c r="H33" s="120"/>
      <c r="I33" s="120">
        <v>14066</v>
      </c>
      <c r="K33" s="119"/>
    </row>
    <row r="34" spans="1:11" s="113" customFormat="1" ht="21" customHeight="1">
      <c r="A34" s="113" t="s">
        <v>316</v>
      </c>
      <c r="C34" s="120">
        <v>-13824</v>
      </c>
      <c r="D34" s="120"/>
      <c r="E34" s="120">
        <v>11517</v>
      </c>
      <c r="F34" s="120"/>
      <c r="G34" s="95">
        <v>-10760</v>
      </c>
      <c r="H34" s="120"/>
      <c r="I34" s="120">
        <v>-5214</v>
      </c>
      <c r="K34" s="119"/>
    </row>
    <row r="35" spans="1:11" s="113" customFormat="1" ht="21" customHeight="1">
      <c r="A35" s="113" t="s">
        <v>232</v>
      </c>
      <c r="C35" s="120">
        <v>565</v>
      </c>
      <c r="D35" s="120"/>
      <c r="E35" s="120">
        <v>403</v>
      </c>
      <c r="F35" s="120"/>
      <c r="G35" s="95">
        <v>551</v>
      </c>
      <c r="H35" s="120"/>
      <c r="I35" s="120">
        <v>371</v>
      </c>
      <c r="J35" s="119"/>
      <c r="K35" s="119"/>
    </row>
    <row r="36" spans="1:11" s="113" customFormat="1" ht="21" customHeight="1">
      <c r="A36" s="113" t="s">
        <v>285</v>
      </c>
      <c r="C36" s="120">
        <v>12004</v>
      </c>
      <c r="D36" s="120"/>
      <c r="E36" s="120">
        <v>0</v>
      </c>
      <c r="F36" s="120"/>
      <c r="G36" s="95">
        <v>11434</v>
      </c>
      <c r="H36" s="120"/>
      <c r="I36" s="120">
        <v>0</v>
      </c>
      <c r="J36" s="119"/>
      <c r="K36" s="119"/>
    </row>
    <row r="37" spans="1:11" s="113" customFormat="1" ht="21" customHeight="1">
      <c r="A37" s="113" t="s">
        <v>42</v>
      </c>
      <c r="C37" s="61">
        <v>-296237</v>
      </c>
      <c r="D37" s="120"/>
      <c r="E37" s="61">
        <v>-306875</v>
      </c>
      <c r="F37" s="120"/>
      <c r="G37" s="95">
        <v>-510362</v>
      </c>
      <c r="H37" s="120"/>
      <c r="I37" s="61">
        <v>-488023</v>
      </c>
      <c r="K37" s="119"/>
    </row>
    <row r="38" spans="1:11" s="113" customFormat="1" ht="21" customHeight="1">
      <c r="A38" s="113" t="s">
        <v>139</v>
      </c>
      <c r="C38" s="61">
        <v>0</v>
      </c>
      <c r="D38" s="120"/>
      <c r="E38" s="61">
        <v>0</v>
      </c>
      <c r="F38" s="120"/>
      <c r="G38" s="75">
        <v>-10220</v>
      </c>
      <c r="H38" s="120"/>
      <c r="I38" s="61">
        <v>-234648</v>
      </c>
      <c r="K38" s="119"/>
    </row>
    <row r="39" spans="1:11" s="113" customFormat="1" ht="21" customHeight="1">
      <c r="A39" s="113" t="s">
        <v>43</v>
      </c>
      <c r="C39" s="68">
        <v>528177</v>
      </c>
      <c r="D39" s="120"/>
      <c r="E39" s="68">
        <v>513668</v>
      </c>
      <c r="F39" s="120"/>
      <c r="G39" s="76">
        <v>911563</v>
      </c>
      <c r="H39" s="120"/>
      <c r="I39" s="68">
        <v>810431</v>
      </c>
      <c r="K39" s="119"/>
    </row>
    <row r="40" spans="1:11" s="113" customFormat="1" ht="21" customHeight="1">
      <c r="A40" s="113" t="s">
        <v>159</v>
      </c>
      <c r="C40" s="58"/>
      <c r="D40" s="120"/>
      <c r="E40" s="58"/>
      <c r="F40" s="120"/>
      <c r="G40" s="58"/>
      <c r="H40" s="120"/>
      <c r="I40" s="58"/>
      <c r="K40" s="119"/>
    </row>
    <row r="41" spans="1:11" s="113" customFormat="1" ht="21" customHeight="1">
      <c r="A41" s="113" t="s">
        <v>158</v>
      </c>
      <c r="C41" s="120">
        <f>SUM(C9:C39)</f>
        <v>1101097</v>
      </c>
      <c r="D41" s="120"/>
      <c r="E41" s="120">
        <f>SUM(E9:E39)</f>
        <v>1399674</v>
      </c>
      <c r="F41" s="120"/>
      <c r="G41" s="120">
        <f>SUM(G9:G39)</f>
        <v>515295</v>
      </c>
      <c r="H41" s="120"/>
      <c r="I41" s="120">
        <f>SUM(I9:I39)</f>
        <v>588317</v>
      </c>
      <c r="K41" s="119"/>
    </row>
    <row r="42" spans="1:11" s="113" customFormat="1" ht="21" customHeight="1">
      <c r="A42" s="66" t="s">
        <v>44</v>
      </c>
      <c r="C42" s="120"/>
      <c r="D42" s="120"/>
      <c r="E42" s="120"/>
      <c r="F42" s="120"/>
      <c r="G42" s="120"/>
      <c r="H42" s="120"/>
      <c r="I42" s="120"/>
      <c r="K42" s="119"/>
    </row>
    <row r="43" spans="1:11" s="113" customFormat="1" ht="21" customHeight="1">
      <c r="A43" s="113" t="s">
        <v>96</v>
      </c>
      <c r="C43" s="124">
        <v>39567</v>
      </c>
      <c r="D43" s="120"/>
      <c r="E43" s="124">
        <v>175092</v>
      </c>
      <c r="F43" s="120"/>
      <c r="G43" s="74">
        <v>25295</v>
      </c>
      <c r="H43" s="120"/>
      <c r="I43" s="124">
        <v>76687</v>
      </c>
      <c r="K43" s="119"/>
    </row>
    <row r="44" spans="1:11" s="113" customFormat="1" ht="21" customHeight="1">
      <c r="A44" s="113" t="s">
        <v>130</v>
      </c>
      <c r="C44" s="124">
        <v>-6323</v>
      </c>
      <c r="D44" s="120"/>
      <c r="E44" s="124">
        <v>75025</v>
      </c>
      <c r="F44" s="120"/>
      <c r="G44" s="74">
        <v>-10637</v>
      </c>
      <c r="H44" s="120"/>
      <c r="I44" s="124">
        <v>8961</v>
      </c>
      <c r="K44" s="119"/>
    </row>
    <row r="45" spans="1:11" s="113" customFormat="1" ht="21" customHeight="1">
      <c r="A45" s="113" t="s">
        <v>214</v>
      </c>
      <c r="C45" s="124">
        <v>-826504</v>
      </c>
      <c r="D45" s="120"/>
      <c r="E45" s="124">
        <v>-1354941</v>
      </c>
      <c r="F45" s="120"/>
      <c r="G45" s="74">
        <v>-120854</v>
      </c>
      <c r="H45" s="120"/>
      <c r="I45" s="124">
        <v>-18506</v>
      </c>
      <c r="K45" s="119"/>
    </row>
    <row r="46" spans="1:11" s="113" customFormat="1" ht="21" customHeight="1">
      <c r="A46" s="113" t="s">
        <v>166</v>
      </c>
      <c r="C46" s="124">
        <v>-6396</v>
      </c>
      <c r="D46" s="120"/>
      <c r="E46" s="124">
        <v>-10634</v>
      </c>
      <c r="F46" s="120"/>
      <c r="G46" s="74">
        <v>-1062</v>
      </c>
      <c r="H46" s="120"/>
      <c r="I46" s="124">
        <v>-660</v>
      </c>
      <c r="K46" s="119"/>
    </row>
    <row r="47" spans="1:11" s="113" customFormat="1" ht="21" customHeight="1">
      <c r="A47" s="113" t="s">
        <v>67</v>
      </c>
      <c r="C47" s="124">
        <v>-35530</v>
      </c>
      <c r="D47" s="120"/>
      <c r="E47" s="124">
        <v>17401</v>
      </c>
      <c r="F47" s="120"/>
      <c r="G47" s="74">
        <v>-12613</v>
      </c>
      <c r="H47" s="120"/>
      <c r="I47" s="124">
        <v>2</v>
      </c>
      <c r="K47" s="119"/>
    </row>
    <row r="48" spans="1:11" s="113" customFormat="1" ht="21" customHeight="1">
      <c r="A48" s="113" t="s">
        <v>230</v>
      </c>
      <c r="C48" s="124">
        <v>2598</v>
      </c>
      <c r="D48" s="120"/>
      <c r="E48" s="124">
        <v>129665</v>
      </c>
      <c r="F48" s="120"/>
      <c r="G48" s="124">
        <v>286</v>
      </c>
      <c r="H48" s="120"/>
      <c r="I48" s="124">
        <v>127774</v>
      </c>
      <c r="K48" s="119"/>
    </row>
    <row r="49" spans="1:11" s="113" customFormat="1" ht="21" customHeight="1">
      <c r="A49" s="113" t="s">
        <v>45</v>
      </c>
      <c r="C49" s="124">
        <v>-29801</v>
      </c>
      <c r="D49" s="120"/>
      <c r="E49" s="124">
        <v>35029</v>
      </c>
      <c r="F49" s="120"/>
      <c r="G49" s="124">
        <v>52765</v>
      </c>
      <c r="H49" s="120"/>
      <c r="I49" s="124">
        <v>-3414</v>
      </c>
      <c r="K49" s="119"/>
    </row>
    <row r="50" spans="1:11" s="113" customFormat="1" ht="21" customHeight="1">
      <c r="A50" s="113" t="s">
        <v>251</v>
      </c>
      <c r="C50" s="124">
        <v>-350</v>
      </c>
      <c r="D50" s="120"/>
      <c r="E50" s="124">
        <v>0</v>
      </c>
      <c r="F50" s="120"/>
      <c r="G50" s="124">
        <v>0</v>
      </c>
      <c r="H50" s="120"/>
      <c r="I50" s="124">
        <v>0</v>
      </c>
      <c r="K50" s="119"/>
    </row>
    <row r="51" spans="1:11" s="113" customFormat="1" ht="21" customHeight="1">
      <c r="A51" s="113" t="s">
        <v>187</v>
      </c>
      <c r="C51" s="124">
        <v>-1089</v>
      </c>
      <c r="D51" s="120"/>
      <c r="E51" s="124">
        <v>-4107</v>
      </c>
      <c r="F51" s="120"/>
      <c r="G51" s="124">
        <v>-725</v>
      </c>
      <c r="H51" s="120"/>
      <c r="I51" s="124">
        <v>350</v>
      </c>
      <c r="K51" s="119"/>
    </row>
    <row r="52" spans="1:11" s="113" customFormat="1" ht="21" customHeight="1">
      <c r="A52" s="113" t="s">
        <v>231</v>
      </c>
      <c r="C52" s="124">
        <v>0</v>
      </c>
      <c r="D52" s="120"/>
      <c r="E52" s="124">
        <v>-7983</v>
      </c>
      <c r="F52" s="120"/>
      <c r="G52" s="124">
        <v>0</v>
      </c>
      <c r="H52" s="120"/>
      <c r="I52" s="124">
        <v>0</v>
      </c>
      <c r="K52" s="119"/>
    </row>
    <row r="53" spans="1:11" s="113" customFormat="1" ht="21" customHeight="1">
      <c r="A53" s="113" t="s">
        <v>46</v>
      </c>
      <c r="C53" s="113">
        <v>-1407</v>
      </c>
      <c r="D53" s="120"/>
      <c r="E53" s="124">
        <v>-13249</v>
      </c>
      <c r="F53" s="120"/>
      <c r="G53" s="124">
        <v>0</v>
      </c>
      <c r="H53" s="120"/>
      <c r="I53" s="124">
        <v>0</v>
      </c>
      <c r="K53" s="119"/>
    </row>
    <row r="54" spans="1:11" s="113" customFormat="1" ht="21" customHeight="1">
      <c r="A54" s="66"/>
      <c r="C54" s="121"/>
      <c r="D54" s="120"/>
      <c r="E54" s="121"/>
      <c r="F54" s="120"/>
      <c r="G54" s="121"/>
      <c r="H54" s="120"/>
      <c r="I54" s="121"/>
      <c r="K54" s="119"/>
    </row>
    <row r="55" spans="1:11" s="113" customFormat="1" ht="21" customHeight="1">
      <c r="A55" s="112" t="s">
        <v>183</v>
      </c>
      <c r="C55" s="121"/>
      <c r="D55" s="120"/>
      <c r="E55" s="121"/>
      <c r="F55" s="120"/>
      <c r="G55" s="121"/>
      <c r="H55" s="120"/>
      <c r="I55" s="121"/>
      <c r="K55" s="119"/>
    </row>
    <row r="56" spans="1:11" ht="21" customHeight="1">
      <c r="A56" s="116"/>
      <c r="B56" s="123"/>
      <c r="C56" s="123"/>
      <c r="D56" s="123"/>
      <c r="E56" s="123"/>
      <c r="F56" s="123"/>
      <c r="G56" s="118"/>
      <c r="H56" s="115"/>
      <c r="I56" s="60" t="s">
        <v>76</v>
      </c>
      <c r="J56" s="115"/>
    </row>
    <row r="57" spans="1:11" s="113" customFormat="1" ht="21" customHeight="1">
      <c r="A57" s="117" t="s">
        <v>95</v>
      </c>
      <c r="B57" s="118"/>
      <c r="C57" s="118"/>
      <c r="D57" s="118"/>
      <c r="E57" s="118"/>
      <c r="F57" s="118"/>
      <c r="G57" s="118"/>
      <c r="H57" s="118"/>
      <c r="I57" s="118"/>
      <c r="K57" s="119"/>
    </row>
    <row r="58" spans="1:11" s="113" customFormat="1" ht="21" customHeight="1">
      <c r="A58" s="125" t="s">
        <v>66</v>
      </c>
      <c r="B58" s="118"/>
      <c r="C58" s="118"/>
      <c r="D58" s="118"/>
      <c r="E58" s="118"/>
      <c r="F58" s="118"/>
      <c r="G58" s="118"/>
      <c r="H58" s="118"/>
      <c r="I58" s="118"/>
      <c r="K58" s="119"/>
    </row>
    <row r="59" spans="1:11" s="113" customFormat="1" ht="21" customHeight="1">
      <c r="A59" s="62" t="s">
        <v>297</v>
      </c>
      <c r="B59" s="118"/>
      <c r="C59" s="118"/>
      <c r="D59" s="118"/>
      <c r="E59" s="118"/>
      <c r="F59" s="118"/>
      <c r="G59" s="118"/>
      <c r="H59" s="118"/>
      <c r="I59" s="118"/>
      <c r="K59" s="119"/>
    </row>
    <row r="60" spans="1:11" s="113" customFormat="1" ht="21" customHeight="1">
      <c r="B60" s="69"/>
      <c r="C60" s="69"/>
      <c r="D60" s="69"/>
      <c r="E60" s="69"/>
      <c r="I60" s="60" t="s">
        <v>68</v>
      </c>
      <c r="K60" s="119"/>
    </row>
    <row r="61" spans="1:11" s="66" customFormat="1" ht="21" customHeight="1">
      <c r="B61" s="70"/>
      <c r="C61" s="183"/>
      <c r="D61" s="183" t="s">
        <v>37</v>
      </c>
      <c r="E61" s="183"/>
      <c r="G61" s="73"/>
      <c r="H61" s="183" t="s">
        <v>38</v>
      </c>
      <c r="I61" s="73"/>
      <c r="K61" s="71"/>
    </row>
    <row r="62" spans="1:11" s="113" customFormat="1" ht="21" customHeight="1">
      <c r="C62" s="67" t="s">
        <v>235</v>
      </c>
      <c r="D62" s="65"/>
      <c r="E62" s="67" t="s">
        <v>200</v>
      </c>
      <c r="F62" s="126"/>
      <c r="G62" s="67" t="s">
        <v>235</v>
      </c>
      <c r="H62" s="65"/>
      <c r="I62" s="67" t="s">
        <v>200</v>
      </c>
      <c r="K62" s="119"/>
    </row>
    <row r="63" spans="1:11" s="113" customFormat="1" ht="21" customHeight="1">
      <c r="A63" s="66" t="s">
        <v>47</v>
      </c>
      <c r="K63" s="119"/>
    </row>
    <row r="64" spans="1:11" s="113" customFormat="1" ht="21" customHeight="1">
      <c r="A64" s="113" t="s">
        <v>97</v>
      </c>
      <c r="C64" s="124">
        <v>-88854</v>
      </c>
      <c r="D64" s="120"/>
      <c r="E64" s="124">
        <v>106317</v>
      </c>
      <c r="F64" s="120"/>
      <c r="G64" s="74">
        <v>-64851</v>
      </c>
      <c r="H64" s="120"/>
      <c r="I64" s="124">
        <v>-90360</v>
      </c>
      <c r="K64" s="119"/>
    </row>
    <row r="65" spans="1:11" s="113" customFormat="1" ht="21" customHeight="1">
      <c r="A65" s="113" t="s">
        <v>115</v>
      </c>
      <c r="C65" s="120">
        <v>-22058</v>
      </c>
      <c r="D65" s="120"/>
      <c r="E65" s="120">
        <v>-14926</v>
      </c>
      <c r="F65" s="120"/>
      <c r="G65" s="95">
        <v>-8348</v>
      </c>
      <c r="H65" s="120"/>
      <c r="I65" s="120">
        <v>-1250</v>
      </c>
      <c r="K65" s="119"/>
    </row>
    <row r="66" spans="1:11" s="113" customFormat="1" ht="21" customHeight="1">
      <c r="A66" s="113" t="s">
        <v>48</v>
      </c>
      <c r="C66" s="120">
        <v>-200</v>
      </c>
      <c r="D66" s="120"/>
      <c r="E66" s="120">
        <v>-60112</v>
      </c>
      <c r="F66" s="120"/>
      <c r="G66" s="124">
        <v>0</v>
      </c>
      <c r="H66" s="120"/>
      <c r="I66" s="120">
        <v>0</v>
      </c>
      <c r="K66" s="119"/>
    </row>
    <row r="67" spans="1:11" s="113" customFormat="1" ht="21" customHeight="1">
      <c r="A67" s="113" t="s">
        <v>64</v>
      </c>
      <c r="C67" s="120">
        <v>-201968</v>
      </c>
      <c r="D67" s="120"/>
      <c r="E67" s="120">
        <v>-232141</v>
      </c>
      <c r="F67" s="120"/>
      <c r="G67" s="124">
        <v>-239761</v>
      </c>
      <c r="H67" s="120"/>
      <c r="I67" s="120">
        <v>-229388</v>
      </c>
      <c r="K67" s="119"/>
    </row>
    <row r="68" spans="1:11" s="113" customFormat="1" ht="21" customHeight="1">
      <c r="A68" s="113" t="s">
        <v>173</v>
      </c>
      <c r="C68" s="121">
        <v>-727</v>
      </c>
      <c r="D68" s="121"/>
      <c r="E68" s="120">
        <v>-53450</v>
      </c>
      <c r="F68" s="120"/>
      <c r="G68" s="124">
        <v>-3172</v>
      </c>
      <c r="H68" s="120"/>
      <c r="I68" s="120">
        <v>-13213</v>
      </c>
      <c r="K68" s="119"/>
    </row>
    <row r="69" spans="1:11" s="113" customFormat="1" ht="21" customHeight="1">
      <c r="A69" s="113" t="s">
        <v>188</v>
      </c>
      <c r="C69" s="121">
        <v>10414</v>
      </c>
      <c r="D69" s="121"/>
      <c r="E69" s="120">
        <v>17620</v>
      </c>
      <c r="F69" s="120"/>
      <c r="G69" s="124">
        <v>10964</v>
      </c>
      <c r="H69" s="120"/>
      <c r="I69" s="120">
        <v>17193</v>
      </c>
      <c r="K69" s="119"/>
    </row>
    <row r="70" spans="1:11" s="113" customFormat="1" ht="21" customHeight="1">
      <c r="A70" s="113" t="s">
        <v>198</v>
      </c>
      <c r="C70" s="120">
        <v>-10267</v>
      </c>
      <c r="D70" s="120"/>
      <c r="E70" s="120">
        <v>-11134</v>
      </c>
      <c r="F70" s="120"/>
      <c r="G70" s="124">
        <v>-10267</v>
      </c>
      <c r="H70" s="120"/>
      <c r="I70" s="120">
        <v>-10446</v>
      </c>
      <c r="K70" s="119"/>
    </row>
    <row r="71" spans="1:11" s="113" customFormat="1" ht="21" customHeight="1">
      <c r="A71" s="113" t="s">
        <v>49</v>
      </c>
      <c r="C71" s="120">
        <v>82</v>
      </c>
      <c r="D71" s="120"/>
      <c r="E71" s="120">
        <v>-17535</v>
      </c>
      <c r="F71" s="120"/>
      <c r="G71" s="124">
        <v>-6540</v>
      </c>
      <c r="H71" s="120"/>
      <c r="I71" s="120">
        <v>-18056</v>
      </c>
      <c r="K71" s="119"/>
    </row>
    <row r="72" spans="1:11" s="113" customFormat="1" ht="21" customHeight="1">
      <c r="A72" s="113" t="s">
        <v>155</v>
      </c>
      <c r="C72" s="121">
        <v>0</v>
      </c>
      <c r="D72" s="120"/>
      <c r="E72" s="121">
        <v>-5370</v>
      </c>
      <c r="F72" s="120"/>
      <c r="G72" s="85">
        <v>0</v>
      </c>
      <c r="H72" s="120"/>
      <c r="I72" s="121">
        <v>-4498</v>
      </c>
      <c r="K72" s="119"/>
    </row>
    <row r="73" spans="1:11" s="113" customFormat="1" ht="21" customHeight="1">
      <c r="A73" s="113" t="s">
        <v>312</v>
      </c>
      <c r="C73" s="122">
        <v>-4633</v>
      </c>
      <c r="D73" s="120"/>
      <c r="E73" s="122">
        <v>0</v>
      </c>
      <c r="F73" s="120"/>
      <c r="G73" s="48">
        <v>0</v>
      </c>
      <c r="H73" s="120"/>
      <c r="I73" s="122">
        <v>0</v>
      </c>
      <c r="K73" s="119"/>
    </row>
    <row r="74" spans="1:11" s="113" customFormat="1" ht="21" customHeight="1">
      <c r="A74" s="113" t="s">
        <v>289</v>
      </c>
      <c r="C74" s="121">
        <f>SUM(C41:C53,C64:C73)</f>
        <v>-82349</v>
      </c>
      <c r="D74" s="121"/>
      <c r="E74" s="121">
        <f>SUM(E41:E53,E64:E73)</f>
        <v>170241</v>
      </c>
      <c r="F74" s="121"/>
      <c r="G74" s="121">
        <f>SUM(G41:G53,G64:G73)</f>
        <v>125775</v>
      </c>
      <c r="H74" s="121"/>
      <c r="I74" s="121">
        <f>SUM(I41:I53,I64:I73)</f>
        <v>429493</v>
      </c>
      <c r="K74" s="119"/>
    </row>
    <row r="75" spans="1:11" s="113" customFormat="1" ht="21" customHeight="1">
      <c r="A75" s="113" t="s">
        <v>270</v>
      </c>
      <c r="C75" s="121">
        <v>1767</v>
      </c>
      <c r="D75" s="121"/>
      <c r="E75" s="121">
        <v>291</v>
      </c>
      <c r="F75" s="121"/>
      <c r="G75" s="124">
        <v>0</v>
      </c>
      <c r="H75" s="121"/>
      <c r="I75" s="121">
        <v>0</v>
      </c>
      <c r="K75" s="119"/>
    </row>
    <row r="76" spans="1:11" s="113" customFormat="1" ht="21" customHeight="1">
      <c r="A76" s="113" t="s">
        <v>50</v>
      </c>
      <c r="C76" s="122">
        <v>-146201</v>
      </c>
      <c r="D76" s="120"/>
      <c r="E76" s="122">
        <v>-225986</v>
      </c>
      <c r="F76" s="120"/>
      <c r="G76" s="77">
        <v>-24583</v>
      </c>
      <c r="H76" s="120"/>
      <c r="I76" s="122">
        <v>-29218</v>
      </c>
      <c r="K76" s="119"/>
    </row>
    <row r="77" spans="1:11" s="113" customFormat="1" ht="21" customHeight="1">
      <c r="A77" s="66" t="s">
        <v>225</v>
      </c>
      <c r="C77" s="63">
        <f>SUM(C74:C76)</f>
        <v>-226783</v>
      </c>
      <c r="D77" s="120"/>
      <c r="E77" s="63">
        <f>SUM(E74:E76)</f>
        <v>-55454</v>
      </c>
      <c r="F77" s="120"/>
      <c r="G77" s="63">
        <f>SUM(G74:G76)</f>
        <v>101192</v>
      </c>
      <c r="H77" s="120"/>
      <c r="I77" s="63">
        <f>SUM(I74:I76)</f>
        <v>400275</v>
      </c>
      <c r="K77" s="119"/>
    </row>
    <row r="78" spans="1:11" s="113" customFormat="1" ht="21" customHeight="1">
      <c r="A78" s="66" t="s">
        <v>51</v>
      </c>
      <c r="C78" s="120"/>
      <c r="D78" s="120"/>
      <c r="E78" s="120"/>
      <c r="F78" s="120"/>
      <c r="G78" s="120"/>
      <c r="H78" s="120"/>
      <c r="I78" s="120"/>
      <c r="K78" s="119"/>
    </row>
    <row r="79" spans="1:11" s="113" customFormat="1" ht="21" customHeight="1">
      <c r="A79" s="113" t="s">
        <v>286</v>
      </c>
      <c r="C79" s="120">
        <v>45386</v>
      </c>
      <c r="D79" s="120"/>
      <c r="E79" s="120">
        <v>-55837</v>
      </c>
      <c r="F79" s="120"/>
      <c r="G79" s="120">
        <v>35819</v>
      </c>
      <c r="H79" s="120"/>
      <c r="I79" s="120">
        <v>0</v>
      </c>
      <c r="K79" s="119"/>
    </row>
    <row r="80" spans="1:11" s="113" customFormat="1" ht="21" customHeight="1">
      <c r="A80" s="113" t="s">
        <v>298</v>
      </c>
      <c r="C80" s="120">
        <v>0</v>
      </c>
      <c r="D80" s="120"/>
      <c r="E80" s="120">
        <v>63959</v>
      </c>
      <c r="F80" s="120"/>
      <c r="G80" s="120">
        <v>0</v>
      </c>
      <c r="H80" s="120"/>
      <c r="I80" s="120">
        <v>63959</v>
      </c>
      <c r="K80" s="119"/>
    </row>
    <row r="81" spans="1:11" s="113" customFormat="1" ht="21" customHeight="1">
      <c r="A81" s="113" t="s">
        <v>255</v>
      </c>
      <c r="C81" s="120">
        <v>0</v>
      </c>
      <c r="D81" s="120"/>
      <c r="E81" s="120">
        <v>0</v>
      </c>
      <c r="F81" s="120"/>
      <c r="G81" s="120">
        <v>-729298</v>
      </c>
      <c r="H81" s="120"/>
      <c r="I81" s="120">
        <v>-222466</v>
      </c>
      <c r="K81" s="119"/>
    </row>
    <row r="82" spans="1:11" s="113" customFormat="1" ht="21" customHeight="1">
      <c r="A82" s="113" t="s">
        <v>111</v>
      </c>
      <c r="C82" s="120">
        <v>-565650</v>
      </c>
      <c r="D82" s="120"/>
      <c r="E82" s="120">
        <v>-1206234</v>
      </c>
      <c r="F82" s="120"/>
      <c r="G82" s="120">
        <v>-514650</v>
      </c>
      <c r="H82" s="120"/>
      <c r="I82" s="120">
        <v>-1180734</v>
      </c>
      <c r="K82" s="119"/>
    </row>
    <row r="83" spans="1:11" s="113" customFormat="1" ht="21" customHeight="1">
      <c r="A83" s="113" t="s">
        <v>140</v>
      </c>
      <c r="C83" s="120">
        <v>1084816</v>
      </c>
      <c r="D83" s="120"/>
      <c r="E83" s="120">
        <v>1198019</v>
      </c>
      <c r="F83" s="120"/>
      <c r="G83" s="120">
        <v>840350</v>
      </c>
      <c r="H83" s="120"/>
      <c r="I83" s="120">
        <v>806724</v>
      </c>
      <c r="K83" s="119"/>
    </row>
    <row r="84" spans="1:11" s="113" customFormat="1" ht="21" customHeight="1">
      <c r="A84" s="113" t="s">
        <v>263</v>
      </c>
      <c r="C84" s="120">
        <v>-27632</v>
      </c>
      <c r="D84" s="120"/>
      <c r="E84" s="120">
        <v>-143669</v>
      </c>
      <c r="F84" s="120"/>
      <c r="G84" s="120">
        <v>0</v>
      </c>
      <c r="H84" s="120"/>
      <c r="I84" s="120">
        <v>0</v>
      </c>
      <c r="K84" s="119"/>
    </row>
    <row r="85" spans="1:11" s="113" customFormat="1" ht="21" customHeight="1">
      <c r="A85" s="113" t="s">
        <v>199</v>
      </c>
      <c r="C85" s="120">
        <v>0</v>
      </c>
      <c r="D85" s="120"/>
      <c r="E85" s="120">
        <v>82000</v>
      </c>
      <c r="F85" s="120"/>
      <c r="G85" s="120">
        <v>0</v>
      </c>
      <c r="H85" s="120"/>
      <c r="I85" s="120">
        <v>82000</v>
      </c>
      <c r="K85" s="119"/>
    </row>
    <row r="86" spans="1:11" s="113" customFormat="1" ht="21" customHeight="1">
      <c r="A86" s="113" t="s">
        <v>116</v>
      </c>
      <c r="C86" s="120">
        <v>0</v>
      </c>
      <c r="D86" s="120"/>
      <c r="E86" s="120">
        <v>-1247655</v>
      </c>
      <c r="F86" s="120"/>
      <c r="G86" s="120">
        <v>-60000</v>
      </c>
      <c r="H86" s="120"/>
      <c r="I86" s="120">
        <v>-1918786</v>
      </c>
      <c r="K86" s="119"/>
    </row>
    <row r="87" spans="1:11" s="113" customFormat="1" ht="21" customHeight="1">
      <c r="A87" s="113" t="s">
        <v>264</v>
      </c>
      <c r="C87" s="120">
        <v>0</v>
      </c>
      <c r="D87" s="120"/>
      <c r="E87" s="120">
        <v>2983340</v>
      </c>
      <c r="F87" s="120"/>
      <c r="G87" s="120">
        <v>0</v>
      </c>
      <c r="H87" s="120"/>
      <c r="I87" s="120">
        <v>0</v>
      </c>
      <c r="K87" s="119"/>
    </row>
    <row r="88" spans="1:11" s="113" customFormat="1" ht="21" customHeight="1">
      <c r="A88" s="113" t="s">
        <v>196</v>
      </c>
      <c r="C88" s="120">
        <v>0</v>
      </c>
      <c r="D88" s="120"/>
      <c r="E88" s="120">
        <v>-671130</v>
      </c>
      <c r="F88" s="120"/>
      <c r="G88" s="120">
        <v>0</v>
      </c>
      <c r="H88" s="120"/>
      <c r="I88" s="120">
        <v>0</v>
      </c>
      <c r="K88" s="119"/>
    </row>
    <row r="89" spans="1:11" s="113" customFormat="1" ht="21" customHeight="1">
      <c r="A89" s="113" t="s">
        <v>215</v>
      </c>
      <c r="C89" s="120">
        <v>184265</v>
      </c>
      <c r="D89" s="120"/>
      <c r="E89" s="120">
        <v>203894</v>
      </c>
      <c r="F89" s="120"/>
      <c r="G89" s="120">
        <v>201512</v>
      </c>
      <c r="H89" s="120"/>
      <c r="I89" s="120">
        <v>308859</v>
      </c>
      <c r="K89" s="119"/>
    </row>
    <row r="90" spans="1:11" s="113" customFormat="1" ht="21" customHeight="1">
      <c r="A90" s="113" t="s">
        <v>216</v>
      </c>
      <c r="C90" s="120">
        <v>49053</v>
      </c>
      <c r="D90" s="120"/>
      <c r="E90" s="120">
        <v>364730</v>
      </c>
      <c r="F90" s="120"/>
      <c r="G90" s="120">
        <v>10220</v>
      </c>
      <c r="H90" s="120"/>
      <c r="I90" s="120">
        <v>234648</v>
      </c>
      <c r="K90" s="119"/>
    </row>
    <row r="91" spans="1:11" s="113" customFormat="1" ht="21" customHeight="1">
      <c r="A91" s="113" t="s">
        <v>313</v>
      </c>
      <c r="C91" s="120">
        <v>4459</v>
      </c>
      <c r="D91" s="120"/>
      <c r="E91" s="120">
        <v>3396</v>
      </c>
      <c r="F91" s="120"/>
      <c r="G91" s="120">
        <v>2776</v>
      </c>
      <c r="H91" s="120"/>
      <c r="I91" s="120">
        <v>318</v>
      </c>
      <c r="K91" s="119"/>
    </row>
    <row r="92" spans="1:11" s="113" customFormat="1" ht="21" customHeight="1">
      <c r="A92" s="113" t="s">
        <v>252</v>
      </c>
      <c r="C92" s="120"/>
      <c r="D92" s="120"/>
      <c r="E92" s="120"/>
      <c r="F92" s="120"/>
      <c r="G92" s="120"/>
      <c r="H92" s="120"/>
      <c r="I92" s="120"/>
      <c r="K92" s="119"/>
    </row>
    <row r="93" spans="1:11" s="113" customFormat="1" ht="21" customHeight="1">
      <c r="A93" s="113" t="s">
        <v>253</v>
      </c>
      <c r="C93" s="120">
        <v>3032</v>
      </c>
      <c r="D93" s="120"/>
      <c r="E93" s="120">
        <v>88201</v>
      </c>
      <c r="F93" s="120"/>
      <c r="G93" s="120">
        <v>0</v>
      </c>
      <c r="H93" s="120"/>
      <c r="I93" s="120">
        <v>0</v>
      </c>
      <c r="K93" s="119"/>
    </row>
    <row r="94" spans="1:11" s="113" customFormat="1" ht="21" customHeight="1">
      <c r="A94" s="113" t="s">
        <v>107</v>
      </c>
      <c r="C94" s="122">
        <v>-118451</v>
      </c>
      <c r="D94" s="121"/>
      <c r="E94" s="122">
        <v>-26503</v>
      </c>
      <c r="F94" s="120"/>
      <c r="G94" s="77">
        <v>-18787</v>
      </c>
      <c r="H94" s="120"/>
      <c r="I94" s="122">
        <v>-22581</v>
      </c>
      <c r="K94" s="119"/>
    </row>
    <row r="95" spans="1:11" s="113" customFormat="1" ht="21" customHeight="1">
      <c r="A95" s="66" t="s">
        <v>195</v>
      </c>
      <c r="C95" s="122">
        <f>SUM(C79:C94)</f>
        <v>659278</v>
      </c>
      <c r="D95" s="120"/>
      <c r="E95" s="122">
        <f>SUM(E79:E94)</f>
        <v>1636511</v>
      </c>
      <c r="F95" s="120"/>
      <c r="G95" s="122">
        <f>SUM(G79:G94)</f>
        <v>-232058</v>
      </c>
      <c r="H95" s="120"/>
      <c r="I95" s="122">
        <f>SUM(I79:I94)</f>
        <v>-1848059</v>
      </c>
      <c r="K95" s="119"/>
    </row>
    <row r="96" spans="1:11" s="113" customFormat="1" ht="21" customHeight="1">
      <c r="A96" s="66"/>
      <c r="C96" s="121"/>
      <c r="D96" s="120"/>
      <c r="E96" s="121"/>
      <c r="F96" s="120"/>
      <c r="G96" s="121"/>
      <c r="H96" s="120"/>
      <c r="I96" s="121"/>
      <c r="K96" s="119"/>
    </row>
    <row r="97" spans="1:11" s="113" customFormat="1" ht="21" customHeight="1">
      <c r="A97" s="112" t="s">
        <v>183</v>
      </c>
      <c r="C97" s="121"/>
      <c r="D97" s="120"/>
      <c r="E97" s="121"/>
      <c r="F97" s="120"/>
      <c r="G97" s="121"/>
      <c r="H97" s="120"/>
      <c r="I97" s="121"/>
      <c r="K97" s="119"/>
    </row>
    <row r="98" spans="1:11" ht="21" customHeight="1">
      <c r="A98" s="116"/>
      <c r="B98" s="123"/>
      <c r="C98" s="123"/>
      <c r="D98" s="123"/>
      <c r="E98" s="123"/>
      <c r="F98" s="123"/>
      <c r="G98" s="118"/>
      <c r="H98" s="115"/>
      <c r="I98" s="60" t="s">
        <v>76</v>
      </c>
      <c r="J98" s="115"/>
    </row>
    <row r="99" spans="1:11" s="113" customFormat="1" ht="21" customHeight="1">
      <c r="A99" s="117" t="s">
        <v>95</v>
      </c>
      <c r="B99" s="118"/>
      <c r="C99" s="118"/>
      <c r="D99" s="118"/>
      <c r="E99" s="118"/>
      <c r="F99" s="118"/>
      <c r="G99" s="118"/>
      <c r="H99" s="118"/>
      <c r="I99" s="118"/>
      <c r="K99" s="119"/>
    </row>
    <row r="100" spans="1:11" s="113" customFormat="1" ht="21" customHeight="1">
      <c r="A100" s="125" t="s">
        <v>66</v>
      </c>
      <c r="B100" s="118"/>
      <c r="C100" s="118"/>
      <c r="D100" s="118"/>
      <c r="E100" s="118"/>
      <c r="F100" s="118"/>
      <c r="G100" s="118"/>
      <c r="H100" s="118"/>
      <c r="I100" s="118"/>
      <c r="K100" s="119"/>
    </row>
    <row r="101" spans="1:11" s="113" customFormat="1" ht="21" customHeight="1">
      <c r="A101" s="62" t="s">
        <v>297</v>
      </c>
      <c r="B101" s="118"/>
      <c r="C101" s="118"/>
      <c r="D101" s="118"/>
      <c r="E101" s="118"/>
      <c r="F101" s="118"/>
      <c r="G101" s="118"/>
      <c r="H101" s="118"/>
      <c r="I101" s="118"/>
      <c r="K101" s="119"/>
    </row>
    <row r="102" spans="1:11" s="113" customFormat="1" ht="21" customHeight="1">
      <c r="B102" s="69"/>
      <c r="C102" s="69"/>
      <c r="D102" s="69"/>
      <c r="E102" s="69"/>
      <c r="I102" s="60" t="s">
        <v>68</v>
      </c>
      <c r="K102" s="119"/>
    </row>
    <row r="103" spans="1:11" s="66" customFormat="1" ht="21" customHeight="1">
      <c r="B103" s="70"/>
      <c r="C103" s="183"/>
      <c r="D103" s="183" t="s">
        <v>37</v>
      </c>
      <c r="E103" s="183"/>
      <c r="G103" s="73"/>
      <c r="H103" s="183" t="s">
        <v>38</v>
      </c>
      <c r="I103" s="73"/>
      <c r="K103" s="71"/>
    </row>
    <row r="104" spans="1:11" s="113" customFormat="1" ht="21" customHeight="1">
      <c r="C104" s="67" t="s">
        <v>235</v>
      </c>
      <c r="D104" s="65"/>
      <c r="E104" s="67" t="s">
        <v>200</v>
      </c>
      <c r="F104" s="126"/>
      <c r="G104" s="67" t="s">
        <v>235</v>
      </c>
      <c r="H104" s="65"/>
      <c r="I104" s="67" t="s">
        <v>200</v>
      </c>
      <c r="K104" s="119"/>
    </row>
    <row r="105" spans="1:11" s="113" customFormat="1" ht="21" customHeight="1">
      <c r="A105" s="66" t="s">
        <v>52</v>
      </c>
      <c r="C105" s="120"/>
      <c r="D105" s="120"/>
      <c r="E105" s="120"/>
      <c r="F105" s="120"/>
      <c r="G105" s="120"/>
      <c r="H105" s="120"/>
      <c r="I105" s="120"/>
      <c r="K105" s="119"/>
    </row>
    <row r="106" spans="1:11" s="113" customFormat="1" ht="21" customHeight="1">
      <c r="A106" s="113" t="s">
        <v>141</v>
      </c>
      <c r="C106" s="120">
        <v>-591984</v>
      </c>
      <c r="D106" s="120"/>
      <c r="E106" s="120">
        <v>1235602</v>
      </c>
      <c r="F106" s="120"/>
      <c r="G106" s="95">
        <v>-591984</v>
      </c>
      <c r="H106" s="120"/>
      <c r="I106" s="120">
        <v>1600000</v>
      </c>
      <c r="K106" s="119"/>
    </row>
    <row r="107" spans="1:11" s="113" customFormat="1" ht="21" customHeight="1">
      <c r="A107" s="113" t="s">
        <v>226</v>
      </c>
      <c r="C107" s="120">
        <v>0</v>
      </c>
      <c r="D107" s="120"/>
      <c r="E107" s="120">
        <v>0</v>
      </c>
      <c r="F107" s="120"/>
      <c r="G107" s="95">
        <v>355000</v>
      </c>
      <c r="H107" s="120"/>
      <c r="I107" s="120">
        <v>3151928</v>
      </c>
      <c r="K107" s="119"/>
    </row>
    <row r="108" spans="1:11" s="113" customFormat="1" ht="21" customHeight="1">
      <c r="A108" s="113" t="s">
        <v>217</v>
      </c>
      <c r="C108" s="120">
        <v>-91815</v>
      </c>
      <c r="D108" s="120"/>
      <c r="E108" s="120">
        <v>-98907</v>
      </c>
      <c r="F108" s="120"/>
      <c r="G108" s="95">
        <v>-88018</v>
      </c>
      <c r="H108" s="120"/>
      <c r="I108" s="120">
        <v>-90318</v>
      </c>
      <c r="K108" s="119"/>
    </row>
    <row r="109" spans="1:11" s="113" customFormat="1" ht="21" customHeight="1">
      <c r="A109" s="113" t="s">
        <v>287</v>
      </c>
      <c r="C109" s="120">
        <v>273189</v>
      </c>
      <c r="D109" s="120"/>
      <c r="E109" s="120">
        <v>618800</v>
      </c>
      <c r="F109" s="120"/>
      <c r="G109" s="95">
        <v>148000</v>
      </c>
      <c r="H109" s="120"/>
      <c r="I109" s="120">
        <v>0</v>
      </c>
      <c r="K109" s="119"/>
    </row>
    <row r="110" spans="1:11" s="113" customFormat="1" ht="21" customHeight="1">
      <c r="A110" s="113" t="s">
        <v>218</v>
      </c>
      <c r="C110" s="120">
        <v>-566995</v>
      </c>
      <c r="D110" s="120"/>
      <c r="E110" s="120">
        <v>-1222398</v>
      </c>
      <c r="F110" s="120"/>
      <c r="G110" s="120">
        <v>-324750</v>
      </c>
      <c r="H110" s="120"/>
      <c r="I110" s="120">
        <v>-873690</v>
      </c>
      <c r="K110" s="119"/>
    </row>
    <row r="111" spans="1:11" s="113" customFormat="1" ht="21" customHeight="1">
      <c r="A111" s="113" t="s">
        <v>240</v>
      </c>
      <c r="C111" s="120">
        <v>-4466000</v>
      </c>
      <c r="D111" s="120"/>
      <c r="E111" s="120">
        <v>-1407600</v>
      </c>
      <c r="F111" s="120"/>
      <c r="G111" s="120">
        <v>-4466000</v>
      </c>
      <c r="H111" s="120"/>
      <c r="I111" s="120">
        <v>-1407600</v>
      </c>
      <c r="K111" s="119"/>
    </row>
    <row r="112" spans="1:11" s="113" customFormat="1" ht="21" customHeight="1">
      <c r="A112" s="113" t="s">
        <v>219</v>
      </c>
      <c r="C112" s="120">
        <v>8000000</v>
      </c>
      <c r="D112" s="120"/>
      <c r="E112" s="120">
        <v>3128400</v>
      </c>
      <c r="F112" s="120"/>
      <c r="G112" s="120">
        <v>8000000</v>
      </c>
      <c r="H112" s="120"/>
      <c r="I112" s="120">
        <v>3128400</v>
      </c>
      <c r="K112" s="119"/>
    </row>
    <row r="113" spans="1:11" s="113" customFormat="1" ht="21" customHeight="1">
      <c r="A113" s="113" t="s">
        <v>103</v>
      </c>
      <c r="C113" s="120">
        <v>-69491</v>
      </c>
      <c r="D113" s="120"/>
      <c r="E113" s="120">
        <v>-55238</v>
      </c>
      <c r="F113" s="120"/>
      <c r="G113" s="120">
        <v>-68800</v>
      </c>
      <c r="H113" s="120"/>
      <c r="I113" s="120">
        <v>-50574</v>
      </c>
      <c r="J113" s="120"/>
      <c r="K113" s="119"/>
    </row>
    <row r="114" spans="1:11" s="113" customFormat="1" ht="21" customHeight="1">
      <c r="A114" s="113" t="s">
        <v>271</v>
      </c>
      <c r="C114" s="120">
        <v>0</v>
      </c>
      <c r="D114" s="120"/>
      <c r="E114" s="120">
        <v>1000000</v>
      </c>
      <c r="F114" s="120"/>
      <c r="G114" s="120">
        <v>0</v>
      </c>
      <c r="H114" s="120"/>
      <c r="I114" s="120">
        <v>1000000</v>
      </c>
      <c r="J114" s="120"/>
      <c r="K114" s="119"/>
    </row>
    <row r="115" spans="1:11" s="113" customFormat="1" ht="21" customHeight="1">
      <c r="A115" s="113" t="s">
        <v>227</v>
      </c>
      <c r="C115" s="120">
        <v>-1000000</v>
      </c>
      <c r="D115" s="120"/>
      <c r="E115" s="120">
        <v>-1000000</v>
      </c>
      <c r="F115" s="120"/>
      <c r="G115" s="120">
        <v>-1000000</v>
      </c>
      <c r="H115" s="120"/>
      <c r="I115" s="120">
        <v>-1000000</v>
      </c>
      <c r="J115" s="120"/>
      <c r="K115" s="119"/>
    </row>
    <row r="116" spans="1:11" s="113" customFormat="1" ht="21" customHeight="1">
      <c r="A116" s="113" t="s">
        <v>272</v>
      </c>
      <c r="C116" s="120">
        <v>0</v>
      </c>
      <c r="D116" s="120"/>
      <c r="E116" s="120">
        <v>-8552</v>
      </c>
      <c r="F116" s="120"/>
      <c r="G116" s="120">
        <v>0</v>
      </c>
      <c r="H116" s="120"/>
      <c r="I116" s="120">
        <v>-8552</v>
      </c>
      <c r="J116" s="120"/>
      <c r="K116" s="119"/>
    </row>
    <row r="117" spans="1:11" s="113" customFormat="1" ht="21" customHeight="1">
      <c r="A117" s="113" t="s">
        <v>265</v>
      </c>
      <c r="C117" s="120">
        <v>-596046</v>
      </c>
      <c r="D117" s="120"/>
      <c r="E117" s="120">
        <v>-611511</v>
      </c>
      <c r="F117" s="120"/>
      <c r="G117" s="120">
        <v>-479423</v>
      </c>
      <c r="H117" s="120"/>
      <c r="I117" s="120">
        <v>-672774</v>
      </c>
      <c r="K117" s="119"/>
    </row>
    <row r="118" spans="1:11" s="113" customFormat="1" ht="21" customHeight="1">
      <c r="A118" s="113" t="s">
        <v>266</v>
      </c>
      <c r="C118" s="120">
        <v>-354229</v>
      </c>
      <c r="D118" s="120"/>
      <c r="E118" s="120">
        <v>-388596</v>
      </c>
      <c r="F118" s="120"/>
      <c r="G118" s="120">
        <v>-354229</v>
      </c>
      <c r="H118" s="120"/>
      <c r="I118" s="120">
        <v>-388596</v>
      </c>
      <c r="K118" s="119"/>
    </row>
    <row r="119" spans="1:11" s="113" customFormat="1" ht="21" customHeight="1">
      <c r="A119" s="113" t="s">
        <v>172</v>
      </c>
      <c r="C119" s="120">
        <v>0</v>
      </c>
      <c r="D119" s="120"/>
      <c r="E119" s="120">
        <v>-27085</v>
      </c>
      <c r="F119" s="120"/>
      <c r="G119" s="120">
        <v>0</v>
      </c>
      <c r="H119" s="120"/>
      <c r="I119" s="120">
        <v>0</v>
      </c>
      <c r="K119" s="119"/>
    </row>
    <row r="120" spans="1:11" s="113" customFormat="1" ht="21" customHeight="1">
      <c r="A120" s="66" t="s">
        <v>314</v>
      </c>
      <c r="C120" s="63">
        <f>SUM(C106:C119)</f>
        <v>536629</v>
      </c>
      <c r="D120" s="120"/>
      <c r="E120" s="63">
        <f>SUM(E106:E119)</f>
        <v>1162915</v>
      </c>
      <c r="F120" s="120"/>
      <c r="G120" s="63">
        <f>SUM(G106:G119)</f>
        <v>1129796</v>
      </c>
      <c r="H120" s="120"/>
      <c r="I120" s="63">
        <f>SUM(I106:I119)</f>
        <v>4388224</v>
      </c>
      <c r="K120" s="119"/>
    </row>
    <row r="121" spans="1:11" s="113" customFormat="1" ht="21" customHeight="1">
      <c r="A121" s="66" t="s">
        <v>288</v>
      </c>
      <c r="C121" s="120">
        <f>SUM(C77,C95,C120)</f>
        <v>969124</v>
      </c>
      <c r="D121" s="120"/>
      <c r="E121" s="120">
        <f>SUM(E77,E95,E120)</f>
        <v>2743972</v>
      </c>
      <c r="F121" s="120"/>
      <c r="G121" s="120">
        <f>SUM(G77,G95,G120)</f>
        <v>998930</v>
      </c>
      <c r="H121" s="120"/>
      <c r="I121" s="120">
        <f>SUM(I77,I95,I120)</f>
        <v>2940440</v>
      </c>
      <c r="K121" s="119"/>
    </row>
    <row r="122" spans="1:11" s="113" customFormat="1" ht="21" customHeight="1">
      <c r="A122" s="113" t="s">
        <v>156</v>
      </c>
      <c r="C122" s="122">
        <v>2439697</v>
      </c>
      <c r="D122" s="120"/>
      <c r="E122" s="122">
        <v>3186852</v>
      </c>
      <c r="F122" s="120"/>
      <c r="G122" s="77">
        <v>835842</v>
      </c>
      <c r="H122" s="120"/>
      <c r="I122" s="122">
        <v>1990744</v>
      </c>
      <c r="K122" s="119"/>
    </row>
    <row r="123" spans="1:11" s="113" customFormat="1" ht="21" customHeight="1" thickBot="1">
      <c r="A123" s="66" t="s">
        <v>157</v>
      </c>
      <c r="C123" s="127">
        <f>SUM(C121:C122)</f>
        <v>3408821</v>
      </c>
      <c r="D123" s="120"/>
      <c r="E123" s="127">
        <f>SUM(E121:E122)</f>
        <v>5930824</v>
      </c>
      <c r="F123" s="120"/>
      <c r="G123" s="127">
        <f>SUM(G121:G122)</f>
        <v>1834772</v>
      </c>
      <c r="H123" s="120"/>
      <c r="I123" s="127">
        <f>SUM(I121:I122)</f>
        <v>4931184</v>
      </c>
      <c r="K123" s="119"/>
    </row>
    <row r="124" spans="1:11" s="113" customFormat="1" ht="21" customHeight="1" thickTop="1">
      <c r="A124" s="66"/>
      <c r="C124" s="121">
        <f>SUM(C123-BS!D11)</f>
        <v>0</v>
      </c>
      <c r="D124" s="120"/>
      <c r="E124" s="121"/>
      <c r="F124" s="120"/>
      <c r="G124" s="121">
        <f>SUM(G123-BS!H11)</f>
        <v>0</v>
      </c>
      <c r="H124" s="120"/>
      <c r="I124" s="121"/>
      <c r="K124" s="119"/>
    </row>
    <row r="125" spans="1:11" s="113" customFormat="1" ht="21" customHeight="1">
      <c r="A125" s="66" t="s">
        <v>53</v>
      </c>
      <c r="K125" s="119"/>
    </row>
    <row r="126" spans="1:11" s="113" customFormat="1" ht="21" customHeight="1">
      <c r="A126" s="113" t="s">
        <v>54</v>
      </c>
      <c r="C126" s="124"/>
      <c r="D126" s="61"/>
      <c r="E126" s="124"/>
      <c r="F126" s="120"/>
      <c r="G126" s="124"/>
      <c r="H126" s="120"/>
      <c r="I126" s="124"/>
      <c r="J126" s="120"/>
      <c r="K126" s="119"/>
    </row>
    <row r="127" spans="1:11" s="113" customFormat="1" ht="21" customHeight="1">
      <c r="A127" s="113" t="s">
        <v>290</v>
      </c>
      <c r="C127" s="120"/>
      <c r="D127" s="120"/>
      <c r="E127" s="120"/>
      <c r="F127" s="120"/>
      <c r="G127" s="120"/>
      <c r="H127" s="120"/>
      <c r="I127" s="120"/>
      <c r="J127" s="120"/>
    </row>
    <row r="128" spans="1:11" s="113" customFormat="1" ht="21" customHeight="1">
      <c r="A128" s="113" t="s">
        <v>213</v>
      </c>
      <c r="C128" s="120">
        <v>-95532</v>
      </c>
      <c r="D128" s="120"/>
      <c r="E128" s="120">
        <v>-75333</v>
      </c>
      <c r="F128" s="120"/>
      <c r="G128" s="95">
        <v>-80750</v>
      </c>
      <c r="H128" s="120"/>
      <c r="I128" s="120">
        <v>-89250</v>
      </c>
      <c r="J128" s="120"/>
    </row>
    <row r="129" spans="1:11" s="113" customFormat="1" ht="21" customHeight="1">
      <c r="A129" s="113" t="s">
        <v>254</v>
      </c>
      <c r="C129" s="120">
        <v>873</v>
      </c>
      <c r="D129" s="120"/>
      <c r="E129" s="120">
        <v>-2846</v>
      </c>
      <c r="F129" s="120"/>
      <c r="G129" s="95">
        <v>568</v>
      </c>
      <c r="H129" s="120"/>
      <c r="I129" s="120">
        <v>-2847</v>
      </c>
      <c r="J129" s="120"/>
    </row>
    <row r="130" spans="1:11" s="113" customFormat="1" ht="21" customHeight="1">
      <c r="A130" s="66"/>
      <c r="C130" s="121"/>
      <c r="D130" s="120"/>
      <c r="E130" s="121"/>
      <c r="F130" s="120"/>
      <c r="G130" s="121"/>
      <c r="H130" s="120"/>
      <c r="I130" s="121"/>
      <c r="K130" s="119"/>
    </row>
    <row r="131" spans="1:11" s="113" customFormat="1" ht="21" customHeight="1">
      <c r="A131" s="112" t="s">
        <v>183</v>
      </c>
      <c r="K131" s="119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55" max="16383" man="1"/>
    <brk id="97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77840</vt:lpwstr>
  </property>
  <property fmtid="{D5CDD505-2E9C-101B-9397-08002B2CF9AE}" pid="4" name="OptimizationTime">
    <vt:lpwstr>20221110_1629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2022-11-07T04:09:06Z</cp:lastPrinted>
  <dcterms:created xsi:type="dcterms:W3CDTF">1998-02-25T03:57:14Z</dcterms:created>
  <dcterms:modified xsi:type="dcterms:W3CDTF">2022-11-07T04:09:08Z</dcterms:modified>
</cp:coreProperties>
</file>