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G:\L\L_Ananda Development\2022\Qtr3'22\"/>
    </mc:Choice>
  </mc:AlternateContent>
  <xr:revisionPtr revIDLastSave="0" documentId="13_ncr:1_{2926FC45-9772-44F5-8BF2-3317F915ED5E}" xr6:coauthVersionLast="47" xr6:coauthVersionMax="47" xr10:uidLastSave="{00000000-0000-0000-0000-000000000000}"/>
  <bookViews>
    <workbookView xWindow="-120" yWindow="-120" windowWidth="20730" windowHeight="11160" firstSheet="1" activeTab="5" xr2:uid="{00000000-000D-0000-FFFF-FFFF00000000}"/>
  </bookViews>
  <sheets>
    <sheet name="NAV000" sheetId="1" state="hidden" r:id="rId1"/>
    <sheet name="BS" sheetId="9" r:id="rId2"/>
    <sheet name="PL" sheetId="20" r:id="rId3"/>
    <sheet name="CONSO" sheetId="5" r:id="rId4"/>
    <sheet name="COMPANY" sheetId="6" r:id="rId5"/>
    <sheet name="cashflow" sheetId="21" r:id="rId6"/>
    <sheet name="000" sheetId="3" state="veryHidden" r:id="rId7"/>
  </sheets>
  <definedNames>
    <definedName name="_xlnm.Print_Area" localSheetId="1">BS!$A$1:$K$120</definedName>
    <definedName name="_xlnm.Print_Area" localSheetId="5">cashflow!$A$1:$K$126</definedName>
    <definedName name="_xlnm.Print_Area" localSheetId="3">CONSO!$A$1:$AA$38</definedName>
    <definedName name="_xlnm.Print_Area" localSheetId="2">PL!$A$1:$L$166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7" i="5" l="1"/>
  <c r="F70" i="21"/>
  <c r="D70" i="21"/>
  <c r="C35" i="6"/>
  <c r="I29" i="6"/>
  <c r="I34" i="6" s="1"/>
  <c r="I23" i="6"/>
  <c r="I18" i="6"/>
  <c r="Q32" i="6"/>
  <c r="I31" i="5"/>
  <c r="I36" i="5" s="1"/>
  <c r="I19" i="5"/>
  <c r="I26" i="5" s="1"/>
  <c r="Q20" i="6"/>
  <c r="Q19" i="6"/>
  <c r="U21" i="5"/>
  <c r="W21" i="5" s="1"/>
  <c r="AA21" i="5" s="1"/>
  <c r="U20" i="5"/>
  <c r="W20" i="5" s="1"/>
  <c r="AA20" i="5" s="1"/>
  <c r="F115" i="21"/>
  <c r="H115" i="21"/>
  <c r="J115" i="21"/>
  <c r="K81" i="20"/>
  <c r="I81" i="20"/>
  <c r="G81" i="20"/>
  <c r="E81" i="20"/>
  <c r="G74" i="20"/>
  <c r="E74" i="20"/>
  <c r="K57" i="20"/>
  <c r="I57" i="20"/>
  <c r="G57" i="20"/>
  <c r="G71" i="20" s="1"/>
  <c r="E57" i="20"/>
  <c r="E71" i="20" s="1"/>
  <c r="K54" i="20"/>
  <c r="I54" i="20"/>
  <c r="G54" i="20"/>
  <c r="E54" i="20"/>
  <c r="K27" i="20"/>
  <c r="I27" i="20"/>
  <c r="G27" i="20"/>
  <c r="E27" i="20"/>
  <c r="K18" i="20"/>
  <c r="I18" i="20"/>
  <c r="G18" i="20"/>
  <c r="E18" i="20"/>
  <c r="U35" i="5"/>
  <c r="W35" i="5" s="1"/>
  <c r="AA35" i="5" s="1"/>
  <c r="K140" i="20"/>
  <c r="I140" i="20"/>
  <c r="G140" i="20"/>
  <c r="G146" i="20" s="1"/>
  <c r="E140" i="20"/>
  <c r="E146" i="20" s="1"/>
  <c r="K110" i="20"/>
  <c r="K101" i="20"/>
  <c r="I110" i="20"/>
  <c r="G110" i="20"/>
  <c r="E110" i="20"/>
  <c r="I101" i="20"/>
  <c r="G101" i="20"/>
  <c r="E101" i="20"/>
  <c r="J104" i="9"/>
  <c r="J106" i="9" s="1"/>
  <c r="H104" i="9"/>
  <c r="H106" i="9" s="1"/>
  <c r="F104" i="9"/>
  <c r="F106" i="9" s="1"/>
  <c r="D104" i="9"/>
  <c r="D106" i="9" s="1"/>
  <c r="J77" i="9"/>
  <c r="J68" i="9"/>
  <c r="H77" i="9"/>
  <c r="F77" i="9"/>
  <c r="D77" i="9"/>
  <c r="H68" i="9"/>
  <c r="F68" i="9"/>
  <c r="D68" i="9"/>
  <c r="J40" i="9"/>
  <c r="J41" i="9" s="1"/>
  <c r="J24" i="9"/>
  <c r="H40" i="9"/>
  <c r="F40" i="9"/>
  <c r="D40" i="9"/>
  <c r="H24" i="9"/>
  <c r="F24" i="9"/>
  <c r="D24" i="9"/>
  <c r="Q26" i="6"/>
  <c r="Q22" i="6"/>
  <c r="Q17" i="6"/>
  <c r="Q15" i="6"/>
  <c r="G28" i="20" l="1"/>
  <c r="G31" i="20" s="1"/>
  <c r="G33" i="20" s="1"/>
  <c r="G38" i="20" s="1"/>
  <c r="G67" i="20" s="1"/>
  <c r="G64" i="20" s="1"/>
  <c r="G62" i="20" s="1"/>
  <c r="F78" i="9"/>
  <c r="F107" i="9" s="1"/>
  <c r="F41" i="9"/>
  <c r="K111" i="20"/>
  <c r="K114" i="20" s="1"/>
  <c r="K116" i="20" s="1"/>
  <c r="K121" i="20" s="1"/>
  <c r="E111" i="20"/>
  <c r="E114" i="20" s="1"/>
  <c r="E116" i="20" s="1"/>
  <c r="E121" i="20" s="1"/>
  <c r="E150" i="20" s="1"/>
  <c r="E147" i="20" s="1"/>
  <c r="G111" i="20"/>
  <c r="G114" i="20" s="1"/>
  <c r="G116" i="20" s="1"/>
  <c r="G121" i="20" s="1"/>
  <c r="G150" i="20" s="1"/>
  <c r="G63" i="20"/>
  <c r="J78" i="9"/>
  <c r="J107" i="9" s="1"/>
  <c r="J108" i="9" s="1"/>
  <c r="I111" i="20"/>
  <c r="I114" i="20" s="1"/>
  <c r="I116" i="20" s="1"/>
  <c r="I121" i="20" s="1"/>
  <c r="E28" i="20"/>
  <c r="E31" i="20" s="1"/>
  <c r="E33" i="20" s="1"/>
  <c r="E38" i="20" s="1"/>
  <c r="E67" i="20" s="1"/>
  <c r="E64" i="20" s="1"/>
  <c r="I28" i="20"/>
  <c r="I31" i="20" s="1"/>
  <c r="I33" i="20" s="1"/>
  <c r="I38" i="20" s="1"/>
  <c r="K28" i="20"/>
  <c r="K31" i="20" s="1"/>
  <c r="K33" i="20" s="1"/>
  <c r="K56" i="20" s="1"/>
  <c r="K58" i="20" s="1"/>
  <c r="K70" i="20" s="1"/>
  <c r="E63" i="20"/>
  <c r="H78" i="9"/>
  <c r="H107" i="9" s="1"/>
  <c r="H41" i="9"/>
  <c r="D78" i="9"/>
  <c r="D107" i="9" s="1"/>
  <c r="D41" i="9"/>
  <c r="D115" i="21"/>
  <c r="G56" i="20" l="1"/>
  <c r="G58" i="20" s="1"/>
  <c r="G75" i="20" s="1"/>
  <c r="G72" i="20" s="1"/>
  <c r="G70" i="20" s="1"/>
  <c r="F108" i="9"/>
  <c r="I56" i="20"/>
  <c r="I58" i="20" s="1"/>
  <c r="I70" i="20" s="1"/>
  <c r="K62" i="20"/>
  <c r="I62" i="20"/>
  <c r="E56" i="20"/>
  <c r="E58" i="20" s="1"/>
  <c r="E75" i="20" s="1"/>
  <c r="E72" i="20" s="1"/>
  <c r="E70" i="20" s="1"/>
  <c r="H108" i="9"/>
  <c r="K38" i="20"/>
  <c r="E62" i="20"/>
  <c r="D108" i="9"/>
  <c r="E29" i="6"/>
  <c r="K137" i="20" l="1"/>
  <c r="I137" i="20"/>
  <c r="E137" i="20"/>
  <c r="G137" i="20"/>
  <c r="F90" i="21" l="1"/>
  <c r="H90" i="21"/>
  <c r="J90" i="21"/>
  <c r="U25" i="5"/>
  <c r="W25" i="5" s="1"/>
  <c r="AA25" i="5" s="1"/>
  <c r="O28" i="6" l="1"/>
  <c r="Q28" i="6" s="1"/>
  <c r="S30" i="5"/>
  <c r="Q30" i="6" l="1"/>
  <c r="U32" i="5"/>
  <c r="W32" i="5" s="1"/>
  <c r="AA32" i="5" s="1"/>
  <c r="E154" i="20" l="1"/>
  <c r="K164" i="20" l="1"/>
  <c r="I164" i="20"/>
  <c r="G164" i="20"/>
  <c r="E164" i="20"/>
  <c r="G157" i="20"/>
  <c r="E157" i="20"/>
  <c r="G154" i="20" l="1"/>
  <c r="E34" i="6"/>
  <c r="U24" i="5"/>
  <c r="W24" i="5" s="1"/>
  <c r="AA24" i="5" s="1"/>
  <c r="D90" i="21" l="1"/>
  <c r="U34" i="5" l="1"/>
  <c r="U30" i="5"/>
  <c r="U29" i="5"/>
  <c r="U28" i="5"/>
  <c r="U23" i="5"/>
  <c r="W23" i="5" s="1"/>
  <c r="U18" i="5"/>
  <c r="U17" i="5"/>
  <c r="U16" i="5"/>
  <c r="W16" i="5" l="1"/>
  <c r="Y17" i="5" l="1"/>
  <c r="Q31" i="5" l="1"/>
  <c r="Q36" i="5" s="1"/>
  <c r="Q19" i="5"/>
  <c r="Q26" i="5" s="1"/>
  <c r="Y29" i="5" l="1"/>
  <c r="O29" i="6" l="1"/>
  <c r="O34" i="6" s="1"/>
  <c r="O18" i="6"/>
  <c r="O23" i="6" s="1"/>
  <c r="S31" i="5"/>
  <c r="S36" i="5" s="1"/>
  <c r="S19" i="5"/>
  <c r="S26" i="5" s="1"/>
  <c r="W34" i="5" l="1"/>
  <c r="AA34" i="5" l="1"/>
  <c r="K139" i="20" l="1"/>
  <c r="K141" i="20" s="1"/>
  <c r="D9" i="21"/>
  <c r="F9" i="21"/>
  <c r="F37" i="21" s="1"/>
  <c r="J9" i="21"/>
  <c r="J37" i="21" s="1"/>
  <c r="J70" i="21" s="1"/>
  <c r="Y31" i="5"/>
  <c r="Y36" i="5" s="1"/>
  <c r="Y37" i="5" s="1"/>
  <c r="Y19" i="5"/>
  <c r="Y26" i="5" s="1"/>
  <c r="G147" i="20" l="1"/>
  <c r="G139" i="20"/>
  <c r="G141" i="20" s="1"/>
  <c r="H9" i="21"/>
  <c r="H37" i="21" s="1"/>
  <c r="H70" i="21" s="1"/>
  <c r="E145" i="20"/>
  <c r="E139" i="20"/>
  <c r="E141" i="20" s="1"/>
  <c r="E158" i="20" s="1"/>
  <c r="F73" i="21"/>
  <c r="D37" i="21"/>
  <c r="J73" i="21"/>
  <c r="K145" i="20"/>
  <c r="M16" i="6"/>
  <c r="Q16" i="6" s="1"/>
  <c r="K153" i="20"/>
  <c r="J116" i="21" l="1"/>
  <c r="J118" i="21" s="1"/>
  <c r="F116" i="21"/>
  <c r="F118" i="21" s="1"/>
  <c r="G158" i="20"/>
  <c r="G155" i="20" s="1"/>
  <c r="G153" i="20" s="1"/>
  <c r="D73" i="21"/>
  <c r="D116" i="21" s="1"/>
  <c r="D118" i="21" s="1"/>
  <c r="D119" i="21" s="1"/>
  <c r="H73" i="21"/>
  <c r="G145" i="20"/>
  <c r="M17" i="5"/>
  <c r="I139" i="20"/>
  <c r="I141" i="20" s="1"/>
  <c r="I153" i="20" s="1"/>
  <c r="I145" i="20"/>
  <c r="M27" i="6" s="1"/>
  <c r="H116" i="21" l="1"/>
  <c r="H118" i="21" s="1"/>
  <c r="H119" i="21" s="1"/>
  <c r="M19" i="5"/>
  <c r="M26" i="5" s="1"/>
  <c r="Q33" i="6"/>
  <c r="K29" i="6"/>
  <c r="K34" i="6" s="1"/>
  <c r="G29" i="6"/>
  <c r="G34" i="6" s="1"/>
  <c r="C29" i="6"/>
  <c r="C34" i="6" s="1"/>
  <c r="K18" i="6"/>
  <c r="K23" i="6" s="1"/>
  <c r="G18" i="6"/>
  <c r="G23" i="6" s="1"/>
  <c r="E18" i="6"/>
  <c r="E23" i="6" s="1"/>
  <c r="C18" i="6"/>
  <c r="C23" i="6" s="1"/>
  <c r="Z31" i="5"/>
  <c r="O31" i="5"/>
  <c r="O36" i="5" s="1"/>
  <c r="K31" i="5"/>
  <c r="K36" i="5" s="1"/>
  <c r="G31" i="5"/>
  <c r="G36" i="5" s="1"/>
  <c r="E31" i="5"/>
  <c r="E36" i="5" s="1"/>
  <c r="C31" i="5"/>
  <c r="C36" i="5" s="1"/>
  <c r="W30" i="5"/>
  <c r="AA30" i="5" s="1"/>
  <c r="AA23" i="5"/>
  <c r="O19" i="5"/>
  <c r="O26" i="5" s="1"/>
  <c r="K19" i="5"/>
  <c r="K26" i="5" s="1"/>
  <c r="G19" i="5"/>
  <c r="G26" i="5" s="1"/>
  <c r="E19" i="5"/>
  <c r="E26" i="5" s="1"/>
  <c r="C19" i="5"/>
  <c r="C26" i="5" s="1"/>
  <c r="W18" i="5"/>
  <c r="AA18" i="5" s="1"/>
  <c r="K35" i="6" l="1"/>
  <c r="E35" i="6"/>
  <c r="G35" i="6"/>
  <c r="G37" i="5"/>
  <c r="K37" i="5"/>
  <c r="E37" i="5"/>
  <c r="W28" i="5"/>
  <c r="M18" i="6"/>
  <c r="M23" i="6" s="1"/>
  <c r="Q18" i="6"/>
  <c r="Q23" i="6" s="1"/>
  <c r="U19" i="5"/>
  <c r="U26" i="5" s="1"/>
  <c r="W17" i="5"/>
  <c r="AA17" i="5" s="1"/>
  <c r="U31" i="5"/>
  <c r="U36" i="5" s="1"/>
  <c r="U37" i="5" l="1"/>
  <c r="AA16" i="5"/>
  <c r="W19" i="5"/>
  <c r="W26" i="5" s="1"/>
  <c r="AA19" i="5"/>
  <c r="AA26" i="5" l="1"/>
  <c r="AA28" i="5"/>
  <c r="M29" i="6" l="1"/>
  <c r="M34" i="6" s="1"/>
  <c r="Q27" i="6"/>
  <c r="Q29" i="6" s="1"/>
  <c r="Q34" i="6" s="1"/>
  <c r="Q35" i="6" l="1"/>
  <c r="M35" i="6"/>
  <c r="M29" i="5" l="1"/>
  <c r="M31" i="5" l="1"/>
  <c r="M36" i="5" s="1"/>
  <c r="M37" i="5" s="1"/>
  <c r="W29" i="5"/>
  <c r="AA29" i="5" l="1"/>
  <c r="AA31" i="5" s="1"/>
  <c r="AA36" i="5" s="1"/>
  <c r="AA37" i="5" s="1"/>
  <c r="W31" i="5"/>
  <c r="W36" i="5" s="1"/>
  <c r="W37" i="5" s="1"/>
  <c r="E155" i="20"/>
  <c r="E153" i="20" s="1"/>
</calcChain>
</file>

<file path=xl/sharedStrings.xml><?xml version="1.0" encoding="utf-8"?>
<sst xmlns="http://schemas.openxmlformats.org/spreadsheetml/2006/main" count="560" uniqueCount="324">
  <si>
    <t>Note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</si>
  <si>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</si>
  <si>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</si>
  <si>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</si>
  <si>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</si>
  <si>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</si>
  <si>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</si>
  <si>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Total liabilities</t>
  </si>
  <si>
    <t>Revenues</t>
  </si>
  <si>
    <t>Total revenues</t>
  </si>
  <si>
    <t>Expenses</t>
  </si>
  <si>
    <t>Total expenses</t>
  </si>
  <si>
    <t xml:space="preserve"> </t>
  </si>
  <si>
    <t>Other current assets</t>
  </si>
  <si>
    <t>Other non-current assets</t>
  </si>
  <si>
    <t>Current portion of long-term loans</t>
  </si>
  <si>
    <t>Other current liabilities</t>
  </si>
  <si>
    <t>Share capital</t>
  </si>
  <si>
    <t>Other income</t>
  </si>
  <si>
    <t>Assets</t>
  </si>
  <si>
    <t>Total assets</t>
  </si>
  <si>
    <t>Liabilities and shareholders' equity</t>
  </si>
  <si>
    <t>Total liabilities and shareholders' equity</t>
  </si>
  <si>
    <t>Directors</t>
  </si>
  <si>
    <t>Cash and cash equivalents</t>
  </si>
  <si>
    <t>Non-current liabilities</t>
  </si>
  <si>
    <t>Total non-current liabilities</t>
  </si>
  <si>
    <t>Administrative expenses</t>
  </si>
  <si>
    <t>Finance cost</t>
  </si>
  <si>
    <t>Long-term loans - net of current portion</t>
  </si>
  <si>
    <t>Issued and</t>
  </si>
  <si>
    <t>share capital</t>
  </si>
  <si>
    <t>Unbilled payables</t>
  </si>
  <si>
    <t>Commission income</t>
  </si>
  <si>
    <t xml:space="preserve">   Appropriated - statutory reserve</t>
  </si>
  <si>
    <t>statutory reserve</t>
  </si>
  <si>
    <t>Appropriated -</t>
  </si>
  <si>
    <t>Consolidated financial statements</t>
  </si>
  <si>
    <t>Separate financial statements</t>
  </si>
  <si>
    <t>Cash flows from operating activities</t>
  </si>
  <si>
    <t xml:space="preserve">   Depreciation and amortisation</t>
  </si>
  <si>
    <t xml:space="preserve">   Interest income</t>
  </si>
  <si>
    <t xml:space="preserve">   Interest expenses</t>
  </si>
  <si>
    <t xml:space="preserve">Operating assets (increase) decrease </t>
  </si>
  <si>
    <t xml:space="preserve">   Other current assets</t>
  </si>
  <si>
    <t>Operating liabilities increase (decrease)</t>
  </si>
  <si>
    <t>Cash flows from investing activities</t>
  </si>
  <si>
    <t>Cash flows from financing activities</t>
  </si>
  <si>
    <t>Non-cash transactions</t>
  </si>
  <si>
    <t>combination under</t>
  </si>
  <si>
    <t>common control</t>
  </si>
  <si>
    <t xml:space="preserve">   Advance payments for constructions</t>
  </si>
  <si>
    <t>Cash paid for interest expenses</t>
  </si>
  <si>
    <t>Shareholders' equity</t>
  </si>
  <si>
    <t>(Unaudited</t>
  </si>
  <si>
    <t>but reviewed)</t>
  </si>
  <si>
    <t>(Unit: Thousand Baht)</t>
  </si>
  <si>
    <t xml:space="preserve">Total </t>
  </si>
  <si>
    <t>shareholders'</t>
  </si>
  <si>
    <t>equity</t>
  </si>
  <si>
    <t>Total comprehensive income for the period</t>
  </si>
  <si>
    <t>(Unaudited but reviewed)</t>
  </si>
  <si>
    <t>Selling expenses</t>
  </si>
  <si>
    <t>Total</t>
  </si>
  <si>
    <t>shareholders' equity</t>
  </si>
  <si>
    <t>Other comprehensive income:</t>
  </si>
  <si>
    <t>Other comprehensive income for the period</t>
  </si>
  <si>
    <t>Total other</t>
  </si>
  <si>
    <t>components of</t>
  </si>
  <si>
    <t>Other changes by the owners</t>
  </si>
  <si>
    <t>Unappropriated</t>
  </si>
  <si>
    <t>Provision for long-term employee benefits</t>
  </si>
  <si>
    <t>Cash and cash equivalents at beginning of period</t>
  </si>
  <si>
    <t>Trade and other receivables</t>
  </si>
  <si>
    <t>Real estate development costs</t>
  </si>
  <si>
    <t>Investments in subsidiaries</t>
  </si>
  <si>
    <t>Property, buildings and equipment</t>
  </si>
  <si>
    <t>Intangible assets</t>
  </si>
  <si>
    <t>Trade and other payables</t>
  </si>
  <si>
    <t>Income tax payable</t>
  </si>
  <si>
    <t>Retention payables</t>
  </si>
  <si>
    <t xml:space="preserve">   Registered</t>
  </si>
  <si>
    <t>Ananda Development Public Company Limited and its subsidiaries</t>
  </si>
  <si>
    <t>Profit or loss:</t>
  </si>
  <si>
    <t xml:space="preserve">   Trade and other receivables</t>
  </si>
  <si>
    <t xml:space="preserve">   Trade and other payables</t>
  </si>
  <si>
    <t xml:space="preserve">   Other non-current assets</t>
  </si>
  <si>
    <t>Cash and cash equivalents at end of period</t>
  </si>
  <si>
    <t>Investment properties</t>
  </si>
  <si>
    <t xml:space="preserve">Statement of financial position </t>
  </si>
  <si>
    <t>Statement of financial position (continued)</t>
  </si>
  <si>
    <t>Deferred tax assets</t>
  </si>
  <si>
    <t>Deferred tax liabilities</t>
  </si>
  <si>
    <t>Statement of comprehensive income</t>
  </si>
  <si>
    <t>Share premium</t>
  </si>
  <si>
    <t>Statement of changes in shareholders' equity</t>
  </si>
  <si>
    <t xml:space="preserve">   Unbilled payables</t>
  </si>
  <si>
    <t>Cash paid for financial fees</t>
  </si>
  <si>
    <t>Statement of changes in shareholders' equity (continued)</t>
  </si>
  <si>
    <t>(Audited)</t>
  </si>
  <si>
    <t xml:space="preserve">   Real estate development costs</t>
  </si>
  <si>
    <t>Cash flow statement</t>
  </si>
  <si>
    <t>Cash flow statement (continued)</t>
  </si>
  <si>
    <t>Long-term loans to and interest receivable from</t>
  </si>
  <si>
    <t>Retained earnings</t>
  </si>
  <si>
    <t xml:space="preserve">   Unappropriated</t>
  </si>
  <si>
    <t>Total shareholders' equity</t>
  </si>
  <si>
    <t xml:space="preserve">Retained earnings </t>
  </si>
  <si>
    <t>Investments in joint ventures</t>
  </si>
  <si>
    <t>Short-term provisions</t>
  </si>
  <si>
    <t>Other components of shareholders' equity</t>
  </si>
  <si>
    <t>Profit for the period</t>
  </si>
  <si>
    <t xml:space="preserve">   Issued and fully paid-up</t>
  </si>
  <si>
    <t>fully paid-up</t>
  </si>
  <si>
    <t xml:space="preserve">   Long-term employee benefits expenses</t>
  </si>
  <si>
    <t xml:space="preserve">   Short-term provisions</t>
  </si>
  <si>
    <t>Cash paid for investments in subsidiaries</t>
  </si>
  <si>
    <t>Unbilled receivables</t>
  </si>
  <si>
    <t>Subordinated</t>
  </si>
  <si>
    <t xml:space="preserve">Subordinated </t>
  </si>
  <si>
    <t>Current portion of long-term loans to and</t>
  </si>
  <si>
    <t xml:space="preserve">   interest receivable from related parties</t>
  </si>
  <si>
    <t xml:space="preserve">   related parties - net of current portion</t>
  </si>
  <si>
    <t>Current portion of long-term debentures</t>
  </si>
  <si>
    <t>Long-term debentures - net of current portion</t>
  </si>
  <si>
    <t>Short-term loans from financial institutions</t>
  </si>
  <si>
    <t xml:space="preserve">   Unbilled receivables</t>
  </si>
  <si>
    <t>Supplemental cash flow information</t>
  </si>
  <si>
    <t>Subordinated perpetual debentures</t>
  </si>
  <si>
    <t xml:space="preserve">   net cash provided by (paid from) operating activities:</t>
  </si>
  <si>
    <t>Cost of commission income</t>
  </si>
  <si>
    <t>Advance payments for constructions</t>
  </si>
  <si>
    <t>Long-term provisions</t>
  </si>
  <si>
    <t xml:space="preserve">Cost of project management services </t>
  </si>
  <si>
    <t xml:space="preserve">   Cash paid for corporate income tax</t>
  </si>
  <si>
    <t>Dividend income</t>
  </si>
  <si>
    <t>Dividend paid for subordinated perpetual</t>
  </si>
  <si>
    <t>Cash received from long-term loans to related parties</t>
  </si>
  <si>
    <t>Revenues from sales of real estate</t>
  </si>
  <si>
    <t>Revenues from project management services</t>
  </si>
  <si>
    <t xml:space="preserve">   Dividend income</t>
  </si>
  <si>
    <t>Increase (decrease) in short-term loans from financial institutions</t>
  </si>
  <si>
    <t>Equity holders of the Company</t>
  </si>
  <si>
    <t>Total comprehensive income attributable to</t>
  </si>
  <si>
    <t>Total equity</t>
  </si>
  <si>
    <t>Equity attributable</t>
  </si>
  <si>
    <t>attributable to</t>
  </si>
  <si>
    <t>to non-controlling</t>
  </si>
  <si>
    <t>owners of</t>
  </si>
  <si>
    <t xml:space="preserve">interests of </t>
  </si>
  <si>
    <t>the Company</t>
  </si>
  <si>
    <t xml:space="preserve">   Provision for long-term employee benefits</t>
  </si>
  <si>
    <t>Rental income</t>
  </si>
  <si>
    <t>Service income</t>
  </si>
  <si>
    <t xml:space="preserve">Cost of rental </t>
  </si>
  <si>
    <t>Cost of services</t>
  </si>
  <si>
    <t>Statement of comprehensive income (continued)</t>
  </si>
  <si>
    <t>Equity attribute to owners of the Company</t>
  </si>
  <si>
    <t>perpetual debentures</t>
  </si>
  <si>
    <t>Cash paid for long-term loans to related parties</t>
  </si>
  <si>
    <t>Non-controlling interests of the subsidiaries</t>
  </si>
  <si>
    <t>the subsidiaries</t>
  </si>
  <si>
    <t xml:space="preserve">   Advances received from customers</t>
  </si>
  <si>
    <t>Advance received from customers</t>
  </si>
  <si>
    <t>Cost to obtain contracts with customers</t>
  </si>
  <si>
    <t>income</t>
  </si>
  <si>
    <t xml:space="preserve">   Cost to obtain contracts with customers</t>
  </si>
  <si>
    <t>change in shareholding</t>
  </si>
  <si>
    <t>in subsidiary</t>
  </si>
  <si>
    <t xml:space="preserve">   profit or loss in subsequent periods:</t>
  </si>
  <si>
    <t>Subsidiary paid dividend to non-controlling interest</t>
  </si>
  <si>
    <t xml:space="preserve">   Retention payables</t>
  </si>
  <si>
    <t>Cash paid for acquisitions of buildings, equipment and intangible assets</t>
  </si>
  <si>
    <t>Other non-current financial assets</t>
  </si>
  <si>
    <t>Other current financial liabilities</t>
  </si>
  <si>
    <t>Interest income</t>
  </si>
  <si>
    <t>Right-of-use assets</t>
  </si>
  <si>
    <t>Current portion of lease liabilities</t>
  </si>
  <si>
    <t>Other comprehensive income not to be reclassified to</t>
  </si>
  <si>
    <t>designated as</t>
  </si>
  <si>
    <t xml:space="preserve">other comhensive </t>
  </si>
  <si>
    <t>The accompanying notes to the interim consolidated financial statements are an integral part of the financial statements.</t>
  </si>
  <si>
    <t>Cost of real estate sold</t>
  </si>
  <si>
    <t>Lease liabilities - net of current portion</t>
  </si>
  <si>
    <t>on business</t>
  </si>
  <si>
    <t>Surplus (deficit)</t>
  </si>
  <si>
    <t>Loans to and interest receivable from related parties</t>
  </si>
  <si>
    <t xml:space="preserve">   Decrease in real estate development costs as a result of transfer to cost of sales</t>
  </si>
  <si>
    <t>Cash paid for dividend of subordinated perpetual debentures</t>
  </si>
  <si>
    <t>Profit from operating activities before changes in operating assets and liabilities</t>
  </si>
  <si>
    <t xml:space="preserve">   Gain on sale of investments in subsidiaries</t>
  </si>
  <si>
    <t xml:space="preserve">   Other non-current financial assets</t>
  </si>
  <si>
    <t xml:space="preserve">   Other current financial liabilities</t>
  </si>
  <si>
    <t>fair value through</t>
  </si>
  <si>
    <t>on shares</t>
  </si>
  <si>
    <t>Profit (loss) before income tax</t>
  </si>
  <si>
    <t>Restricted financial institution deposits</t>
  </si>
  <si>
    <t>Profit (loss) for the period</t>
  </si>
  <si>
    <t>Profit (loss) attributable to</t>
  </si>
  <si>
    <t>Earnings (loss) per share</t>
  </si>
  <si>
    <t xml:space="preserve">   Profit (loss) attributable to equity holders of the Company</t>
  </si>
  <si>
    <t>Share deficit from</t>
  </si>
  <si>
    <t>Net cash flows from (used in) investing activities</t>
  </si>
  <si>
    <t>Other non-current financial liabilities</t>
  </si>
  <si>
    <t>Acquisition of non-controlling interest of subsidiaries</t>
  </si>
  <si>
    <t>Share premium on shares</t>
  </si>
  <si>
    <t>2021</t>
  </si>
  <si>
    <t>Balance as at 1 January 2021</t>
  </si>
  <si>
    <t>Profit (loss) for the period from continuing operations</t>
  </si>
  <si>
    <t>Discontinued operation</t>
  </si>
  <si>
    <t>Continuing operations</t>
  </si>
  <si>
    <t xml:space="preserve">   Profit for the period from continuing operations</t>
  </si>
  <si>
    <t>comprehensive income</t>
  </si>
  <si>
    <t>Other current financial assets</t>
  </si>
  <si>
    <t xml:space="preserve">   to related parties</t>
  </si>
  <si>
    <t xml:space="preserve">Short-term loans from and interest payable </t>
  </si>
  <si>
    <t xml:space="preserve">   and related costs</t>
  </si>
  <si>
    <t>Advance payments for purchase of project land</t>
  </si>
  <si>
    <t xml:space="preserve">   Other current financial assets</t>
  </si>
  <si>
    <t xml:space="preserve">   Profit (loss) for the period from discontinued operations</t>
  </si>
  <si>
    <t xml:space="preserve">      Continuing operations</t>
  </si>
  <si>
    <t xml:space="preserve">      Discontinued operations</t>
  </si>
  <si>
    <t>Other</t>
  </si>
  <si>
    <t xml:space="preserve">other comprehensive </t>
  </si>
  <si>
    <t xml:space="preserve">   Recognition of cost to obtain contracts with customers as expenses</t>
  </si>
  <si>
    <t xml:space="preserve">   Non-current assets held-for-sale</t>
  </si>
  <si>
    <t>Cash received from interest</t>
  </si>
  <si>
    <t>Cash received from issuing long-term debentures</t>
  </si>
  <si>
    <t xml:space="preserve">   - net of income tax</t>
  </si>
  <si>
    <t xml:space="preserve">Profit (loss) for the period from discontinued operations </t>
  </si>
  <si>
    <t>Cash received from dividend</t>
  </si>
  <si>
    <t>investments</t>
  </si>
  <si>
    <t>Loss for the period</t>
  </si>
  <si>
    <t>Profit (loss) on</t>
  </si>
  <si>
    <t xml:space="preserve">      measured at fair value through other comprehensive income</t>
  </si>
  <si>
    <t>Cash flows from (used in) operating activities</t>
  </si>
  <si>
    <t>Net cash flows from (used in) operating activities</t>
  </si>
  <si>
    <t>Increase in short-term loans from related parties</t>
  </si>
  <si>
    <t>Gain (loss) on</t>
  </si>
  <si>
    <t>Cash paid for long-term debentures</t>
  </si>
  <si>
    <t>Cash paid for subordinated perpetual debentures</t>
  </si>
  <si>
    <t xml:space="preserve">Adjustments to reconcile profit (loss) before tax to </t>
  </si>
  <si>
    <t>Acquisition of non-controlling interest of subsidiary</t>
  </si>
  <si>
    <t>Total comprehensive income for the period from continuing operations</t>
  </si>
  <si>
    <t>Total comprehensive income for the period from discontinued operations</t>
  </si>
  <si>
    <t xml:space="preserve">   Other current liabilities</t>
  </si>
  <si>
    <t xml:space="preserve">   Long-term provisions expenses</t>
  </si>
  <si>
    <t>31 December 2021</t>
  </si>
  <si>
    <t>2022</t>
  </si>
  <si>
    <t>Balance as at 1 January 2022</t>
  </si>
  <si>
    <t>(Unit: Baht per share)</t>
  </si>
  <si>
    <t xml:space="preserve">Other components of </t>
  </si>
  <si>
    <t>2, 8.2</t>
  </si>
  <si>
    <t xml:space="preserve">   Land held for development</t>
  </si>
  <si>
    <t xml:space="preserve">         (2021: 4,999,500,000 ordinary shares of Baht 0.10 each)</t>
  </si>
  <si>
    <t xml:space="preserve">      5,207,811,997 ordinary shares of Baht 0.10 each</t>
  </si>
  <si>
    <t xml:space="preserve">         (2021: 4,166,250,000 ordinary shares of Baht 0.10 each)</t>
  </si>
  <si>
    <t>Increase in loans to related parties</t>
  </si>
  <si>
    <t>Cash received from sale invesmtnet properties - net related parties expense</t>
  </si>
  <si>
    <t>Profit (loss) from operating activities</t>
  </si>
  <si>
    <t>Tax income</t>
  </si>
  <si>
    <t xml:space="preserve">   Loss for the period from continuing operations</t>
  </si>
  <si>
    <t>Land held for development</t>
  </si>
  <si>
    <t xml:space="preserve">   Reversal of real estate development costs to net realisable value</t>
  </si>
  <si>
    <t xml:space="preserve">   Interest from sale and purchase of assets agreement</t>
  </si>
  <si>
    <t xml:space="preserve">   Loss (gain) on sale/write-off of investment properties and equipment</t>
  </si>
  <si>
    <t xml:space="preserve">   Gain on sale of other current financial assets</t>
  </si>
  <si>
    <t xml:space="preserve">   Other non-current financial liabilities</t>
  </si>
  <si>
    <t>Cash paid for other non-current financial assets</t>
  </si>
  <si>
    <t>Cash received from sale of investments in subsidiary</t>
  </si>
  <si>
    <t>Net increase in cash from acquisition of investment in subsidiaries</t>
  </si>
  <si>
    <t xml:space="preserve">   Increase (decrease) in payable for assets acquisition</t>
  </si>
  <si>
    <t xml:space="preserve">                                -</t>
  </si>
  <si>
    <t>Repayment of subordinated perpetual debentures (Note 18)</t>
  </si>
  <si>
    <t xml:space="preserve">   debentures - net of income tax (Note 18)</t>
  </si>
  <si>
    <t>Profit (loss) before tax from discontinuing operations (Note 21)</t>
  </si>
  <si>
    <t>Capital reserve for share-based payment</t>
  </si>
  <si>
    <t>Share of profit from investments in joint ventures</t>
  </si>
  <si>
    <t xml:space="preserve">   Profit (loss) for the period from continuing operations</t>
  </si>
  <si>
    <t xml:space="preserve">Profit on investments designated at fair value through  </t>
  </si>
  <si>
    <t xml:space="preserve">  other comprehensive income - net of income tax</t>
  </si>
  <si>
    <t xml:space="preserve">   other comprehensive income - net of income tax</t>
  </si>
  <si>
    <t>share-based payment</t>
  </si>
  <si>
    <t>Share-based payment (Note 17.2)</t>
  </si>
  <si>
    <t>Capital reserve for</t>
  </si>
  <si>
    <t xml:space="preserve">   Loss on determination of lease agreement</t>
  </si>
  <si>
    <t xml:space="preserve">   Gain on transfer of rights</t>
  </si>
  <si>
    <t xml:space="preserve">   Cash received for tax refund</t>
  </si>
  <si>
    <t>Cash paid for liabilities under lease agreement</t>
  </si>
  <si>
    <t>Cash received from issuing subordinated perpetual debentures</t>
  </si>
  <si>
    <t>Cash paid for fees related to issuance of subordinated perpetual debentures</t>
  </si>
  <si>
    <t xml:space="preserve">   Loss on contract modification</t>
  </si>
  <si>
    <t xml:space="preserve">   Share-based payment transaction</t>
  </si>
  <si>
    <t>Cash received from long-term loans</t>
  </si>
  <si>
    <t>Net increase in cash and cash equivalents</t>
  </si>
  <si>
    <t xml:space="preserve">   Share of profit from investments in joint ventures</t>
  </si>
  <si>
    <t>Decrease (increase) in restricted financial institution deposits</t>
  </si>
  <si>
    <t xml:space="preserve">   Recognised realised gain from revaluation of investments</t>
  </si>
  <si>
    <t xml:space="preserve">   Write-off withholding tax</t>
  </si>
  <si>
    <t>As at 30 September 2022</t>
  </si>
  <si>
    <t>30 September 2022</t>
  </si>
  <si>
    <t>For the three-month period ended 30 September 2022</t>
  </si>
  <si>
    <t>Balance as at 30 September 2021</t>
  </si>
  <si>
    <t>Balance as at 30 September 2022</t>
  </si>
  <si>
    <t>For the nine-month period ended 30 September 2022</t>
  </si>
  <si>
    <t>Decrease in other current financial assets</t>
  </si>
  <si>
    <t>Cash paid from long-term loans</t>
  </si>
  <si>
    <t>Share of profit (loss) from investments in joint ventures</t>
  </si>
  <si>
    <t>Tax income (expenses)</t>
  </si>
  <si>
    <t>Loss before income tax</t>
  </si>
  <si>
    <t>Loss for the period from continuing operations</t>
  </si>
  <si>
    <t xml:space="preserve">      4,166,250,057 ordinary shares of Baht 0.10 each</t>
  </si>
  <si>
    <t xml:space="preserve">   Allowance for expected credit losses (reversal)</t>
  </si>
  <si>
    <t xml:space="preserve">   Loss on impairment of assets</t>
  </si>
  <si>
    <t xml:space="preserve">   Long-term provisions</t>
  </si>
  <si>
    <t>Cash received from sale of equipment and vehicles</t>
  </si>
  <si>
    <t>Net cash flow from financing activities</t>
  </si>
  <si>
    <t>Issuance of subordinated perpetual debentures</t>
  </si>
  <si>
    <t>Repayment of subordinated perpetual debentures</t>
  </si>
  <si>
    <t xml:space="preserve">   Short-term provisions expenses (reversal)</t>
  </si>
  <si>
    <t>2, 3, 7.4</t>
  </si>
  <si>
    <t xml:space="preserve">   Loss on change in fair value of other non-current financial assets</t>
  </si>
  <si>
    <t>Loss before tax from continued operations</t>
  </si>
  <si>
    <t xml:space="preserve">   Loss on write-off of other current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</si>
</sst>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.0_);[Red]\(#,##0.0\)"/>
    <numFmt numFmtId="169" formatCode="_(* #,##0_);_(* \(#,##0\);_(* &quot;-&quot;??_);_(@_)"/>
    <numFmt numFmtId="170" formatCode="_(* #,##0.00_);_(* \(#,##0.00\);_(* &quot;-&quot;_);_(@_)"/>
    <numFmt numFmtId="171" formatCode="_(* #,##0.0_);_(* \(#,##0.0\);_(* &quot;-&quot;_);_(@_)"/>
  </numFmts>
  <fonts count="23"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1"/>
      <name val="Arial"/>
      <family val="2"/>
    </font>
    <font>
      <b/>
      <sz val="11"/>
      <name val="Arial"/>
      <family val="2"/>
    </font>
    <font>
      <sz val="10"/>
      <name val="ApFont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4"/>
      <name val="CordiaUPC"/>
      <family val="2"/>
      <charset val="222"/>
    </font>
    <font>
      <b/>
      <i/>
      <sz val="9"/>
      <name val="Arial"/>
      <family val="2"/>
    </font>
    <font>
      <i/>
      <u/>
      <sz val="9"/>
      <name val="Arial"/>
      <family val="2"/>
    </font>
    <font>
      <sz val="10"/>
      <color theme="1"/>
      <name val="Arial"/>
      <family val="2"/>
    </font>
    <font>
      <sz val="9"/>
      <color rgb="FFFF0000"/>
      <name val="Arial"/>
      <family val="2"/>
    </font>
    <font>
      <sz val="15"/>
      <name val="BrowalliaUPC"/>
      <family val="1"/>
    </font>
    <font>
      <i/>
      <strike/>
      <sz val="9"/>
      <name val="Arial"/>
      <family val="2"/>
    </font>
    <font>
      <i/>
      <sz val="9"/>
      <color theme="1"/>
      <name val="Arial"/>
      <family val="2"/>
    </font>
    <font>
      <sz val="9"/>
      <color theme="1"/>
      <name val="Arial"/>
      <family val="2"/>
    </font>
    <font>
      <i/>
      <strike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5">
    <xf numFmtId="0" fontId="0" fillId="0" borderId="0"/>
    <xf numFmtId="167" fontId="1" fillId="0" borderId="0"/>
    <xf numFmtId="165" fontId="1" fillId="0" borderId="0"/>
    <xf numFmtId="164" fontId="1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6" fontId="5" fillId="0" borderId="0"/>
    <xf numFmtId="0" fontId="8" fillId="0" borderId="0"/>
    <xf numFmtId="0" fontId="13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0" fontId="16" fillId="0" borderId="0"/>
    <xf numFmtId="1" fontId="18" fillId="0" borderId="0"/>
    <xf numFmtId="1" fontId="18" fillId="0" borderId="0"/>
  </cellStyleXfs>
  <cellXfs count="186">
    <xf numFmtId="0" fontId="0" fillId="0" borderId="0" xfId="0"/>
    <xf numFmtId="41" fontId="10" fillId="0" borderId="3" xfId="0" applyNumberFormat="1" applyFont="1" applyFill="1" applyBorder="1" applyAlignment="1">
      <alignment horizontal="left" vertical="center"/>
    </xf>
    <xf numFmtId="41" fontId="10" fillId="0" borderId="0" xfId="0" applyNumberFormat="1" applyFont="1" applyFill="1" applyBorder="1" applyAlignment="1">
      <alignment horizontal="left" vertical="center"/>
    </xf>
    <xf numFmtId="41" fontId="10" fillId="0" borderId="0" xfId="0" applyNumberFormat="1" applyFont="1" applyFill="1" applyAlignment="1">
      <alignment horizontal="centerContinuous" vertical="center"/>
    </xf>
    <xf numFmtId="41" fontId="10" fillId="0" borderId="0" xfId="0" applyNumberFormat="1" applyFont="1" applyFill="1" applyBorder="1" applyAlignment="1">
      <alignment horizontal="centerContinuous" vertical="center"/>
    </xf>
    <xf numFmtId="41" fontId="10" fillId="0" borderId="0" xfId="0" applyNumberFormat="1" applyFont="1" applyFill="1" applyBorder="1" applyAlignment="1">
      <alignment horizontal="right" vertical="center"/>
    </xf>
    <xf numFmtId="41" fontId="10" fillId="0" borderId="0" xfId="0" applyNumberFormat="1" applyFont="1" applyFill="1" applyAlignment="1">
      <alignment vertical="center"/>
    </xf>
    <xf numFmtId="41" fontId="10" fillId="0" borderId="0" xfId="0" applyNumberFormat="1" applyFont="1" applyFill="1" applyBorder="1" applyAlignment="1">
      <alignment vertical="center"/>
    </xf>
    <xf numFmtId="41" fontId="9" fillId="0" borderId="0" xfId="0" applyNumberFormat="1" applyFont="1" applyFill="1" applyAlignment="1">
      <alignment horizontal="centerContinuous" vertical="center"/>
    </xf>
    <xf numFmtId="41" fontId="9" fillId="0" borderId="0" xfId="0" applyNumberFormat="1" applyFont="1" applyFill="1" applyAlignment="1">
      <alignment vertical="center"/>
    </xf>
    <xf numFmtId="41" fontId="9" fillId="0" borderId="0" xfId="0" applyNumberFormat="1" applyFont="1" applyFill="1" applyBorder="1" applyAlignment="1">
      <alignment vertical="center"/>
    </xf>
    <xf numFmtId="41" fontId="10" fillId="0" borderId="3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Alignment="1">
      <alignment horizontal="center" vertical="center"/>
    </xf>
    <xf numFmtId="41" fontId="9" fillId="0" borderId="0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10" fillId="0" borderId="6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Border="1" applyAlignment="1">
      <alignment vertical="center"/>
    </xf>
    <xf numFmtId="41" fontId="12" fillId="0" borderId="0" xfId="0" applyNumberFormat="1" applyFont="1" applyFill="1" applyAlignment="1">
      <alignment horizontal="center" vertical="center"/>
    </xf>
    <xf numFmtId="41" fontId="9" fillId="0" borderId="0" xfId="0" applyNumberFormat="1" applyFont="1" applyFill="1" applyAlignment="1">
      <alignment horizontal="left" vertical="center"/>
    </xf>
    <xf numFmtId="41" fontId="12" fillId="0" borderId="0" xfId="0" applyNumberFormat="1" applyFont="1" applyFill="1" applyBorder="1" applyAlignment="1">
      <alignment horizontal="center" vertical="center"/>
    </xf>
    <xf numFmtId="41" fontId="10" fillId="0" borderId="6" xfId="0" applyNumberFormat="1" applyFont="1" applyFill="1" applyBorder="1" applyAlignment="1">
      <alignment vertical="center"/>
    </xf>
    <xf numFmtId="41" fontId="9" fillId="0" borderId="0" xfId="0" applyNumberFormat="1" applyFont="1" applyFill="1" applyAlignment="1">
      <alignment horizontal="center" vertical="center"/>
    </xf>
    <xf numFmtId="41" fontId="9" fillId="0" borderId="3" xfId="0" applyNumberFormat="1" applyFont="1" applyFill="1" applyBorder="1" applyAlignment="1">
      <alignment vertical="center"/>
    </xf>
    <xf numFmtId="41" fontId="10" fillId="0" borderId="7" xfId="0" quotePrefix="1" applyNumberFormat="1" applyFont="1" applyFill="1" applyBorder="1" applyAlignment="1">
      <alignment horizontal="center" vertical="center"/>
    </xf>
    <xf numFmtId="41" fontId="10" fillId="0" borderId="0" xfId="0" quotePrefix="1" applyNumberFormat="1" applyFont="1" applyFill="1" applyBorder="1" applyAlignment="1">
      <alignment horizontal="center" vertical="center"/>
    </xf>
    <xf numFmtId="41" fontId="10" fillId="0" borderId="8" xfId="0" applyNumberFormat="1" applyFont="1" applyFill="1" applyBorder="1" applyAlignment="1">
      <alignment horizontal="left" vertical="center"/>
    </xf>
    <xf numFmtId="38" fontId="12" fillId="0" borderId="0" xfId="0" applyNumberFormat="1" applyFont="1" applyBorder="1" applyAlignment="1">
      <alignment horizontal="center" vertical="center"/>
    </xf>
    <xf numFmtId="41" fontId="15" fillId="0" borderId="0" xfId="0" applyNumberFormat="1" applyFont="1" applyFill="1" applyAlignment="1">
      <alignment horizontal="center" vertical="center"/>
    </xf>
    <xf numFmtId="41" fontId="15" fillId="0" borderId="0" xfId="0" applyNumberFormat="1" applyFont="1" applyFill="1" applyBorder="1" applyAlignment="1">
      <alignment horizontal="center" vertical="center"/>
    </xf>
    <xf numFmtId="41" fontId="14" fillId="0" borderId="0" xfId="0" applyNumberFormat="1" applyFont="1" applyFill="1" applyBorder="1" applyAlignment="1">
      <alignment horizontal="center" vertical="center"/>
    </xf>
    <xf numFmtId="41" fontId="14" fillId="0" borderId="0" xfId="0" applyNumberFormat="1" applyFont="1" applyFill="1" applyAlignment="1">
      <alignment horizontal="center" vertical="center"/>
    </xf>
    <xf numFmtId="37" fontId="9" fillId="0" borderId="0" xfId="0" applyNumberFormat="1" applyFont="1" applyAlignment="1">
      <alignment vertical="center"/>
    </xf>
    <xf numFmtId="37" fontId="10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38" fontId="12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vertical="center"/>
    </xf>
    <xf numFmtId="38" fontId="10" fillId="0" borderId="0" xfId="0" applyNumberFormat="1" applyFont="1" applyFill="1" applyAlignment="1">
      <alignment vertical="center"/>
    </xf>
    <xf numFmtId="38" fontId="9" fillId="0" borderId="0" xfId="0" applyNumberFormat="1" applyFont="1" applyFill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37" fontId="11" fillId="0" borderId="0" xfId="0" quotePrefix="1" applyNumberFormat="1" applyFont="1" applyBorder="1" applyAlignment="1">
      <alignment horizontal="center" vertical="center"/>
    </xf>
    <xf numFmtId="37" fontId="11" fillId="0" borderId="0" xfId="0" applyNumberFormat="1" applyFont="1" applyBorder="1" applyAlignment="1">
      <alignment horizontal="center" vertical="center"/>
    </xf>
    <xf numFmtId="37" fontId="12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left" vertical="center"/>
    </xf>
    <xf numFmtId="41" fontId="10" fillId="0" borderId="3" xfId="0" quotePrefix="1" applyNumberFormat="1" applyFont="1" applyFill="1" applyBorder="1" applyAlignment="1">
      <alignment horizontal="center" vertical="center"/>
    </xf>
    <xf numFmtId="41" fontId="10" fillId="0" borderId="3" xfId="0" quotePrefix="1" applyNumberFormat="1" applyFont="1" applyFill="1" applyBorder="1" applyAlignment="1">
      <alignment horizontal="centerContinuous" vertical="center"/>
    </xf>
    <xf numFmtId="38" fontId="12" fillId="0" borderId="0" xfId="0" applyNumberFormat="1" applyFont="1" applyFill="1" applyAlignment="1">
      <alignment horizontal="center" vertical="center"/>
    </xf>
    <xf numFmtId="41" fontId="10" fillId="0" borderId="7" xfId="0" applyNumberFormat="1" applyFont="1" applyFill="1" applyBorder="1" applyAlignment="1">
      <alignment horizontal="left" vertical="center"/>
    </xf>
    <xf numFmtId="41" fontId="10" fillId="0" borderId="0" xfId="0" applyNumberFormat="1" applyFont="1" applyFill="1" applyAlignment="1">
      <alignment horizontal="left" vertical="center"/>
    </xf>
    <xf numFmtId="38" fontId="12" fillId="0" borderId="0" xfId="0" applyNumberFormat="1" applyFont="1" applyFill="1" applyBorder="1" applyAlignment="1">
      <alignment horizontal="center" vertical="center"/>
    </xf>
    <xf numFmtId="38" fontId="11" fillId="0" borderId="0" xfId="0" applyNumberFormat="1" applyFont="1" applyFill="1" applyBorder="1" applyAlignment="1">
      <alignment horizontal="center" vertical="center"/>
    </xf>
    <xf numFmtId="170" fontId="10" fillId="0" borderId="0" xfId="0" applyNumberFormat="1" applyFont="1" applyFill="1" applyBorder="1" applyAlignment="1">
      <alignment vertical="center"/>
    </xf>
    <xf numFmtId="171" fontId="10" fillId="0" borderId="0" xfId="0" applyNumberFormat="1" applyFont="1" applyFill="1" applyAlignment="1">
      <alignment vertical="center"/>
    </xf>
    <xf numFmtId="171" fontId="12" fillId="0" borderId="0" xfId="0" applyNumberFormat="1" applyFont="1" applyFill="1" applyBorder="1" applyAlignment="1">
      <alignment horizontal="center" vertical="center"/>
    </xf>
    <xf numFmtId="171" fontId="17" fillId="0" borderId="0" xfId="0" applyNumberFormat="1" applyFont="1" applyFill="1" applyAlignment="1">
      <alignment vertical="center"/>
    </xf>
    <xf numFmtId="41" fontId="10" fillId="0" borderId="4" xfId="0" applyNumberFormat="1" applyFont="1" applyFill="1" applyBorder="1" applyAlignment="1">
      <alignment horizontal="left" vertical="center"/>
    </xf>
    <xf numFmtId="41" fontId="17" fillId="0" borderId="0" xfId="0" applyNumberFormat="1" applyFont="1" applyFill="1" applyBorder="1" applyAlignment="1">
      <alignment horizontal="left" vertical="center"/>
    </xf>
    <xf numFmtId="37" fontId="12" fillId="0" borderId="0" xfId="0" applyNumberFormat="1" applyFont="1" applyAlignment="1">
      <alignment vertical="center"/>
    </xf>
    <xf numFmtId="170" fontId="10" fillId="0" borderId="8" xfId="0" applyNumberFormat="1" applyFont="1" applyFill="1" applyBorder="1" applyAlignment="1">
      <alignment vertical="center"/>
    </xf>
    <xf numFmtId="170" fontId="10" fillId="0" borderId="0" xfId="0" applyNumberFormat="1" applyFont="1" applyFill="1" applyAlignment="1">
      <alignment vertical="center"/>
    </xf>
    <xf numFmtId="170" fontId="12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Alignment="1">
      <alignment horizontal="right" vertical="center"/>
    </xf>
    <xf numFmtId="41" fontId="9" fillId="0" borderId="3" xfId="0" applyNumberFormat="1" applyFont="1" applyFill="1" applyBorder="1" applyAlignment="1">
      <alignment horizontal="center" vertical="center"/>
    </xf>
    <xf numFmtId="41" fontId="10" fillId="0" borderId="0" xfId="0" applyNumberFormat="1" applyFont="1" applyAlignment="1">
      <alignment horizontal="left" vertical="center"/>
    </xf>
    <xf numFmtId="41" fontId="12" fillId="0" borderId="0" xfId="0" applyNumberFormat="1" applyFont="1" applyAlignment="1">
      <alignment horizontal="center" vertical="center"/>
    </xf>
    <xf numFmtId="38" fontId="19" fillId="0" borderId="0" xfId="0" applyNumberFormat="1" applyFont="1" applyAlignment="1">
      <alignment horizontal="center" vertical="center"/>
    </xf>
    <xf numFmtId="41" fontId="10" fillId="0" borderId="7" xfId="0" applyNumberFormat="1" applyFont="1" applyBorder="1" applyAlignment="1">
      <alignment horizontal="left" vertical="center"/>
    </xf>
    <xf numFmtId="41" fontId="12" fillId="0" borderId="0" xfId="0" applyNumberFormat="1" applyFont="1" applyAlignment="1">
      <alignment horizontal="left" vertical="center"/>
    </xf>
    <xf numFmtId="41" fontId="10" fillId="0" borderId="3" xfId="0" applyNumberFormat="1" applyFont="1" applyBorder="1" applyAlignment="1">
      <alignment horizontal="left" vertical="center"/>
    </xf>
    <xf numFmtId="41" fontId="10" fillId="0" borderId="5" xfId="0" applyNumberFormat="1" applyFont="1" applyBorder="1" applyAlignment="1">
      <alignment horizontal="left" vertical="center"/>
    </xf>
    <xf numFmtId="38" fontId="11" fillId="0" borderId="0" xfId="0" applyNumberFormat="1" applyFont="1" applyAlignment="1">
      <alignment horizontal="center" vertical="center"/>
    </xf>
    <xf numFmtId="41" fontId="11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horizontal="right" vertical="center"/>
    </xf>
    <xf numFmtId="41" fontId="10" fillId="0" borderId="8" xfId="0" applyNumberFormat="1" applyFont="1" applyBorder="1" applyAlignment="1">
      <alignment horizontal="left" vertical="center"/>
    </xf>
    <xf numFmtId="168" fontId="12" fillId="0" borderId="0" xfId="0" applyNumberFormat="1" applyFont="1" applyAlignment="1">
      <alignment horizontal="center" vertical="center"/>
    </xf>
    <xf numFmtId="41" fontId="10" fillId="0" borderId="3" xfId="0" applyNumberFormat="1" applyFont="1" applyBorder="1" applyAlignment="1">
      <alignment vertical="center"/>
    </xf>
    <xf numFmtId="41" fontId="10" fillId="0" borderId="8" xfId="0" applyNumberFormat="1" applyFont="1" applyBorder="1" applyAlignment="1">
      <alignment vertical="center"/>
    </xf>
    <xf numFmtId="38" fontId="20" fillId="0" borderId="0" xfId="0" applyNumberFormat="1" applyFont="1" applyAlignment="1">
      <alignment horizontal="center" vertical="center"/>
    </xf>
    <xf numFmtId="38" fontId="21" fillId="0" borderId="0" xfId="0" applyNumberFormat="1" applyFont="1" applyAlignment="1">
      <alignment vertical="center"/>
    </xf>
    <xf numFmtId="41" fontId="21" fillId="0" borderId="0" xfId="0" applyNumberFormat="1" applyFont="1" applyAlignment="1">
      <alignment vertical="center"/>
    </xf>
    <xf numFmtId="41" fontId="20" fillId="0" borderId="0" xfId="0" applyNumberFormat="1" applyFont="1" applyAlignment="1">
      <alignment horizontal="center" vertical="center"/>
    </xf>
    <xf numFmtId="41" fontId="21" fillId="0" borderId="7" xfId="0" applyNumberFormat="1" applyFont="1" applyBorder="1" applyAlignment="1">
      <alignment vertical="center"/>
    </xf>
    <xf numFmtId="38" fontId="22" fillId="0" borderId="0" xfId="0" applyNumberFormat="1" applyFont="1" applyAlignment="1">
      <alignment horizontal="center" vertical="center"/>
    </xf>
    <xf numFmtId="168" fontId="20" fillId="0" borderId="0" xfId="0" applyNumberFormat="1" applyFont="1" applyAlignment="1">
      <alignment horizontal="center" vertical="center"/>
    </xf>
    <xf numFmtId="41" fontId="21" fillId="0" borderId="3" xfId="0" applyNumberFormat="1" applyFont="1" applyBorder="1" applyAlignment="1">
      <alignment horizontal="right" vertical="center"/>
    </xf>
    <xf numFmtId="41" fontId="21" fillId="0" borderId="0" xfId="0" quotePrefix="1" applyNumberFormat="1" applyFont="1" applyAlignment="1">
      <alignment horizontal="center" vertical="center"/>
    </xf>
    <xf numFmtId="41" fontId="21" fillId="0" borderId="3" xfId="0" applyNumberFormat="1" applyFont="1" applyBorder="1" applyAlignment="1">
      <alignment vertical="center"/>
    </xf>
    <xf numFmtId="41" fontId="21" fillId="0" borderId="3" xfId="0" applyNumberFormat="1" applyFont="1" applyBorder="1" applyAlignment="1">
      <alignment horizontal="left" vertical="center"/>
    </xf>
    <xf numFmtId="41" fontId="21" fillId="0" borderId="0" xfId="0" applyNumberFormat="1" applyFont="1" applyAlignment="1">
      <alignment horizontal="left" vertical="center"/>
    </xf>
    <xf numFmtId="170" fontId="21" fillId="0" borderId="0" xfId="0" applyNumberFormat="1" applyFont="1" applyAlignment="1">
      <alignment vertical="center"/>
    </xf>
    <xf numFmtId="171" fontId="21" fillId="0" borderId="0" xfId="0" applyNumberFormat="1" applyFont="1" applyAlignment="1">
      <alignment vertical="center"/>
    </xf>
    <xf numFmtId="170" fontId="21" fillId="0" borderId="3" xfId="0" applyNumberFormat="1" applyFont="1" applyBorder="1" applyAlignment="1">
      <alignment vertical="center"/>
    </xf>
    <xf numFmtId="41" fontId="9" fillId="0" borderId="3" xfId="0" applyNumberFormat="1" applyFont="1" applyFill="1" applyBorder="1" applyAlignment="1">
      <alignment horizontal="center" vertical="center"/>
    </xf>
    <xf numFmtId="41" fontId="6" fillId="0" borderId="0" xfId="14" applyNumberFormat="1" applyFont="1" applyFill="1" applyAlignment="1">
      <alignment horizontal="center" vertical="center"/>
    </xf>
    <xf numFmtId="41" fontId="6" fillId="0" borderId="0" xfId="8" applyNumberFormat="1" applyFont="1" applyFill="1" applyAlignment="1">
      <alignment horizontal="center" vertical="center"/>
    </xf>
    <xf numFmtId="41" fontId="6" fillId="0" borderId="0" xfId="8" applyNumberFormat="1" applyFont="1" applyFill="1" applyBorder="1" applyAlignment="1">
      <alignment vertical="center"/>
    </xf>
    <xf numFmtId="41" fontId="6" fillId="0" borderId="0" xfId="8" applyNumberFormat="1" applyFont="1" applyFill="1" applyBorder="1" applyAlignment="1">
      <alignment horizontal="center" vertical="center"/>
    </xf>
    <xf numFmtId="41" fontId="6" fillId="0" borderId="0" xfId="8" applyNumberFormat="1" applyFont="1" applyFill="1" applyAlignment="1">
      <alignment vertical="center"/>
    </xf>
    <xf numFmtId="41" fontId="6" fillId="0" borderId="5" xfId="8" applyNumberFormat="1" applyFont="1" applyFill="1" applyBorder="1" applyAlignment="1">
      <alignment vertical="center"/>
    </xf>
    <xf numFmtId="41" fontId="6" fillId="0" borderId="0" xfId="8" applyNumberFormat="1" applyFont="1" applyFill="1" applyAlignment="1">
      <alignment horizontal="right" vertical="center"/>
    </xf>
    <xf numFmtId="41" fontId="6" fillId="0" borderId="0" xfId="8" applyNumberFormat="1" applyFont="1" applyFill="1" applyBorder="1" applyAlignment="1">
      <alignment horizontal="right" vertical="center"/>
    </xf>
    <xf numFmtId="41" fontId="6" fillId="0" borderId="4" xfId="8" applyNumberFormat="1" applyFont="1" applyFill="1" applyBorder="1" applyAlignment="1">
      <alignment horizontal="right" vertical="center"/>
    </xf>
    <xf numFmtId="41" fontId="6" fillId="0" borderId="3" xfId="8" applyNumberFormat="1" applyFont="1" applyFill="1" applyBorder="1" applyAlignment="1">
      <alignment horizontal="right" vertical="center"/>
    </xf>
    <xf numFmtId="0" fontId="6" fillId="0" borderId="0" xfId="8" applyFont="1" applyFill="1" applyAlignment="1">
      <alignment horizontal="right" vertical="center"/>
    </xf>
    <xf numFmtId="0" fontId="6" fillId="0" borderId="4" xfId="8" applyFont="1" applyFill="1" applyBorder="1" applyAlignment="1">
      <alignment horizontal="center" vertical="center"/>
    </xf>
    <xf numFmtId="169" fontId="6" fillId="0" borderId="0" xfId="0" applyNumberFormat="1" applyFont="1" applyFill="1" applyAlignment="1">
      <alignment horizontal="center" vertical="top"/>
    </xf>
    <xf numFmtId="38" fontId="6" fillId="0" borderId="0" xfId="0" applyNumberFormat="1" applyFont="1" applyFill="1" applyAlignment="1">
      <alignment vertical="center"/>
    </xf>
    <xf numFmtId="38" fontId="6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Border="1" applyAlignment="1">
      <alignment vertical="center"/>
    </xf>
    <xf numFmtId="169" fontId="6" fillId="0" borderId="0" xfId="0" applyNumberFormat="1" applyFont="1" applyFill="1" applyAlignment="1">
      <alignment horizontal="center" vertical="center"/>
    </xf>
    <xf numFmtId="169" fontId="6" fillId="0" borderId="3" xfId="0" applyNumberFormat="1" applyFont="1" applyFill="1" applyBorder="1" applyAlignment="1">
      <alignment horizontal="center" vertical="center"/>
    </xf>
    <xf numFmtId="37" fontId="7" fillId="0" borderId="0" xfId="9" applyNumberFormat="1" applyFont="1" applyFill="1" applyAlignment="1">
      <alignment vertical="center"/>
    </xf>
    <xf numFmtId="41" fontId="6" fillId="0" borderId="0" xfId="0" applyNumberFormat="1" applyFont="1" applyFill="1" applyBorder="1" applyAlignment="1">
      <alignment vertical="center"/>
    </xf>
    <xf numFmtId="37" fontId="6" fillId="0" borderId="0" xfId="9" applyNumberFormat="1" applyFont="1" applyFill="1" applyAlignment="1">
      <alignment vertical="center"/>
    </xf>
    <xf numFmtId="41" fontId="6" fillId="0" borderId="0" xfId="0" applyNumberFormat="1" applyFont="1" applyFill="1" applyAlignment="1">
      <alignment vertical="center"/>
    </xf>
    <xf numFmtId="0" fontId="6" fillId="0" borderId="0" xfId="8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6" fillId="0" borderId="0" xfId="8" applyFont="1" applyFill="1" applyBorder="1" applyAlignment="1">
      <alignment vertical="center"/>
    </xf>
    <xf numFmtId="41" fontId="6" fillId="0" borderId="4" xfId="0" applyNumberFormat="1" applyFont="1" applyFill="1" applyBorder="1" applyAlignment="1">
      <alignment vertical="center"/>
    </xf>
    <xf numFmtId="41" fontId="6" fillId="0" borderId="3" xfId="0" applyNumberFormat="1" applyFont="1" applyFill="1" applyBorder="1" applyAlignment="1">
      <alignment vertical="center"/>
    </xf>
    <xf numFmtId="41" fontId="6" fillId="0" borderId="0" xfId="0" applyNumberFormat="1" applyFont="1" applyFill="1" applyBorder="1" applyAlignment="1">
      <alignment horizontal="center" vertical="center"/>
    </xf>
    <xf numFmtId="41" fontId="6" fillId="0" borderId="5" xfId="0" applyNumberFormat="1" applyFont="1" applyFill="1" applyBorder="1" applyAlignment="1">
      <alignment horizontal="center" vertical="center"/>
    </xf>
    <xf numFmtId="41" fontId="6" fillId="0" borderId="3" xfId="0" applyNumberFormat="1" applyFont="1" applyFill="1" applyBorder="1" applyAlignment="1">
      <alignment horizontal="center" vertical="center"/>
    </xf>
    <xf numFmtId="0" fontId="6" fillId="0" borderId="0" xfId="8" applyFont="1" applyFill="1" applyBorder="1" applyAlignment="1">
      <alignment horizontal="center" vertical="center"/>
    </xf>
    <xf numFmtId="37" fontId="6" fillId="0" borderId="0" xfId="8" applyNumberFormat="1" applyFont="1" applyFill="1" applyAlignment="1">
      <alignment horizontal="right" vertical="center"/>
    </xf>
    <xf numFmtId="37" fontId="7" fillId="0" borderId="0" xfId="8" applyNumberFormat="1" applyFont="1" applyFill="1" applyAlignment="1">
      <alignment horizontal="left" vertical="center"/>
    </xf>
    <xf numFmtId="0" fontId="7" fillId="0" borderId="0" xfId="8" applyFont="1" applyFill="1" applyAlignment="1">
      <alignment horizontal="left" vertical="center"/>
    </xf>
    <xf numFmtId="0" fontId="6" fillId="0" borderId="0" xfId="8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37" fontId="6" fillId="0" borderId="0" xfId="8" applyNumberFormat="1" applyFont="1" applyFill="1" applyAlignment="1">
      <alignment vertical="center"/>
    </xf>
    <xf numFmtId="38" fontId="6" fillId="0" borderId="0" xfId="0" applyNumberFormat="1" applyFont="1" applyFill="1" applyAlignment="1">
      <alignment horizontal="center" vertical="center"/>
    </xf>
    <xf numFmtId="38" fontId="6" fillId="0" borderId="0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right" vertical="center"/>
    </xf>
    <xf numFmtId="38" fontId="6" fillId="0" borderId="0" xfId="0" applyNumberFormat="1" applyFont="1" applyFill="1" applyAlignment="1">
      <alignment horizontal="left" vertical="center"/>
    </xf>
    <xf numFmtId="38" fontId="7" fillId="0" borderId="0" xfId="0" applyNumberFormat="1" applyFont="1" applyFill="1" applyAlignment="1">
      <alignment horizontal="centerContinuous" vertical="center"/>
    </xf>
    <xf numFmtId="38" fontId="7" fillId="0" borderId="3" xfId="0" applyNumberFormat="1" applyFont="1" applyFill="1" applyBorder="1" applyAlignment="1">
      <alignment horizontal="centerContinuous" vertical="center"/>
    </xf>
    <xf numFmtId="37" fontId="7" fillId="0" borderId="3" xfId="0" applyNumberFormat="1" applyFont="1" applyFill="1" applyBorder="1" applyAlignment="1">
      <alignment horizontal="centerContinuous" vertical="center"/>
    </xf>
    <xf numFmtId="38" fontId="7" fillId="0" borderId="0" xfId="0" applyNumberFormat="1" applyFont="1" applyFill="1" applyAlignment="1">
      <alignment horizontal="left" vertical="center"/>
    </xf>
    <xf numFmtId="38" fontId="7" fillId="0" borderId="0" xfId="0" applyNumberFormat="1" applyFont="1" applyFill="1" applyBorder="1" applyAlignment="1">
      <alignment horizontal="centerContinuous" vertical="center"/>
    </xf>
    <xf numFmtId="37" fontId="7" fillId="0" borderId="0" xfId="0" applyNumberFormat="1" applyFont="1" applyFill="1" applyBorder="1" applyAlignment="1">
      <alignment horizontal="centerContinuous" vertical="center"/>
    </xf>
    <xf numFmtId="0" fontId="6" fillId="0" borderId="0" xfId="9" applyNumberFormat="1" applyFont="1" applyFill="1" applyBorder="1" applyAlignment="1">
      <alignment horizontal="center" vertical="center"/>
    </xf>
    <xf numFmtId="0" fontId="6" fillId="0" borderId="3" xfId="9" applyNumberFormat="1" applyFont="1" applyFill="1" applyBorder="1" applyAlignment="1">
      <alignment horizontal="center" vertical="center"/>
    </xf>
    <xf numFmtId="0" fontId="6" fillId="0" borderId="4" xfId="9" applyNumberFormat="1" applyFont="1" applyFill="1" applyBorder="1" applyAlignment="1">
      <alignment horizontal="center" vertical="center"/>
    </xf>
    <xf numFmtId="37" fontId="6" fillId="0" borderId="3" xfId="9" applyNumberFormat="1" applyFont="1" applyFill="1" applyBorder="1" applyAlignment="1">
      <alignment horizontal="center" vertical="center"/>
    </xf>
    <xf numFmtId="37" fontId="6" fillId="0" borderId="0" xfId="9" applyNumberFormat="1" applyFont="1" applyFill="1" applyBorder="1" applyAlignment="1">
      <alignment horizontal="center" vertical="center"/>
    </xf>
    <xf numFmtId="0" fontId="0" fillId="0" borderId="0" xfId="0" applyFill="1"/>
    <xf numFmtId="41" fontId="10" fillId="0" borderId="0" xfId="0" applyNumberFormat="1" applyFont="1" applyFill="1" applyAlignment="1">
      <alignment horizontal="centerContinuous" vertical="center"/>
    </xf>
    <xf numFmtId="41" fontId="10" fillId="0" borderId="0" xfId="0" applyNumberFormat="1" applyFont="1" applyFill="1" applyBorder="1" applyAlignment="1">
      <alignment horizontal="centerContinuous" vertical="center"/>
    </xf>
    <xf numFmtId="41" fontId="10" fillId="0" borderId="0" xfId="0" applyNumberFormat="1" applyFont="1" applyFill="1" applyBorder="1" applyAlignment="1">
      <alignment horizontal="right" vertical="center"/>
    </xf>
    <xf numFmtId="41" fontId="10" fillId="0" borderId="0" xfId="0" applyNumberFormat="1" applyFont="1" applyFill="1" applyAlignment="1">
      <alignment vertical="center"/>
    </xf>
    <xf numFmtId="41" fontId="10" fillId="0" borderId="0" xfId="0" applyNumberFormat="1" applyFont="1" applyFill="1" applyBorder="1" applyAlignment="1">
      <alignment vertical="center"/>
    </xf>
    <xf numFmtId="41" fontId="9" fillId="0" borderId="0" xfId="0" applyNumberFormat="1" applyFont="1" applyFill="1" applyAlignment="1">
      <alignment vertical="center"/>
    </xf>
    <xf numFmtId="41" fontId="9" fillId="0" borderId="0" xfId="0" applyNumberFormat="1" applyFont="1" applyFill="1" applyBorder="1" applyAlignment="1">
      <alignment vertical="center"/>
    </xf>
    <xf numFmtId="41" fontId="10" fillId="0" borderId="3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Alignment="1">
      <alignment horizontal="center" vertical="center"/>
    </xf>
    <xf numFmtId="41" fontId="9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Alignment="1">
      <alignment horizontal="center" vertical="center"/>
    </xf>
    <xf numFmtId="41" fontId="12" fillId="0" borderId="0" xfId="0" applyNumberFormat="1" applyFont="1" applyFill="1" applyAlignment="1">
      <alignment horizontal="center" vertical="center"/>
    </xf>
    <xf numFmtId="41" fontId="12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Alignment="1">
      <alignment horizontal="right" vertical="center"/>
    </xf>
    <xf numFmtId="41" fontId="10" fillId="0" borderId="7" xfId="0" applyNumberFormat="1" applyFont="1" applyFill="1" applyBorder="1" applyAlignment="1">
      <alignment vertical="center"/>
    </xf>
    <xf numFmtId="41" fontId="10" fillId="0" borderId="3" xfId="0" applyNumberFormat="1" applyFont="1" applyFill="1" applyBorder="1" applyAlignment="1">
      <alignment vertical="center"/>
    </xf>
    <xf numFmtId="41" fontId="10" fillId="0" borderId="8" xfId="0" applyNumberFormat="1" applyFont="1" applyFill="1" applyBorder="1" applyAlignment="1">
      <alignment vertical="center"/>
    </xf>
    <xf numFmtId="41" fontId="9" fillId="0" borderId="0" xfId="0" applyNumberFormat="1" applyFont="1" applyFill="1" applyAlignment="1">
      <alignment horizontal="center" vertical="center"/>
    </xf>
    <xf numFmtId="41" fontId="9" fillId="0" borderId="3" xfId="0" applyNumberFormat="1" applyFont="1" applyFill="1" applyBorder="1" applyAlignment="1">
      <alignment vertical="center"/>
    </xf>
    <xf numFmtId="41" fontId="10" fillId="0" borderId="7" xfId="0" quotePrefix="1" applyNumberFormat="1" applyFont="1" applyFill="1" applyBorder="1" applyAlignment="1">
      <alignment horizontal="center" vertical="center"/>
    </xf>
    <xf numFmtId="41" fontId="9" fillId="0" borderId="0" xfId="0" quotePrefix="1" applyNumberFormat="1" applyFont="1" applyFill="1" applyAlignment="1">
      <alignment horizontal="left" vertical="center"/>
    </xf>
    <xf numFmtId="41" fontId="15" fillId="0" borderId="0" xfId="0" applyNumberFormat="1" applyFont="1" applyFill="1" applyAlignment="1">
      <alignment horizontal="center" vertical="center"/>
    </xf>
    <xf numFmtId="41" fontId="14" fillId="0" borderId="0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39" fontId="21" fillId="0" borderId="3" xfId="0" applyNumberFormat="1" applyFont="1" applyBorder="1" applyAlignment="1">
      <alignment vertical="center"/>
    </xf>
    <xf numFmtId="0" fontId="6" fillId="0" borderId="3" xfId="8" applyFont="1" applyFill="1" applyBorder="1" applyAlignment="1">
      <alignment horizontal="center" vertical="center"/>
    </xf>
    <xf numFmtId="41" fontId="9" fillId="0" borderId="3" xfId="0" applyNumberFormat="1" applyFont="1" applyFill="1" applyBorder="1" applyAlignment="1">
      <alignment horizontal="center" vertical="center"/>
    </xf>
    <xf numFmtId="40" fontId="21" fillId="0" borderId="3" xfId="0" applyNumberFormat="1" applyFont="1" applyBorder="1" applyAlignment="1">
      <alignment vertical="center"/>
    </xf>
    <xf numFmtId="41" fontId="9" fillId="0" borderId="3" xfId="0" applyNumberFormat="1" applyFont="1" applyFill="1" applyBorder="1" applyAlignment="1">
      <alignment horizontal="center" vertical="center"/>
    </xf>
    <xf numFmtId="0" fontId="6" fillId="0" borderId="3" xfId="8" applyFont="1" applyFill="1" applyBorder="1" applyAlignment="1">
      <alignment horizontal="center" vertical="center"/>
    </xf>
    <xf numFmtId="0" fontId="7" fillId="0" borderId="3" xfId="8" applyFont="1" applyFill="1" applyBorder="1" applyAlignment="1">
      <alignment horizontal="center" vertical="center"/>
    </xf>
    <xf numFmtId="0" fontId="6" fillId="0" borderId="7" xfId="8" applyFont="1" applyFill="1" applyBorder="1" applyAlignment="1">
      <alignment horizontal="center" vertical="center"/>
    </xf>
  </cellXfs>
  <cellStyles count="15">
    <cellStyle name="comma zerodec" xfId="1" xr:uid="{00000000-0005-0000-0000-000000000000}"/>
    <cellStyle name="Currency1" xfId="2" xr:uid="{00000000-0005-0000-0000-000001000000}"/>
    <cellStyle name="Dollar (zero dec)" xfId="3" xr:uid="{00000000-0005-0000-0000-000002000000}"/>
    <cellStyle name="Grey" xfId="4" xr:uid="{00000000-0005-0000-0000-000003000000}"/>
    <cellStyle name="Input [yellow]" xfId="5" xr:uid="{00000000-0005-0000-0000-000004000000}"/>
    <cellStyle name="no dec" xfId="6" xr:uid="{00000000-0005-0000-0000-000005000000}"/>
    <cellStyle name="Normal" xfId="0" builtinId="0"/>
    <cellStyle name="Normal - Style1" xfId="7" xr:uid="{00000000-0005-0000-0000-000007000000}"/>
    <cellStyle name="Normal 2" xfId="13" xr:uid="{00000000-0005-0000-0000-000008000000}"/>
    <cellStyle name="Normal 2 4" xfId="14" xr:uid="{C9E4D5CF-61F8-4232-9B9D-4BAB893E6561}"/>
    <cellStyle name="Normal 3" xfId="12" xr:uid="{00000000-0005-0000-0000-000009000000}"/>
    <cellStyle name="Normal_bs&amp;pl-2001 T217" xfId="8" xr:uid="{00000000-0005-0000-0000-00000A000000}"/>
    <cellStyle name="Normal_BST-A183" xfId="9" xr:uid="{00000000-0005-0000-0000-00000B000000}"/>
    <cellStyle name="Percent [2]" xfId="10" xr:uid="{00000000-0005-0000-0000-00000C000000}"/>
    <cellStyle name="Quantity" xfId="11" xr:uid="{00000000-0005-0000-0000-00000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20"/>
  <sheetViews>
    <sheetView showGridLines="0" view="pageBreakPreview" topLeftCell="A14" zoomScaleNormal="77" zoomScaleSheetLayoutView="100" workbookViewId="0">
      <selection activeCell="B29" sqref="B29"/>
    </sheetView>
  </sheetViews>
  <sheetFormatPr defaultColWidth="10.7109375" defaultRowHeight="19.5" customHeight="1"/>
  <cols>
    <col min="1" max="1" width="42.42578125" style="6" customWidth="1"/>
    <col min="2" max="2" width="6.140625" style="18" customWidth="1"/>
    <col min="3" max="3" width="1.7109375" style="6" customWidth="1"/>
    <col min="4" max="4" width="14.7109375" style="6" customWidth="1"/>
    <col min="5" max="5" width="1.7109375" style="6" customWidth="1"/>
    <col min="6" max="6" width="14.7109375" style="6" customWidth="1"/>
    <col min="7" max="7" width="1.7109375" style="6" customWidth="1"/>
    <col min="8" max="8" width="14.7109375" style="6" customWidth="1"/>
    <col min="9" max="9" width="1.7109375" style="6" customWidth="1"/>
    <col min="10" max="10" width="14.7109375" style="6" customWidth="1"/>
    <col min="11" max="11" width="1.7109375" style="6" customWidth="1"/>
    <col min="12" max="17" width="10.7109375" style="7"/>
    <col min="18" max="16384" width="10.7109375" style="6"/>
  </cols>
  <sheetData>
    <row r="1" spans="1:17" ht="19.5" customHeight="1">
      <c r="A1" s="32" t="s">
        <v>82</v>
      </c>
      <c r="C1" s="3"/>
      <c r="D1" s="3"/>
      <c r="E1" s="3"/>
      <c r="F1" s="3"/>
      <c r="G1" s="3"/>
      <c r="H1" s="3"/>
      <c r="I1" s="3"/>
      <c r="J1" s="3"/>
      <c r="K1" s="3"/>
    </row>
    <row r="2" spans="1:17" ht="19.5" customHeight="1">
      <c r="A2" s="32" t="s">
        <v>89</v>
      </c>
      <c r="C2" s="3"/>
      <c r="D2" s="3"/>
      <c r="E2" s="3"/>
      <c r="F2" s="3"/>
      <c r="G2" s="3"/>
      <c r="H2" s="3"/>
      <c r="I2" s="3"/>
      <c r="J2" s="3"/>
      <c r="K2" s="3"/>
    </row>
    <row r="3" spans="1:17" ht="19.5" customHeight="1">
      <c r="A3" s="32" t="s">
        <v>299</v>
      </c>
      <c r="C3" s="3"/>
      <c r="D3" s="3"/>
      <c r="E3" s="3"/>
      <c r="F3" s="3"/>
      <c r="G3" s="3"/>
      <c r="H3" s="3"/>
      <c r="I3" s="3"/>
      <c r="J3" s="3"/>
      <c r="K3" s="3"/>
    </row>
    <row r="4" spans="1:17" ht="19.5" customHeight="1">
      <c r="A4" s="3"/>
      <c r="C4" s="3"/>
      <c r="D4" s="3"/>
      <c r="E4" s="3"/>
      <c r="F4" s="3"/>
      <c r="G4" s="3"/>
      <c r="H4" s="4"/>
      <c r="I4" s="3"/>
      <c r="J4" s="5" t="s">
        <v>56</v>
      </c>
      <c r="K4" s="3"/>
    </row>
    <row r="5" spans="1:17" ht="19.5" customHeight="1">
      <c r="A5" s="8"/>
      <c r="B5" s="31"/>
      <c r="C5" s="8"/>
      <c r="D5" s="182" t="s">
        <v>37</v>
      </c>
      <c r="E5" s="182"/>
      <c r="F5" s="182"/>
      <c r="G5" s="8"/>
      <c r="H5" s="182" t="s">
        <v>38</v>
      </c>
      <c r="I5" s="182"/>
      <c r="J5" s="182"/>
      <c r="K5" s="10"/>
    </row>
    <row r="6" spans="1:17" s="9" customFormat="1" ht="19.5" customHeight="1">
      <c r="A6" s="3"/>
      <c r="B6" s="11" t="s">
        <v>0</v>
      </c>
      <c r="C6" s="12"/>
      <c r="D6" s="46" t="s">
        <v>300</v>
      </c>
      <c r="E6" s="12"/>
      <c r="F6" s="46" t="s">
        <v>247</v>
      </c>
      <c r="G6" s="12"/>
      <c r="H6" s="46" t="s">
        <v>300</v>
      </c>
      <c r="I6" s="12"/>
      <c r="J6" s="46" t="s">
        <v>247</v>
      </c>
      <c r="K6" s="12"/>
      <c r="L6" s="10"/>
      <c r="M6" s="10"/>
      <c r="N6" s="10"/>
      <c r="O6" s="10"/>
      <c r="P6" s="10"/>
      <c r="Q6" s="10"/>
    </row>
    <row r="7" spans="1:17" ht="19.5" customHeight="1">
      <c r="A7" s="3"/>
      <c r="B7" s="28"/>
      <c r="C7" s="12"/>
      <c r="D7" s="4" t="s">
        <v>54</v>
      </c>
      <c r="E7" s="12"/>
      <c r="F7" s="4" t="s">
        <v>99</v>
      </c>
      <c r="G7" s="12"/>
      <c r="H7" s="4" t="s">
        <v>54</v>
      </c>
      <c r="I7" s="12"/>
      <c r="J7" s="4" t="s">
        <v>99</v>
      </c>
      <c r="K7" s="12"/>
    </row>
    <row r="8" spans="1:17" ht="19.5" customHeight="1">
      <c r="A8" s="3"/>
      <c r="B8" s="28"/>
      <c r="C8" s="12"/>
      <c r="D8" s="4" t="s">
        <v>55</v>
      </c>
      <c r="E8" s="12"/>
      <c r="F8" s="15"/>
      <c r="G8" s="12"/>
      <c r="H8" s="4" t="s">
        <v>55</v>
      </c>
      <c r="I8" s="12"/>
      <c r="J8" s="15"/>
      <c r="K8" s="12"/>
    </row>
    <row r="9" spans="1:17" ht="19.5" customHeight="1">
      <c r="A9" s="32" t="s">
        <v>19</v>
      </c>
      <c r="B9" s="33"/>
      <c r="C9" s="33"/>
      <c r="D9" s="33"/>
      <c r="E9" s="33"/>
      <c r="F9" s="33"/>
      <c r="G9" s="33"/>
      <c r="H9" s="33"/>
      <c r="I9" s="33"/>
      <c r="J9" s="33"/>
      <c r="K9" s="33"/>
    </row>
    <row r="10" spans="1:17" ht="19.5" customHeight="1">
      <c r="A10" s="32" t="s">
        <v>1</v>
      </c>
      <c r="B10" s="34"/>
      <c r="C10" s="34"/>
      <c r="D10" s="34"/>
      <c r="E10" s="34"/>
      <c r="F10" s="34"/>
      <c r="G10" s="34"/>
      <c r="H10" s="33"/>
      <c r="I10" s="34"/>
      <c r="J10" s="33"/>
      <c r="K10" s="34"/>
    </row>
    <row r="11" spans="1:17" ht="19.5" customHeight="1">
      <c r="A11" s="33" t="s">
        <v>24</v>
      </c>
      <c r="B11" s="35"/>
      <c r="C11" s="35"/>
      <c r="D11" s="65">
        <v>3408821</v>
      </c>
      <c r="E11" s="66"/>
      <c r="F11" s="65">
        <v>2439697</v>
      </c>
      <c r="G11" s="66"/>
      <c r="H11" s="65">
        <v>1834772</v>
      </c>
      <c r="I11" s="20"/>
      <c r="J11" s="65">
        <v>835842</v>
      </c>
      <c r="K11" s="20"/>
    </row>
    <row r="12" spans="1:17" ht="19.5" customHeight="1">
      <c r="A12" s="33" t="s">
        <v>73</v>
      </c>
      <c r="B12" s="35" t="s">
        <v>320</v>
      </c>
      <c r="C12" s="35"/>
      <c r="D12" s="37">
        <v>53958</v>
      </c>
      <c r="E12" s="66"/>
      <c r="F12" s="37">
        <v>90149</v>
      </c>
      <c r="G12" s="66"/>
      <c r="H12" s="37">
        <v>611091</v>
      </c>
      <c r="I12" s="18"/>
      <c r="J12" s="37">
        <v>99774</v>
      </c>
      <c r="K12" s="20"/>
    </row>
    <row r="13" spans="1:17" ht="19.5" customHeight="1">
      <c r="A13" s="33" t="s">
        <v>117</v>
      </c>
      <c r="B13" s="35">
        <v>2</v>
      </c>
      <c r="C13" s="35"/>
      <c r="D13" s="37">
        <v>10910</v>
      </c>
      <c r="E13" s="66"/>
      <c r="F13" s="37">
        <v>4587</v>
      </c>
      <c r="G13" s="66"/>
      <c r="H13" s="37">
        <v>10910</v>
      </c>
      <c r="I13" s="18"/>
      <c r="J13" s="37">
        <v>273</v>
      </c>
      <c r="K13" s="20"/>
    </row>
    <row r="14" spans="1:17" ht="19.5" customHeight="1">
      <c r="A14" s="33" t="s">
        <v>120</v>
      </c>
      <c r="B14" s="35"/>
      <c r="C14" s="35"/>
      <c r="D14" s="37"/>
      <c r="E14" s="66"/>
      <c r="F14" s="37"/>
      <c r="G14" s="66"/>
      <c r="H14" s="37"/>
      <c r="I14" s="18"/>
      <c r="J14" s="37"/>
      <c r="K14" s="20"/>
    </row>
    <row r="15" spans="1:17" ht="19.5" customHeight="1">
      <c r="A15" s="33" t="s">
        <v>121</v>
      </c>
      <c r="B15" s="35">
        <v>2</v>
      </c>
      <c r="C15" s="35"/>
      <c r="D15" s="37">
        <v>1724706</v>
      </c>
      <c r="E15" s="66"/>
      <c r="F15" s="37">
        <v>2764110</v>
      </c>
      <c r="G15" s="66"/>
      <c r="H15" s="37">
        <v>278908</v>
      </c>
      <c r="I15" s="20"/>
      <c r="J15" s="37">
        <v>1163883</v>
      </c>
      <c r="K15" s="20"/>
    </row>
    <row r="16" spans="1:17" ht="19.5" customHeight="1">
      <c r="A16" s="33" t="s">
        <v>186</v>
      </c>
      <c r="B16" s="35">
        <v>2</v>
      </c>
      <c r="C16" s="35"/>
      <c r="D16" s="65">
        <v>0</v>
      </c>
      <c r="E16" s="66"/>
      <c r="F16" s="65">
        <v>0</v>
      </c>
      <c r="G16" s="66"/>
      <c r="H16" s="65">
        <v>4365146</v>
      </c>
      <c r="I16" s="20"/>
      <c r="J16" s="65">
        <v>2663341</v>
      </c>
      <c r="K16" s="20"/>
    </row>
    <row r="17" spans="1:11" ht="19.5" customHeight="1">
      <c r="A17" s="33" t="s">
        <v>74</v>
      </c>
      <c r="B17" s="35">
        <v>4</v>
      </c>
      <c r="C17" s="35"/>
      <c r="D17" s="65">
        <v>18115531</v>
      </c>
      <c r="E17" s="66"/>
      <c r="F17" s="65">
        <v>18455461</v>
      </c>
      <c r="G17" s="66"/>
      <c r="H17" s="65">
        <v>2186759</v>
      </c>
      <c r="I17" s="20"/>
      <c r="J17" s="65">
        <v>2826672</v>
      </c>
      <c r="K17" s="20"/>
    </row>
    <row r="18" spans="1:11" ht="19.5" customHeight="1">
      <c r="A18" s="33" t="s">
        <v>164</v>
      </c>
      <c r="B18" s="35"/>
      <c r="C18" s="35"/>
      <c r="D18" s="65">
        <v>8808</v>
      </c>
      <c r="E18" s="66"/>
      <c r="F18" s="65">
        <v>8385</v>
      </c>
      <c r="G18" s="66"/>
      <c r="H18" s="65">
        <v>296</v>
      </c>
      <c r="I18" s="20"/>
      <c r="J18" s="65">
        <v>106</v>
      </c>
    </row>
    <row r="19" spans="1:11" ht="19.5" customHeight="1">
      <c r="A19" s="33" t="s">
        <v>131</v>
      </c>
      <c r="B19" s="35"/>
      <c r="C19" s="35"/>
      <c r="D19" s="65">
        <v>103233</v>
      </c>
      <c r="E19" s="66"/>
      <c r="F19" s="65">
        <v>67703</v>
      </c>
      <c r="G19" s="66"/>
      <c r="H19" s="65">
        <v>14089</v>
      </c>
      <c r="J19" s="65">
        <v>1476</v>
      </c>
      <c r="K19" s="20"/>
    </row>
    <row r="20" spans="1:11" ht="19.5" customHeight="1">
      <c r="A20" s="33" t="s">
        <v>217</v>
      </c>
      <c r="K20" s="20"/>
    </row>
    <row r="21" spans="1:11" ht="19.5" customHeight="1">
      <c r="A21" s="33" t="s">
        <v>216</v>
      </c>
      <c r="B21" s="67"/>
      <c r="C21" s="35"/>
      <c r="D21" s="65">
        <v>19000</v>
      </c>
      <c r="E21" s="66"/>
      <c r="F21" s="65">
        <v>19000</v>
      </c>
      <c r="G21" s="66"/>
      <c r="H21" s="65">
        <v>19000</v>
      </c>
      <c r="J21" s="65">
        <v>19000</v>
      </c>
      <c r="K21" s="20"/>
    </row>
    <row r="22" spans="1:11" ht="19.5" customHeight="1">
      <c r="A22" s="33" t="s">
        <v>213</v>
      </c>
      <c r="B22" s="35"/>
      <c r="C22" s="35"/>
      <c r="D22" s="65">
        <v>8371</v>
      </c>
      <c r="E22" s="66"/>
      <c r="F22" s="65">
        <v>10969</v>
      </c>
      <c r="G22" s="66"/>
      <c r="H22" s="65">
        <v>1737</v>
      </c>
      <c r="J22" s="65">
        <v>2023</v>
      </c>
      <c r="K22" s="20"/>
    </row>
    <row r="23" spans="1:11" ht="19.5" customHeight="1">
      <c r="A23" s="33" t="s">
        <v>13</v>
      </c>
      <c r="B23" s="35"/>
      <c r="C23" s="35"/>
      <c r="D23" s="65">
        <v>657356</v>
      </c>
      <c r="E23" s="37"/>
      <c r="F23" s="65">
        <v>220664</v>
      </c>
      <c r="G23" s="37"/>
      <c r="H23" s="65">
        <v>574816</v>
      </c>
      <c r="J23" s="65">
        <v>233280</v>
      </c>
    </row>
    <row r="24" spans="1:11" ht="19.5" customHeight="1">
      <c r="A24" s="32" t="s">
        <v>2</v>
      </c>
      <c r="B24" s="35"/>
      <c r="C24" s="35"/>
      <c r="D24" s="68">
        <f>SUM(D11:D23)</f>
        <v>24110694</v>
      </c>
      <c r="E24" s="37"/>
      <c r="F24" s="68">
        <f>SUM(F11:F23)</f>
        <v>24080725</v>
      </c>
      <c r="G24" s="37"/>
      <c r="H24" s="68">
        <f>SUM(H11:H23)</f>
        <v>9897524</v>
      </c>
      <c r="J24" s="68">
        <f>SUM(J11:J23)</f>
        <v>7845670</v>
      </c>
    </row>
    <row r="25" spans="1:11" ht="19.5" customHeight="1">
      <c r="A25" s="32" t="s">
        <v>3</v>
      </c>
      <c r="B25" s="35"/>
      <c r="C25" s="35"/>
      <c r="D25" s="69"/>
      <c r="E25" s="66"/>
      <c r="F25" s="69"/>
      <c r="G25" s="66"/>
      <c r="H25" s="37"/>
      <c r="I25" s="20"/>
      <c r="J25" s="37"/>
      <c r="K25" s="20"/>
    </row>
    <row r="26" spans="1:11" ht="19.5" customHeight="1">
      <c r="A26" s="33" t="s">
        <v>196</v>
      </c>
      <c r="B26" s="35">
        <v>5</v>
      </c>
      <c r="C26" s="35"/>
      <c r="D26" s="65">
        <v>105317</v>
      </c>
      <c r="E26" s="66"/>
      <c r="F26" s="65">
        <v>150703</v>
      </c>
      <c r="G26" s="66"/>
      <c r="H26" s="65">
        <v>0</v>
      </c>
      <c r="I26" s="20"/>
      <c r="J26" s="65">
        <v>35819</v>
      </c>
      <c r="K26" s="20"/>
    </row>
    <row r="27" spans="1:11" ht="19.5" customHeight="1">
      <c r="A27" s="33" t="s">
        <v>173</v>
      </c>
      <c r="B27" s="35">
        <v>6</v>
      </c>
      <c r="C27" s="35"/>
      <c r="D27" s="65">
        <v>731031</v>
      </c>
      <c r="E27" s="66"/>
      <c r="F27" s="65">
        <v>608205</v>
      </c>
      <c r="G27" s="66"/>
      <c r="H27" s="65">
        <v>540431</v>
      </c>
      <c r="I27" s="20"/>
      <c r="J27" s="65">
        <v>458956</v>
      </c>
      <c r="K27" s="20"/>
    </row>
    <row r="28" spans="1:11" ht="19.5" customHeight="1">
      <c r="A28" s="33" t="s">
        <v>75</v>
      </c>
      <c r="B28" s="35">
        <v>7</v>
      </c>
      <c r="C28" s="35"/>
      <c r="D28" s="65">
        <v>0</v>
      </c>
      <c r="E28" s="66"/>
      <c r="F28" s="65">
        <v>0</v>
      </c>
      <c r="G28" s="66"/>
      <c r="H28" s="65">
        <v>14644897</v>
      </c>
      <c r="I28" s="20"/>
      <c r="J28" s="65">
        <v>14584427</v>
      </c>
      <c r="K28" s="20"/>
    </row>
    <row r="29" spans="1:11" ht="19.5" customHeight="1">
      <c r="A29" s="33" t="s">
        <v>108</v>
      </c>
      <c r="B29" s="35">
        <v>8</v>
      </c>
      <c r="C29" s="35"/>
      <c r="D29" s="65">
        <v>7024383</v>
      </c>
      <c r="E29" s="66"/>
      <c r="F29" s="65">
        <v>6635346</v>
      </c>
      <c r="G29" s="66"/>
      <c r="H29" s="65">
        <v>5667765</v>
      </c>
      <c r="I29" s="20"/>
      <c r="J29" s="65">
        <v>5667765</v>
      </c>
      <c r="K29" s="20"/>
    </row>
    <row r="30" spans="1:11" ht="19.5" customHeight="1">
      <c r="A30" s="33" t="s">
        <v>103</v>
      </c>
      <c r="B30" s="35"/>
      <c r="C30" s="35"/>
      <c r="D30" s="65"/>
      <c r="E30" s="66"/>
      <c r="F30" s="65"/>
      <c r="G30" s="66"/>
      <c r="H30" s="65"/>
      <c r="I30" s="20"/>
      <c r="J30" s="65"/>
      <c r="K30" s="20"/>
    </row>
    <row r="31" spans="1:11" ht="19.5" customHeight="1">
      <c r="A31" s="33" t="s">
        <v>122</v>
      </c>
      <c r="B31" s="35">
        <v>2</v>
      </c>
      <c r="C31" s="35"/>
      <c r="D31" s="37">
        <v>4723183</v>
      </c>
      <c r="E31" s="66"/>
      <c r="F31" s="37">
        <v>4153217</v>
      </c>
      <c r="G31" s="66"/>
      <c r="H31" s="37">
        <v>4772717</v>
      </c>
      <c r="I31" s="20"/>
      <c r="J31" s="37">
        <v>4153217</v>
      </c>
      <c r="K31" s="20"/>
    </row>
    <row r="32" spans="1:11" ht="19.5" customHeight="1">
      <c r="A32" s="33" t="s">
        <v>186</v>
      </c>
      <c r="B32" s="35">
        <v>2</v>
      </c>
      <c r="C32" s="35"/>
      <c r="D32" s="37">
        <v>0</v>
      </c>
      <c r="E32" s="66"/>
      <c r="F32" s="37">
        <v>0</v>
      </c>
      <c r="G32" s="66"/>
      <c r="H32" s="37">
        <v>7665907</v>
      </c>
      <c r="I32" s="20"/>
      <c r="J32" s="37">
        <v>8424259</v>
      </c>
      <c r="K32" s="20"/>
    </row>
    <row r="33" spans="1:12" ht="19.5" customHeight="1">
      <c r="A33" s="33" t="s">
        <v>262</v>
      </c>
      <c r="B33" s="35"/>
      <c r="C33" s="35"/>
      <c r="D33" s="37">
        <v>1631934</v>
      </c>
      <c r="E33" s="66"/>
      <c r="F33" s="37">
        <v>1631584</v>
      </c>
      <c r="G33" s="66"/>
      <c r="H33" s="37">
        <v>0</v>
      </c>
      <c r="I33" s="20"/>
      <c r="J33" s="37">
        <v>0</v>
      </c>
      <c r="K33" s="20"/>
    </row>
    <row r="34" spans="1:12" ht="19.5" customHeight="1">
      <c r="A34" s="33" t="s">
        <v>88</v>
      </c>
      <c r="B34" s="35">
        <v>9</v>
      </c>
      <c r="C34" s="35"/>
      <c r="D34" s="65">
        <v>261034</v>
      </c>
      <c r="E34" s="66"/>
      <c r="F34" s="65">
        <v>313914</v>
      </c>
      <c r="G34" s="66"/>
      <c r="H34" s="65">
        <v>157567</v>
      </c>
      <c r="I34" s="20"/>
      <c r="J34" s="65">
        <v>212545</v>
      </c>
      <c r="K34" s="20"/>
    </row>
    <row r="35" spans="1:12" ht="19.5" customHeight="1">
      <c r="A35" s="33" t="s">
        <v>76</v>
      </c>
      <c r="B35" s="35">
        <v>10</v>
      </c>
      <c r="C35" s="35"/>
      <c r="D35" s="65">
        <v>296547</v>
      </c>
      <c r="E35" s="66"/>
      <c r="F35" s="65">
        <v>288663</v>
      </c>
      <c r="G35" s="66"/>
      <c r="H35" s="65">
        <v>188179</v>
      </c>
      <c r="I35" s="20"/>
      <c r="J35" s="65">
        <v>212944</v>
      </c>
      <c r="K35" s="20"/>
    </row>
    <row r="36" spans="1:12" ht="19.5" customHeight="1">
      <c r="A36" s="33" t="s">
        <v>176</v>
      </c>
      <c r="B36" s="35">
        <v>11</v>
      </c>
      <c r="C36" s="35"/>
      <c r="D36" s="65">
        <v>183728</v>
      </c>
      <c r="E36" s="66"/>
      <c r="F36" s="65">
        <v>175462</v>
      </c>
      <c r="G36" s="66"/>
      <c r="H36" s="65">
        <v>179173</v>
      </c>
      <c r="I36" s="20"/>
      <c r="J36" s="65">
        <v>170295</v>
      </c>
      <c r="K36" s="20"/>
    </row>
    <row r="37" spans="1:12" ht="19.5" customHeight="1">
      <c r="A37" s="33" t="s">
        <v>77</v>
      </c>
      <c r="B37" s="35">
        <v>12</v>
      </c>
      <c r="C37" s="35"/>
      <c r="D37" s="65">
        <v>376479</v>
      </c>
      <c r="E37" s="66"/>
      <c r="F37" s="65">
        <v>346675</v>
      </c>
      <c r="G37" s="66"/>
      <c r="H37" s="65">
        <v>303918</v>
      </c>
      <c r="I37" s="20"/>
      <c r="J37" s="65">
        <v>332290</v>
      </c>
      <c r="K37" s="20"/>
    </row>
    <row r="38" spans="1:12" ht="19.5" customHeight="1">
      <c r="A38" s="33" t="s">
        <v>91</v>
      </c>
      <c r="B38" s="35"/>
      <c r="C38" s="35"/>
      <c r="D38" s="65">
        <v>834975</v>
      </c>
      <c r="E38" s="66"/>
      <c r="F38" s="65">
        <v>655423</v>
      </c>
      <c r="G38" s="66"/>
      <c r="H38" s="65">
        <v>685881</v>
      </c>
      <c r="I38" s="20"/>
      <c r="J38" s="65">
        <v>584237</v>
      </c>
      <c r="K38" s="20"/>
    </row>
    <row r="39" spans="1:12" ht="19.5" customHeight="1">
      <c r="A39" s="33" t="s">
        <v>14</v>
      </c>
      <c r="B39" s="35"/>
      <c r="C39" s="35"/>
      <c r="D39" s="70">
        <v>336036</v>
      </c>
      <c r="E39" s="37"/>
      <c r="F39" s="70">
        <v>341796</v>
      </c>
      <c r="G39" s="37"/>
      <c r="H39" s="70">
        <v>150871</v>
      </c>
      <c r="J39" s="70">
        <v>150871</v>
      </c>
    </row>
    <row r="40" spans="1:12" ht="19.5" customHeight="1">
      <c r="A40" s="32" t="s">
        <v>4</v>
      </c>
      <c r="B40" s="35"/>
      <c r="C40" s="35"/>
      <c r="D40" s="65">
        <f>SUM(D26:D39)</f>
        <v>16504647</v>
      </c>
      <c r="E40" s="37"/>
      <c r="F40" s="65">
        <f>SUM(F26:F39)</f>
        <v>15300988</v>
      </c>
      <c r="G40" s="37"/>
      <c r="H40" s="65">
        <f>SUM(H26:H39)</f>
        <v>34957306</v>
      </c>
      <c r="J40" s="65">
        <f>SUM(J26:J39)</f>
        <v>34987625</v>
      </c>
    </row>
    <row r="41" spans="1:12" ht="19.5" customHeight="1" thickBot="1">
      <c r="A41" s="32" t="s">
        <v>20</v>
      </c>
      <c r="B41" s="35"/>
      <c r="C41" s="35"/>
      <c r="D41" s="71">
        <f>SUM(D40,D24)</f>
        <v>40615341</v>
      </c>
      <c r="E41" s="37"/>
      <c r="F41" s="71">
        <f>SUM(F40,F24)</f>
        <v>39381713</v>
      </c>
      <c r="G41" s="37"/>
      <c r="H41" s="71">
        <f>SUM(H40,H24)</f>
        <v>44854830</v>
      </c>
      <c r="J41" s="71">
        <f>SUM(J40,J24)</f>
        <v>42833295</v>
      </c>
    </row>
    <row r="42" spans="1:12" ht="19.5" customHeight="1" thickTop="1">
      <c r="A42" s="32"/>
      <c r="B42" s="35"/>
      <c r="C42" s="27"/>
      <c r="D42" s="2"/>
      <c r="F42" s="2"/>
      <c r="H42" s="2"/>
      <c r="J42" s="2"/>
    </row>
    <row r="43" spans="1:12" ht="19.5" customHeight="1">
      <c r="A43" s="33" t="s">
        <v>181</v>
      </c>
      <c r="C43" s="62"/>
      <c r="D43" s="62"/>
      <c r="E43" s="62"/>
      <c r="F43" s="62"/>
      <c r="G43" s="62"/>
      <c r="I43" s="62"/>
      <c r="K43" s="62"/>
    </row>
    <row r="44" spans="1:12" ht="19.5" customHeight="1">
      <c r="A44" s="32" t="s">
        <v>82</v>
      </c>
      <c r="C44" s="3"/>
      <c r="D44" s="3"/>
      <c r="E44" s="3"/>
      <c r="F44" s="3"/>
      <c r="G44" s="3"/>
      <c r="H44" s="3"/>
      <c r="I44" s="3"/>
      <c r="J44" s="3"/>
      <c r="K44" s="3"/>
    </row>
    <row r="45" spans="1:12" ht="19.5" customHeight="1">
      <c r="A45" s="32" t="s">
        <v>90</v>
      </c>
      <c r="C45" s="3"/>
      <c r="D45" s="3"/>
      <c r="E45" s="3"/>
      <c r="F45" s="3"/>
      <c r="G45" s="3"/>
      <c r="H45" s="3"/>
      <c r="I45" s="3"/>
      <c r="J45" s="3"/>
      <c r="K45" s="3"/>
      <c r="L45" s="25"/>
    </row>
    <row r="46" spans="1:12" ht="19.5" customHeight="1">
      <c r="A46" s="32" t="s">
        <v>299</v>
      </c>
      <c r="C46" s="3"/>
      <c r="D46" s="3"/>
      <c r="E46" s="3"/>
      <c r="F46" s="3"/>
      <c r="G46" s="3"/>
      <c r="H46" s="3"/>
      <c r="I46" s="3"/>
      <c r="J46" s="3"/>
      <c r="K46" s="3"/>
    </row>
    <row r="47" spans="1:12" ht="19.5" customHeight="1">
      <c r="A47" s="3"/>
      <c r="C47" s="3"/>
      <c r="D47" s="3"/>
      <c r="E47" s="3"/>
      <c r="F47" s="3"/>
      <c r="G47" s="3"/>
      <c r="H47" s="4"/>
      <c r="I47" s="3"/>
      <c r="J47" s="5" t="s">
        <v>56</v>
      </c>
      <c r="K47" s="3"/>
    </row>
    <row r="48" spans="1:12" ht="19.5" customHeight="1">
      <c r="A48" s="8"/>
      <c r="B48" s="31"/>
      <c r="C48" s="8"/>
      <c r="D48" s="182" t="s">
        <v>37</v>
      </c>
      <c r="E48" s="182"/>
      <c r="F48" s="182"/>
      <c r="G48" s="8"/>
      <c r="H48" s="182" t="s">
        <v>38</v>
      </c>
      <c r="I48" s="182"/>
      <c r="J48" s="182"/>
      <c r="K48" s="10"/>
    </row>
    <row r="49" spans="1:17" ht="19.5" customHeight="1">
      <c r="A49" s="3"/>
      <c r="B49" s="11" t="s">
        <v>0</v>
      </c>
      <c r="C49" s="12"/>
      <c r="D49" s="46" t="s">
        <v>300</v>
      </c>
      <c r="E49" s="12"/>
      <c r="F49" s="46" t="s">
        <v>247</v>
      </c>
      <c r="G49" s="12"/>
      <c r="H49" s="46" t="s">
        <v>300</v>
      </c>
      <c r="I49" s="12"/>
      <c r="J49" s="46" t="s">
        <v>247</v>
      </c>
      <c r="K49" s="12"/>
      <c r="L49" s="6"/>
      <c r="N49" s="6"/>
      <c r="P49" s="6"/>
      <c r="Q49" s="6"/>
    </row>
    <row r="50" spans="1:17" ht="19.5" customHeight="1">
      <c r="A50" s="3"/>
      <c r="B50" s="28"/>
      <c r="C50" s="12"/>
      <c r="D50" s="4" t="s">
        <v>54</v>
      </c>
      <c r="E50" s="12"/>
      <c r="F50" s="4" t="s">
        <v>99</v>
      </c>
      <c r="G50" s="12"/>
      <c r="H50" s="4" t="s">
        <v>54</v>
      </c>
      <c r="I50" s="12"/>
      <c r="J50" s="4" t="s">
        <v>99</v>
      </c>
      <c r="K50" s="12"/>
      <c r="L50" s="6"/>
      <c r="N50" s="6"/>
      <c r="P50" s="6"/>
      <c r="Q50" s="6"/>
    </row>
    <row r="51" spans="1:17" ht="19.5" customHeight="1">
      <c r="A51" s="3"/>
      <c r="B51" s="28"/>
      <c r="C51" s="12"/>
      <c r="D51" s="4" t="s">
        <v>55</v>
      </c>
      <c r="E51" s="12"/>
      <c r="F51" s="15"/>
      <c r="G51" s="12"/>
      <c r="H51" s="4" t="s">
        <v>55</v>
      </c>
      <c r="I51" s="12"/>
      <c r="J51" s="15"/>
      <c r="K51" s="12"/>
      <c r="L51" s="6"/>
      <c r="N51" s="6"/>
      <c r="P51" s="6"/>
      <c r="Q51" s="6"/>
    </row>
    <row r="52" spans="1:17" ht="19.5" customHeight="1">
      <c r="A52" s="32" t="s">
        <v>21</v>
      </c>
      <c r="B52" s="33"/>
      <c r="C52" s="33"/>
      <c r="D52" s="33"/>
      <c r="E52" s="33"/>
      <c r="F52" s="33"/>
      <c r="G52" s="33"/>
      <c r="H52" s="34"/>
      <c r="I52" s="33"/>
      <c r="J52" s="34"/>
      <c r="K52" s="33"/>
      <c r="L52" s="6"/>
      <c r="N52" s="6"/>
      <c r="P52" s="6"/>
      <c r="Q52" s="6"/>
    </row>
    <row r="53" spans="1:17" ht="19.5" customHeight="1">
      <c r="A53" s="32" t="s">
        <v>5</v>
      </c>
      <c r="B53" s="34"/>
      <c r="C53" s="34"/>
      <c r="E53" s="36"/>
      <c r="F53" s="36"/>
      <c r="G53" s="36"/>
      <c r="H53" s="37"/>
      <c r="I53" s="36"/>
      <c r="J53" s="37"/>
      <c r="K53" s="36"/>
      <c r="L53" s="6"/>
      <c r="N53" s="6"/>
      <c r="P53" s="6"/>
      <c r="Q53" s="6"/>
    </row>
    <row r="54" spans="1:17" ht="19.5" customHeight="1">
      <c r="A54" s="33" t="s">
        <v>125</v>
      </c>
      <c r="B54" s="35">
        <v>13</v>
      </c>
      <c r="C54" s="72"/>
      <c r="D54" s="37">
        <v>5398278</v>
      </c>
      <c r="E54" s="72"/>
      <c r="F54" s="37">
        <v>5980290</v>
      </c>
      <c r="G54" s="72"/>
      <c r="H54" s="37">
        <v>0</v>
      </c>
      <c r="I54" s="51"/>
      <c r="J54" s="37">
        <v>582356</v>
      </c>
      <c r="K54" s="36"/>
      <c r="L54" s="6"/>
      <c r="N54" s="6"/>
      <c r="P54" s="6"/>
      <c r="Q54" s="6"/>
    </row>
    <row r="55" spans="1:17" ht="19.5" customHeight="1">
      <c r="A55" s="33" t="s">
        <v>78</v>
      </c>
      <c r="B55" s="35">
        <v>2</v>
      </c>
      <c r="C55" s="72"/>
      <c r="D55" s="37">
        <v>876707</v>
      </c>
      <c r="E55" s="73"/>
      <c r="F55" s="37">
        <v>864694</v>
      </c>
      <c r="G55" s="73"/>
      <c r="H55" s="37">
        <v>563253</v>
      </c>
      <c r="I55" s="14"/>
      <c r="J55" s="37">
        <v>527108</v>
      </c>
      <c r="K55" s="14"/>
    </row>
    <row r="56" spans="1:17" ht="19.5" customHeight="1">
      <c r="A56" s="33" t="s">
        <v>123</v>
      </c>
      <c r="B56" s="35">
        <v>14</v>
      </c>
      <c r="C56" s="72"/>
      <c r="D56" s="65">
        <v>6190097</v>
      </c>
      <c r="E56" s="73"/>
      <c r="F56" s="65">
        <v>5432443</v>
      </c>
      <c r="G56" s="73"/>
      <c r="H56" s="65">
        <v>6190097</v>
      </c>
      <c r="I56" s="14"/>
      <c r="J56" s="65">
        <v>5432443</v>
      </c>
      <c r="K56" s="14"/>
    </row>
    <row r="57" spans="1:17" ht="19.5" customHeight="1">
      <c r="A57" s="38" t="s">
        <v>15</v>
      </c>
      <c r="B57" s="35">
        <v>15</v>
      </c>
      <c r="C57" s="72"/>
      <c r="D57" s="65">
        <v>1392943</v>
      </c>
      <c r="E57" s="73"/>
      <c r="F57" s="65">
        <v>760916</v>
      </c>
      <c r="G57" s="73"/>
      <c r="H57" s="65">
        <v>431543</v>
      </c>
      <c r="I57" s="14"/>
      <c r="J57" s="65">
        <v>462627</v>
      </c>
      <c r="K57" s="14"/>
    </row>
    <row r="58" spans="1:17" ht="19.5" customHeight="1">
      <c r="A58" s="38" t="s">
        <v>177</v>
      </c>
      <c r="B58" s="35"/>
      <c r="C58" s="72"/>
      <c r="D58" s="65">
        <v>81059</v>
      </c>
      <c r="E58" s="73"/>
      <c r="F58" s="65">
        <v>79736</v>
      </c>
      <c r="G58" s="73"/>
      <c r="H58" s="65">
        <v>81028</v>
      </c>
      <c r="I58" s="14"/>
      <c r="J58" s="65">
        <v>75953</v>
      </c>
      <c r="K58" s="14"/>
    </row>
    <row r="59" spans="1:17" ht="19.5" customHeight="1">
      <c r="A59" s="38" t="s">
        <v>215</v>
      </c>
      <c r="B59" s="35"/>
      <c r="C59" s="72"/>
      <c r="D59" s="65"/>
      <c r="E59" s="73"/>
      <c r="F59" s="65"/>
      <c r="G59" s="73"/>
      <c r="H59" s="37"/>
      <c r="I59" s="14"/>
      <c r="J59" s="37"/>
      <c r="K59" s="14"/>
    </row>
    <row r="60" spans="1:17" ht="19.5" customHeight="1">
      <c r="A60" s="38" t="s">
        <v>214</v>
      </c>
      <c r="B60" s="35">
        <v>2</v>
      </c>
      <c r="C60" s="72"/>
      <c r="D60" s="65">
        <v>0</v>
      </c>
      <c r="E60" s="73"/>
      <c r="F60" s="65">
        <v>0</v>
      </c>
      <c r="G60" s="73"/>
      <c r="H60" s="65">
        <v>12900192</v>
      </c>
      <c r="I60" s="14"/>
      <c r="J60" s="65">
        <v>12270141</v>
      </c>
      <c r="K60" s="14"/>
    </row>
    <row r="61" spans="1:17" ht="19.5" customHeight="1">
      <c r="A61" s="38" t="s">
        <v>79</v>
      </c>
      <c r="B61" s="35"/>
      <c r="C61" s="72"/>
      <c r="D61" s="65">
        <v>28104</v>
      </c>
      <c r="E61" s="73"/>
      <c r="F61" s="65">
        <v>70523</v>
      </c>
      <c r="G61" s="73"/>
      <c r="H61" s="65">
        <v>0</v>
      </c>
      <c r="I61" s="14"/>
      <c r="J61" s="65">
        <v>0</v>
      </c>
      <c r="K61" s="14"/>
    </row>
    <row r="62" spans="1:17" ht="19.5" customHeight="1">
      <c r="A62" s="38" t="s">
        <v>109</v>
      </c>
      <c r="B62" s="35"/>
      <c r="C62" s="72"/>
      <c r="D62" s="65">
        <v>132532</v>
      </c>
      <c r="E62" s="73"/>
      <c r="F62" s="65">
        <v>168414</v>
      </c>
      <c r="G62" s="73"/>
      <c r="H62" s="65">
        <v>68103</v>
      </c>
      <c r="I62" s="14"/>
      <c r="J62" s="65">
        <v>87211</v>
      </c>
      <c r="K62" s="14"/>
    </row>
    <row r="63" spans="1:17" ht="19.5" customHeight="1">
      <c r="A63" s="38" t="s">
        <v>32</v>
      </c>
      <c r="B63" s="72"/>
      <c r="C63" s="72"/>
      <c r="D63" s="65">
        <v>0</v>
      </c>
      <c r="E63" s="73"/>
      <c r="F63" s="65">
        <v>200</v>
      </c>
      <c r="G63" s="73"/>
      <c r="H63" s="65">
        <v>0</v>
      </c>
      <c r="I63" s="14"/>
      <c r="J63" s="65">
        <v>0</v>
      </c>
      <c r="K63" s="14"/>
    </row>
    <row r="64" spans="1:17" ht="19.5" customHeight="1">
      <c r="A64" s="38" t="s">
        <v>163</v>
      </c>
      <c r="B64" s="35">
        <v>2</v>
      </c>
      <c r="C64" s="72"/>
      <c r="D64" s="65">
        <v>1333199</v>
      </c>
      <c r="E64" s="73"/>
      <c r="F64" s="65">
        <v>1535167</v>
      </c>
      <c r="G64" s="73"/>
      <c r="H64" s="65">
        <v>1414899</v>
      </c>
      <c r="I64" s="14"/>
      <c r="J64" s="65">
        <v>1654660</v>
      </c>
      <c r="K64" s="14"/>
    </row>
    <row r="65" spans="1:11" ht="19.5" customHeight="1">
      <c r="A65" s="38" t="s">
        <v>80</v>
      </c>
      <c r="B65" s="35">
        <v>2</v>
      </c>
      <c r="C65" s="72"/>
      <c r="D65" s="65">
        <v>150099</v>
      </c>
      <c r="E65" s="73"/>
      <c r="F65" s="65">
        <v>150826</v>
      </c>
      <c r="G65" s="73"/>
      <c r="H65" s="65">
        <v>25345</v>
      </c>
      <c r="I65" s="14"/>
      <c r="J65" s="65">
        <v>28517</v>
      </c>
      <c r="K65" s="14"/>
    </row>
    <row r="66" spans="1:11" ht="19.5" customHeight="1">
      <c r="A66" s="38" t="s">
        <v>174</v>
      </c>
      <c r="B66" s="35">
        <v>2</v>
      </c>
      <c r="C66" s="72"/>
      <c r="D66" s="65">
        <v>40671</v>
      </c>
      <c r="E66" s="73"/>
      <c r="F66" s="65">
        <v>40058</v>
      </c>
      <c r="G66" s="73"/>
      <c r="H66" s="65">
        <v>38428</v>
      </c>
      <c r="I66" s="14"/>
      <c r="J66" s="65">
        <v>37266</v>
      </c>
      <c r="K66" s="14"/>
    </row>
    <row r="67" spans="1:11" ht="19.5" customHeight="1">
      <c r="A67" s="38" t="s">
        <v>16</v>
      </c>
      <c r="B67" s="35"/>
      <c r="C67" s="72"/>
      <c r="D67" s="65">
        <v>50716</v>
      </c>
      <c r="E67" s="74"/>
      <c r="F67" s="65">
        <v>53728</v>
      </c>
      <c r="G67" s="73"/>
      <c r="H67" s="65">
        <v>34031</v>
      </c>
      <c r="I67" s="5"/>
      <c r="J67" s="65">
        <v>43666</v>
      </c>
      <c r="K67" s="14"/>
    </row>
    <row r="68" spans="1:11" ht="19.5" customHeight="1">
      <c r="A68" s="39" t="s">
        <v>6</v>
      </c>
      <c r="B68" s="35"/>
      <c r="C68" s="35"/>
      <c r="D68" s="68">
        <f>SUM(D54:D67)</f>
        <v>15674405</v>
      </c>
      <c r="E68" s="37"/>
      <c r="F68" s="68">
        <f>SUM(F54:F67)</f>
        <v>15136995</v>
      </c>
      <c r="G68" s="37"/>
      <c r="H68" s="68">
        <f>SUM(H54:H67)</f>
        <v>21746919</v>
      </c>
      <c r="I68" s="7"/>
      <c r="J68" s="68">
        <f>SUM(J54:J67)</f>
        <v>21201948</v>
      </c>
      <c r="K68" s="5"/>
    </row>
    <row r="69" spans="1:11" ht="19.5" customHeight="1">
      <c r="A69" s="32" t="s">
        <v>25</v>
      </c>
      <c r="B69" s="35"/>
      <c r="C69" s="35"/>
      <c r="D69" s="65"/>
      <c r="E69" s="37"/>
      <c r="F69" s="65"/>
      <c r="G69" s="37"/>
      <c r="H69" s="37"/>
      <c r="I69" s="7"/>
      <c r="J69" s="37"/>
      <c r="K69" s="7"/>
    </row>
    <row r="70" spans="1:11" ht="19.5" customHeight="1">
      <c r="A70" s="33" t="s">
        <v>124</v>
      </c>
      <c r="B70" s="35">
        <v>14</v>
      </c>
      <c r="C70" s="35"/>
      <c r="D70" s="37">
        <v>8343226</v>
      </c>
      <c r="E70" s="37"/>
      <c r="F70" s="37">
        <v>5235866</v>
      </c>
      <c r="G70" s="37"/>
      <c r="H70" s="37">
        <v>8343226</v>
      </c>
      <c r="I70" s="7"/>
      <c r="J70" s="37">
        <v>5235866</v>
      </c>
      <c r="K70" s="7"/>
    </row>
    <row r="71" spans="1:11" ht="19.5" customHeight="1">
      <c r="A71" s="33" t="s">
        <v>29</v>
      </c>
      <c r="B71" s="35">
        <v>15</v>
      </c>
      <c r="C71" s="35"/>
      <c r="D71" s="65">
        <v>169628</v>
      </c>
      <c r="E71" s="37"/>
      <c r="F71" s="37">
        <v>1092629</v>
      </c>
      <c r="G71" s="37"/>
      <c r="H71" s="37">
        <v>145721</v>
      </c>
      <c r="I71" s="7"/>
      <c r="J71" s="37">
        <v>290210</v>
      </c>
      <c r="K71" s="7"/>
    </row>
    <row r="72" spans="1:11" ht="19.5" customHeight="1">
      <c r="A72" s="38" t="s">
        <v>183</v>
      </c>
      <c r="B72" s="35"/>
      <c r="C72" s="35"/>
      <c r="D72" s="37">
        <v>384821</v>
      </c>
      <c r="E72" s="37"/>
      <c r="F72" s="65">
        <v>444475</v>
      </c>
      <c r="G72" s="37"/>
      <c r="H72" s="65">
        <v>384821</v>
      </c>
      <c r="I72" s="7"/>
      <c r="J72" s="65">
        <v>444463</v>
      </c>
      <c r="K72" s="7"/>
    </row>
    <row r="73" spans="1:11" ht="19.5" customHeight="1">
      <c r="A73" s="33" t="s">
        <v>92</v>
      </c>
      <c r="B73" s="35"/>
      <c r="C73" s="35"/>
      <c r="D73" s="65">
        <v>0</v>
      </c>
      <c r="E73" s="37"/>
      <c r="F73" s="65">
        <v>4</v>
      </c>
      <c r="G73" s="37"/>
      <c r="H73" s="65">
        <v>0</v>
      </c>
      <c r="I73" s="7"/>
      <c r="J73" s="65">
        <v>0</v>
      </c>
      <c r="K73" s="7"/>
    </row>
    <row r="74" spans="1:11" ht="19.5" customHeight="1">
      <c r="A74" s="33" t="s">
        <v>71</v>
      </c>
      <c r="B74" s="35"/>
      <c r="C74" s="35"/>
      <c r="D74" s="65">
        <v>142586</v>
      </c>
      <c r="E74" s="37"/>
      <c r="F74" s="65">
        <v>127493</v>
      </c>
      <c r="G74" s="37"/>
      <c r="H74" s="65">
        <v>123989</v>
      </c>
      <c r="I74" s="7"/>
      <c r="J74" s="65">
        <v>111695</v>
      </c>
      <c r="K74" s="7"/>
    </row>
    <row r="75" spans="1:11" ht="19.5" customHeight="1">
      <c r="A75" s="33" t="s">
        <v>132</v>
      </c>
      <c r="B75" s="35"/>
      <c r="C75" s="35"/>
      <c r="D75" s="65">
        <v>46589</v>
      </c>
      <c r="E75" s="37"/>
      <c r="F75" s="65">
        <v>50657</v>
      </c>
      <c r="G75" s="37"/>
      <c r="H75" s="65">
        <v>46588</v>
      </c>
      <c r="I75" s="7"/>
      <c r="J75" s="65">
        <v>46037</v>
      </c>
      <c r="K75" s="7"/>
    </row>
    <row r="76" spans="1:11" ht="19.5" customHeight="1">
      <c r="A76" s="33" t="s">
        <v>203</v>
      </c>
      <c r="B76" s="35"/>
      <c r="C76" s="35"/>
      <c r="D76" s="65">
        <v>42628</v>
      </c>
      <c r="E76" s="37"/>
      <c r="F76" s="65">
        <v>52895</v>
      </c>
      <c r="G76" s="37"/>
      <c r="H76" s="65">
        <v>42018</v>
      </c>
      <c r="I76" s="7"/>
      <c r="J76" s="65">
        <v>52285</v>
      </c>
      <c r="K76" s="7"/>
    </row>
    <row r="77" spans="1:11" ht="19.5" customHeight="1">
      <c r="A77" s="39" t="s">
        <v>26</v>
      </c>
      <c r="B77" s="35"/>
      <c r="C77" s="35"/>
      <c r="D77" s="68">
        <f>SUM(D70:D76)</f>
        <v>9129478</v>
      </c>
      <c r="E77" s="37"/>
      <c r="F77" s="68">
        <f>SUM(F70:F76)</f>
        <v>7004019</v>
      </c>
      <c r="G77" s="37"/>
      <c r="H77" s="68">
        <f>SUM(H70:H76)</f>
        <v>9086363</v>
      </c>
      <c r="I77" s="7"/>
      <c r="J77" s="68">
        <f>SUM(J70:J76)</f>
        <v>6180556</v>
      </c>
      <c r="K77" s="7"/>
    </row>
    <row r="78" spans="1:11" ht="19.5" customHeight="1">
      <c r="A78" s="39" t="s">
        <v>7</v>
      </c>
      <c r="B78" s="35"/>
      <c r="C78" s="35"/>
      <c r="D78" s="70">
        <f>SUM(D68,D77)</f>
        <v>24803883</v>
      </c>
      <c r="E78" s="37"/>
      <c r="F78" s="70">
        <f>SUM(F68,F77)</f>
        <v>22141014</v>
      </c>
      <c r="G78" s="37"/>
      <c r="H78" s="70">
        <f>SUM(H68,H77)</f>
        <v>30833282</v>
      </c>
      <c r="I78" s="7"/>
      <c r="J78" s="70">
        <f>SUM(J68,J77)</f>
        <v>27382504</v>
      </c>
      <c r="K78" s="7"/>
    </row>
    <row r="79" spans="1:11" ht="19.5" customHeight="1">
      <c r="A79" s="33"/>
      <c r="I79" s="33"/>
      <c r="K79" s="33"/>
    </row>
    <row r="80" spans="1:11" ht="19.5" customHeight="1">
      <c r="A80" s="33" t="s">
        <v>181</v>
      </c>
    </row>
    <row r="81" spans="1:11" ht="19.5" customHeight="1">
      <c r="A81" s="32" t="s">
        <v>82</v>
      </c>
      <c r="C81" s="3"/>
    </row>
    <row r="82" spans="1:11" ht="19.5" customHeight="1">
      <c r="A82" s="32" t="s">
        <v>90</v>
      </c>
      <c r="C82" s="3"/>
      <c r="D82" s="3"/>
      <c r="E82" s="3"/>
      <c r="F82" s="3"/>
      <c r="G82" s="3"/>
      <c r="H82" s="3"/>
      <c r="I82" s="3"/>
      <c r="J82" s="3"/>
      <c r="K82" s="3"/>
    </row>
    <row r="83" spans="1:11" ht="19.5" customHeight="1">
      <c r="A83" s="32" t="s">
        <v>299</v>
      </c>
      <c r="C83" s="3"/>
      <c r="D83" s="3"/>
      <c r="E83" s="3"/>
      <c r="F83" s="3"/>
      <c r="G83" s="3"/>
      <c r="H83" s="3"/>
      <c r="I83" s="3"/>
      <c r="J83" s="3"/>
      <c r="K83" s="3"/>
    </row>
    <row r="84" spans="1:11" ht="19.5" customHeight="1">
      <c r="A84" s="3"/>
      <c r="C84" s="3"/>
      <c r="D84" s="3"/>
      <c r="E84" s="3"/>
      <c r="F84" s="3"/>
      <c r="G84" s="3"/>
      <c r="H84" s="4"/>
      <c r="I84" s="3"/>
      <c r="J84" s="5" t="s">
        <v>56</v>
      </c>
      <c r="K84" s="3"/>
    </row>
    <row r="85" spans="1:11" ht="19.5" customHeight="1">
      <c r="A85" s="8"/>
      <c r="B85" s="31"/>
      <c r="C85" s="8"/>
      <c r="D85" s="182" t="s">
        <v>37</v>
      </c>
      <c r="E85" s="182"/>
      <c r="F85" s="182"/>
      <c r="G85" s="8"/>
      <c r="H85" s="182" t="s">
        <v>38</v>
      </c>
      <c r="I85" s="182"/>
      <c r="J85" s="182"/>
      <c r="K85" s="10"/>
    </row>
    <row r="86" spans="1:11" ht="19.5" customHeight="1">
      <c r="A86" s="3"/>
      <c r="B86" s="11" t="s">
        <v>0</v>
      </c>
      <c r="C86" s="12"/>
      <c r="D86" s="46" t="s">
        <v>300</v>
      </c>
      <c r="E86" s="12"/>
      <c r="F86" s="46" t="s">
        <v>247</v>
      </c>
      <c r="G86" s="12"/>
      <c r="H86" s="46" t="s">
        <v>300</v>
      </c>
      <c r="I86" s="12"/>
      <c r="J86" s="46" t="s">
        <v>247</v>
      </c>
      <c r="K86" s="12"/>
    </row>
    <row r="87" spans="1:11" ht="19.5" customHeight="1">
      <c r="A87" s="3"/>
      <c r="B87" s="28"/>
      <c r="C87" s="12"/>
      <c r="D87" s="4" t="s">
        <v>54</v>
      </c>
      <c r="E87" s="12"/>
      <c r="F87" s="4" t="s">
        <v>99</v>
      </c>
      <c r="G87" s="12"/>
      <c r="H87" s="4" t="s">
        <v>54</v>
      </c>
      <c r="I87" s="12"/>
      <c r="J87" s="4" t="s">
        <v>99</v>
      </c>
      <c r="K87" s="12"/>
    </row>
    <row r="88" spans="1:11" ht="19.5" customHeight="1">
      <c r="A88" s="3"/>
      <c r="B88" s="28"/>
      <c r="C88" s="12"/>
      <c r="D88" s="4" t="s">
        <v>55</v>
      </c>
      <c r="E88" s="12"/>
      <c r="F88" s="15"/>
      <c r="G88" s="12"/>
      <c r="H88" s="4" t="s">
        <v>55</v>
      </c>
      <c r="I88" s="12"/>
      <c r="J88" s="15"/>
      <c r="K88" s="12"/>
    </row>
    <row r="89" spans="1:11" ht="19.5" customHeight="1">
      <c r="A89" s="32" t="s">
        <v>53</v>
      </c>
      <c r="B89" s="40"/>
      <c r="C89" s="33"/>
      <c r="D89" s="41"/>
      <c r="E89" s="42"/>
      <c r="F89" s="41"/>
      <c r="G89" s="33"/>
      <c r="H89" s="41"/>
      <c r="I89" s="42"/>
      <c r="J89" s="41"/>
      <c r="K89" s="42"/>
    </row>
    <row r="90" spans="1:11" ht="19.5" customHeight="1">
      <c r="A90" s="33" t="s">
        <v>17</v>
      </c>
      <c r="B90" s="43"/>
      <c r="C90" s="34"/>
      <c r="D90" s="34"/>
      <c r="E90" s="34"/>
      <c r="F90" s="34"/>
      <c r="G90" s="34"/>
      <c r="H90" s="35"/>
      <c r="I90" s="35"/>
      <c r="J90" s="35"/>
      <c r="K90" s="35"/>
    </row>
    <row r="91" spans="1:11" ht="19.5" customHeight="1">
      <c r="A91" s="33" t="s">
        <v>81</v>
      </c>
      <c r="B91" s="43"/>
      <c r="C91" s="34"/>
      <c r="D91" s="34"/>
      <c r="E91" s="34"/>
      <c r="F91" s="34"/>
      <c r="G91" s="34"/>
      <c r="H91" s="35"/>
      <c r="I91" s="35"/>
      <c r="J91" s="35"/>
      <c r="K91" s="35"/>
    </row>
    <row r="92" spans="1:11" ht="19.5" customHeight="1" thickBot="1">
      <c r="A92" s="33" t="s">
        <v>255</v>
      </c>
      <c r="B92" s="43">
        <v>16</v>
      </c>
      <c r="C92" s="34"/>
      <c r="D92" s="75">
        <v>499950</v>
      </c>
      <c r="E92" s="66"/>
      <c r="F92" s="75">
        <v>499950</v>
      </c>
      <c r="G92" s="66"/>
      <c r="H92" s="75">
        <v>499950</v>
      </c>
      <c r="I92" s="20"/>
      <c r="J92" s="75">
        <v>499950</v>
      </c>
      <c r="K92" s="35"/>
    </row>
    <row r="93" spans="1:11" ht="19.5" customHeight="1" thickTop="1">
      <c r="A93" s="33" t="s">
        <v>254</v>
      </c>
      <c r="B93" s="35"/>
      <c r="C93" s="35"/>
      <c r="D93" s="37"/>
      <c r="E93" s="37"/>
      <c r="F93" s="37"/>
      <c r="G93" s="37"/>
      <c r="H93" s="37"/>
      <c r="I93" s="7"/>
      <c r="J93" s="37"/>
      <c r="K93" s="20"/>
    </row>
    <row r="94" spans="1:11" ht="19.5" customHeight="1">
      <c r="A94" s="33" t="s">
        <v>112</v>
      </c>
      <c r="B94" s="35"/>
      <c r="C94" s="35"/>
      <c r="D94" s="37"/>
      <c r="E94" s="37"/>
      <c r="F94" s="37"/>
      <c r="G94" s="37"/>
      <c r="H94" s="37"/>
      <c r="I94" s="7"/>
      <c r="J94" s="37"/>
      <c r="K94" s="7"/>
    </row>
    <row r="95" spans="1:11" ht="19.5" customHeight="1">
      <c r="A95" s="33" t="s">
        <v>311</v>
      </c>
      <c r="B95" s="35"/>
      <c r="C95" s="35"/>
      <c r="D95" s="65"/>
      <c r="E95" s="37"/>
      <c r="K95" s="7"/>
    </row>
    <row r="96" spans="1:11" ht="19.5" customHeight="1">
      <c r="A96" s="33" t="s">
        <v>256</v>
      </c>
      <c r="B96" s="76"/>
      <c r="C96" s="35"/>
      <c r="D96" s="6">
        <v>416625</v>
      </c>
      <c r="F96" s="65">
        <v>416625</v>
      </c>
      <c r="G96" s="37"/>
      <c r="H96" s="65">
        <v>416625</v>
      </c>
      <c r="I96" s="7"/>
      <c r="J96" s="65">
        <v>416625</v>
      </c>
      <c r="K96" s="7"/>
    </row>
    <row r="97" spans="1:11" ht="19.5" customHeight="1">
      <c r="A97" s="44" t="s">
        <v>205</v>
      </c>
      <c r="B97" s="76"/>
      <c r="C97" s="35"/>
      <c r="D97" s="65">
        <v>6300698</v>
      </c>
      <c r="E97" s="37"/>
      <c r="F97" s="65">
        <v>6300698</v>
      </c>
      <c r="G97" s="37"/>
      <c r="H97" s="65">
        <v>6300698</v>
      </c>
      <c r="I97" s="7"/>
      <c r="J97" s="65">
        <v>6300698</v>
      </c>
      <c r="K97" s="7"/>
    </row>
    <row r="98" spans="1:11" ht="19.5" customHeight="1">
      <c r="A98" s="44" t="s">
        <v>128</v>
      </c>
      <c r="B98" s="35">
        <v>18</v>
      </c>
      <c r="C98" s="35"/>
      <c r="D98" s="65">
        <v>5000000</v>
      </c>
      <c r="E98" s="37"/>
      <c r="F98" s="65">
        <v>6000000</v>
      </c>
      <c r="G98" s="37"/>
      <c r="H98" s="65">
        <v>5000000</v>
      </c>
      <c r="I98" s="7"/>
      <c r="J98" s="65">
        <v>6000000</v>
      </c>
      <c r="K98" s="7"/>
    </row>
    <row r="99" spans="1:11" ht="19.5" customHeight="1">
      <c r="A99" s="44" t="s">
        <v>276</v>
      </c>
      <c r="B99" s="76">
        <v>17.2</v>
      </c>
      <c r="C99" s="35"/>
      <c r="D99" s="65">
        <v>12004</v>
      </c>
      <c r="E99" s="37"/>
      <c r="F99" s="65">
        <v>0</v>
      </c>
      <c r="G99" s="37"/>
      <c r="H99" s="65">
        <v>12004</v>
      </c>
      <c r="I99" s="7"/>
      <c r="J99" s="65">
        <v>0</v>
      </c>
      <c r="K99" s="7"/>
    </row>
    <row r="100" spans="1:11" ht="19.5" customHeight="1">
      <c r="A100" s="44" t="s">
        <v>107</v>
      </c>
      <c r="B100" s="76"/>
      <c r="C100" s="35"/>
      <c r="D100" s="74"/>
      <c r="E100" s="37"/>
      <c r="F100" s="74"/>
      <c r="G100" s="37"/>
      <c r="H100" s="74"/>
      <c r="I100" s="7"/>
      <c r="J100" s="74"/>
      <c r="K100" s="7"/>
    </row>
    <row r="101" spans="1:11" ht="19.5" customHeight="1">
      <c r="A101" s="44" t="s">
        <v>34</v>
      </c>
      <c r="B101" s="35"/>
      <c r="C101" s="35"/>
      <c r="D101" s="37">
        <v>33330</v>
      </c>
      <c r="E101" s="37"/>
      <c r="F101" s="37">
        <v>33330</v>
      </c>
      <c r="G101" s="37"/>
      <c r="H101" s="37">
        <v>33330</v>
      </c>
      <c r="I101" s="7"/>
      <c r="J101" s="37">
        <v>33330</v>
      </c>
      <c r="K101" s="7"/>
    </row>
    <row r="102" spans="1:11" ht="19.5" customHeight="1">
      <c r="A102" s="44" t="s">
        <v>105</v>
      </c>
      <c r="B102" s="76"/>
      <c r="C102" s="35"/>
      <c r="D102" s="65">
        <v>2896510</v>
      </c>
      <c r="E102" s="37"/>
      <c r="F102" s="65">
        <v>3520687</v>
      </c>
      <c r="G102" s="37"/>
      <c r="H102" s="65">
        <v>2262291</v>
      </c>
      <c r="I102" s="7"/>
      <c r="J102" s="65">
        <v>2768138</v>
      </c>
      <c r="K102" s="7"/>
    </row>
    <row r="103" spans="1:11" ht="19.5" customHeight="1">
      <c r="A103" s="44" t="s">
        <v>110</v>
      </c>
      <c r="B103" s="76"/>
      <c r="C103" s="35"/>
      <c r="D103" s="70">
        <v>-27758</v>
      </c>
      <c r="E103" s="37"/>
      <c r="F103" s="70">
        <v>-107140</v>
      </c>
      <c r="G103" s="37"/>
      <c r="H103" s="70">
        <v>-3400</v>
      </c>
      <c r="I103" s="7"/>
      <c r="J103" s="70">
        <v>-68000</v>
      </c>
      <c r="K103" s="7"/>
    </row>
    <row r="104" spans="1:11" ht="19.5" customHeight="1">
      <c r="A104" s="44" t="s">
        <v>157</v>
      </c>
      <c r="B104" s="76"/>
      <c r="C104" s="35"/>
      <c r="D104" s="65">
        <f>SUM(D95:D103)</f>
        <v>14631409</v>
      </c>
      <c r="E104" s="37"/>
      <c r="F104" s="65">
        <f>SUM(F96:F103)</f>
        <v>16164200</v>
      </c>
      <c r="G104" s="37"/>
      <c r="H104" s="65">
        <f>SUM(H96:H103)</f>
        <v>14021548</v>
      </c>
      <c r="I104" s="7"/>
      <c r="J104" s="65">
        <f>SUM(J96:J103)</f>
        <v>15450791</v>
      </c>
      <c r="K104" s="7"/>
    </row>
    <row r="105" spans="1:11" ht="19.5" customHeight="1">
      <c r="A105" s="44" t="s">
        <v>160</v>
      </c>
      <c r="B105" s="76"/>
      <c r="C105" s="35"/>
      <c r="D105" s="70">
        <v>1180049</v>
      </c>
      <c r="E105" s="37"/>
      <c r="F105" s="70">
        <v>1076499</v>
      </c>
      <c r="G105" s="37"/>
      <c r="H105" s="70">
        <v>0</v>
      </c>
      <c r="I105" s="7"/>
      <c r="J105" s="70">
        <v>0</v>
      </c>
      <c r="K105" s="7"/>
    </row>
    <row r="106" spans="1:11" ht="19.5" customHeight="1">
      <c r="A106" s="32" t="s">
        <v>106</v>
      </c>
      <c r="B106" s="35"/>
      <c r="C106" s="35"/>
      <c r="D106" s="77">
        <f>SUM(D104:D105)</f>
        <v>15811458</v>
      </c>
      <c r="E106" s="37"/>
      <c r="F106" s="77">
        <f>SUM(F104:F105)</f>
        <v>17240699</v>
      </c>
      <c r="G106" s="37"/>
      <c r="H106" s="77">
        <f>SUM(H104:H105)</f>
        <v>14021548</v>
      </c>
      <c r="I106" s="7"/>
      <c r="J106" s="77">
        <f>SUM(J104:J105)</f>
        <v>15450791</v>
      </c>
      <c r="K106" s="7"/>
    </row>
    <row r="107" spans="1:11" ht="19.5" customHeight="1" thickBot="1">
      <c r="A107" s="32" t="s">
        <v>22</v>
      </c>
      <c r="B107" s="35"/>
      <c r="C107" s="35"/>
      <c r="D107" s="78">
        <f>SUM(D106,D78)</f>
        <v>40615341</v>
      </c>
      <c r="E107" s="37"/>
      <c r="F107" s="78">
        <f>SUM(F106,F78)</f>
        <v>39381713</v>
      </c>
      <c r="G107" s="37"/>
      <c r="H107" s="78">
        <f>SUM(H106,H78)</f>
        <v>44854830</v>
      </c>
      <c r="I107" s="7"/>
      <c r="J107" s="78">
        <f>SUM(J106,J78)</f>
        <v>42833295</v>
      </c>
      <c r="K107" s="7"/>
    </row>
    <row r="108" spans="1:11" ht="19.5" customHeight="1" thickTop="1">
      <c r="A108" s="33"/>
      <c r="B108" s="47"/>
      <c r="C108" s="50"/>
      <c r="D108" s="5">
        <f>SUM(D41-D107)</f>
        <v>0</v>
      </c>
      <c r="E108" s="5"/>
      <c r="F108" s="5">
        <f>SUM(F41-F107)</f>
        <v>0</v>
      </c>
      <c r="G108" s="5"/>
      <c r="H108" s="5">
        <f>SUM(H41-H107)</f>
        <v>0</v>
      </c>
      <c r="I108" s="5"/>
      <c r="J108" s="5">
        <f>SUM(J41-J107)</f>
        <v>0</v>
      </c>
      <c r="K108" s="5"/>
    </row>
    <row r="109" spans="1:11" ht="19.5" customHeight="1">
      <c r="A109" s="33" t="s">
        <v>181</v>
      </c>
      <c r="B109" s="27"/>
      <c r="C109" s="62"/>
      <c r="D109" s="62"/>
      <c r="E109" s="62"/>
      <c r="F109" s="62"/>
      <c r="G109" s="62"/>
      <c r="H109" s="18"/>
      <c r="I109" s="18"/>
      <c r="J109" s="18"/>
      <c r="K109" s="18"/>
    </row>
    <row r="110" spans="1:11" ht="19.5" customHeight="1">
      <c r="A110" s="33"/>
      <c r="B110" s="27"/>
      <c r="C110" s="62"/>
      <c r="D110" s="62"/>
      <c r="E110" s="62"/>
      <c r="F110" s="62"/>
      <c r="G110" s="62"/>
      <c r="H110" s="18"/>
      <c r="I110" s="18"/>
      <c r="J110" s="18"/>
      <c r="K110" s="18"/>
    </row>
    <row r="111" spans="1:11" ht="19.5" customHeight="1">
      <c r="A111" s="33"/>
      <c r="B111" s="27"/>
      <c r="C111" s="62"/>
      <c r="D111" s="62"/>
      <c r="E111" s="62"/>
      <c r="F111" s="62"/>
      <c r="G111" s="62"/>
      <c r="H111" s="18"/>
      <c r="I111" s="18"/>
      <c r="J111" s="18"/>
      <c r="K111" s="18"/>
    </row>
    <row r="112" spans="1:11" ht="19.5" customHeight="1">
      <c r="A112" s="33"/>
      <c r="B112" s="27"/>
      <c r="C112" s="62"/>
      <c r="D112" s="62"/>
      <c r="E112" s="62"/>
      <c r="F112" s="62"/>
      <c r="G112" s="62"/>
      <c r="H112" s="18"/>
      <c r="I112" s="18"/>
      <c r="J112" s="18"/>
      <c r="K112" s="18"/>
    </row>
    <row r="113" spans="1:11" ht="19.5" customHeight="1">
      <c r="A113" s="33"/>
      <c r="B113" s="27"/>
      <c r="C113" s="62"/>
      <c r="D113" s="62"/>
      <c r="E113" s="62"/>
      <c r="F113" s="62"/>
      <c r="G113" s="62"/>
      <c r="H113" s="18"/>
      <c r="I113" s="18"/>
      <c r="J113" s="18"/>
      <c r="K113" s="18"/>
    </row>
    <row r="114" spans="1:11" ht="19.5" customHeight="1">
      <c r="A114" s="21" t="s">
        <v>12</v>
      </c>
      <c r="B114" s="27"/>
      <c r="C114" s="20"/>
      <c r="D114" s="20"/>
      <c r="E114" s="20"/>
      <c r="F114" s="20"/>
      <c r="G114" s="20"/>
      <c r="I114" s="7"/>
      <c r="K114" s="7"/>
    </row>
    <row r="115" spans="1:11" ht="19.5" customHeight="1">
      <c r="A115" s="7"/>
      <c r="B115" s="27"/>
      <c r="C115" s="20"/>
      <c r="D115" s="20"/>
      <c r="E115" s="20"/>
      <c r="F115" s="20"/>
      <c r="G115" s="20"/>
      <c r="I115" s="7"/>
      <c r="K115" s="7"/>
    </row>
    <row r="116" spans="1:11" ht="19.5" customHeight="1">
      <c r="A116" s="7"/>
      <c r="B116" s="6"/>
      <c r="C116" s="20"/>
      <c r="D116" s="20"/>
      <c r="E116" s="20"/>
      <c r="F116" s="20"/>
      <c r="G116" s="20"/>
      <c r="I116" s="7"/>
      <c r="K116" s="7"/>
    </row>
    <row r="117" spans="1:11" ht="19.5" customHeight="1">
      <c r="A117" s="62"/>
      <c r="B117" s="49" t="s">
        <v>23</v>
      </c>
      <c r="C117" s="20"/>
      <c r="D117" s="20"/>
      <c r="E117" s="20"/>
      <c r="F117" s="20"/>
      <c r="G117" s="20"/>
      <c r="I117" s="7"/>
      <c r="K117" s="7"/>
    </row>
    <row r="118" spans="1:11" ht="19.5" customHeight="1">
      <c r="A118" s="62"/>
      <c r="B118" s="6"/>
      <c r="C118" s="7"/>
      <c r="D118" s="7"/>
      <c r="E118" s="7"/>
      <c r="F118" s="7"/>
      <c r="G118" s="7"/>
      <c r="I118" s="7"/>
      <c r="K118" s="7"/>
    </row>
    <row r="119" spans="1:11" ht="19.5" customHeight="1">
      <c r="A119" s="16" t="s">
        <v>12</v>
      </c>
      <c r="C119" s="20"/>
      <c r="D119" s="20"/>
      <c r="E119" s="20"/>
      <c r="F119" s="20"/>
      <c r="G119" s="20"/>
      <c r="H119" s="3"/>
      <c r="I119" s="4"/>
      <c r="J119" s="3"/>
      <c r="K119" s="4"/>
    </row>
    <row r="120" spans="1:11" ht="19.5" customHeight="1">
      <c r="A120" s="62"/>
      <c r="C120" s="20"/>
      <c r="D120" s="20"/>
      <c r="E120" s="20"/>
      <c r="F120" s="20"/>
      <c r="G120" s="20"/>
      <c r="I120" s="7"/>
      <c r="K120" s="7"/>
    </row>
  </sheetData>
  <mergeCells count="6">
    <mergeCell ref="D5:F5"/>
    <mergeCell ref="H5:J5"/>
    <mergeCell ref="D48:F48"/>
    <mergeCell ref="H48:J48"/>
    <mergeCell ref="D85:F85"/>
    <mergeCell ref="H85:J85"/>
  </mergeCells>
  <printOptions gridLinesSet="0"/>
  <pageMargins left="0.78740157480314965" right="0.39370078740157483" top="0.78740157480314965" bottom="0.39370078740157483" header="0.19685039370078741" footer="0.19685039370078741"/>
  <pageSetup paperSize="9" scale="80" fitToHeight="0" orientation="portrait" r:id="rId1"/>
  <headerFooter alignWithMargins="0"/>
  <rowBreaks count="2" manualBreakCount="2">
    <brk id="43" max="16383" man="1"/>
    <brk id="8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66"/>
  <sheetViews>
    <sheetView showGridLines="0" view="pageBreakPreview" topLeftCell="A91" zoomScale="85" zoomScaleNormal="71" zoomScaleSheetLayoutView="85" workbookViewId="0">
      <selection activeCell="C100" sqref="C100"/>
    </sheetView>
  </sheetViews>
  <sheetFormatPr defaultColWidth="10.7109375" defaultRowHeight="19.5" customHeight="1"/>
  <cols>
    <col min="1" max="1" width="47.85546875" style="6" customWidth="1"/>
    <col min="2" max="2" width="1.7109375" style="6" customWidth="1"/>
    <col min="3" max="3" width="10.7109375" style="18" customWidth="1"/>
    <col min="4" max="4" width="1.7109375" style="6" customWidth="1"/>
    <col min="5" max="5" width="13.7109375" style="6" customWidth="1"/>
    <col min="6" max="6" width="1.7109375" style="6" customWidth="1"/>
    <col min="7" max="7" width="13.7109375" style="6" customWidth="1"/>
    <col min="8" max="8" width="1.7109375" style="6" customWidth="1"/>
    <col min="9" max="9" width="13.7109375" style="6" customWidth="1"/>
    <col min="10" max="10" width="1.7109375" style="6" customWidth="1"/>
    <col min="11" max="11" width="13.7109375" style="6" customWidth="1"/>
    <col min="12" max="12" width="1.7109375" style="6" customWidth="1"/>
    <col min="13" max="18" width="10.7109375" style="7"/>
    <col min="19" max="16384" width="10.7109375" style="6"/>
  </cols>
  <sheetData>
    <row r="1" spans="1:18" ht="19.5" customHeight="1">
      <c r="A1" s="19"/>
      <c r="B1" s="19"/>
      <c r="D1" s="3"/>
      <c r="E1" s="3"/>
      <c r="F1" s="3"/>
      <c r="G1" s="3"/>
      <c r="H1" s="3"/>
      <c r="K1" s="63" t="s">
        <v>61</v>
      </c>
    </row>
    <row r="2" spans="1:18" ht="19.5" customHeight="1">
      <c r="A2" s="32" t="s">
        <v>82</v>
      </c>
      <c r="B2" s="32"/>
      <c r="D2" s="3"/>
      <c r="E2" s="3"/>
      <c r="F2" s="3"/>
      <c r="G2" s="3"/>
      <c r="H2" s="3"/>
      <c r="I2" s="3"/>
      <c r="J2" s="3"/>
      <c r="K2" s="3"/>
    </row>
    <row r="3" spans="1:18" ht="19.5" customHeight="1">
      <c r="A3" s="32" t="s">
        <v>93</v>
      </c>
      <c r="B3" s="32"/>
      <c r="D3" s="3"/>
      <c r="E3" s="3"/>
      <c r="F3" s="3"/>
      <c r="G3" s="3"/>
      <c r="H3" s="3"/>
      <c r="I3" s="3"/>
      <c r="J3" s="3"/>
      <c r="K3" s="3"/>
    </row>
    <row r="4" spans="1:18" ht="19.5" customHeight="1">
      <c r="A4" s="32" t="s">
        <v>301</v>
      </c>
      <c r="B4" s="32"/>
      <c r="D4" s="3"/>
      <c r="E4" s="3"/>
      <c r="F4" s="3"/>
      <c r="G4" s="3"/>
      <c r="H4" s="3"/>
      <c r="I4" s="3"/>
      <c r="J4" s="3"/>
      <c r="K4" s="3"/>
    </row>
    <row r="5" spans="1:18" ht="19.5" customHeight="1">
      <c r="A5" s="32"/>
      <c r="B5" s="32"/>
      <c r="D5" s="3"/>
      <c r="E5" s="3"/>
      <c r="F5" s="3"/>
      <c r="G5" s="3"/>
      <c r="H5" s="3"/>
      <c r="I5" s="3"/>
      <c r="J5" s="3"/>
      <c r="K5" s="5" t="s">
        <v>56</v>
      </c>
    </row>
    <row r="6" spans="1:18" s="9" customFormat="1" ht="19.5" customHeight="1">
      <c r="C6" s="30"/>
      <c r="D6" s="22"/>
      <c r="E6" s="94"/>
      <c r="F6" s="94" t="s">
        <v>37</v>
      </c>
      <c r="G6" s="94"/>
      <c r="H6" s="13"/>
      <c r="I6" s="23"/>
      <c r="J6" s="94" t="s">
        <v>38</v>
      </c>
      <c r="K6" s="23"/>
      <c r="M6" s="10"/>
      <c r="N6" s="10"/>
      <c r="O6" s="10"/>
      <c r="P6" s="10"/>
      <c r="Q6" s="10"/>
      <c r="R6" s="10"/>
    </row>
    <row r="7" spans="1:18" ht="19.5" customHeight="1">
      <c r="C7" s="45" t="s">
        <v>0</v>
      </c>
      <c r="E7" s="24" t="s">
        <v>248</v>
      </c>
      <c r="G7" s="24" t="s">
        <v>206</v>
      </c>
      <c r="H7" s="7"/>
      <c r="I7" s="24" t="s">
        <v>248</v>
      </c>
      <c r="K7" s="24" t="s">
        <v>206</v>
      </c>
    </row>
    <row r="8" spans="1:18" ht="19.5" customHeight="1">
      <c r="A8" s="32" t="s">
        <v>83</v>
      </c>
      <c r="B8" s="32"/>
      <c r="C8" s="12"/>
      <c r="E8" s="25"/>
      <c r="G8" s="25"/>
      <c r="H8" s="7"/>
      <c r="I8" s="25"/>
      <c r="K8" s="25"/>
    </row>
    <row r="9" spans="1:18" ht="19.5" customHeight="1">
      <c r="A9" s="32" t="s">
        <v>8</v>
      </c>
      <c r="B9" s="32"/>
      <c r="D9" s="62"/>
      <c r="E9" s="62"/>
      <c r="F9" s="62"/>
      <c r="G9" s="62"/>
      <c r="H9" s="62"/>
      <c r="I9" s="12"/>
      <c r="K9" s="62"/>
    </row>
    <row r="10" spans="1:18" ht="19.5" customHeight="1">
      <c r="A10" s="33" t="s">
        <v>138</v>
      </c>
      <c r="B10" s="33"/>
      <c r="C10" s="79"/>
      <c r="D10" s="80"/>
      <c r="E10" s="81">
        <v>599099</v>
      </c>
      <c r="F10" s="81"/>
      <c r="G10" s="81">
        <v>526022</v>
      </c>
      <c r="H10" s="81"/>
      <c r="I10" s="81">
        <v>298253</v>
      </c>
      <c r="J10" s="7"/>
      <c r="K10" s="81">
        <v>259955</v>
      </c>
    </row>
    <row r="11" spans="1:18" ht="19.5" customHeight="1">
      <c r="A11" s="33" t="s">
        <v>139</v>
      </c>
      <c r="B11" s="33"/>
      <c r="C11" s="79">
        <v>2</v>
      </c>
      <c r="D11" s="80"/>
      <c r="E11" s="81">
        <v>90529</v>
      </c>
      <c r="F11" s="81"/>
      <c r="G11" s="81">
        <v>52131</v>
      </c>
      <c r="H11" s="81"/>
      <c r="I11" s="81">
        <v>122383</v>
      </c>
      <c r="J11" s="7"/>
      <c r="K11" s="81">
        <v>53292</v>
      </c>
    </row>
    <row r="12" spans="1:18" ht="19.5" customHeight="1">
      <c r="A12" s="33" t="s">
        <v>33</v>
      </c>
      <c r="B12" s="33"/>
      <c r="C12" s="79">
        <v>2</v>
      </c>
      <c r="D12" s="80"/>
      <c r="E12" s="81">
        <v>62505</v>
      </c>
      <c r="F12" s="81"/>
      <c r="G12" s="81">
        <v>30106</v>
      </c>
      <c r="H12" s="81"/>
      <c r="I12" s="81">
        <v>51430</v>
      </c>
      <c r="J12" s="7"/>
      <c r="K12" s="81">
        <v>23271</v>
      </c>
    </row>
    <row r="13" spans="1:18" ht="19.5" customHeight="1">
      <c r="A13" s="33" t="s">
        <v>152</v>
      </c>
      <c r="B13" s="33"/>
      <c r="C13" s="79">
        <v>2</v>
      </c>
      <c r="D13" s="79"/>
      <c r="E13" s="81">
        <v>18116</v>
      </c>
      <c r="F13" s="82"/>
      <c r="G13" s="81">
        <v>18574</v>
      </c>
      <c r="H13" s="82"/>
      <c r="I13" s="81">
        <v>18341</v>
      </c>
      <c r="J13" s="20"/>
      <c r="K13" s="81">
        <v>18642</v>
      </c>
    </row>
    <row r="14" spans="1:18" ht="19.5" customHeight="1">
      <c r="A14" s="33" t="s">
        <v>153</v>
      </c>
      <c r="B14" s="33"/>
      <c r="C14" s="79">
        <v>2</v>
      </c>
      <c r="D14" s="79"/>
      <c r="E14" s="81">
        <v>36760</v>
      </c>
      <c r="F14" s="82"/>
      <c r="G14" s="81">
        <v>35286</v>
      </c>
      <c r="H14" s="82"/>
      <c r="I14" s="81">
        <v>0</v>
      </c>
      <c r="J14" s="20"/>
      <c r="K14" s="81">
        <v>0</v>
      </c>
    </row>
    <row r="15" spans="1:18" ht="19.5" customHeight="1">
      <c r="A15" s="33" t="s">
        <v>175</v>
      </c>
      <c r="B15" s="33"/>
      <c r="C15" s="79">
        <v>2</v>
      </c>
      <c r="D15" s="80"/>
      <c r="E15" s="81">
        <v>98900</v>
      </c>
      <c r="F15" s="81"/>
      <c r="G15" s="81">
        <v>103009</v>
      </c>
      <c r="H15" s="81"/>
      <c r="I15" s="81">
        <v>172988</v>
      </c>
      <c r="J15" s="7"/>
      <c r="K15" s="81">
        <v>168329</v>
      </c>
    </row>
    <row r="16" spans="1:18" ht="19.5" customHeight="1">
      <c r="A16" s="33" t="s">
        <v>135</v>
      </c>
      <c r="B16" s="33"/>
      <c r="C16" s="79" t="s">
        <v>252</v>
      </c>
      <c r="D16" s="80"/>
      <c r="E16" s="81">
        <v>0</v>
      </c>
      <c r="F16" s="81"/>
      <c r="G16" s="81">
        <v>0</v>
      </c>
      <c r="H16" s="81"/>
      <c r="I16" s="81">
        <v>0</v>
      </c>
      <c r="J16" s="7"/>
      <c r="K16" s="81">
        <v>48493</v>
      </c>
    </row>
    <row r="17" spans="1:13" ht="19.5" customHeight="1">
      <c r="A17" s="33" t="s">
        <v>18</v>
      </c>
      <c r="B17" s="33"/>
      <c r="C17" s="85">
        <v>7.4</v>
      </c>
      <c r="D17" s="79"/>
      <c r="E17" s="81">
        <v>7950</v>
      </c>
      <c r="F17" s="82"/>
      <c r="G17" s="81">
        <v>8221</v>
      </c>
      <c r="H17" s="81"/>
      <c r="I17" s="81">
        <v>544329</v>
      </c>
      <c r="J17" s="20"/>
      <c r="K17" s="81">
        <v>2928</v>
      </c>
    </row>
    <row r="18" spans="1:13" ht="19.5" customHeight="1">
      <c r="A18" s="32" t="s">
        <v>9</v>
      </c>
      <c r="B18" s="32"/>
      <c r="C18" s="82"/>
      <c r="D18" s="81"/>
      <c r="E18" s="83">
        <f>SUM(E10:E17)</f>
        <v>913859</v>
      </c>
      <c r="F18" s="81"/>
      <c r="G18" s="83">
        <f>SUM(G10:G17)</f>
        <v>773349</v>
      </c>
      <c r="H18" s="81"/>
      <c r="I18" s="83">
        <f>SUM(I10:I17)</f>
        <v>1207724</v>
      </c>
      <c r="K18" s="83">
        <f>SUM(K10:K17)</f>
        <v>574910</v>
      </c>
    </row>
    <row r="19" spans="1:13" ht="19.5" customHeight="1">
      <c r="A19" s="32" t="s">
        <v>10</v>
      </c>
      <c r="B19" s="32"/>
      <c r="C19" s="80"/>
      <c r="D19" s="80"/>
      <c r="E19" s="81"/>
      <c r="F19" s="81"/>
      <c r="G19" s="81"/>
      <c r="H19" s="81"/>
      <c r="I19" s="81"/>
      <c r="K19" s="81"/>
    </row>
    <row r="20" spans="1:13" ht="19.5" customHeight="1">
      <c r="A20" s="33" t="s">
        <v>182</v>
      </c>
      <c r="B20" s="33"/>
      <c r="C20" s="79"/>
      <c r="D20" s="80"/>
      <c r="E20" s="81">
        <v>481623</v>
      </c>
      <c r="F20" s="81"/>
      <c r="G20" s="81">
        <v>413549</v>
      </c>
      <c r="H20" s="81"/>
      <c r="I20" s="81">
        <v>254948</v>
      </c>
      <c r="K20" s="81">
        <v>229247</v>
      </c>
    </row>
    <row r="21" spans="1:13" ht="19.5" customHeight="1">
      <c r="A21" s="33" t="s">
        <v>133</v>
      </c>
      <c r="B21" s="33"/>
      <c r="C21" s="79">
        <v>2</v>
      </c>
      <c r="D21" s="80"/>
      <c r="E21" s="81">
        <v>55461</v>
      </c>
      <c r="F21" s="81"/>
      <c r="G21" s="81">
        <v>59938</v>
      </c>
      <c r="H21" s="81"/>
      <c r="I21" s="81">
        <v>73113</v>
      </c>
      <c r="J21" s="7"/>
      <c r="K21" s="81">
        <v>56226</v>
      </c>
    </row>
    <row r="22" spans="1:13" ht="19.5" customHeight="1">
      <c r="A22" s="33" t="s">
        <v>130</v>
      </c>
      <c r="B22" s="33"/>
      <c r="C22" s="79">
        <v>2</v>
      </c>
      <c r="D22" s="80"/>
      <c r="E22" s="81">
        <v>45789</v>
      </c>
      <c r="F22" s="81"/>
      <c r="G22" s="81">
        <v>34084</v>
      </c>
      <c r="H22" s="81"/>
      <c r="I22" s="81">
        <v>46644</v>
      </c>
      <c r="J22" s="7"/>
      <c r="K22" s="81">
        <v>33733</v>
      </c>
    </row>
    <row r="23" spans="1:13" ht="19.5" customHeight="1">
      <c r="A23" s="33" t="s">
        <v>154</v>
      </c>
      <c r="B23" s="33"/>
      <c r="C23" s="84"/>
      <c r="D23" s="80"/>
      <c r="E23" s="81">
        <v>12095</v>
      </c>
      <c r="F23" s="81"/>
      <c r="G23" s="81">
        <v>11754</v>
      </c>
      <c r="H23" s="81"/>
      <c r="I23" s="81">
        <v>13520</v>
      </c>
      <c r="J23" s="7"/>
      <c r="K23" s="81">
        <v>12547</v>
      </c>
    </row>
    <row r="24" spans="1:13" ht="19.5" customHeight="1">
      <c r="A24" s="33" t="s">
        <v>155</v>
      </c>
      <c r="B24" s="33"/>
      <c r="C24" s="84"/>
      <c r="D24" s="80"/>
      <c r="E24" s="81">
        <v>23549</v>
      </c>
      <c r="F24" s="81"/>
      <c r="G24" s="81">
        <v>21351</v>
      </c>
      <c r="H24" s="81"/>
      <c r="I24" s="81">
        <v>0</v>
      </c>
      <c r="J24" s="7"/>
      <c r="K24" s="81">
        <v>0</v>
      </c>
    </row>
    <row r="25" spans="1:13" ht="19.5" customHeight="1">
      <c r="A25" s="33" t="s">
        <v>62</v>
      </c>
      <c r="B25" s="33"/>
      <c r="C25" s="80"/>
      <c r="D25" s="80"/>
      <c r="E25" s="81">
        <v>103738</v>
      </c>
      <c r="F25" s="81"/>
      <c r="G25" s="81">
        <v>50347</v>
      </c>
      <c r="H25" s="81"/>
      <c r="I25" s="81">
        <v>45656</v>
      </c>
      <c r="J25" s="7"/>
      <c r="K25" s="81">
        <v>29218</v>
      </c>
    </row>
    <row r="26" spans="1:13" ht="19.5" customHeight="1">
      <c r="A26" s="33" t="s">
        <v>27</v>
      </c>
      <c r="B26" s="33"/>
      <c r="C26" s="80"/>
      <c r="D26" s="80"/>
      <c r="E26" s="81">
        <v>304874</v>
      </c>
      <c r="F26" s="81"/>
      <c r="G26" s="81">
        <v>265252</v>
      </c>
      <c r="H26" s="81"/>
      <c r="I26" s="81">
        <v>232029</v>
      </c>
      <c r="J26" s="7"/>
      <c r="K26" s="81">
        <v>180602</v>
      </c>
    </row>
    <row r="27" spans="1:13" ht="19.5" customHeight="1">
      <c r="A27" s="32" t="s">
        <v>11</v>
      </c>
      <c r="B27" s="32"/>
      <c r="C27" s="79"/>
      <c r="D27" s="79"/>
      <c r="E27" s="83">
        <f>SUM(E20:E26)</f>
        <v>1027129</v>
      </c>
      <c r="F27" s="81"/>
      <c r="G27" s="83">
        <f>SUM(G20:G26)</f>
        <v>856275</v>
      </c>
      <c r="H27" s="82"/>
      <c r="I27" s="83">
        <f>SUM(I20:I26)</f>
        <v>665910</v>
      </c>
      <c r="K27" s="83">
        <f>SUM(K20:K26)</f>
        <v>541573</v>
      </c>
    </row>
    <row r="28" spans="1:13" ht="19.5" customHeight="1">
      <c r="A28" s="32" t="s">
        <v>259</v>
      </c>
      <c r="B28" s="32"/>
      <c r="C28" s="79"/>
      <c r="D28" s="79"/>
      <c r="E28" s="81">
        <f>SUM(E18-E27)</f>
        <v>-113270</v>
      </c>
      <c r="F28" s="80"/>
      <c r="G28" s="81">
        <f>SUM(G18-G27)</f>
        <v>-82926</v>
      </c>
      <c r="H28" s="80"/>
      <c r="I28" s="81">
        <f>SUM(I18-I27)</f>
        <v>541814</v>
      </c>
      <c r="K28" s="81">
        <f>SUM(K18-K27)</f>
        <v>33337</v>
      </c>
    </row>
    <row r="29" spans="1:13" ht="19.5" customHeight="1">
      <c r="A29" s="33" t="s">
        <v>307</v>
      </c>
      <c r="B29" s="33"/>
      <c r="C29" s="85">
        <v>8.1999999999999993</v>
      </c>
      <c r="D29" s="79"/>
      <c r="E29" s="81">
        <v>313492</v>
      </c>
      <c r="F29" s="81"/>
      <c r="G29" s="81">
        <v>-28994</v>
      </c>
      <c r="H29" s="81"/>
      <c r="I29" s="81">
        <v>0</v>
      </c>
      <c r="J29" s="20"/>
      <c r="K29" s="81">
        <v>0</v>
      </c>
    </row>
    <row r="30" spans="1:13" ht="19.5" customHeight="1">
      <c r="A30" s="33" t="s">
        <v>28</v>
      </c>
      <c r="B30" s="33"/>
      <c r="C30" s="79">
        <v>2</v>
      </c>
      <c r="D30" s="80"/>
      <c r="E30" s="86">
        <v>-183665</v>
      </c>
      <c r="F30" s="81"/>
      <c r="G30" s="86">
        <v>-167896</v>
      </c>
      <c r="H30" s="81"/>
      <c r="I30" s="86">
        <v>-317156</v>
      </c>
      <c r="J30" s="7"/>
      <c r="K30" s="86">
        <v>-281149</v>
      </c>
    </row>
    <row r="31" spans="1:13" ht="19.5" customHeight="1">
      <c r="A31" s="32" t="s">
        <v>195</v>
      </c>
      <c r="B31" s="32"/>
      <c r="C31" s="79"/>
      <c r="D31" s="80"/>
      <c r="E31" s="87">
        <f>SUM(E28:E30)</f>
        <v>16557</v>
      </c>
      <c r="F31" s="81"/>
      <c r="G31" s="87">
        <f>SUM(G28:G30)</f>
        <v>-279816</v>
      </c>
      <c r="H31" s="81"/>
      <c r="I31" s="87">
        <f>SUM(I28:I30)</f>
        <v>224658</v>
      </c>
      <c r="J31" s="7"/>
      <c r="K31" s="87">
        <f>SUM(K28:K30)</f>
        <v>-247812</v>
      </c>
      <c r="M31" s="25"/>
    </row>
    <row r="32" spans="1:13" ht="19.5" customHeight="1">
      <c r="A32" s="33" t="s">
        <v>308</v>
      </c>
      <c r="B32" s="33"/>
      <c r="C32" s="79">
        <v>19</v>
      </c>
      <c r="D32" s="79"/>
      <c r="E32" s="81">
        <v>-3403</v>
      </c>
      <c r="F32" s="81"/>
      <c r="G32" s="81">
        <v>45794</v>
      </c>
      <c r="H32" s="81"/>
      <c r="I32" s="81">
        <v>-50487</v>
      </c>
      <c r="J32" s="20"/>
      <c r="K32" s="81">
        <v>61225</v>
      </c>
    </row>
    <row r="33" spans="1:18" ht="19.5" customHeight="1">
      <c r="A33" s="32" t="s">
        <v>208</v>
      </c>
      <c r="B33" s="32"/>
      <c r="C33" s="80"/>
      <c r="D33" s="79"/>
      <c r="E33" s="83">
        <f>SUM(E31:E32)</f>
        <v>13154</v>
      </c>
      <c r="F33" s="81"/>
      <c r="G33" s="83">
        <f>SUM(G31:G32)</f>
        <v>-234022</v>
      </c>
      <c r="H33" s="82"/>
      <c r="I33" s="83">
        <f>SUM(I31:I32)</f>
        <v>174171</v>
      </c>
      <c r="K33" s="83">
        <f>SUM(K31:K32)</f>
        <v>-186587</v>
      </c>
    </row>
    <row r="34" spans="1:18" ht="19.5" customHeight="1">
      <c r="A34" s="32"/>
      <c r="B34" s="32"/>
      <c r="C34" s="80"/>
      <c r="D34" s="79"/>
      <c r="E34" s="81"/>
      <c r="F34" s="81"/>
      <c r="G34" s="81"/>
      <c r="H34" s="82"/>
      <c r="I34" s="81"/>
      <c r="K34" s="81"/>
    </row>
    <row r="35" spans="1:18" ht="19.5" customHeight="1">
      <c r="A35" s="32" t="s">
        <v>209</v>
      </c>
      <c r="B35" s="32"/>
      <c r="C35" s="80"/>
      <c r="D35" s="79"/>
      <c r="E35" s="81"/>
      <c r="F35" s="81"/>
      <c r="G35" s="81"/>
      <c r="H35" s="82"/>
      <c r="I35" s="81"/>
      <c r="K35" s="81"/>
    </row>
    <row r="36" spans="1:18" ht="19.5" customHeight="1">
      <c r="A36" s="33" t="s">
        <v>229</v>
      </c>
      <c r="B36" s="32"/>
    </row>
    <row r="37" spans="1:18" ht="19.5" customHeight="1">
      <c r="A37" s="33" t="s">
        <v>228</v>
      </c>
      <c r="B37" s="33"/>
      <c r="C37" s="79">
        <v>21</v>
      </c>
      <c r="D37" s="79"/>
      <c r="E37" s="88">
        <v>1415</v>
      </c>
      <c r="F37" s="81"/>
      <c r="G37" s="88">
        <v>-1770</v>
      </c>
      <c r="H37" s="82"/>
      <c r="I37" s="88">
        <v>0</v>
      </c>
      <c r="K37" s="88">
        <v>0</v>
      </c>
    </row>
    <row r="38" spans="1:18" ht="19.5" customHeight="1">
      <c r="A38" s="32" t="s">
        <v>197</v>
      </c>
      <c r="B38" s="32"/>
      <c r="C38" s="80"/>
      <c r="D38" s="79"/>
      <c r="E38" s="88">
        <f>SUM(E33)+E37</f>
        <v>14569</v>
      </c>
      <c r="F38" s="81"/>
      <c r="G38" s="88">
        <f>SUM(G33)+G37</f>
        <v>-235792</v>
      </c>
      <c r="H38" s="82"/>
      <c r="I38" s="88">
        <f>SUM(I33)+I37</f>
        <v>174171</v>
      </c>
      <c r="K38" s="88">
        <f>SUM(K33)+K37</f>
        <v>-186587</v>
      </c>
    </row>
    <row r="39" spans="1:18" ht="19.5" customHeight="1">
      <c r="A39" s="32"/>
      <c r="B39" s="32"/>
      <c r="C39" s="27"/>
      <c r="D39" s="7"/>
      <c r="E39" s="7"/>
      <c r="G39" s="7"/>
      <c r="H39" s="20"/>
      <c r="I39" s="7"/>
      <c r="K39" s="7"/>
    </row>
    <row r="40" spans="1:18" ht="19.5" customHeight="1">
      <c r="A40" s="33" t="s">
        <v>181</v>
      </c>
      <c r="B40" s="33"/>
      <c r="D40" s="62"/>
      <c r="E40" s="62"/>
      <c r="F40" s="62"/>
      <c r="G40" s="62"/>
      <c r="H40" s="62"/>
      <c r="I40" s="18"/>
      <c r="J40" s="18"/>
      <c r="K40" s="18"/>
    </row>
    <row r="41" spans="1:18" ht="19.5" customHeight="1">
      <c r="A41" s="19"/>
      <c r="B41" s="19"/>
      <c r="D41" s="3"/>
      <c r="E41" s="3"/>
      <c r="F41" s="3"/>
      <c r="G41" s="3"/>
      <c r="H41" s="3"/>
      <c r="K41" s="63" t="s">
        <v>61</v>
      </c>
    </row>
    <row r="42" spans="1:18" ht="19.5" customHeight="1">
      <c r="A42" s="32" t="s">
        <v>82</v>
      </c>
      <c r="B42" s="32"/>
      <c r="D42" s="3"/>
      <c r="E42" s="3"/>
      <c r="F42" s="3"/>
      <c r="G42" s="3"/>
      <c r="H42" s="3"/>
      <c r="I42" s="3"/>
      <c r="J42" s="3"/>
      <c r="K42" s="3"/>
    </row>
    <row r="43" spans="1:18" ht="19.5" customHeight="1">
      <c r="A43" s="32" t="s">
        <v>156</v>
      </c>
      <c r="B43" s="32"/>
      <c r="D43" s="3"/>
      <c r="E43" s="3"/>
      <c r="F43" s="3"/>
      <c r="G43" s="3"/>
      <c r="H43" s="3"/>
      <c r="I43" s="3"/>
      <c r="J43" s="3"/>
      <c r="K43" s="3"/>
    </row>
    <row r="44" spans="1:18" ht="19.5" customHeight="1">
      <c r="A44" s="32" t="s">
        <v>301</v>
      </c>
      <c r="B44" s="32"/>
      <c r="D44" s="3"/>
      <c r="E44" s="3"/>
      <c r="F44" s="3"/>
      <c r="G44" s="3"/>
      <c r="H44" s="3"/>
      <c r="I44" s="3"/>
      <c r="J44" s="3"/>
      <c r="K44" s="3"/>
    </row>
    <row r="45" spans="1:18" ht="19.5" customHeight="1">
      <c r="A45" s="32"/>
      <c r="B45" s="32"/>
      <c r="D45" s="3"/>
      <c r="E45" s="3"/>
      <c r="F45" s="3"/>
      <c r="G45" s="3"/>
      <c r="H45" s="3"/>
      <c r="I45" s="3"/>
      <c r="J45" s="3"/>
      <c r="K45" s="5" t="s">
        <v>56</v>
      </c>
    </row>
    <row r="46" spans="1:18" s="9" customFormat="1" ht="19.5" customHeight="1">
      <c r="C46" s="30"/>
      <c r="D46" s="22"/>
      <c r="E46" s="94"/>
      <c r="F46" s="94" t="s">
        <v>37</v>
      </c>
      <c r="G46" s="94"/>
      <c r="H46" s="13"/>
      <c r="I46" s="23"/>
      <c r="J46" s="94" t="s">
        <v>38</v>
      </c>
      <c r="K46" s="23"/>
      <c r="M46" s="10"/>
      <c r="N46" s="10"/>
      <c r="O46" s="10"/>
      <c r="P46" s="10"/>
      <c r="Q46" s="10"/>
      <c r="R46" s="10"/>
    </row>
    <row r="47" spans="1:18" ht="19.5" customHeight="1">
      <c r="C47" s="45" t="s">
        <v>0</v>
      </c>
      <c r="E47" s="24" t="s">
        <v>248</v>
      </c>
      <c r="G47" s="24" t="s">
        <v>206</v>
      </c>
      <c r="H47" s="7"/>
      <c r="I47" s="24" t="s">
        <v>248</v>
      </c>
      <c r="K47" s="24" t="s">
        <v>206</v>
      </c>
    </row>
    <row r="48" spans="1:18" ht="19.5" customHeight="1">
      <c r="A48" s="32" t="s">
        <v>65</v>
      </c>
      <c r="B48" s="32"/>
      <c r="C48" s="29"/>
      <c r="D48" s="14"/>
      <c r="E48" s="14"/>
      <c r="F48" s="17"/>
      <c r="G48" s="14"/>
      <c r="H48" s="14"/>
      <c r="I48" s="14"/>
      <c r="J48" s="17"/>
      <c r="K48" s="14"/>
      <c r="L48" s="7"/>
      <c r="M48" s="6"/>
      <c r="O48" s="6"/>
      <c r="Q48" s="6"/>
      <c r="R48" s="6"/>
    </row>
    <row r="49" spans="1:18" ht="19.5" customHeight="1">
      <c r="A49" s="32" t="s">
        <v>210</v>
      </c>
      <c r="B49" s="32"/>
      <c r="C49" s="29"/>
      <c r="D49" s="14"/>
      <c r="E49" s="14"/>
      <c r="F49" s="17"/>
      <c r="G49" s="14"/>
      <c r="H49" s="14"/>
      <c r="I49" s="14"/>
      <c r="J49" s="17"/>
      <c r="K49" s="14"/>
      <c r="L49" s="7"/>
      <c r="M49" s="6"/>
      <c r="O49" s="6"/>
      <c r="Q49" s="6"/>
      <c r="R49" s="6"/>
    </row>
    <row r="50" spans="1:18" ht="19.5" customHeight="1">
      <c r="A50" s="58" t="s">
        <v>178</v>
      </c>
      <c r="B50" s="58"/>
      <c r="C50" s="29"/>
      <c r="D50" s="14"/>
      <c r="E50" s="14"/>
      <c r="F50" s="17"/>
      <c r="G50" s="14"/>
      <c r="H50" s="14"/>
      <c r="I50" s="14"/>
      <c r="J50" s="17"/>
      <c r="K50" s="14"/>
      <c r="L50" s="7"/>
      <c r="M50" s="6"/>
      <c r="O50" s="6"/>
      <c r="Q50" s="6"/>
      <c r="R50" s="6"/>
    </row>
    <row r="51" spans="1:18" ht="19.5" customHeight="1">
      <c r="A51" s="58" t="s">
        <v>169</v>
      </c>
      <c r="B51" s="58"/>
      <c r="C51" s="29"/>
      <c r="D51" s="14"/>
      <c r="E51" s="14"/>
      <c r="F51" s="17"/>
      <c r="G51" s="14"/>
      <c r="H51" s="14"/>
      <c r="I51" s="14"/>
      <c r="J51" s="17"/>
      <c r="K51" s="14"/>
      <c r="L51" s="7"/>
      <c r="M51" s="6"/>
      <c r="O51" s="6"/>
      <c r="Q51" s="6"/>
      <c r="R51" s="6"/>
    </row>
    <row r="52" spans="1:18" ht="19.5" customHeight="1">
      <c r="A52" s="33" t="s">
        <v>279</v>
      </c>
      <c r="B52" s="33"/>
      <c r="C52" s="29"/>
      <c r="D52" s="14"/>
      <c r="E52" s="14"/>
      <c r="F52" s="17"/>
      <c r="G52" s="14"/>
      <c r="H52" s="14"/>
      <c r="I52" s="14"/>
      <c r="J52" s="17"/>
      <c r="K52" s="14"/>
      <c r="L52" s="7"/>
      <c r="M52" s="6"/>
      <c r="O52" s="6"/>
      <c r="Q52" s="6"/>
      <c r="R52" s="6"/>
    </row>
    <row r="53" spans="1:18" ht="19.5" customHeight="1">
      <c r="A53" s="33" t="s">
        <v>280</v>
      </c>
      <c r="B53" s="33"/>
      <c r="C53" s="47"/>
      <c r="D53" s="14"/>
      <c r="E53" s="11">
        <v>25313</v>
      </c>
      <c r="F53" s="7"/>
      <c r="G53" s="11">
        <v>11248</v>
      </c>
      <c r="H53" s="15"/>
      <c r="I53" s="11">
        <v>23800</v>
      </c>
      <c r="J53" s="7"/>
      <c r="K53" s="11">
        <v>0</v>
      </c>
      <c r="L53" s="7"/>
      <c r="M53" s="6"/>
      <c r="O53" s="6"/>
      <c r="Q53" s="6"/>
      <c r="R53" s="6"/>
    </row>
    <row r="54" spans="1:18" ht="19.5" customHeight="1">
      <c r="A54" s="32" t="s">
        <v>66</v>
      </c>
      <c r="B54" s="32"/>
      <c r="C54" s="29"/>
      <c r="D54" s="14"/>
      <c r="E54" s="1">
        <f>SUM(E53:E53)</f>
        <v>25313</v>
      </c>
      <c r="F54" s="2"/>
      <c r="G54" s="1">
        <f>SUM(G53:G53)</f>
        <v>11248</v>
      </c>
      <c r="H54" s="2"/>
      <c r="I54" s="1">
        <f>SUM(I53:I53)</f>
        <v>23800</v>
      </c>
      <c r="J54" s="2"/>
      <c r="K54" s="1">
        <f>SUM(K53:K53)</f>
        <v>0</v>
      </c>
      <c r="M54" s="6"/>
      <c r="O54" s="6"/>
      <c r="Q54" s="6"/>
      <c r="R54" s="6"/>
    </row>
    <row r="55" spans="1:18" ht="19.5" customHeight="1">
      <c r="A55" s="32"/>
      <c r="B55" s="32"/>
      <c r="C55" s="29"/>
      <c r="D55" s="14"/>
      <c r="E55" s="56"/>
      <c r="F55" s="2"/>
      <c r="G55" s="56"/>
      <c r="H55" s="2"/>
      <c r="I55" s="56"/>
      <c r="J55" s="2"/>
      <c r="K55" s="56"/>
      <c r="M55" s="6"/>
      <c r="O55" s="6"/>
      <c r="Q55" s="6"/>
      <c r="R55" s="6"/>
    </row>
    <row r="56" spans="1:18" ht="19.5" customHeight="1">
      <c r="A56" s="33" t="s">
        <v>243</v>
      </c>
      <c r="B56" s="33"/>
      <c r="C56" s="29"/>
      <c r="D56" s="14"/>
      <c r="E56" s="2">
        <f>SUM(E33+E54)</f>
        <v>38467</v>
      </c>
      <c r="F56" s="2"/>
      <c r="G56" s="2">
        <f>SUM(G33+G54)</f>
        <v>-222774</v>
      </c>
      <c r="H56" s="2"/>
      <c r="I56" s="2">
        <f>SUM(I33+I54)</f>
        <v>197971</v>
      </c>
      <c r="J56" s="2"/>
      <c r="K56" s="2">
        <f>SUM(K33+K54)</f>
        <v>-186587</v>
      </c>
      <c r="M56" s="6"/>
      <c r="O56" s="6"/>
      <c r="Q56" s="6"/>
      <c r="R56" s="6"/>
    </row>
    <row r="57" spans="1:18" ht="19.5" customHeight="1">
      <c r="A57" s="33" t="s">
        <v>244</v>
      </c>
      <c r="B57" s="33"/>
      <c r="C57" s="29"/>
      <c r="D57" s="14"/>
      <c r="E57" s="1">
        <f>SUM(E37)</f>
        <v>1415</v>
      </c>
      <c r="F57" s="2"/>
      <c r="G57" s="1">
        <f>SUM(G37)</f>
        <v>-1770</v>
      </c>
      <c r="H57" s="2"/>
      <c r="I57" s="1">
        <f>SUM(I37)</f>
        <v>0</v>
      </c>
      <c r="J57" s="2"/>
      <c r="K57" s="1">
        <f>SUM(K37)</f>
        <v>0</v>
      </c>
      <c r="M57" s="6"/>
      <c r="O57" s="6"/>
      <c r="Q57" s="6"/>
      <c r="R57" s="6"/>
    </row>
    <row r="58" spans="1:18" ht="19.5" customHeight="1" thickBot="1">
      <c r="A58" s="32" t="s">
        <v>60</v>
      </c>
      <c r="B58" s="32"/>
      <c r="C58" s="29"/>
      <c r="D58" s="14"/>
      <c r="E58" s="26">
        <f>SUM(E56:E57)</f>
        <v>39882</v>
      </c>
      <c r="F58" s="2"/>
      <c r="G58" s="26">
        <f>SUM(G56:G57)</f>
        <v>-224544</v>
      </c>
      <c r="H58" s="2"/>
      <c r="I58" s="26">
        <f>SUM(I56:I57)</f>
        <v>197971</v>
      </c>
      <c r="J58" s="2"/>
      <c r="K58" s="26">
        <f>SUM(K56:K57)</f>
        <v>-186587</v>
      </c>
      <c r="M58" s="6"/>
      <c r="O58" s="6"/>
      <c r="Q58" s="6"/>
      <c r="R58" s="6"/>
    </row>
    <row r="59" spans="1:18" ht="19.5" customHeight="1" thickTop="1">
      <c r="A59" s="32"/>
      <c r="B59" s="32"/>
      <c r="C59" s="29"/>
      <c r="D59" s="14"/>
      <c r="E59" s="14"/>
      <c r="F59" s="17"/>
      <c r="G59" s="14"/>
      <c r="H59" s="14"/>
      <c r="I59" s="14"/>
      <c r="J59" s="17"/>
      <c r="K59" s="14"/>
      <c r="M59" s="6"/>
      <c r="O59" s="6"/>
      <c r="Q59" s="6"/>
      <c r="R59" s="6"/>
    </row>
    <row r="60" spans="1:18" ht="19.5" customHeight="1">
      <c r="A60" s="32" t="s">
        <v>198</v>
      </c>
      <c r="B60" s="32"/>
      <c r="C60" s="29"/>
      <c r="D60" s="14"/>
      <c r="E60" s="2"/>
      <c r="F60" s="2"/>
      <c r="G60" s="2"/>
      <c r="H60" s="2"/>
      <c r="I60" s="2"/>
      <c r="J60" s="57"/>
      <c r="K60" s="2"/>
      <c r="M60" s="6"/>
      <c r="O60" s="6"/>
      <c r="Q60" s="6"/>
      <c r="R60" s="6"/>
    </row>
    <row r="61" spans="1:18" ht="19.5" customHeight="1">
      <c r="A61" s="33" t="s">
        <v>142</v>
      </c>
      <c r="B61" s="33"/>
      <c r="C61" s="29"/>
      <c r="D61" s="14"/>
      <c r="E61" s="2"/>
      <c r="F61" s="2"/>
      <c r="M61" s="6"/>
      <c r="O61" s="6"/>
      <c r="Q61" s="6"/>
      <c r="R61" s="6"/>
    </row>
    <row r="62" spans="1:18" ht="19.5" customHeight="1" thickBot="1">
      <c r="A62" s="33" t="s">
        <v>278</v>
      </c>
      <c r="B62" s="33"/>
      <c r="C62" s="29"/>
      <c r="D62" s="14"/>
      <c r="E62" s="2">
        <f>SUM(E64-E63)</f>
        <v>-17518</v>
      </c>
      <c r="F62" s="2"/>
      <c r="G62" s="2">
        <f>SUM(G64-G63)</f>
        <v>-250162</v>
      </c>
      <c r="H62" s="2"/>
      <c r="I62" s="26">
        <f>SUM(I33)</f>
        <v>174171</v>
      </c>
      <c r="J62" s="57"/>
      <c r="K62" s="26">
        <f>SUM(K33)</f>
        <v>-186587</v>
      </c>
      <c r="M62" s="6"/>
      <c r="O62" s="6"/>
      <c r="Q62" s="6"/>
      <c r="R62" s="6"/>
    </row>
    <row r="63" spans="1:18" ht="19.5" customHeight="1" thickTop="1">
      <c r="A63" s="33" t="s">
        <v>219</v>
      </c>
      <c r="B63" s="33"/>
      <c r="C63" s="29"/>
      <c r="D63" s="14"/>
      <c r="E63" s="1">
        <f>SUM(E57)</f>
        <v>1415</v>
      </c>
      <c r="F63" s="2"/>
      <c r="G63" s="1">
        <f>SUM(G57)</f>
        <v>-1770</v>
      </c>
      <c r="H63" s="2"/>
      <c r="I63" s="2"/>
      <c r="J63" s="57"/>
      <c r="K63" s="2"/>
      <c r="M63" s="6"/>
      <c r="O63" s="6"/>
      <c r="Q63" s="6"/>
      <c r="R63" s="6"/>
    </row>
    <row r="64" spans="1:18" ht="19.5" customHeight="1">
      <c r="A64" s="33"/>
      <c r="B64" s="33"/>
      <c r="C64" s="29"/>
      <c r="D64" s="14"/>
      <c r="E64" s="89">
        <f>SUM(E67-E66)</f>
        <v>-16103</v>
      </c>
      <c r="F64" s="2"/>
      <c r="G64" s="48">
        <f>SUM(G67-G66)</f>
        <v>-251932</v>
      </c>
      <c r="H64" s="2"/>
      <c r="I64" s="2"/>
      <c r="J64" s="57"/>
      <c r="K64" s="2"/>
      <c r="M64" s="6"/>
      <c r="O64" s="6"/>
      <c r="Q64" s="6"/>
      <c r="R64" s="6"/>
    </row>
    <row r="65" spans="1:18" ht="19.5" customHeight="1">
      <c r="A65" s="33" t="s">
        <v>160</v>
      </c>
      <c r="B65" s="33"/>
      <c r="C65" s="29"/>
      <c r="D65" s="14"/>
      <c r="E65" s="2"/>
      <c r="F65" s="2"/>
      <c r="G65" s="2"/>
      <c r="H65" s="2"/>
      <c r="I65" s="2"/>
      <c r="J65" s="57"/>
      <c r="K65" s="2"/>
      <c r="M65" s="6"/>
      <c r="O65" s="6"/>
      <c r="Q65" s="6"/>
      <c r="R65" s="6"/>
    </row>
    <row r="66" spans="1:18" ht="19.5" customHeight="1">
      <c r="A66" s="33" t="s">
        <v>211</v>
      </c>
      <c r="B66" s="33"/>
      <c r="C66" s="29"/>
      <c r="D66" s="14"/>
      <c r="E66" s="89">
        <v>30672</v>
      </c>
      <c r="F66" s="90"/>
      <c r="G66" s="89">
        <v>16140</v>
      </c>
      <c r="H66" s="2"/>
      <c r="I66" s="2"/>
      <c r="J66" s="57"/>
      <c r="K66" s="2"/>
      <c r="M66" s="6"/>
      <c r="O66" s="6"/>
      <c r="Q66" s="6"/>
      <c r="R66" s="6"/>
    </row>
    <row r="67" spans="1:18" ht="19.5" customHeight="1" thickBot="1">
      <c r="A67" s="32"/>
      <c r="B67" s="32"/>
      <c r="C67" s="29"/>
      <c r="D67" s="14"/>
      <c r="E67" s="26">
        <f>SUM(E38)</f>
        <v>14569</v>
      </c>
      <c r="F67" s="2"/>
      <c r="G67" s="26">
        <f>SUM(G38)</f>
        <v>-235792</v>
      </c>
      <c r="H67" s="2"/>
      <c r="I67" s="2"/>
      <c r="J67" s="57"/>
      <c r="K67" s="2"/>
      <c r="M67" s="6"/>
      <c r="O67" s="6"/>
      <c r="Q67" s="6"/>
      <c r="R67" s="6"/>
    </row>
    <row r="68" spans="1:18" ht="19.5" customHeight="1" thickTop="1">
      <c r="A68" s="32" t="s">
        <v>143</v>
      </c>
      <c r="B68" s="32"/>
      <c r="C68" s="29"/>
      <c r="D68" s="14"/>
      <c r="E68" s="2"/>
      <c r="F68" s="2"/>
      <c r="G68" s="2"/>
      <c r="H68" s="2"/>
      <c r="I68" s="2"/>
      <c r="J68" s="57"/>
      <c r="K68" s="2"/>
      <c r="M68" s="6"/>
      <c r="O68" s="6"/>
      <c r="Q68" s="6"/>
      <c r="R68" s="6"/>
    </row>
    <row r="69" spans="1:18" ht="19.5" customHeight="1">
      <c r="A69" s="33" t="s">
        <v>142</v>
      </c>
      <c r="B69" s="33"/>
      <c r="C69" s="29"/>
      <c r="D69" s="14"/>
      <c r="E69" s="2"/>
      <c r="F69" s="2"/>
      <c r="M69" s="6"/>
      <c r="O69" s="6"/>
      <c r="Q69" s="6"/>
      <c r="R69" s="6"/>
    </row>
    <row r="70" spans="1:18" ht="19.5" customHeight="1" thickBot="1">
      <c r="A70" s="33" t="s">
        <v>278</v>
      </c>
      <c r="B70" s="33"/>
      <c r="C70" s="29"/>
      <c r="D70" s="14"/>
      <c r="E70" s="2">
        <f>SUM(E72-E71)</f>
        <v>7795</v>
      </c>
      <c r="F70" s="2"/>
      <c r="G70" s="2">
        <f>SUM(G72-G71)</f>
        <v>-238914</v>
      </c>
      <c r="H70" s="2"/>
      <c r="I70" s="26">
        <f>SUM(I58)</f>
        <v>197971</v>
      </c>
      <c r="J70" s="57"/>
      <c r="K70" s="26">
        <f>SUM(K58)</f>
        <v>-186587</v>
      </c>
      <c r="M70" s="6"/>
      <c r="O70" s="6"/>
      <c r="Q70" s="6"/>
      <c r="R70" s="6"/>
    </row>
    <row r="71" spans="1:18" ht="19.5" customHeight="1" thickTop="1">
      <c r="A71" s="33" t="s">
        <v>219</v>
      </c>
      <c r="B71" s="33"/>
      <c r="C71" s="29"/>
      <c r="D71" s="14"/>
      <c r="E71" s="1">
        <f>SUM(E57)</f>
        <v>1415</v>
      </c>
      <c r="F71" s="2"/>
      <c r="G71" s="1">
        <f>SUM(G57)</f>
        <v>-1770</v>
      </c>
      <c r="H71" s="2"/>
      <c r="I71" s="2"/>
      <c r="J71" s="57"/>
      <c r="K71" s="2"/>
      <c r="M71" s="6"/>
      <c r="O71" s="6"/>
      <c r="Q71" s="6"/>
      <c r="R71" s="6"/>
    </row>
    <row r="72" spans="1:18" ht="19.5" customHeight="1">
      <c r="A72" s="33"/>
      <c r="B72" s="33"/>
      <c r="C72" s="29"/>
      <c r="D72" s="14"/>
      <c r="E72" s="48">
        <f>SUM(E75-E74)</f>
        <v>9210</v>
      </c>
      <c r="F72" s="2"/>
      <c r="G72" s="48">
        <f>SUM(G75-G74)</f>
        <v>-240684</v>
      </c>
      <c r="H72" s="2"/>
      <c r="I72" s="2"/>
      <c r="J72" s="57"/>
      <c r="K72" s="2"/>
      <c r="M72" s="6"/>
      <c r="O72" s="6"/>
      <c r="Q72" s="6"/>
      <c r="R72" s="6"/>
    </row>
    <row r="73" spans="1:18" ht="19.5" customHeight="1">
      <c r="A73" s="33" t="s">
        <v>160</v>
      </c>
      <c r="B73" s="33"/>
      <c r="C73" s="29"/>
      <c r="D73" s="14"/>
      <c r="E73" s="2"/>
      <c r="F73" s="2"/>
      <c r="G73" s="2"/>
      <c r="H73" s="2"/>
      <c r="I73" s="2"/>
      <c r="J73" s="57"/>
      <c r="K73" s="2"/>
      <c r="M73" s="6"/>
      <c r="O73" s="6"/>
      <c r="Q73" s="6"/>
      <c r="R73" s="6"/>
    </row>
    <row r="74" spans="1:18" ht="19.5" customHeight="1">
      <c r="A74" s="33" t="s">
        <v>211</v>
      </c>
      <c r="B74" s="33"/>
      <c r="C74" s="29"/>
      <c r="D74" s="14"/>
      <c r="E74" s="1">
        <f>SUM(E66)</f>
        <v>30672</v>
      </c>
      <c r="F74" s="2"/>
      <c r="G74" s="1">
        <f>SUM(G66)</f>
        <v>16140</v>
      </c>
      <c r="H74" s="2"/>
      <c r="I74" s="2"/>
      <c r="J74" s="57"/>
      <c r="K74" s="2"/>
      <c r="M74" s="6"/>
      <c r="O74" s="6"/>
      <c r="Q74" s="6"/>
      <c r="R74" s="6"/>
    </row>
    <row r="75" spans="1:18" ht="19.5" customHeight="1" thickBot="1">
      <c r="A75" s="32"/>
      <c r="B75" s="32"/>
      <c r="C75" s="29"/>
      <c r="D75" s="14"/>
      <c r="E75" s="26">
        <f>SUM(E58)</f>
        <v>39882</v>
      </c>
      <c r="F75" s="2"/>
      <c r="G75" s="26">
        <f>SUM(G58)</f>
        <v>-224544</v>
      </c>
      <c r="H75" s="2"/>
      <c r="I75" s="2"/>
      <c r="J75" s="57"/>
      <c r="K75" s="2"/>
      <c r="M75" s="6"/>
      <c r="O75" s="6"/>
      <c r="Q75" s="6"/>
      <c r="R75" s="6"/>
    </row>
    <row r="76" spans="1:18" ht="19.5" customHeight="1" thickTop="1">
      <c r="A76" s="32"/>
      <c r="B76" s="32"/>
      <c r="C76" s="29"/>
      <c r="D76" s="14"/>
      <c r="E76" s="2"/>
      <c r="F76" s="2"/>
      <c r="G76" s="2"/>
      <c r="H76" s="2"/>
      <c r="I76" s="2"/>
      <c r="J76" s="57"/>
      <c r="K76" s="5" t="s">
        <v>250</v>
      </c>
      <c r="M76" s="6"/>
      <c r="O76" s="6"/>
      <c r="Q76" s="6"/>
      <c r="R76" s="6"/>
    </row>
    <row r="77" spans="1:18" ht="19.5" customHeight="1">
      <c r="A77" s="32" t="s">
        <v>199</v>
      </c>
      <c r="B77" s="32"/>
      <c r="C77" s="27">
        <v>20</v>
      </c>
      <c r="D77" s="7"/>
      <c r="E77" s="7"/>
      <c r="F77" s="7"/>
      <c r="G77" s="7"/>
      <c r="H77" s="7"/>
      <c r="I77" s="7"/>
      <c r="J77" s="7"/>
    </row>
    <row r="78" spans="1:18" ht="19.5" customHeight="1">
      <c r="A78" s="33" t="s">
        <v>200</v>
      </c>
      <c r="B78" s="33"/>
      <c r="D78" s="7"/>
    </row>
    <row r="79" spans="1:18" ht="19.5" customHeight="1">
      <c r="A79" s="33" t="s">
        <v>220</v>
      </c>
      <c r="B79" s="33"/>
      <c r="D79" s="7"/>
      <c r="E79" s="91">
        <v>-0.03</v>
      </c>
      <c r="F79" s="92"/>
      <c r="G79" s="91">
        <v>-0.11</v>
      </c>
      <c r="H79" s="92"/>
      <c r="I79" s="91">
        <v>0.02</v>
      </c>
      <c r="J79" s="92"/>
      <c r="K79" s="91">
        <v>-0.09</v>
      </c>
    </row>
    <row r="80" spans="1:18" ht="19.5" customHeight="1">
      <c r="A80" s="33" t="s">
        <v>221</v>
      </c>
      <c r="B80" s="33"/>
      <c r="D80" s="7"/>
      <c r="E80" s="178">
        <v>0</v>
      </c>
      <c r="F80" s="92"/>
      <c r="G80" s="178">
        <v>0</v>
      </c>
      <c r="H80" s="92"/>
      <c r="I80" s="93">
        <v>0</v>
      </c>
      <c r="J80" s="92"/>
      <c r="K80" s="93">
        <v>0</v>
      </c>
    </row>
    <row r="81" spans="1:18" ht="19.5" customHeight="1" thickBot="1">
      <c r="A81" s="33"/>
      <c r="B81" s="33"/>
      <c r="D81" s="7"/>
      <c r="E81" s="59">
        <f>SUM(E79:E80)</f>
        <v>-0.03</v>
      </c>
      <c r="F81" s="60"/>
      <c r="G81" s="59">
        <f>SUM(G79:G80)</f>
        <v>-0.11</v>
      </c>
      <c r="H81" s="60"/>
      <c r="I81" s="59">
        <f>SUM(I79:I80)</f>
        <v>0.02</v>
      </c>
      <c r="J81" s="61"/>
      <c r="K81" s="59">
        <f>SUM(K79:K80)</f>
        <v>-0.09</v>
      </c>
    </row>
    <row r="82" spans="1:18" ht="19.5" customHeight="1" thickTop="1">
      <c r="D82" s="7"/>
      <c r="E82" s="52"/>
      <c r="F82" s="53"/>
      <c r="G82" s="52"/>
      <c r="H82" s="54"/>
      <c r="I82" s="52"/>
      <c r="J82" s="55"/>
      <c r="K82" s="52"/>
    </row>
    <row r="83" spans="1:18" ht="19.5" customHeight="1">
      <c r="A83" s="33" t="s">
        <v>181</v>
      </c>
      <c r="B83" s="33"/>
      <c r="D83" s="62"/>
      <c r="E83" s="62"/>
      <c r="F83" s="62"/>
      <c r="G83" s="62"/>
      <c r="H83" s="62"/>
      <c r="I83" s="18"/>
      <c r="J83" s="18"/>
      <c r="K83" s="18"/>
    </row>
    <row r="84" spans="1:18" ht="19.5" customHeight="1">
      <c r="A84" s="19"/>
      <c r="B84" s="19"/>
      <c r="D84" s="3"/>
      <c r="E84" s="3"/>
      <c r="F84" s="3"/>
      <c r="G84" s="3"/>
      <c r="H84" s="3"/>
      <c r="K84" s="63" t="s">
        <v>61</v>
      </c>
    </row>
    <row r="85" spans="1:18" ht="19.5" customHeight="1">
      <c r="A85" s="32" t="s">
        <v>82</v>
      </c>
      <c r="B85" s="32"/>
      <c r="D85" s="3"/>
      <c r="E85" s="3"/>
      <c r="F85" s="3"/>
      <c r="G85" s="3"/>
      <c r="H85" s="3"/>
      <c r="I85" s="3"/>
      <c r="J85" s="3"/>
      <c r="K85" s="3"/>
    </row>
    <row r="86" spans="1:18" ht="19.5" customHeight="1">
      <c r="A86" s="32" t="s">
        <v>93</v>
      </c>
      <c r="B86" s="32"/>
      <c r="D86" s="3"/>
      <c r="E86" s="3"/>
      <c r="F86" s="3"/>
      <c r="G86" s="3"/>
      <c r="H86" s="3"/>
      <c r="I86" s="3"/>
      <c r="J86" s="3"/>
      <c r="K86" s="3"/>
    </row>
    <row r="87" spans="1:18" ht="19.5" customHeight="1">
      <c r="A87" s="32" t="s">
        <v>304</v>
      </c>
      <c r="B87" s="32"/>
      <c r="D87" s="3"/>
      <c r="E87" s="3"/>
      <c r="F87" s="3"/>
      <c r="G87" s="3"/>
      <c r="H87" s="3"/>
      <c r="I87" s="3"/>
      <c r="J87" s="3"/>
      <c r="K87" s="3"/>
    </row>
    <row r="88" spans="1:18" ht="19.5" customHeight="1">
      <c r="A88" s="32"/>
      <c r="B88" s="32"/>
      <c r="D88" s="3"/>
      <c r="E88" s="3"/>
      <c r="F88" s="3"/>
      <c r="G88" s="3"/>
      <c r="H88" s="3"/>
      <c r="I88" s="3"/>
      <c r="J88" s="3"/>
      <c r="K88" s="5" t="s">
        <v>56</v>
      </c>
    </row>
    <row r="89" spans="1:18" s="9" customFormat="1" ht="19.5" customHeight="1">
      <c r="C89" s="30"/>
      <c r="D89" s="22"/>
      <c r="E89" s="64"/>
      <c r="F89" s="64" t="s">
        <v>37</v>
      </c>
      <c r="G89" s="64"/>
      <c r="H89" s="13"/>
      <c r="I89" s="23"/>
      <c r="J89" s="64" t="s">
        <v>38</v>
      </c>
      <c r="K89" s="23"/>
      <c r="M89" s="10"/>
      <c r="N89" s="10"/>
      <c r="O89" s="10"/>
      <c r="P89" s="10"/>
      <c r="Q89" s="10"/>
      <c r="R89" s="10"/>
    </row>
    <row r="90" spans="1:18" ht="19.5" customHeight="1">
      <c r="C90" s="45" t="s">
        <v>0</v>
      </c>
      <c r="E90" s="24" t="s">
        <v>248</v>
      </c>
      <c r="G90" s="24" t="s">
        <v>206</v>
      </c>
      <c r="H90" s="7"/>
      <c r="I90" s="24" t="s">
        <v>248</v>
      </c>
      <c r="K90" s="24" t="s">
        <v>206</v>
      </c>
    </row>
    <row r="91" spans="1:18" ht="19.5" customHeight="1">
      <c r="A91" s="32" t="s">
        <v>83</v>
      </c>
      <c r="B91" s="32"/>
      <c r="C91" s="12"/>
      <c r="E91" s="25"/>
      <c r="G91" s="25"/>
      <c r="H91" s="7"/>
      <c r="I91" s="25"/>
      <c r="K91" s="25"/>
    </row>
    <row r="92" spans="1:18" ht="19.5" customHeight="1">
      <c r="A92" s="32" t="s">
        <v>8</v>
      </c>
      <c r="B92" s="32"/>
      <c r="D92" s="62"/>
      <c r="E92" s="62"/>
      <c r="F92" s="62"/>
      <c r="G92" s="62"/>
      <c r="H92" s="62"/>
      <c r="I92" s="12"/>
      <c r="K92" s="62"/>
    </row>
    <row r="93" spans="1:18" ht="19.5" customHeight="1">
      <c r="A93" s="33" t="s">
        <v>138</v>
      </c>
      <c r="B93" s="33"/>
      <c r="C93" s="79"/>
      <c r="D93" s="80"/>
      <c r="E93" s="81">
        <v>1776304</v>
      </c>
      <c r="F93" s="81"/>
      <c r="G93" s="81">
        <v>1881588</v>
      </c>
      <c r="H93" s="81"/>
      <c r="I93" s="81">
        <v>908531</v>
      </c>
      <c r="J93" s="7"/>
      <c r="K93" s="81">
        <v>958199</v>
      </c>
    </row>
    <row r="94" spans="1:18" ht="19.5" customHeight="1">
      <c r="A94" s="33" t="s">
        <v>139</v>
      </c>
      <c r="B94" s="33"/>
      <c r="C94" s="79">
        <v>2</v>
      </c>
      <c r="D94" s="80"/>
      <c r="E94" s="81">
        <v>328560</v>
      </c>
      <c r="F94" s="81"/>
      <c r="G94" s="81">
        <v>409140</v>
      </c>
      <c r="H94" s="81"/>
      <c r="I94" s="81">
        <v>422552</v>
      </c>
      <c r="J94" s="7"/>
      <c r="K94" s="81">
        <v>423606</v>
      </c>
    </row>
    <row r="95" spans="1:18" ht="19.5" customHeight="1">
      <c r="A95" s="33" t="s">
        <v>33</v>
      </c>
      <c r="B95" s="33"/>
      <c r="C95" s="79">
        <v>2</v>
      </c>
      <c r="D95" s="80"/>
      <c r="E95" s="81">
        <v>135901</v>
      </c>
      <c r="F95" s="81"/>
      <c r="G95" s="81">
        <v>130617</v>
      </c>
      <c r="H95" s="81"/>
      <c r="I95" s="81">
        <v>109248</v>
      </c>
      <c r="J95" s="7"/>
      <c r="K95" s="81">
        <v>107323</v>
      </c>
    </row>
    <row r="96" spans="1:18" ht="19.5" customHeight="1">
      <c r="A96" s="33" t="s">
        <v>152</v>
      </c>
      <c r="B96" s="33"/>
      <c r="C96" s="79">
        <v>2</v>
      </c>
      <c r="D96" s="79"/>
      <c r="E96" s="81">
        <v>57138</v>
      </c>
      <c r="F96" s="82"/>
      <c r="G96" s="81">
        <v>50748</v>
      </c>
      <c r="H96" s="82"/>
      <c r="I96" s="81">
        <v>58046</v>
      </c>
      <c r="J96" s="20"/>
      <c r="K96" s="81">
        <v>50276</v>
      </c>
    </row>
    <row r="97" spans="1:11" ht="19.5" customHeight="1">
      <c r="A97" s="33" t="s">
        <v>153</v>
      </c>
      <c r="B97" s="33"/>
      <c r="C97" s="79">
        <v>2</v>
      </c>
      <c r="D97" s="79"/>
      <c r="E97" s="81">
        <v>105403</v>
      </c>
      <c r="F97" s="82"/>
      <c r="G97" s="81">
        <v>103731</v>
      </c>
      <c r="H97" s="82"/>
      <c r="I97" s="81">
        <v>0</v>
      </c>
      <c r="J97" s="20"/>
      <c r="K97" s="81">
        <v>0</v>
      </c>
    </row>
    <row r="98" spans="1:11" ht="19.5" customHeight="1">
      <c r="A98" s="33" t="s">
        <v>175</v>
      </c>
      <c r="B98" s="33"/>
      <c r="C98" s="79">
        <v>2</v>
      </c>
      <c r="D98" s="80"/>
      <c r="E98" s="81">
        <v>296237</v>
      </c>
      <c r="F98" s="81"/>
      <c r="G98" s="81">
        <v>306875</v>
      </c>
      <c r="H98" s="81"/>
      <c r="I98" s="81">
        <v>510362</v>
      </c>
      <c r="J98" s="7"/>
      <c r="K98" s="81">
        <v>488023</v>
      </c>
    </row>
    <row r="99" spans="1:11" ht="19.5" customHeight="1">
      <c r="A99" s="33" t="s">
        <v>135</v>
      </c>
      <c r="B99" s="33"/>
      <c r="C99" s="79" t="s">
        <v>252</v>
      </c>
      <c r="D99" s="80"/>
      <c r="E99" s="81">
        <v>0</v>
      </c>
      <c r="F99" s="81"/>
      <c r="G99" s="81">
        <v>0</v>
      </c>
      <c r="H99" s="81"/>
      <c r="I99" s="81">
        <v>10220</v>
      </c>
      <c r="J99" s="7"/>
      <c r="K99" s="81">
        <v>234648</v>
      </c>
    </row>
    <row r="100" spans="1:11" ht="19.5" customHeight="1">
      <c r="A100" s="33" t="s">
        <v>18</v>
      </c>
      <c r="B100" s="33"/>
      <c r="C100" s="85">
        <v>7.4</v>
      </c>
      <c r="D100" s="79"/>
      <c r="E100" s="81">
        <v>22256</v>
      </c>
      <c r="F100" s="82"/>
      <c r="G100" s="81">
        <v>126486</v>
      </c>
      <c r="H100" s="81"/>
      <c r="I100" s="81">
        <v>553282</v>
      </c>
      <c r="J100" s="20"/>
      <c r="K100" s="81">
        <v>17404</v>
      </c>
    </row>
    <row r="101" spans="1:11" ht="19.5" customHeight="1">
      <c r="A101" s="32" t="s">
        <v>9</v>
      </c>
      <c r="B101" s="32"/>
      <c r="C101" s="82"/>
      <c r="D101" s="81"/>
      <c r="E101" s="83">
        <f>SUM(E93:E100)</f>
        <v>2721799</v>
      </c>
      <c r="F101" s="81"/>
      <c r="G101" s="83">
        <f>SUM(G93:G100)</f>
        <v>3009185</v>
      </c>
      <c r="H101" s="81"/>
      <c r="I101" s="83">
        <f>SUM(I93:I100)</f>
        <v>2572241</v>
      </c>
      <c r="K101" s="83">
        <f>SUM(K93:K100)</f>
        <v>2279479</v>
      </c>
    </row>
    <row r="102" spans="1:11" ht="19.5" customHeight="1">
      <c r="A102" s="32" t="s">
        <v>10</v>
      </c>
      <c r="B102" s="32"/>
      <c r="C102" s="80"/>
      <c r="D102" s="80"/>
      <c r="E102" s="81"/>
      <c r="F102" s="81"/>
      <c r="G102" s="81"/>
      <c r="H102" s="81"/>
      <c r="I102" s="81"/>
      <c r="K102" s="81"/>
    </row>
    <row r="103" spans="1:11" ht="19.5" customHeight="1">
      <c r="A103" s="33" t="s">
        <v>182</v>
      </c>
      <c r="B103" s="33"/>
      <c r="C103" s="79"/>
      <c r="D103" s="80"/>
      <c r="E103" s="81">
        <v>1394115</v>
      </c>
      <c r="F103" s="81"/>
      <c r="G103" s="81">
        <v>1450975</v>
      </c>
      <c r="H103" s="81"/>
      <c r="I103" s="81">
        <v>761200</v>
      </c>
      <c r="K103" s="81">
        <v>817085</v>
      </c>
    </row>
    <row r="104" spans="1:11" ht="19.5" customHeight="1">
      <c r="A104" s="33" t="s">
        <v>133</v>
      </c>
      <c r="B104" s="33"/>
      <c r="C104" s="79">
        <v>2</v>
      </c>
      <c r="D104" s="80"/>
      <c r="E104" s="81">
        <v>169189</v>
      </c>
      <c r="F104" s="81"/>
      <c r="G104" s="81">
        <v>185905</v>
      </c>
      <c r="H104" s="81"/>
      <c r="I104" s="81">
        <v>227494</v>
      </c>
      <c r="J104" s="7"/>
      <c r="K104" s="81">
        <v>194774</v>
      </c>
    </row>
    <row r="105" spans="1:11" ht="19.5" customHeight="1">
      <c r="A105" s="33" t="s">
        <v>130</v>
      </c>
      <c r="B105" s="33"/>
      <c r="C105" s="79">
        <v>2</v>
      </c>
      <c r="D105" s="80"/>
      <c r="E105" s="81">
        <v>119220</v>
      </c>
      <c r="F105" s="81"/>
      <c r="G105" s="81">
        <v>109232</v>
      </c>
      <c r="H105" s="81"/>
      <c r="I105" s="81">
        <v>124111</v>
      </c>
      <c r="J105" s="7"/>
      <c r="K105" s="81">
        <v>116551</v>
      </c>
    </row>
    <row r="106" spans="1:11" ht="19.5" customHeight="1">
      <c r="A106" s="33" t="s">
        <v>154</v>
      </c>
      <c r="B106" s="33"/>
      <c r="C106" s="84"/>
      <c r="D106" s="80"/>
      <c r="E106" s="81">
        <v>43760</v>
      </c>
      <c r="F106" s="81"/>
      <c r="G106" s="81">
        <v>35362</v>
      </c>
      <c r="H106" s="81"/>
      <c r="I106" s="81">
        <v>46933</v>
      </c>
      <c r="J106" s="7"/>
      <c r="K106" s="81">
        <v>36846</v>
      </c>
    </row>
    <row r="107" spans="1:11" ht="19.5" customHeight="1">
      <c r="A107" s="33" t="s">
        <v>155</v>
      </c>
      <c r="B107" s="33"/>
      <c r="C107" s="84"/>
      <c r="D107" s="80"/>
      <c r="E107" s="81">
        <v>69366</v>
      </c>
      <c r="F107" s="81"/>
      <c r="G107" s="81">
        <v>67723</v>
      </c>
      <c r="H107" s="81"/>
      <c r="I107" s="81">
        <v>0</v>
      </c>
      <c r="J107" s="7"/>
      <c r="K107" s="81">
        <v>0</v>
      </c>
    </row>
    <row r="108" spans="1:11" ht="19.5" customHeight="1">
      <c r="A108" s="33" t="s">
        <v>62</v>
      </c>
      <c r="B108" s="33"/>
      <c r="C108" s="80"/>
      <c r="D108" s="80"/>
      <c r="E108" s="81">
        <v>249491</v>
      </c>
      <c r="F108" s="81"/>
      <c r="G108" s="81">
        <v>189296</v>
      </c>
      <c r="H108" s="81"/>
      <c r="I108" s="81">
        <v>143345</v>
      </c>
      <c r="J108" s="7"/>
      <c r="K108" s="81">
        <v>109891</v>
      </c>
    </row>
    <row r="109" spans="1:11" ht="19.5" customHeight="1">
      <c r="A109" s="33" t="s">
        <v>27</v>
      </c>
      <c r="B109" s="33"/>
      <c r="C109" s="80"/>
      <c r="D109" s="80"/>
      <c r="E109" s="81">
        <v>833513</v>
      </c>
      <c r="F109" s="81"/>
      <c r="G109" s="81">
        <v>866305</v>
      </c>
      <c r="H109" s="81"/>
      <c r="I109" s="81">
        <v>628600</v>
      </c>
      <c r="J109" s="7"/>
      <c r="K109" s="81">
        <v>632472</v>
      </c>
    </row>
    <row r="110" spans="1:11" ht="19.5" customHeight="1">
      <c r="A110" s="32" t="s">
        <v>11</v>
      </c>
      <c r="B110" s="32"/>
      <c r="C110" s="79"/>
      <c r="D110" s="79"/>
      <c r="E110" s="83">
        <f>SUM(E103:E109)</f>
        <v>2878654</v>
      </c>
      <c r="F110" s="81"/>
      <c r="G110" s="83">
        <f>SUM(G103:G109)</f>
        <v>2904798</v>
      </c>
      <c r="H110" s="82"/>
      <c r="I110" s="83">
        <f>SUM(I103:I109)</f>
        <v>1931683</v>
      </c>
      <c r="K110" s="83">
        <f>SUM(K103:K109)</f>
        <v>1907619</v>
      </c>
    </row>
    <row r="111" spans="1:11" ht="19.5" customHeight="1">
      <c r="A111" s="32" t="s">
        <v>259</v>
      </c>
      <c r="B111" s="32"/>
      <c r="C111" s="79"/>
      <c r="D111" s="79"/>
      <c r="E111" s="81">
        <f>SUM(E101-E110)</f>
        <v>-156855</v>
      </c>
      <c r="F111" s="80"/>
      <c r="G111" s="81">
        <f>SUM(G101-G110)</f>
        <v>104387</v>
      </c>
      <c r="H111" s="80"/>
      <c r="I111" s="81">
        <f>SUM(I101-I110)</f>
        <v>640558</v>
      </c>
      <c r="K111" s="81">
        <f>SUM(K101-K110)</f>
        <v>371860</v>
      </c>
    </row>
    <row r="112" spans="1:11" ht="19.5" customHeight="1">
      <c r="A112" s="33" t="s">
        <v>277</v>
      </c>
      <c r="B112" s="33"/>
      <c r="C112" s="85">
        <v>8.1999999999999993</v>
      </c>
      <c r="D112" s="79"/>
      <c r="E112" s="81">
        <v>388556</v>
      </c>
      <c r="F112" s="81"/>
      <c r="G112" s="81">
        <v>159846</v>
      </c>
      <c r="H112" s="81"/>
      <c r="I112" s="81">
        <v>0</v>
      </c>
      <c r="J112" s="20"/>
      <c r="K112" s="81">
        <v>0</v>
      </c>
    </row>
    <row r="113" spans="1:13" ht="19.5" customHeight="1">
      <c r="A113" s="33" t="s">
        <v>28</v>
      </c>
      <c r="B113" s="33"/>
      <c r="C113" s="79">
        <v>2</v>
      </c>
      <c r="D113" s="80"/>
      <c r="E113" s="86">
        <v>-528177</v>
      </c>
      <c r="F113" s="81"/>
      <c r="G113" s="86">
        <v>-513668</v>
      </c>
      <c r="H113" s="81"/>
      <c r="I113" s="86">
        <v>-911563</v>
      </c>
      <c r="J113" s="7"/>
      <c r="K113" s="86">
        <v>-810431</v>
      </c>
    </row>
    <row r="114" spans="1:13" ht="19.5" customHeight="1">
      <c r="A114" s="32" t="s">
        <v>309</v>
      </c>
      <c r="B114" s="32"/>
      <c r="C114" s="79"/>
      <c r="D114" s="80"/>
      <c r="E114" s="87">
        <f>SUM(E111:E113)</f>
        <v>-296476</v>
      </c>
      <c r="F114" s="81"/>
      <c r="G114" s="87">
        <f>SUM(G111:G113)</f>
        <v>-249435</v>
      </c>
      <c r="H114" s="81"/>
      <c r="I114" s="87">
        <f>SUM(I111:I113)</f>
        <v>-271005</v>
      </c>
      <c r="J114" s="7"/>
      <c r="K114" s="87">
        <f>SUM(K111:K113)</f>
        <v>-438571</v>
      </c>
      <c r="M114" s="25"/>
    </row>
    <row r="115" spans="1:13" ht="19.5" customHeight="1">
      <c r="A115" s="33" t="s">
        <v>260</v>
      </c>
      <c r="B115" s="33"/>
      <c r="C115" s="79">
        <v>19</v>
      </c>
      <c r="D115" s="79"/>
      <c r="E115" s="81">
        <v>62369</v>
      </c>
      <c r="F115" s="81"/>
      <c r="G115" s="81">
        <v>88785</v>
      </c>
      <c r="H115" s="81"/>
      <c r="I115" s="81">
        <v>48541</v>
      </c>
      <c r="J115" s="20"/>
      <c r="K115" s="81">
        <v>132365</v>
      </c>
    </row>
    <row r="116" spans="1:13" ht="19.5" customHeight="1">
      <c r="A116" s="32" t="s">
        <v>310</v>
      </c>
      <c r="B116" s="32"/>
      <c r="C116" s="80"/>
      <c r="D116" s="79"/>
      <c r="E116" s="83">
        <f>SUM(E114:E115)</f>
        <v>-234107</v>
      </c>
      <c r="F116" s="81"/>
      <c r="G116" s="83">
        <f>SUM(G114:G115)</f>
        <v>-160650</v>
      </c>
      <c r="H116" s="82"/>
      <c r="I116" s="83">
        <f>SUM(I114:I115)</f>
        <v>-222464</v>
      </c>
      <c r="K116" s="83">
        <f>SUM(K114:K115)</f>
        <v>-306206</v>
      </c>
    </row>
    <row r="117" spans="1:13" ht="19.5" customHeight="1">
      <c r="A117" s="32"/>
      <c r="B117" s="32"/>
      <c r="C117" s="80"/>
      <c r="D117" s="79"/>
      <c r="E117" s="81"/>
      <c r="F117" s="81"/>
      <c r="G117" s="81"/>
      <c r="H117" s="82"/>
      <c r="I117" s="81"/>
      <c r="K117" s="81"/>
    </row>
    <row r="118" spans="1:13" ht="19.5" customHeight="1">
      <c r="A118" s="32" t="s">
        <v>209</v>
      </c>
      <c r="B118" s="32"/>
      <c r="C118" s="80"/>
      <c r="D118" s="79"/>
      <c r="E118" s="81"/>
      <c r="F118" s="81"/>
      <c r="G118" s="81"/>
      <c r="H118" s="82"/>
      <c r="I118" s="81"/>
      <c r="K118" s="81"/>
    </row>
    <row r="119" spans="1:13" ht="19.5" customHeight="1">
      <c r="A119" s="33" t="s">
        <v>229</v>
      </c>
      <c r="B119" s="32"/>
    </row>
    <row r="120" spans="1:13" ht="19.5" customHeight="1">
      <c r="A120" s="33" t="s">
        <v>228</v>
      </c>
      <c r="B120" s="33"/>
      <c r="C120" s="79">
        <v>21</v>
      </c>
      <c r="D120" s="79"/>
      <c r="E120" s="88">
        <v>-3137</v>
      </c>
      <c r="F120" s="81"/>
      <c r="G120" s="88">
        <v>31798</v>
      </c>
      <c r="H120" s="82"/>
      <c r="I120" s="88">
        <v>0</v>
      </c>
      <c r="K120" s="88">
        <v>0</v>
      </c>
    </row>
    <row r="121" spans="1:13" ht="19.5" customHeight="1">
      <c r="A121" s="32" t="s">
        <v>232</v>
      </c>
      <c r="B121" s="32"/>
      <c r="C121" s="80"/>
      <c r="D121" s="79"/>
      <c r="E121" s="88">
        <f>SUM(E116)+E120</f>
        <v>-237244</v>
      </c>
      <c r="F121" s="81"/>
      <c r="G121" s="88">
        <f>SUM(G116)+G120</f>
        <v>-128852</v>
      </c>
      <c r="H121" s="82"/>
      <c r="I121" s="88">
        <f>SUM(I116)+I120</f>
        <v>-222464</v>
      </c>
      <c r="K121" s="88">
        <f>SUM(K116)+K120</f>
        <v>-306206</v>
      </c>
    </row>
    <row r="122" spans="1:13" ht="19.5" customHeight="1">
      <c r="A122" s="32"/>
      <c r="B122" s="32"/>
      <c r="C122" s="27"/>
      <c r="D122" s="7"/>
      <c r="E122" s="7"/>
      <c r="G122" s="7"/>
      <c r="H122" s="20"/>
      <c r="I122" s="7"/>
      <c r="K122" s="7"/>
    </row>
    <row r="123" spans="1:13" ht="19.5" customHeight="1">
      <c r="A123" s="33" t="s">
        <v>181</v>
      </c>
      <c r="B123" s="33"/>
      <c r="D123" s="62"/>
      <c r="E123" s="62"/>
      <c r="F123" s="62"/>
      <c r="G123" s="62"/>
      <c r="H123" s="62"/>
      <c r="I123" s="18"/>
      <c r="J123" s="18"/>
      <c r="K123" s="18"/>
    </row>
    <row r="124" spans="1:13" ht="19.5" customHeight="1">
      <c r="A124" s="19"/>
      <c r="B124" s="19"/>
      <c r="D124" s="3"/>
      <c r="E124" s="3"/>
      <c r="F124" s="3"/>
      <c r="G124" s="3"/>
      <c r="H124" s="3"/>
      <c r="K124" s="63" t="s">
        <v>61</v>
      </c>
    </row>
    <row r="125" spans="1:13" ht="19.5" customHeight="1">
      <c r="A125" s="32" t="s">
        <v>82</v>
      </c>
      <c r="B125" s="32"/>
      <c r="D125" s="3"/>
      <c r="E125" s="3"/>
      <c r="F125" s="3"/>
      <c r="G125" s="3"/>
      <c r="H125" s="3"/>
      <c r="I125" s="3"/>
      <c r="J125" s="3"/>
      <c r="K125" s="3"/>
    </row>
    <row r="126" spans="1:13" ht="19.5" customHeight="1">
      <c r="A126" s="32" t="s">
        <v>156</v>
      </c>
      <c r="B126" s="32"/>
      <c r="D126" s="3"/>
      <c r="E126" s="3"/>
      <c r="F126" s="3"/>
      <c r="G126" s="3"/>
      <c r="H126" s="3"/>
      <c r="I126" s="3"/>
      <c r="J126" s="3"/>
      <c r="K126" s="3"/>
    </row>
    <row r="127" spans="1:13" ht="19.5" customHeight="1">
      <c r="A127" s="32" t="s">
        <v>304</v>
      </c>
      <c r="B127" s="32"/>
      <c r="D127" s="3"/>
      <c r="E127" s="3"/>
      <c r="F127" s="3"/>
      <c r="G127" s="3"/>
      <c r="H127" s="3"/>
      <c r="I127" s="3"/>
      <c r="J127" s="3"/>
      <c r="K127" s="3"/>
    </row>
    <row r="128" spans="1:13" ht="19.5" customHeight="1">
      <c r="A128" s="32"/>
      <c r="B128" s="32"/>
      <c r="D128" s="3"/>
      <c r="E128" s="3"/>
      <c r="F128" s="3"/>
      <c r="G128" s="3"/>
      <c r="H128" s="3"/>
      <c r="I128" s="3"/>
      <c r="J128" s="3"/>
      <c r="K128" s="5" t="s">
        <v>56</v>
      </c>
    </row>
    <row r="129" spans="1:18" s="9" customFormat="1" ht="19.5" customHeight="1">
      <c r="C129" s="30"/>
      <c r="D129" s="22"/>
      <c r="E129" s="64"/>
      <c r="F129" s="64" t="s">
        <v>37</v>
      </c>
      <c r="G129" s="64"/>
      <c r="H129" s="13"/>
      <c r="I129" s="23"/>
      <c r="J129" s="64" t="s">
        <v>38</v>
      </c>
      <c r="K129" s="23"/>
      <c r="M129" s="10"/>
      <c r="N129" s="10"/>
      <c r="O129" s="10"/>
      <c r="P129" s="10"/>
      <c r="Q129" s="10"/>
      <c r="R129" s="10"/>
    </row>
    <row r="130" spans="1:18" ht="19.5" customHeight="1">
      <c r="C130" s="45" t="s">
        <v>0</v>
      </c>
      <c r="E130" s="24" t="s">
        <v>248</v>
      </c>
      <c r="G130" s="24" t="s">
        <v>206</v>
      </c>
      <c r="H130" s="7"/>
      <c r="I130" s="24" t="s">
        <v>248</v>
      </c>
      <c r="K130" s="24" t="s">
        <v>206</v>
      </c>
    </row>
    <row r="131" spans="1:18" ht="19.5" customHeight="1">
      <c r="A131" s="32" t="s">
        <v>65</v>
      </c>
      <c r="B131" s="32"/>
      <c r="C131" s="29"/>
      <c r="D131" s="14"/>
      <c r="E131" s="14"/>
      <c r="F131" s="17"/>
      <c r="G131" s="14"/>
      <c r="H131" s="14"/>
      <c r="I131" s="14"/>
      <c r="J131" s="17"/>
      <c r="K131" s="14"/>
      <c r="L131" s="7"/>
      <c r="M131" s="6"/>
      <c r="O131" s="6"/>
      <c r="Q131" s="6"/>
      <c r="R131" s="6"/>
    </row>
    <row r="132" spans="1:18" ht="19.5" customHeight="1">
      <c r="A132" s="32" t="s">
        <v>210</v>
      </c>
      <c r="B132" s="32"/>
      <c r="C132" s="29"/>
      <c r="D132" s="14"/>
      <c r="E132" s="14"/>
      <c r="F132" s="17"/>
      <c r="G132" s="14"/>
      <c r="H132" s="14"/>
      <c r="I132" s="14"/>
      <c r="J132" s="17"/>
      <c r="K132" s="14"/>
      <c r="L132" s="7"/>
      <c r="M132" s="6"/>
      <c r="O132" s="6"/>
      <c r="Q132" s="6"/>
      <c r="R132" s="6"/>
    </row>
    <row r="133" spans="1:18" ht="19.5" customHeight="1">
      <c r="A133" s="58" t="s">
        <v>178</v>
      </c>
      <c r="B133" s="58"/>
      <c r="C133" s="29"/>
      <c r="D133" s="14"/>
      <c r="E133" s="14"/>
      <c r="F133" s="17"/>
      <c r="G133" s="14"/>
      <c r="H133" s="14"/>
      <c r="I133" s="14"/>
      <c r="J133" s="17"/>
      <c r="K133" s="14"/>
      <c r="L133" s="7"/>
      <c r="M133" s="6"/>
      <c r="O133" s="6"/>
      <c r="Q133" s="6"/>
      <c r="R133" s="6"/>
    </row>
    <row r="134" spans="1:18" ht="19.5" customHeight="1">
      <c r="A134" s="58" t="s">
        <v>169</v>
      </c>
      <c r="B134" s="58"/>
      <c r="C134" s="29"/>
      <c r="D134" s="14"/>
      <c r="E134" s="14"/>
      <c r="F134" s="17"/>
      <c r="G134" s="14"/>
      <c r="H134" s="14"/>
      <c r="I134" s="14"/>
      <c r="J134" s="17"/>
      <c r="K134" s="14"/>
      <c r="L134" s="7"/>
      <c r="M134" s="6"/>
      <c r="O134" s="6"/>
      <c r="Q134" s="6"/>
      <c r="R134" s="6"/>
    </row>
    <row r="135" spans="1:18" ht="19.5" customHeight="1">
      <c r="A135" s="33" t="s">
        <v>279</v>
      </c>
      <c r="B135" s="33"/>
      <c r="C135" s="29"/>
      <c r="D135" s="14"/>
      <c r="E135" s="14"/>
      <c r="F135" s="17"/>
      <c r="G135" s="14"/>
      <c r="H135" s="14"/>
      <c r="I135" s="14"/>
      <c r="J135" s="17"/>
      <c r="K135" s="14"/>
      <c r="L135" s="7"/>
      <c r="M135" s="6"/>
      <c r="O135" s="6"/>
      <c r="Q135" s="6"/>
      <c r="R135" s="6"/>
    </row>
    <row r="136" spans="1:18" ht="19.5" customHeight="1">
      <c r="A136" s="33" t="s">
        <v>281</v>
      </c>
      <c r="B136" s="33"/>
      <c r="C136" s="47"/>
      <c r="D136" s="14"/>
      <c r="E136" s="11">
        <v>79382</v>
      </c>
      <c r="F136" s="7"/>
      <c r="G136" s="11">
        <v>57482</v>
      </c>
      <c r="H136" s="15"/>
      <c r="I136" s="11">
        <v>64600</v>
      </c>
      <c r="J136" s="7"/>
      <c r="K136" s="11">
        <v>71400</v>
      </c>
      <c r="L136" s="7"/>
      <c r="M136" s="6"/>
      <c r="O136" s="6"/>
      <c r="Q136" s="6"/>
      <c r="R136" s="6"/>
    </row>
    <row r="137" spans="1:18" ht="19.5" customHeight="1">
      <c r="A137" s="32" t="s">
        <v>66</v>
      </c>
      <c r="B137" s="32"/>
      <c r="C137" s="29"/>
      <c r="D137" s="14"/>
      <c r="E137" s="1">
        <f>SUM(E136:E136)</f>
        <v>79382</v>
      </c>
      <c r="F137" s="2"/>
      <c r="G137" s="1">
        <f>SUM(G136:G136)</f>
        <v>57482</v>
      </c>
      <c r="H137" s="2"/>
      <c r="I137" s="1">
        <f>SUM(I136:I136)</f>
        <v>64600</v>
      </c>
      <c r="J137" s="2"/>
      <c r="K137" s="1">
        <f>SUM(K136:K136)</f>
        <v>71400</v>
      </c>
      <c r="M137" s="6"/>
      <c r="O137" s="6"/>
      <c r="Q137" s="6"/>
      <c r="R137" s="6"/>
    </row>
    <row r="138" spans="1:18" ht="19.5" customHeight="1">
      <c r="A138" s="32"/>
      <c r="B138" s="32"/>
      <c r="C138" s="29"/>
      <c r="D138" s="14"/>
      <c r="E138" s="56"/>
      <c r="F138" s="2"/>
      <c r="G138" s="56"/>
      <c r="H138" s="2"/>
      <c r="I138" s="56"/>
      <c r="J138" s="2"/>
      <c r="K138" s="56"/>
      <c r="M138" s="6"/>
      <c r="O138" s="6"/>
      <c r="Q138" s="6"/>
      <c r="R138" s="6"/>
    </row>
    <row r="139" spans="1:18" ht="19.5" customHeight="1">
      <c r="A139" s="33" t="s">
        <v>243</v>
      </c>
      <c r="B139" s="33"/>
      <c r="C139" s="29"/>
      <c r="D139" s="14"/>
      <c r="E139" s="2">
        <f>SUM(E116+E137)</f>
        <v>-154725</v>
      </c>
      <c r="F139" s="2"/>
      <c r="G139" s="2">
        <f>SUM(G116+G137)</f>
        <v>-103168</v>
      </c>
      <c r="H139" s="2"/>
      <c r="I139" s="2">
        <f>SUM(I116+I137)</f>
        <v>-157864</v>
      </c>
      <c r="J139" s="2"/>
      <c r="K139" s="2">
        <f>SUM(K116+K137)</f>
        <v>-234806</v>
      </c>
      <c r="M139" s="6"/>
      <c r="O139" s="6"/>
      <c r="Q139" s="6"/>
      <c r="R139" s="6"/>
    </row>
    <row r="140" spans="1:18" ht="19.5" customHeight="1">
      <c r="A140" s="33" t="s">
        <v>244</v>
      </c>
      <c r="B140" s="33"/>
      <c r="C140" s="29"/>
      <c r="D140" s="14"/>
      <c r="E140" s="1">
        <f>SUM(E120)</f>
        <v>-3137</v>
      </c>
      <c r="F140" s="2"/>
      <c r="G140" s="1">
        <f>SUM(G120)</f>
        <v>31798</v>
      </c>
      <c r="H140" s="2"/>
      <c r="I140" s="1">
        <f>SUM(I120)</f>
        <v>0</v>
      </c>
      <c r="J140" s="2"/>
      <c r="K140" s="1">
        <f>SUM(K120)</f>
        <v>0</v>
      </c>
      <c r="M140" s="6"/>
      <c r="O140" s="6"/>
      <c r="Q140" s="6"/>
      <c r="R140" s="6"/>
    </row>
    <row r="141" spans="1:18" ht="19.5" customHeight="1" thickBot="1">
      <c r="A141" s="32" t="s">
        <v>60</v>
      </c>
      <c r="B141" s="32"/>
      <c r="C141" s="29"/>
      <c r="D141" s="14"/>
      <c r="E141" s="26">
        <f>SUM(E139:E140)</f>
        <v>-157862</v>
      </c>
      <c r="F141" s="2"/>
      <c r="G141" s="26">
        <f>SUM(G139:G140)</f>
        <v>-71370</v>
      </c>
      <c r="H141" s="2"/>
      <c r="I141" s="26">
        <f>SUM(I139:I140)</f>
        <v>-157864</v>
      </c>
      <c r="J141" s="2"/>
      <c r="K141" s="26">
        <f>SUM(K139:K140)</f>
        <v>-234806</v>
      </c>
      <c r="M141" s="6"/>
      <c r="O141" s="6"/>
      <c r="Q141" s="6"/>
      <c r="R141" s="6"/>
    </row>
    <row r="142" spans="1:18" ht="19.5" customHeight="1" thickTop="1">
      <c r="A142" s="32"/>
      <c r="B142" s="32"/>
      <c r="C142" s="29"/>
      <c r="D142" s="14"/>
      <c r="E142" s="14"/>
      <c r="F142" s="17"/>
      <c r="G142" s="14"/>
      <c r="H142" s="14"/>
      <c r="I142" s="14"/>
      <c r="J142" s="17"/>
      <c r="K142" s="14"/>
      <c r="M142" s="6"/>
      <c r="O142" s="6"/>
      <c r="Q142" s="6"/>
      <c r="R142" s="6"/>
    </row>
    <row r="143" spans="1:18" ht="19.5" customHeight="1">
      <c r="A143" s="32" t="s">
        <v>198</v>
      </c>
      <c r="B143" s="32"/>
      <c r="C143" s="29"/>
      <c r="D143" s="14"/>
      <c r="E143" s="2"/>
      <c r="F143" s="2"/>
      <c r="G143" s="2"/>
      <c r="H143" s="2"/>
      <c r="I143" s="2"/>
      <c r="J143" s="57"/>
      <c r="K143" s="2"/>
      <c r="M143" s="6"/>
      <c r="O143" s="6"/>
      <c r="Q143" s="6"/>
      <c r="R143" s="6"/>
    </row>
    <row r="144" spans="1:18" ht="19.5" customHeight="1">
      <c r="A144" s="33" t="s">
        <v>142</v>
      </c>
      <c r="B144" s="33"/>
      <c r="C144" s="29"/>
      <c r="D144" s="14"/>
      <c r="E144" s="2"/>
      <c r="F144" s="2"/>
      <c r="M144" s="6"/>
      <c r="O144" s="6"/>
      <c r="Q144" s="6"/>
      <c r="R144" s="6"/>
    </row>
    <row r="145" spans="1:18" ht="19.5" customHeight="1" thickBot="1">
      <c r="A145" s="33" t="s">
        <v>261</v>
      </c>
      <c r="B145" s="33"/>
      <c r="C145" s="29"/>
      <c r="D145" s="14"/>
      <c r="E145" s="2">
        <f>SUM(E147-E146)</f>
        <v>-337657</v>
      </c>
      <c r="F145" s="2"/>
      <c r="G145" s="2">
        <f>SUM(G147-G146)</f>
        <v>-269128</v>
      </c>
      <c r="H145" s="2"/>
      <c r="I145" s="26">
        <f>SUM(I116)</f>
        <v>-222464</v>
      </c>
      <c r="J145" s="57"/>
      <c r="K145" s="26">
        <f>SUM(K116)</f>
        <v>-306206</v>
      </c>
      <c r="M145" s="6"/>
      <c r="O145" s="6"/>
      <c r="Q145" s="6"/>
      <c r="R145" s="6"/>
    </row>
    <row r="146" spans="1:18" ht="19.5" customHeight="1" thickTop="1">
      <c r="A146" s="33" t="s">
        <v>219</v>
      </c>
      <c r="B146" s="33"/>
      <c r="C146" s="29"/>
      <c r="D146" s="14"/>
      <c r="E146" s="1">
        <f>SUM(E140)</f>
        <v>-3137</v>
      </c>
      <c r="F146" s="2"/>
      <c r="G146" s="1">
        <f>SUM(G140)</f>
        <v>31798</v>
      </c>
      <c r="H146" s="2"/>
      <c r="I146" s="2"/>
      <c r="J146" s="57"/>
      <c r="K146" s="2"/>
      <c r="M146" s="6"/>
      <c r="O146" s="6"/>
      <c r="Q146" s="6"/>
      <c r="R146" s="6"/>
    </row>
    <row r="147" spans="1:18" ht="19.5" customHeight="1">
      <c r="A147" s="33"/>
      <c r="B147" s="33"/>
      <c r="C147" s="29"/>
      <c r="D147" s="14"/>
      <c r="E147" s="89">
        <f>SUM(E150-E149)</f>
        <v>-340794</v>
      </c>
      <c r="F147" s="2"/>
      <c r="G147" s="48">
        <f>SUM(G150-G149)</f>
        <v>-237330</v>
      </c>
      <c r="H147" s="2"/>
      <c r="I147" s="2"/>
      <c r="J147" s="57"/>
      <c r="K147" s="2"/>
      <c r="M147" s="6"/>
      <c r="O147" s="6"/>
      <c r="Q147" s="6"/>
      <c r="R147" s="6"/>
    </row>
    <row r="148" spans="1:18" ht="19.5" customHeight="1">
      <c r="A148" s="33" t="s">
        <v>160</v>
      </c>
      <c r="B148" s="33"/>
      <c r="C148" s="29"/>
      <c r="D148" s="14"/>
      <c r="E148" s="2"/>
      <c r="F148" s="2"/>
      <c r="G148" s="2"/>
      <c r="H148" s="2"/>
      <c r="I148" s="2"/>
      <c r="J148" s="57"/>
      <c r="K148" s="2"/>
      <c r="M148" s="6"/>
      <c r="O148" s="6"/>
      <c r="Q148" s="6"/>
      <c r="R148" s="6"/>
    </row>
    <row r="149" spans="1:18" ht="19.5" customHeight="1">
      <c r="A149" s="33" t="s">
        <v>211</v>
      </c>
      <c r="B149" s="33"/>
      <c r="C149" s="29"/>
      <c r="D149" s="14"/>
      <c r="E149" s="89">
        <v>103550</v>
      </c>
      <c r="F149" s="90"/>
      <c r="G149" s="89">
        <v>108478</v>
      </c>
      <c r="H149" s="2"/>
      <c r="I149" s="2"/>
      <c r="J149" s="57"/>
      <c r="K149" s="2"/>
      <c r="M149" s="6"/>
      <c r="O149" s="6"/>
      <c r="Q149" s="6"/>
      <c r="R149" s="6"/>
    </row>
    <row r="150" spans="1:18" ht="19.5" customHeight="1" thickBot="1">
      <c r="A150" s="32"/>
      <c r="B150" s="32"/>
      <c r="C150" s="29"/>
      <c r="D150" s="14"/>
      <c r="E150" s="26">
        <f>SUM(E121)</f>
        <v>-237244</v>
      </c>
      <c r="F150" s="2"/>
      <c r="G150" s="26">
        <f>SUM(G121)</f>
        <v>-128852</v>
      </c>
      <c r="H150" s="2"/>
      <c r="I150" s="2"/>
      <c r="J150" s="57"/>
      <c r="K150" s="2"/>
      <c r="M150" s="6"/>
      <c r="O150" s="6"/>
      <c r="Q150" s="6"/>
      <c r="R150" s="6"/>
    </row>
    <row r="151" spans="1:18" ht="19.5" customHeight="1" thickTop="1">
      <c r="A151" s="32" t="s">
        <v>143</v>
      </c>
      <c r="B151" s="32"/>
      <c r="C151" s="29"/>
      <c r="D151" s="14"/>
      <c r="E151" s="2"/>
      <c r="F151" s="2"/>
      <c r="G151" s="2"/>
      <c r="H151" s="2"/>
      <c r="I151" s="2"/>
      <c r="J151" s="57"/>
      <c r="K151" s="2"/>
      <c r="M151" s="6"/>
      <c r="O151" s="6"/>
      <c r="Q151" s="6"/>
      <c r="R151" s="6"/>
    </row>
    <row r="152" spans="1:18" ht="19.5" customHeight="1">
      <c r="A152" s="33" t="s">
        <v>142</v>
      </c>
      <c r="B152" s="33"/>
      <c r="C152" s="29"/>
      <c r="D152" s="14"/>
      <c r="E152" s="2"/>
      <c r="F152" s="2"/>
      <c r="M152" s="6"/>
      <c r="O152" s="6"/>
      <c r="Q152" s="6"/>
      <c r="R152" s="6"/>
    </row>
    <row r="153" spans="1:18" ht="19.5" customHeight="1" thickBot="1">
      <c r="A153" s="33" t="s">
        <v>261</v>
      </c>
      <c r="B153" s="33"/>
      <c r="C153" s="29"/>
      <c r="D153" s="14"/>
      <c r="E153" s="2">
        <f>SUM(E155-E154)</f>
        <v>-258275</v>
      </c>
      <c r="F153" s="2"/>
      <c r="G153" s="2">
        <f>SUM(G155-G154)</f>
        <v>-211646</v>
      </c>
      <c r="H153" s="2"/>
      <c r="I153" s="26">
        <f>SUM(I141)</f>
        <v>-157864</v>
      </c>
      <c r="J153" s="57"/>
      <c r="K153" s="26">
        <f>SUM(K141)</f>
        <v>-234806</v>
      </c>
      <c r="M153" s="6"/>
      <c r="O153" s="6"/>
      <c r="Q153" s="6"/>
      <c r="R153" s="6"/>
    </row>
    <row r="154" spans="1:18" ht="19.5" customHeight="1" thickTop="1">
      <c r="A154" s="33" t="s">
        <v>219</v>
      </c>
      <c r="B154" s="33"/>
      <c r="C154" s="29"/>
      <c r="D154" s="14"/>
      <c r="E154" s="1">
        <f>SUM(E140)</f>
        <v>-3137</v>
      </c>
      <c r="F154" s="2"/>
      <c r="G154" s="1">
        <f>SUM(G140)</f>
        <v>31798</v>
      </c>
      <c r="H154" s="2"/>
      <c r="I154" s="2"/>
      <c r="J154" s="57"/>
      <c r="K154" s="2"/>
      <c r="M154" s="6"/>
      <c r="O154" s="6"/>
      <c r="Q154" s="6"/>
      <c r="R154" s="6"/>
    </row>
    <row r="155" spans="1:18" ht="19.5" customHeight="1">
      <c r="A155" s="33"/>
      <c r="B155" s="33"/>
      <c r="C155" s="29"/>
      <c r="D155" s="14"/>
      <c r="E155" s="48">
        <f>SUM(E158-E157)</f>
        <v>-261412</v>
      </c>
      <c r="F155" s="2"/>
      <c r="G155" s="48">
        <f>SUM(G158-G157)</f>
        <v>-179848</v>
      </c>
      <c r="H155" s="2"/>
      <c r="I155" s="2"/>
      <c r="J155" s="57"/>
      <c r="K155" s="2"/>
      <c r="M155" s="6"/>
      <c r="O155" s="6"/>
      <c r="Q155" s="6"/>
      <c r="R155" s="6"/>
    </row>
    <row r="156" spans="1:18" ht="19.5" customHeight="1">
      <c r="A156" s="33" t="s">
        <v>160</v>
      </c>
      <c r="B156" s="33"/>
      <c r="C156" s="29"/>
      <c r="D156" s="14"/>
      <c r="E156" s="2"/>
      <c r="F156" s="2"/>
      <c r="G156" s="2"/>
      <c r="H156" s="2"/>
      <c r="I156" s="2"/>
      <c r="J156" s="57"/>
      <c r="K156" s="2"/>
      <c r="M156" s="6"/>
      <c r="O156" s="6"/>
      <c r="Q156" s="6"/>
      <c r="R156" s="6"/>
    </row>
    <row r="157" spans="1:18" ht="19.5" customHeight="1">
      <c r="A157" s="33" t="s">
        <v>211</v>
      </c>
      <c r="B157" s="33"/>
      <c r="C157" s="29"/>
      <c r="D157" s="14"/>
      <c r="E157" s="1">
        <f>SUM(E149)</f>
        <v>103550</v>
      </c>
      <c r="F157" s="2"/>
      <c r="G157" s="1">
        <f>SUM(G149)</f>
        <v>108478</v>
      </c>
      <c r="H157" s="2"/>
      <c r="I157" s="2"/>
      <c r="J157" s="57"/>
      <c r="K157" s="2"/>
      <c r="M157" s="6"/>
      <c r="O157" s="6"/>
      <c r="Q157" s="6"/>
      <c r="R157" s="6"/>
    </row>
    <row r="158" spans="1:18" ht="19.5" customHeight="1" thickBot="1">
      <c r="A158" s="32"/>
      <c r="B158" s="32"/>
      <c r="C158" s="29"/>
      <c r="D158" s="14"/>
      <c r="E158" s="26">
        <f>SUM(E141)</f>
        <v>-157862</v>
      </c>
      <c r="F158" s="2"/>
      <c r="G158" s="26">
        <f>SUM(G141)</f>
        <v>-71370</v>
      </c>
      <c r="H158" s="2"/>
      <c r="I158" s="2"/>
      <c r="J158" s="57"/>
      <c r="K158" s="2"/>
      <c r="M158" s="6"/>
      <c r="O158" s="6"/>
      <c r="Q158" s="6"/>
      <c r="R158" s="6"/>
    </row>
    <row r="159" spans="1:18" ht="19.5" customHeight="1" thickTop="1">
      <c r="A159" s="32"/>
      <c r="B159" s="32"/>
      <c r="C159" s="29"/>
      <c r="D159" s="14"/>
      <c r="E159" s="2"/>
      <c r="F159" s="2"/>
      <c r="G159" s="2"/>
      <c r="H159" s="2"/>
      <c r="I159" s="2"/>
      <c r="J159" s="57"/>
      <c r="K159" s="5" t="s">
        <v>250</v>
      </c>
      <c r="M159" s="6"/>
      <c r="O159" s="6"/>
      <c r="Q159" s="6"/>
      <c r="R159" s="6"/>
    </row>
    <row r="160" spans="1:18" ht="19.5" customHeight="1">
      <c r="A160" s="32" t="s">
        <v>199</v>
      </c>
      <c r="B160" s="32"/>
      <c r="C160" s="27">
        <v>20</v>
      </c>
      <c r="D160" s="7"/>
      <c r="E160" s="7"/>
      <c r="F160" s="7"/>
      <c r="G160" s="7"/>
      <c r="H160" s="7"/>
      <c r="I160" s="7"/>
      <c r="J160" s="7"/>
    </row>
    <row r="161" spans="1:11" ht="19.5" customHeight="1">
      <c r="A161" s="33" t="s">
        <v>200</v>
      </c>
      <c r="B161" s="33"/>
      <c r="D161" s="7"/>
    </row>
    <row r="162" spans="1:11" ht="19.5" customHeight="1">
      <c r="A162" s="33" t="s">
        <v>220</v>
      </c>
      <c r="B162" s="33"/>
      <c r="D162" s="7"/>
      <c r="E162" s="91">
        <v>-0.15</v>
      </c>
      <c r="F162" s="92"/>
      <c r="G162" s="91">
        <v>-0.18</v>
      </c>
      <c r="H162" s="92"/>
      <c r="I162" s="91">
        <v>-0.12</v>
      </c>
      <c r="J162" s="92"/>
      <c r="K162" s="91">
        <v>-0.19</v>
      </c>
    </row>
    <row r="163" spans="1:11" ht="19.5" customHeight="1">
      <c r="A163" s="33" t="s">
        <v>221</v>
      </c>
      <c r="B163" s="33"/>
      <c r="D163" s="7"/>
      <c r="E163" s="181">
        <v>0</v>
      </c>
      <c r="F163" s="92"/>
      <c r="G163" s="93">
        <v>0.01</v>
      </c>
      <c r="H163" s="92"/>
      <c r="I163" s="93">
        <v>0</v>
      </c>
      <c r="J163" s="92"/>
      <c r="K163" s="93">
        <v>0</v>
      </c>
    </row>
    <row r="164" spans="1:11" ht="19.5" customHeight="1" thickBot="1">
      <c r="A164" s="33"/>
      <c r="B164" s="33"/>
      <c r="D164" s="7"/>
      <c r="E164" s="59">
        <f>SUM(E162:E163)</f>
        <v>-0.15</v>
      </c>
      <c r="F164" s="60"/>
      <c r="G164" s="59">
        <f>SUM(G162:G163)</f>
        <v>-0.16999999999999998</v>
      </c>
      <c r="H164" s="60"/>
      <c r="I164" s="59">
        <f>SUM(I162:I163)</f>
        <v>-0.12</v>
      </c>
      <c r="J164" s="61"/>
      <c r="K164" s="59">
        <f>SUM(K162:K163)</f>
        <v>-0.19</v>
      </c>
    </row>
    <row r="165" spans="1:11" ht="19.5" customHeight="1" thickTop="1">
      <c r="D165" s="7"/>
      <c r="E165" s="52"/>
      <c r="F165" s="53"/>
      <c r="G165" s="52"/>
      <c r="H165" s="54"/>
      <c r="I165" s="52"/>
      <c r="J165" s="55"/>
      <c r="K165" s="52"/>
    </row>
    <row r="166" spans="1:11" ht="19.5" customHeight="1">
      <c r="A166" s="33" t="s">
        <v>181</v>
      </c>
      <c r="B166" s="33"/>
      <c r="D166" s="62"/>
      <c r="E166" s="62"/>
      <c r="F166" s="62"/>
      <c r="G166" s="62"/>
      <c r="H166" s="62"/>
      <c r="I166" s="18"/>
      <c r="J166" s="18"/>
      <c r="K166" s="18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6" fitToHeight="0" orientation="portrait" r:id="rId1"/>
  <headerFooter alignWithMargins="0"/>
  <rowBreaks count="3" manualBreakCount="3">
    <brk id="40" max="16383" man="1"/>
    <brk id="83" max="16383" man="1"/>
    <brk id="1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38"/>
  <sheetViews>
    <sheetView showGridLines="0" topLeftCell="A10" zoomScale="55" zoomScaleNormal="55" zoomScaleSheetLayoutView="55" workbookViewId="0">
      <selection activeCell="A22" sqref="A22"/>
    </sheetView>
  </sheetViews>
  <sheetFormatPr defaultColWidth="9.140625" defaultRowHeight="21.95" customHeight="1"/>
  <cols>
    <col min="1" max="1" width="58.5703125" style="118" customWidth="1"/>
    <col min="2" max="2" width="1.42578125" style="118" customWidth="1"/>
    <col min="3" max="3" width="18" style="118" customWidth="1"/>
    <col min="4" max="4" width="1.42578125" style="118" customWidth="1"/>
    <col min="5" max="5" width="18" style="118" customWidth="1"/>
    <col min="6" max="6" width="1.42578125" style="118" customWidth="1"/>
    <col min="7" max="7" width="21.5703125" style="118" customWidth="1"/>
    <col min="8" max="8" width="1.5703125" style="118" customWidth="1"/>
    <col min="9" max="9" width="21.5703125" style="118" customWidth="1"/>
    <col min="10" max="10" width="1.42578125" style="118" customWidth="1"/>
    <col min="11" max="11" width="18" style="118" customWidth="1"/>
    <col min="12" max="12" width="1.42578125" style="118" customWidth="1"/>
    <col min="13" max="13" width="18" style="118" customWidth="1"/>
    <col min="14" max="14" width="1.42578125" style="118" customWidth="1"/>
    <col min="15" max="15" width="18" style="118" customWidth="1"/>
    <col min="16" max="16" width="1.5703125" style="118" customWidth="1"/>
    <col min="17" max="17" width="20.85546875" style="118" customWidth="1"/>
    <col min="18" max="18" width="1.85546875" style="118" customWidth="1"/>
    <col min="19" max="19" width="18" style="118" customWidth="1"/>
    <col min="20" max="20" width="1.42578125" style="118" customWidth="1"/>
    <col min="21" max="21" width="18" style="118" customWidth="1"/>
    <col min="22" max="22" width="1.42578125" style="118" customWidth="1"/>
    <col min="23" max="23" width="18" style="118" customWidth="1"/>
    <col min="24" max="24" width="1.42578125" style="118" customWidth="1"/>
    <col min="25" max="25" width="18" style="118" customWidth="1"/>
    <col min="26" max="26" width="1.42578125" style="118" customWidth="1"/>
    <col min="27" max="27" width="18" style="118" customWidth="1"/>
    <col min="28" max="28" width="1.42578125" style="118" customWidth="1"/>
    <col min="29" max="16384" width="9.140625" style="118"/>
  </cols>
  <sheetData>
    <row r="1" spans="1:27" ht="21.95" customHeight="1"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8"/>
      <c r="Y1" s="128"/>
      <c r="Z1" s="128"/>
      <c r="AA1" s="128" t="s">
        <v>61</v>
      </c>
    </row>
    <row r="2" spans="1:27" ht="21.95" customHeight="1">
      <c r="A2" s="129" t="s">
        <v>82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</row>
    <row r="3" spans="1:27" ht="21.95" customHeight="1">
      <c r="A3" s="130" t="s">
        <v>95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130"/>
      <c r="Y3" s="130"/>
      <c r="Z3" s="130"/>
      <c r="AA3" s="130"/>
    </row>
    <row r="4" spans="1:27" ht="21.95" customHeight="1">
      <c r="A4" s="130" t="s">
        <v>304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</row>
    <row r="5" spans="1:27" ht="21.95" customHeight="1">
      <c r="AA5" s="105" t="s">
        <v>56</v>
      </c>
    </row>
    <row r="6" spans="1:27" ht="21.95" customHeight="1">
      <c r="C6" s="184" t="s">
        <v>37</v>
      </c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84"/>
      <c r="Y6" s="184"/>
      <c r="Z6" s="184"/>
      <c r="AA6" s="184"/>
    </row>
    <row r="7" spans="1:27" ht="21.95" customHeight="1"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85" t="s">
        <v>110</v>
      </c>
      <c r="P7" s="185"/>
      <c r="Q7" s="185"/>
      <c r="R7" s="185"/>
      <c r="S7" s="185"/>
      <c r="T7" s="185"/>
      <c r="U7" s="185"/>
      <c r="V7" s="127"/>
      <c r="W7" s="127"/>
      <c r="X7" s="127"/>
      <c r="Y7" s="127"/>
      <c r="Z7" s="127"/>
      <c r="AA7" s="127"/>
    </row>
    <row r="8" spans="1:27" ht="21.95" customHeight="1"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7"/>
      <c r="S8" s="106" t="s">
        <v>222</v>
      </c>
      <c r="T8" s="127"/>
      <c r="U8" s="127"/>
      <c r="V8" s="127"/>
      <c r="W8" s="127"/>
      <c r="X8" s="127"/>
      <c r="Y8" s="127"/>
      <c r="Z8" s="127"/>
      <c r="AA8" s="127"/>
    </row>
    <row r="9" spans="1:27" ht="21.95" customHeight="1">
      <c r="C9" s="127"/>
      <c r="D9" s="127"/>
      <c r="E9" s="127"/>
      <c r="F9" s="127"/>
      <c r="G9" s="127"/>
      <c r="H9" s="127"/>
      <c r="I9" s="127"/>
      <c r="J9" s="127"/>
      <c r="N9" s="127"/>
      <c r="O9" s="183" t="s">
        <v>69</v>
      </c>
      <c r="P9" s="183"/>
      <c r="Q9" s="183"/>
      <c r="R9" s="127"/>
      <c r="S9" s="179" t="s">
        <v>212</v>
      </c>
      <c r="T9" s="121"/>
      <c r="U9" s="121"/>
      <c r="V9" s="121"/>
      <c r="W9" s="121"/>
      <c r="X9" s="121"/>
      <c r="Y9" s="121"/>
      <c r="Z9" s="127"/>
      <c r="AA9" s="127"/>
    </row>
    <row r="10" spans="1:27" ht="21.95" customHeight="1">
      <c r="C10" s="127"/>
      <c r="D10" s="127"/>
      <c r="E10" s="127"/>
      <c r="F10" s="127"/>
      <c r="G10" s="127"/>
      <c r="H10" s="127"/>
      <c r="I10" s="127"/>
      <c r="J10" s="127"/>
      <c r="N10" s="127"/>
      <c r="O10" s="127"/>
      <c r="P10" s="127"/>
      <c r="Q10" s="127"/>
      <c r="R10" s="127"/>
      <c r="S10" s="131" t="s">
        <v>238</v>
      </c>
      <c r="T10" s="121"/>
      <c r="U10" s="121"/>
      <c r="V10" s="121"/>
      <c r="W10" s="121"/>
      <c r="X10" s="121"/>
      <c r="Y10" s="121"/>
      <c r="Z10" s="127"/>
      <c r="AA10" s="127"/>
    </row>
    <row r="11" spans="1:27" ht="21.95" customHeight="1">
      <c r="C11" s="127"/>
      <c r="D11" s="127"/>
      <c r="E11" s="127"/>
      <c r="F11" s="127"/>
      <c r="G11" s="127"/>
      <c r="H11" s="127"/>
      <c r="I11" s="127"/>
      <c r="J11" s="127"/>
      <c r="N11" s="127"/>
      <c r="R11" s="127"/>
      <c r="S11" s="131" t="s">
        <v>231</v>
      </c>
      <c r="T11" s="121"/>
      <c r="U11" s="121"/>
      <c r="V11" s="121"/>
      <c r="W11" s="121"/>
      <c r="X11" s="121"/>
      <c r="Y11" s="121"/>
      <c r="Z11" s="127"/>
      <c r="AA11" s="127"/>
    </row>
    <row r="12" spans="1:27" ht="21.95" customHeight="1">
      <c r="C12" s="127"/>
      <c r="D12" s="127"/>
      <c r="E12" s="127"/>
      <c r="F12" s="127"/>
      <c r="G12" s="127"/>
      <c r="H12" s="127"/>
      <c r="I12" s="127"/>
      <c r="J12" s="127"/>
      <c r="N12" s="127"/>
      <c r="O12" s="127" t="s">
        <v>185</v>
      </c>
      <c r="P12" s="127"/>
      <c r="Q12" s="127"/>
      <c r="R12" s="127"/>
      <c r="S12" s="127" t="s">
        <v>179</v>
      </c>
      <c r="T12" s="121"/>
      <c r="U12" s="121"/>
      <c r="V12" s="121"/>
      <c r="W12" s="127" t="s">
        <v>144</v>
      </c>
      <c r="X12" s="127"/>
      <c r="Y12" s="127" t="s">
        <v>145</v>
      </c>
      <c r="Z12" s="127"/>
      <c r="AA12" s="127"/>
    </row>
    <row r="13" spans="1:27" ht="21.95" customHeight="1">
      <c r="A13" s="131"/>
      <c r="B13" s="131"/>
      <c r="C13" s="127" t="s">
        <v>30</v>
      </c>
      <c r="D13" s="131"/>
      <c r="E13" s="127"/>
      <c r="F13" s="131"/>
      <c r="G13" s="127"/>
      <c r="H13" s="127"/>
      <c r="I13" s="127"/>
      <c r="J13" s="131"/>
      <c r="K13" s="183" t="s">
        <v>104</v>
      </c>
      <c r="L13" s="183"/>
      <c r="M13" s="183"/>
      <c r="N13" s="127"/>
      <c r="O13" s="127" t="s">
        <v>184</v>
      </c>
      <c r="P13" s="127"/>
      <c r="Q13" s="127" t="s">
        <v>201</v>
      </c>
      <c r="R13" s="127"/>
      <c r="S13" s="127" t="s">
        <v>193</v>
      </c>
      <c r="T13" s="127"/>
      <c r="U13" s="127" t="s">
        <v>67</v>
      </c>
      <c r="V13" s="127"/>
      <c r="W13" s="127" t="s">
        <v>146</v>
      </c>
      <c r="X13" s="127"/>
      <c r="Y13" s="127" t="s">
        <v>147</v>
      </c>
      <c r="Z13" s="127"/>
      <c r="AA13" s="131" t="s">
        <v>57</v>
      </c>
    </row>
    <row r="14" spans="1:27" ht="21.95" customHeight="1">
      <c r="A14" s="131"/>
      <c r="B14" s="131"/>
      <c r="C14" s="131" t="s">
        <v>113</v>
      </c>
      <c r="D14" s="131"/>
      <c r="E14" s="131" t="s">
        <v>94</v>
      </c>
      <c r="F14" s="131"/>
      <c r="G14" s="131" t="s">
        <v>118</v>
      </c>
      <c r="H14" s="131"/>
      <c r="I14" s="131" t="s">
        <v>284</v>
      </c>
      <c r="J14" s="131"/>
      <c r="K14" s="106" t="s">
        <v>36</v>
      </c>
      <c r="L14" s="106"/>
      <c r="M14" s="106"/>
      <c r="N14" s="127"/>
      <c r="O14" s="127" t="s">
        <v>49</v>
      </c>
      <c r="P14" s="127"/>
      <c r="Q14" s="127" t="s">
        <v>167</v>
      </c>
      <c r="R14" s="127"/>
      <c r="S14" s="127" t="s">
        <v>223</v>
      </c>
      <c r="T14" s="127"/>
      <c r="U14" s="127" t="s">
        <v>68</v>
      </c>
      <c r="V14" s="127"/>
      <c r="W14" s="127" t="s">
        <v>148</v>
      </c>
      <c r="X14" s="127"/>
      <c r="Y14" s="127" t="s">
        <v>149</v>
      </c>
      <c r="Z14" s="127"/>
      <c r="AA14" s="131" t="s">
        <v>58</v>
      </c>
    </row>
    <row r="15" spans="1:27" ht="21.95" customHeight="1">
      <c r="A15" s="131"/>
      <c r="B15" s="131"/>
      <c r="C15" s="179" t="s">
        <v>31</v>
      </c>
      <c r="D15" s="127"/>
      <c r="E15" s="179" t="s">
        <v>194</v>
      </c>
      <c r="F15" s="127"/>
      <c r="G15" s="179" t="s">
        <v>158</v>
      </c>
      <c r="H15" s="127"/>
      <c r="I15" s="179" t="s">
        <v>282</v>
      </c>
      <c r="J15" s="127"/>
      <c r="K15" s="179" t="s">
        <v>35</v>
      </c>
      <c r="L15" s="127"/>
      <c r="M15" s="179" t="s">
        <v>70</v>
      </c>
      <c r="O15" s="179" t="s">
        <v>50</v>
      </c>
      <c r="P15" s="127"/>
      <c r="Q15" s="179" t="s">
        <v>168</v>
      </c>
      <c r="R15" s="127"/>
      <c r="S15" s="179" t="s">
        <v>165</v>
      </c>
      <c r="U15" s="179" t="s">
        <v>64</v>
      </c>
      <c r="V15" s="127"/>
      <c r="W15" s="179" t="s">
        <v>150</v>
      </c>
      <c r="X15" s="127"/>
      <c r="Y15" s="179" t="s">
        <v>161</v>
      </c>
      <c r="AA15" s="179" t="s">
        <v>59</v>
      </c>
    </row>
    <row r="16" spans="1:27" ht="21.95" customHeight="1">
      <c r="A16" s="120" t="s">
        <v>207</v>
      </c>
      <c r="C16" s="103">
        <v>333300</v>
      </c>
      <c r="D16" s="102"/>
      <c r="E16" s="103">
        <v>5110367</v>
      </c>
      <c r="F16" s="102"/>
      <c r="G16" s="102">
        <v>6000000</v>
      </c>
      <c r="H16" s="102"/>
      <c r="I16" s="102">
        <v>0</v>
      </c>
      <c r="J16" s="102"/>
      <c r="K16" s="103">
        <v>33330</v>
      </c>
      <c r="L16" s="102"/>
      <c r="M16" s="103">
        <v>4474920</v>
      </c>
      <c r="N16" s="101"/>
      <c r="O16" s="103">
        <v>-362</v>
      </c>
      <c r="P16" s="102"/>
      <c r="Q16" s="103">
        <v>-12478</v>
      </c>
      <c r="R16" s="102"/>
      <c r="S16" s="102">
        <v>-148878</v>
      </c>
      <c r="T16" s="101"/>
      <c r="U16" s="103">
        <f>SUM(O16:S16)</f>
        <v>-161718</v>
      </c>
      <c r="V16" s="102"/>
      <c r="W16" s="102">
        <f>SUM(C16:M16,U16)</f>
        <v>15790199</v>
      </c>
      <c r="X16" s="102"/>
      <c r="Y16" s="102">
        <v>1645241</v>
      </c>
      <c r="Z16" s="102"/>
      <c r="AA16" s="101">
        <f>SUM(W16:Y16)</f>
        <v>17435440</v>
      </c>
    </row>
    <row r="17" spans="1:27" ht="21.95" customHeight="1">
      <c r="A17" s="119" t="s">
        <v>111</v>
      </c>
      <c r="C17" s="102">
        <v>0</v>
      </c>
      <c r="D17" s="102"/>
      <c r="E17" s="102">
        <v>0</v>
      </c>
      <c r="F17" s="102"/>
      <c r="G17" s="102">
        <v>0</v>
      </c>
      <c r="H17" s="102"/>
      <c r="I17" s="102">
        <v>0</v>
      </c>
      <c r="J17" s="102"/>
      <c r="K17" s="102">
        <v>0</v>
      </c>
      <c r="L17" s="102"/>
      <c r="M17" s="102">
        <f>SUM(PL!G147)</f>
        <v>-237330</v>
      </c>
      <c r="N17" s="102"/>
      <c r="O17" s="102">
        <v>0</v>
      </c>
      <c r="P17" s="102"/>
      <c r="Q17" s="102">
        <v>0</v>
      </c>
      <c r="R17" s="102"/>
      <c r="S17" s="102">
        <v>0</v>
      </c>
      <c r="T17" s="102"/>
      <c r="U17" s="102">
        <f>SUM(O17:S17)</f>
        <v>0</v>
      </c>
      <c r="V17" s="102"/>
      <c r="W17" s="102">
        <f>SUM(C17:M17,U17)</f>
        <v>-237330</v>
      </c>
      <c r="X17" s="102"/>
      <c r="Y17" s="102">
        <f>SUM(PL!G149)</f>
        <v>108478</v>
      </c>
      <c r="Z17" s="102"/>
      <c r="AA17" s="101">
        <f>SUM(W17:Y17)</f>
        <v>-128852</v>
      </c>
    </row>
    <row r="18" spans="1:27" ht="21.95" customHeight="1">
      <c r="A18" s="119" t="s">
        <v>66</v>
      </c>
      <c r="C18" s="104">
        <v>0</v>
      </c>
      <c r="D18" s="102"/>
      <c r="E18" s="104">
        <v>0</v>
      </c>
      <c r="F18" s="102"/>
      <c r="G18" s="104">
        <v>0</v>
      </c>
      <c r="H18" s="102"/>
      <c r="I18" s="104">
        <v>0</v>
      </c>
      <c r="J18" s="102"/>
      <c r="K18" s="104">
        <v>0</v>
      </c>
      <c r="L18" s="102"/>
      <c r="M18" s="104">
        <v>0</v>
      </c>
      <c r="N18" s="101"/>
      <c r="O18" s="104">
        <v>0</v>
      </c>
      <c r="P18" s="102"/>
      <c r="Q18" s="104">
        <v>0</v>
      </c>
      <c r="R18" s="102"/>
      <c r="S18" s="104">
        <v>57482</v>
      </c>
      <c r="T18" s="101"/>
      <c r="U18" s="104">
        <f>SUM(O18:S18)</f>
        <v>57482</v>
      </c>
      <c r="V18" s="102"/>
      <c r="W18" s="104">
        <f>SUM(C18:M18,U18)</f>
        <v>57482</v>
      </c>
      <c r="X18" s="102"/>
      <c r="Y18" s="104">
        <v>0</v>
      </c>
      <c r="Z18" s="102"/>
      <c r="AA18" s="104">
        <f t="shared" ref="AA18" si="0">SUM(W18:Y18)</f>
        <v>57482</v>
      </c>
    </row>
    <row r="19" spans="1:27" ht="21.95" customHeight="1">
      <c r="A19" s="119" t="s">
        <v>60</v>
      </c>
      <c r="C19" s="98">
        <f>SUM(C17:C18)</f>
        <v>0</v>
      </c>
      <c r="D19" s="98"/>
      <c r="E19" s="98">
        <f>SUM(E17:E18)</f>
        <v>0</v>
      </c>
      <c r="F19" s="98"/>
      <c r="G19" s="98">
        <f>SUM(G17:G18)</f>
        <v>0</v>
      </c>
      <c r="H19" s="98"/>
      <c r="I19" s="98">
        <f>SUM(I17:I18)</f>
        <v>0</v>
      </c>
      <c r="J19" s="98"/>
      <c r="K19" s="98">
        <f>SUM(K17:K18)</f>
        <v>0</v>
      </c>
      <c r="L19" s="99"/>
      <c r="M19" s="98">
        <f>SUM(M17:M18)</f>
        <v>-237330</v>
      </c>
      <c r="N19" s="97"/>
      <c r="O19" s="98">
        <f>SUM(O17:O18)</f>
        <v>0</v>
      </c>
      <c r="P19" s="98"/>
      <c r="Q19" s="98">
        <f>SUM(Q17:Q18)</f>
        <v>0</v>
      </c>
      <c r="R19" s="98"/>
      <c r="S19" s="98">
        <f>SUM(S17:S18)</f>
        <v>57482</v>
      </c>
      <c r="T19" s="97"/>
      <c r="U19" s="98">
        <f>SUM(U17:U18)</f>
        <v>57482</v>
      </c>
      <c r="V19" s="98"/>
      <c r="W19" s="98">
        <f>SUM(W17:W18)</f>
        <v>-179848</v>
      </c>
      <c r="X19" s="98"/>
      <c r="Y19" s="98">
        <f>SUM(Y17:Y18)</f>
        <v>108478</v>
      </c>
      <c r="Z19" s="98"/>
      <c r="AA19" s="98">
        <f>SUM(AA17:AA18)</f>
        <v>-71370</v>
      </c>
    </row>
    <row r="20" spans="1:27" ht="21.95" customHeight="1">
      <c r="A20" s="119" t="s">
        <v>317</v>
      </c>
      <c r="C20" s="98">
        <v>0</v>
      </c>
      <c r="D20" s="98"/>
      <c r="E20" s="98">
        <v>-7376</v>
      </c>
      <c r="F20" s="98"/>
      <c r="G20" s="98">
        <v>1000000</v>
      </c>
      <c r="H20" s="98"/>
      <c r="I20" s="98">
        <v>0</v>
      </c>
      <c r="J20" s="98"/>
      <c r="K20" s="98">
        <v>0</v>
      </c>
      <c r="L20" s="99"/>
      <c r="M20" s="98">
        <v>0</v>
      </c>
      <c r="N20" s="97"/>
      <c r="O20" s="98">
        <v>0</v>
      </c>
      <c r="P20" s="98"/>
      <c r="Q20" s="98" t="s">
        <v>272</v>
      </c>
      <c r="R20" s="98"/>
      <c r="S20" s="98">
        <v>0</v>
      </c>
      <c r="T20" s="97"/>
      <c r="U20" s="102">
        <f t="shared" ref="U20:U21" si="1">SUM(O20:S20)</f>
        <v>0</v>
      </c>
      <c r="V20" s="98"/>
      <c r="W20" s="102">
        <f t="shared" ref="W20:W21" si="2">SUM(C20:M20,U20)</f>
        <v>992624</v>
      </c>
      <c r="X20" s="98"/>
      <c r="Y20" s="98">
        <v>0</v>
      </c>
      <c r="Z20" s="98"/>
      <c r="AA20" s="101">
        <f t="shared" ref="AA20:AA21" si="3">SUM(W20:Y20)</f>
        <v>992624</v>
      </c>
    </row>
    <row r="21" spans="1:27" ht="21.95" customHeight="1">
      <c r="A21" s="119" t="s">
        <v>318</v>
      </c>
      <c r="C21" s="98">
        <v>0</v>
      </c>
      <c r="D21" s="98"/>
      <c r="E21" s="98">
        <v>0</v>
      </c>
      <c r="F21" s="98"/>
      <c r="G21" s="98">
        <v>-1000000</v>
      </c>
      <c r="H21" s="98"/>
      <c r="I21" s="98">
        <v>0</v>
      </c>
      <c r="J21" s="98"/>
      <c r="K21" s="98">
        <v>0</v>
      </c>
      <c r="L21" s="99"/>
      <c r="M21" s="98">
        <v>0</v>
      </c>
      <c r="N21" s="97"/>
      <c r="O21" s="98">
        <v>0</v>
      </c>
      <c r="P21" s="98"/>
      <c r="Q21" s="98" t="s">
        <v>272</v>
      </c>
      <c r="R21" s="98"/>
      <c r="S21" s="98">
        <v>0</v>
      </c>
      <c r="T21" s="97"/>
      <c r="U21" s="102">
        <f t="shared" si="1"/>
        <v>0</v>
      </c>
      <c r="V21" s="98"/>
      <c r="W21" s="102">
        <f t="shared" si="2"/>
        <v>-1000000</v>
      </c>
      <c r="X21" s="98"/>
      <c r="Y21" s="98">
        <v>0</v>
      </c>
      <c r="Z21" s="98"/>
      <c r="AA21" s="101">
        <f t="shared" si="3"/>
        <v>-1000000</v>
      </c>
    </row>
    <row r="22" spans="1:27" ht="21.95" customHeight="1">
      <c r="A22" s="132" t="s">
        <v>136</v>
      </c>
      <c r="C22" s="98"/>
      <c r="D22" s="102"/>
      <c r="E22" s="98"/>
      <c r="F22" s="102"/>
      <c r="G22" s="101"/>
      <c r="H22" s="101"/>
      <c r="I22" s="101"/>
      <c r="J22" s="102"/>
      <c r="K22" s="98"/>
      <c r="L22" s="102"/>
      <c r="M22" s="101"/>
      <c r="N22" s="101"/>
      <c r="O22" s="98"/>
      <c r="P22" s="101"/>
      <c r="Q22" s="101"/>
      <c r="R22" s="101"/>
      <c r="S22" s="101"/>
      <c r="T22" s="101"/>
      <c r="U22" s="102"/>
      <c r="V22" s="101"/>
      <c r="W22" s="101"/>
      <c r="X22" s="101"/>
      <c r="Y22" s="101"/>
      <c r="Z22" s="101"/>
      <c r="AA22" s="101"/>
    </row>
    <row r="23" spans="1:27" ht="21.95" customHeight="1">
      <c r="A23" s="132" t="s">
        <v>274</v>
      </c>
      <c r="C23" s="98">
        <v>0</v>
      </c>
      <c r="D23" s="102"/>
      <c r="E23" s="98">
        <v>0</v>
      </c>
      <c r="F23" s="102"/>
      <c r="G23" s="98">
        <v>0</v>
      </c>
      <c r="H23" s="98"/>
      <c r="I23" s="98">
        <v>0</v>
      </c>
      <c r="J23" s="102"/>
      <c r="K23" s="98">
        <v>0</v>
      </c>
      <c r="L23" s="102"/>
      <c r="M23" s="98">
        <v>-310877</v>
      </c>
      <c r="N23" s="101"/>
      <c r="O23" s="98">
        <v>0</v>
      </c>
      <c r="P23" s="101"/>
      <c r="Q23" s="101">
        <v>0</v>
      </c>
      <c r="R23" s="101"/>
      <c r="S23" s="101">
        <v>0</v>
      </c>
      <c r="T23" s="101"/>
      <c r="U23" s="102">
        <f>SUM(O23:S23)</f>
        <v>0</v>
      </c>
      <c r="V23" s="101"/>
      <c r="W23" s="102">
        <f>SUM(C23:M23,U23)</f>
        <v>-310877</v>
      </c>
      <c r="X23" s="102"/>
      <c r="Y23" s="102">
        <v>0</v>
      </c>
      <c r="Z23" s="101"/>
      <c r="AA23" s="101">
        <f>SUM(W23:Y23)</f>
        <v>-310877</v>
      </c>
    </row>
    <row r="24" spans="1:27" ht="21.95" customHeight="1">
      <c r="A24" s="132" t="s">
        <v>170</v>
      </c>
      <c r="C24" s="98">
        <v>0</v>
      </c>
      <c r="D24" s="102"/>
      <c r="E24" s="98">
        <v>0</v>
      </c>
      <c r="F24" s="102"/>
      <c r="G24" s="98">
        <v>0</v>
      </c>
      <c r="H24" s="98"/>
      <c r="I24" s="98">
        <v>0</v>
      </c>
      <c r="J24" s="102"/>
      <c r="K24" s="98">
        <v>0</v>
      </c>
      <c r="L24" s="102"/>
      <c r="M24" s="98">
        <v>0</v>
      </c>
      <c r="N24" s="101"/>
      <c r="O24" s="98">
        <v>0</v>
      </c>
      <c r="P24" s="101"/>
      <c r="Q24" s="101">
        <v>0</v>
      </c>
      <c r="R24" s="101"/>
      <c r="S24" s="101">
        <v>0</v>
      </c>
      <c r="T24" s="101"/>
      <c r="U24" s="102">
        <f>SUM(O24:S24)</f>
        <v>0</v>
      </c>
      <c r="V24" s="101"/>
      <c r="W24" s="102">
        <f>SUM(C24:M24,U24)</f>
        <v>0</v>
      </c>
      <c r="X24" s="102"/>
      <c r="Y24" s="102">
        <v>-27085</v>
      </c>
      <c r="Z24" s="101"/>
      <c r="AA24" s="101">
        <f>SUM(W24:Y24)</f>
        <v>-27085</v>
      </c>
    </row>
    <row r="25" spans="1:27" ht="21.95" customHeight="1">
      <c r="A25" s="132" t="s">
        <v>242</v>
      </c>
      <c r="C25" s="98">
        <v>0</v>
      </c>
      <c r="D25" s="102"/>
      <c r="E25" s="98">
        <v>0</v>
      </c>
      <c r="F25" s="102"/>
      <c r="G25" s="98">
        <v>0</v>
      </c>
      <c r="H25" s="98"/>
      <c r="I25" s="98">
        <v>0</v>
      </c>
      <c r="J25" s="102"/>
      <c r="K25" s="98">
        <v>0</v>
      </c>
      <c r="L25" s="102"/>
      <c r="M25" s="98">
        <v>0</v>
      </c>
      <c r="N25" s="101"/>
      <c r="O25" s="98">
        <v>0</v>
      </c>
      <c r="P25" s="101"/>
      <c r="Q25" s="101">
        <v>-11365</v>
      </c>
      <c r="R25" s="101"/>
      <c r="S25" s="98">
        <v>0</v>
      </c>
      <c r="T25" s="101"/>
      <c r="U25" s="102">
        <f>SUM(O25:S25)</f>
        <v>-11365</v>
      </c>
      <c r="V25" s="101"/>
      <c r="W25" s="102">
        <f>SUM(C25:M25,U25)</f>
        <v>-11365</v>
      </c>
      <c r="X25" s="102"/>
      <c r="Y25" s="102">
        <v>-659765</v>
      </c>
      <c r="Z25" s="101"/>
      <c r="AA25" s="101">
        <f>SUM(W25:Y25)</f>
        <v>-671130</v>
      </c>
    </row>
    <row r="26" spans="1:27" s="121" customFormat="1" ht="21.95" customHeight="1" thickBot="1">
      <c r="A26" s="120" t="s">
        <v>302</v>
      </c>
      <c r="C26" s="100">
        <f>SUM(C16,C19:C25)</f>
        <v>333300</v>
      </c>
      <c r="D26" s="97"/>
      <c r="E26" s="100">
        <f>SUM(E16,E19:E25)</f>
        <v>5102991</v>
      </c>
      <c r="F26" s="97"/>
      <c r="G26" s="100">
        <f>SUM(G16,G19:G25)</f>
        <v>6000000</v>
      </c>
      <c r="H26" s="97"/>
      <c r="I26" s="100">
        <f>SUM(I16,I19:I25)</f>
        <v>0</v>
      </c>
      <c r="J26" s="97"/>
      <c r="K26" s="100">
        <f>SUM(K16,K19:K25)</f>
        <v>33330</v>
      </c>
      <c r="L26" s="97"/>
      <c r="M26" s="100">
        <f>SUM(M16,M19:M25)</f>
        <v>3926713</v>
      </c>
      <c r="N26" s="97"/>
      <c r="O26" s="100">
        <f>SUM(O16,O19:O25)</f>
        <v>-362</v>
      </c>
      <c r="P26" s="97"/>
      <c r="Q26" s="100">
        <f>SUM(Q16,Q19:Q25)</f>
        <v>-23843</v>
      </c>
      <c r="R26" s="97"/>
      <c r="S26" s="100">
        <f>SUM(S16,S19:S25)</f>
        <v>-91396</v>
      </c>
      <c r="T26" s="97"/>
      <c r="U26" s="100">
        <f>SUM(U16,U19:U25)</f>
        <v>-115601</v>
      </c>
      <c r="V26" s="97"/>
      <c r="W26" s="100">
        <f>SUM(W16,W19:W25)</f>
        <v>15280733</v>
      </c>
      <c r="X26" s="97"/>
      <c r="Y26" s="100">
        <f>SUM(Y16,Y19:Y25)</f>
        <v>1066869</v>
      </c>
      <c r="Z26" s="97"/>
      <c r="AA26" s="100">
        <f>SUM(AA16,AA19:AA25)</f>
        <v>16347602</v>
      </c>
    </row>
    <row r="27" spans="1:27" s="121" customFormat="1" ht="21.95" customHeight="1" thickTop="1">
      <c r="A27" s="120"/>
      <c r="C27" s="97"/>
      <c r="D27" s="97"/>
      <c r="E27" s="97"/>
      <c r="F27" s="97"/>
      <c r="G27" s="97"/>
      <c r="H27" s="97"/>
      <c r="I27" s="97"/>
      <c r="J27" s="97"/>
      <c r="K27" s="97"/>
      <c r="L27" s="97"/>
      <c r="M27" s="97"/>
      <c r="N27" s="97"/>
      <c r="O27" s="97"/>
      <c r="P27" s="97"/>
      <c r="Q27" s="97"/>
      <c r="R27" s="97"/>
      <c r="S27" s="97"/>
      <c r="T27" s="97"/>
      <c r="U27" s="97"/>
      <c r="V27" s="97"/>
      <c r="W27" s="97"/>
      <c r="X27" s="97"/>
      <c r="Y27" s="97"/>
      <c r="Z27" s="97"/>
      <c r="AA27" s="97"/>
    </row>
    <row r="28" spans="1:27" ht="21.95" customHeight="1">
      <c r="A28" s="120" t="s">
        <v>249</v>
      </c>
      <c r="C28" s="101">
        <v>416625</v>
      </c>
      <c r="D28" s="102"/>
      <c r="E28" s="98">
        <v>6300698</v>
      </c>
      <c r="F28" s="102"/>
      <c r="G28" s="101">
        <v>6000000</v>
      </c>
      <c r="H28" s="101"/>
      <c r="I28" s="101">
        <v>0</v>
      </c>
      <c r="J28" s="102"/>
      <c r="K28" s="101">
        <v>33330</v>
      </c>
      <c r="L28" s="102"/>
      <c r="M28" s="101">
        <v>3520687</v>
      </c>
      <c r="N28" s="101"/>
      <c r="O28" s="101">
        <v>-362</v>
      </c>
      <c r="P28" s="101"/>
      <c r="Q28" s="101">
        <v>-23842</v>
      </c>
      <c r="R28" s="101"/>
      <c r="S28" s="101">
        <v>-82936</v>
      </c>
      <c r="T28" s="101"/>
      <c r="U28" s="102">
        <f>SUM(O28:S28)</f>
        <v>-107140</v>
      </c>
      <c r="V28" s="101"/>
      <c r="W28" s="102">
        <f>SUM(C28:M28,U28)</f>
        <v>16164200</v>
      </c>
      <c r="X28" s="102"/>
      <c r="Y28" s="102">
        <v>1076499</v>
      </c>
      <c r="Z28" s="101"/>
      <c r="AA28" s="101">
        <f>SUM(W28:Y28)</f>
        <v>17240699</v>
      </c>
    </row>
    <row r="29" spans="1:27" ht="21.95" customHeight="1">
      <c r="A29" s="119" t="s">
        <v>232</v>
      </c>
      <c r="C29" s="102">
        <v>0</v>
      </c>
      <c r="D29" s="102"/>
      <c r="E29" s="102">
        <v>0</v>
      </c>
      <c r="F29" s="102"/>
      <c r="G29" s="102">
        <v>0</v>
      </c>
      <c r="H29" s="102"/>
      <c r="I29" s="102">
        <v>0</v>
      </c>
      <c r="J29" s="102"/>
      <c r="K29" s="102">
        <v>0</v>
      </c>
      <c r="L29" s="102"/>
      <c r="M29" s="102">
        <f>SUM(PL!E147)</f>
        <v>-340794</v>
      </c>
      <c r="N29" s="102"/>
      <c r="O29" s="102">
        <v>0</v>
      </c>
      <c r="P29" s="102"/>
      <c r="Q29" s="102">
        <v>0</v>
      </c>
      <c r="R29" s="102"/>
      <c r="S29" s="102">
        <v>0</v>
      </c>
      <c r="T29" s="102"/>
      <c r="U29" s="102">
        <f>SUM(O29:S29)</f>
        <v>0</v>
      </c>
      <c r="V29" s="102"/>
      <c r="W29" s="102">
        <f>SUM(C29:M29,U29)</f>
        <v>-340794</v>
      </c>
      <c r="X29" s="102"/>
      <c r="Y29" s="102">
        <f>SUM(PL!E149)</f>
        <v>103550</v>
      </c>
      <c r="Z29" s="102"/>
      <c r="AA29" s="101">
        <f t="shared" ref="AA29:AA34" si="4">SUM(W29:Y29)</f>
        <v>-237244</v>
      </c>
    </row>
    <row r="30" spans="1:27" ht="21.95" customHeight="1">
      <c r="A30" s="119" t="s">
        <v>66</v>
      </c>
      <c r="C30" s="104">
        <v>0</v>
      </c>
      <c r="D30" s="102"/>
      <c r="E30" s="104">
        <v>0</v>
      </c>
      <c r="F30" s="102"/>
      <c r="G30" s="104">
        <v>0</v>
      </c>
      <c r="H30" s="102"/>
      <c r="I30" s="104">
        <v>0</v>
      </c>
      <c r="J30" s="102"/>
      <c r="K30" s="104">
        <v>0</v>
      </c>
      <c r="L30" s="102"/>
      <c r="M30" s="104">
        <v>0</v>
      </c>
      <c r="N30" s="101"/>
      <c r="O30" s="104">
        <v>0</v>
      </c>
      <c r="P30" s="102"/>
      <c r="Q30" s="104">
        <v>0</v>
      </c>
      <c r="R30" s="102"/>
      <c r="S30" s="104">
        <f>SUM(PL!E137)</f>
        <v>79382</v>
      </c>
      <c r="T30" s="101"/>
      <c r="U30" s="104">
        <f>SUM(O30:S30)</f>
        <v>79382</v>
      </c>
      <c r="V30" s="102"/>
      <c r="W30" s="104">
        <f>SUM(C30:M30,U30)</f>
        <v>79382</v>
      </c>
      <c r="X30" s="102"/>
      <c r="Y30" s="104">
        <v>0</v>
      </c>
      <c r="Z30" s="102"/>
      <c r="AA30" s="104">
        <f t="shared" si="4"/>
        <v>79382</v>
      </c>
    </row>
    <row r="31" spans="1:27" ht="21.95" customHeight="1">
      <c r="A31" s="119" t="s">
        <v>60</v>
      </c>
      <c r="C31" s="98">
        <f>SUM(C29:C30)</f>
        <v>0</v>
      </c>
      <c r="D31" s="98"/>
      <c r="E31" s="98">
        <f>SUM(E29:E30)</f>
        <v>0</v>
      </c>
      <c r="F31" s="98"/>
      <c r="G31" s="98">
        <f>SUM(G29:G30)</f>
        <v>0</v>
      </c>
      <c r="H31" s="98"/>
      <c r="I31" s="98">
        <f>SUM(I29:I30)</f>
        <v>0</v>
      </c>
      <c r="J31" s="98"/>
      <c r="K31" s="98">
        <f>SUM(K29:K30)</f>
        <v>0</v>
      </c>
      <c r="L31" s="99"/>
      <c r="M31" s="98">
        <f>SUM(M29:M30)</f>
        <v>-340794</v>
      </c>
      <c r="N31" s="97"/>
      <c r="O31" s="98">
        <f>SUM(O29:O30)</f>
        <v>0</v>
      </c>
      <c r="P31" s="98"/>
      <c r="Q31" s="98">
        <f>SUM(Q29:Q30)</f>
        <v>0</v>
      </c>
      <c r="R31" s="98"/>
      <c r="S31" s="98">
        <f>SUM(S29:S30)</f>
        <v>79382</v>
      </c>
      <c r="T31" s="97"/>
      <c r="U31" s="98">
        <f>SUM(U29:U30)</f>
        <v>79382</v>
      </c>
      <c r="V31" s="98"/>
      <c r="W31" s="98">
        <f>SUM(W29:W30)</f>
        <v>-261412</v>
      </c>
      <c r="X31" s="98"/>
      <c r="Y31" s="98">
        <f>SUM(Y29:Y30)</f>
        <v>103550</v>
      </c>
      <c r="Z31" s="98">
        <f>SUM(Z29:Z30)</f>
        <v>0</v>
      </c>
      <c r="AA31" s="98">
        <f>SUM(AA29:AA30)</f>
        <v>-157862</v>
      </c>
    </row>
    <row r="32" spans="1:27" ht="21.95" customHeight="1">
      <c r="A32" s="132" t="s">
        <v>273</v>
      </c>
      <c r="C32" s="98">
        <v>0</v>
      </c>
      <c r="D32" s="98"/>
      <c r="E32" s="98">
        <v>0</v>
      </c>
      <c r="F32" s="98"/>
      <c r="G32" s="96">
        <v>-1000000</v>
      </c>
      <c r="H32" s="96"/>
      <c r="I32" s="96">
        <v>0</v>
      </c>
      <c r="J32" s="98"/>
      <c r="K32" s="98">
        <v>0</v>
      </c>
      <c r="L32" s="99"/>
      <c r="M32" s="98">
        <v>0</v>
      </c>
      <c r="N32" s="97"/>
      <c r="O32" s="98">
        <v>0</v>
      </c>
      <c r="P32" s="98"/>
      <c r="Q32" s="98">
        <v>0</v>
      </c>
      <c r="R32" s="98"/>
      <c r="S32" s="98">
        <v>0</v>
      </c>
      <c r="T32" s="97"/>
      <c r="U32" s="102">
        <f>SUM(O32:S32)</f>
        <v>0</v>
      </c>
      <c r="V32" s="98"/>
      <c r="W32" s="102">
        <f>SUM(C32:M32,U32)</f>
        <v>-1000000</v>
      </c>
      <c r="X32" s="98"/>
      <c r="Y32" s="98">
        <v>0</v>
      </c>
      <c r="Z32" s="98"/>
      <c r="AA32" s="101">
        <f t="shared" si="4"/>
        <v>-1000000</v>
      </c>
    </row>
    <row r="33" spans="1:27" ht="21.95" customHeight="1">
      <c r="A33" s="132" t="s">
        <v>136</v>
      </c>
      <c r="C33" s="98"/>
      <c r="D33" s="98"/>
      <c r="E33" s="98"/>
      <c r="F33" s="98"/>
      <c r="G33" s="98"/>
      <c r="H33" s="98"/>
      <c r="I33" s="98"/>
      <c r="J33" s="98"/>
      <c r="K33" s="98"/>
      <c r="L33" s="99"/>
      <c r="M33" s="98"/>
      <c r="N33" s="97"/>
      <c r="O33" s="98"/>
      <c r="P33" s="98"/>
      <c r="Q33" s="98"/>
      <c r="R33" s="98"/>
      <c r="S33" s="98"/>
      <c r="T33" s="97"/>
      <c r="U33" s="98"/>
      <c r="V33" s="98"/>
      <c r="W33" s="98"/>
      <c r="X33" s="98"/>
      <c r="Y33" s="98"/>
      <c r="Z33" s="98"/>
      <c r="AA33" s="98"/>
    </row>
    <row r="34" spans="1:27" ht="21.95" customHeight="1">
      <c r="A34" s="132" t="s">
        <v>274</v>
      </c>
      <c r="C34" s="98">
        <v>0</v>
      </c>
      <c r="D34" s="98"/>
      <c r="E34" s="98">
        <v>0</v>
      </c>
      <c r="F34" s="98"/>
      <c r="G34" s="101">
        <v>0</v>
      </c>
      <c r="H34" s="101"/>
      <c r="I34" s="101">
        <v>0</v>
      </c>
      <c r="J34" s="98"/>
      <c r="K34" s="98">
        <v>0</v>
      </c>
      <c r="L34" s="97"/>
      <c r="M34" s="96">
        <v>-283383</v>
      </c>
      <c r="N34" s="97"/>
      <c r="O34" s="98">
        <v>0</v>
      </c>
      <c r="P34" s="98"/>
      <c r="Q34" s="98">
        <v>0</v>
      </c>
      <c r="R34" s="98"/>
      <c r="S34" s="98">
        <v>0</v>
      </c>
      <c r="T34" s="97"/>
      <c r="U34" s="102">
        <f>SUM(O34:S34)</f>
        <v>0</v>
      </c>
      <c r="V34" s="101"/>
      <c r="W34" s="102">
        <f>SUM(C34:M34,U34)</f>
        <v>-283383</v>
      </c>
      <c r="X34" s="102"/>
      <c r="Y34" s="102">
        <v>0</v>
      </c>
      <c r="Z34" s="101"/>
      <c r="AA34" s="101">
        <f t="shared" si="4"/>
        <v>-283383</v>
      </c>
    </row>
    <row r="35" spans="1:27" ht="21.95" customHeight="1">
      <c r="A35" s="132" t="s">
        <v>283</v>
      </c>
      <c r="C35" s="98">
        <v>0</v>
      </c>
      <c r="D35" s="102"/>
      <c r="E35" s="98">
        <v>0</v>
      </c>
      <c r="F35" s="102"/>
      <c r="G35" s="101">
        <v>0</v>
      </c>
      <c r="H35" s="101"/>
      <c r="I35" s="101">
        <v>12004</v>
      </c>
      <c r="J35" s="102"/>
      <c r="K35" s="98">
        <v>0</v>
      </c>
      <c r="L35" s="102"/>
      <c r="M35" s="101">
        <v>0</v>
      </c>
      <c r="N35" s="101"/>
      <c r="O35" s="98">
        <v>0</v>
      </c>
      <c r="P35" s="101"/>
      <c r="Q35" s="101">
        <v>0</v>
      </c>
      <c r="R35" s="101"/>
      <c r="S35" s="101">
        <v>0</v>
      </c>
      <c r="T35" s="101"/>
      <c r="U35" s="102">
        <f>SUM(O35:S35)</f>
        <v>0</v>
      </c>
      <c r="V35" s="101"/>
      <c r="W35" s="102">
        <f>SUM(C35:M35,U35)</f>
        <v>12004</v>
      </c>
      <c r="X35" s="102"/>
      <c r="Y35" s="102">
        <v>0</v>
      </c>
      <c r="Z35" s="101"/>
      <c r="AA35" s="101">
        <f>SUM(W35:Y35)</f>
        <v>12004</v>
      </c>
    </row>
    <row r="36" spans="1:27" s="121" customFormat="1" ht="21.95" customHeight="1" thickBot="1">
      <c r="A36" s="120" t="s">
        <v>303</v>
      </c>
      <c r="C36" s="100">
        <f>SUM(C28,C31:C35)</f>
        <v>416625</v>
      </c>
      <c r="D36" s="97"/>
      <c r="E36" s="100">
        <f>SUM(E28,E31:E35)</f>
        <v>6300698</v>
      </c>
      <c r="F36" s="97"/>
      <c r="G36" s="100">
        <f>SUM(G28,G31:G35)</f>
        <v>5000000</v>
      </c>
      <c r="H36" s="97"/>
      <c r="I36" s="100">
        <f>SUM(I28,I31:I35)</f>
        <v>12004</v>
      </c>
      <c r="J36" s="97"/>
      <c r="K36" s="100">
        <f>SUM(K28,K31:K35)</f>
        <v>33330</v>
      </c>
      <c r="L36" s="97"/>
      <c r="M36" s="100">
        <f>SUM(M28,M31:M35)</f>
        <v>2896510</v>
      </c>
      <c r="N36" s="97"/>
      <c r="O36" s="100">
        <f>SUM(O28,O31:O35)</f>
        <v>-362</v>
      </c>
      <c r="P36" s="97"/>
      <c r="Q36" s="100">
        <f>SUM(Q28,Q31:Q35)</f>
        <v>-23842</v>
      </c>
      <c r="R36" s="97"/>
      <c r="S36" s="100">
        <f>SUM(S28,S31:S35)</f>
        <v>-3554</v>
      </c>
      <c r="T36" s="97"/>
      <c r="U36" s="100">
        <f>SUM(U28,U31:U35)</f>
        <v>-27758</v>
      </c>
      <c r="V36" s="97"/>
      <c r="W36" s="100">
        <f>SUM(W28,W31:W35)</f>
        <v>14631409</v>
      </c>
      <c r="X36" s="97"/>
      <c r="Y36" s="100">
        <f>SUM(Y28,Y31:Y35)</f>
        <v>1180049</v>
      </c>
      <c r="Z36" s="97"/>
      <c r="AA36" s="100">
        <f>SUM(AA28,AA31:AA35)</f>
        <v>15811458</v>
      </c>
    </row>
    <row r="37" spans="1:27" ht="21.95" customHeight="1" thickTop="1">
      <c r="C37" s="97">
        <f>C36-BS!D96</f>
        <v>0</v>
      </c>
      <c r="D37" s="97"/>
      <c r="E37" s="97">
        <f>E36-BS!D97</f>
        <v>0</v>
      </c>
      <c r="F37" s="97"/>
      <c r="G37" s="97">
        <f>G36-BS!D98</f>
        <v>0</v>
      </c>
      <c r="H37" s="97"/>
      <c r="I37" s="97"/>
      <c r="J37" s="97"/>
      <c r="K37" s="97">
        <f>K36-BS!D101</f>
        <v>0</v>
      </c>
      <c r="L37" s="97"/>
      <c r="M37" s="97">
        <f>M36-BS!D102</f>
        <v>0</v>
      </c>
      <c r="N37" s="97"/>
      <c r="O37" s="97"/>
      <c r="P37" s="97"/>
      <c r="Q37" s="97"/>
      <c r="R37" s="97"/>
      <c r="S37" s="97"/>
      <c r="T37" s="97"/>
      <c r="U37" s="97">
        <f>U36-BS!D103</f>
        <v>0</v>
      </c>
      <c r="V37" s="97"/>
      <c r="W37" s="99">
        <f>W36-BS!D104</f>
        <v>0</v>
      </c>
      <c r="Y37" s="99">
        <f>Y36-BS!D105</f>
        <v>0</v>
      </c>
      <c r="Z37" s="97"/>
      <c r="AA37" s="97">
        <f>AA36-BS!D106</f>
        <v>0</v>
      </c>
    </row>
    <row r="38" spans="1:27" ht="21.95" customHeight="1">
      <c r="A38" s="132" t="s">
        <v>181</v>
      </c>
    </row>
  </sheetData>
  <mergeCells count="4">
    <mergeCell ref="K13:M13"/>
    <mergeCell ref="C6:AA6"/>
    <mergeCell ref="O7:U7"/>
    <mergeCell ref="O9:Q9"/>
  </mergeCells>
  <phoneticPr fontId="0" type="noConversion"/>
  <printOptions horizontalCentered="1"/>
  <pageMargins left="0.196850393700787" right="0.196850393700787" top="0.74803149606299202" bottom="0.39370078740157499" header="0.196850393700787" footer="0.196850393700787"/>
  <pageSetup paperSize="9" scale="47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S37"/>
  <sheetViews>
    <sheetView showGridLines="0" topLeftCell="A11" zoomScale="55" zoomScaleNormal="55" workbookViewId="0">
      <selection activeCell="A21" sqref="A21"/>
    </sheetView>
  </sheetViews>
  <sheetFormatPr defaultColWidth="15.140625" defaultRowHeight="21.95" customHeight="1"/>
  <cols>
    <col min="1" max="1" width="57.85546875" style="108" customWidth="1"/>
    <col min="2" max="2" width="2" style="108" customWidth="1"/>
    <col min="3" max="3" width="23.7109375" style="108" customWidth="1"/>
    <col min="4" max="4" width="1.5703125" style="109" customWidth="1"/>
    <col min="5" max="5" width="23.7109375" style="108" customWidth="1"/>
    <col min="6" max="6" width="1.5703125" style="109" customWidth="1"/>
    <col min="7" max="7" width="23.7109375" style="108" customWidth="1"/>
    <col min="8" max="8" width="1.85546875" style="108" customWidth="1"/>
    <col min="9" max="9" width="23.7109375" style="108" customWidth="1"/>
    <col min="10" max="10" width="1.5703125" style="109" customWidth="1"/>
    <col min="11" max="11" width="23.7109375" style="109" customWidth="1"/>
    <col min="12" max="12" width="1.5703125" style="109" customWidth="1"/>
    <col min="13" max="13" width="23.7109375" style="110" customWidth="1"/>
    <col min="14" max="14" width="1.85546875" style="110" customWidth="1"/>
    <col min="15" max="15" width="23.7109375" style="110" customWidth="1"/>
    <col min="16" max="16" width="1.85546875" style="110" customWidth="1"/>
    <col min="17" max="17" width="23.7109375" style="110" customWidth="1"/>
    <col min="18" max="18" width="1.28515625" style="108" customWidth="1"/>
    <col min="19" max="16384" width="15.140625" style="108"/>
  </cols>
  <sheetData>
    <row r="1" spans="1:19" s="118" customFormat="1" ht="21.95" customHeight="1"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28" t="s">
        <v>61</v>
      </c>
      <c r="R1" s="133"/>
    </row>
    <row r="2" spans="1:19" s="118" customFormat="1" ht="21.95" customHeight="1">
      <c r="A2" s="129" t="s">
        <v>82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</row>
    <row r="3" spans="1:19" s="118" customFormat="1" ht="21.95" customHeight="1">
      <c r="A3" s="130" t="s">
        <v>98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</row>
    <row r="4" spans="1:19" s="118" customFormat="1" ht="21.95" customHeight="1">
      <c r="A4" s="130" t="s">
        <v>304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</row>
    <row r="5" spans="1:19" s="138" customFormat="1" ht="21.95" customHeight="1">
      <c r="A5" s="134"/>
      <c r="B5" s="134"/>
      <c r="C5" s="134"/>
      <c r="D5" s="135"/>
      <c r="E5" s="134"/>
      <c r="F5" s="135"/>
      <c r="G5" s="134"/>
      <c r="H5" s="134"/>
      <c r="I5" s="134"/>
      <c r="J5" s="135"/>
      <c r="K5" s="135"/>
      <c r="L5" s="135"/>
      <c r="M5" s="136"/>
      <c r="N5" s="136"/>
      <c r="O5" s="136"/>
      <c r="P5" s="136"/>
      <c r="Q5" s="137" t="s">
        <v>56</v>
      </c>
    </row>
    <row r="6" spans="1:19" s="142" customFormat="1" ht="21.95" customHeight="1">
      <c r="A6" s="139"/>
      <c r="B6" s="139"/>
      <c r="C6" s="140" t="s">
        <v>38</v>
      </c>
      <c r="D6" s="140"/>
      <c r="E6" s="140"/>
      <c r="F6" s="140"/>
      <c r="G6" s="140"/>
      <c r="H6" s="140"/>
      <c r="I6" s="140"/>
      <c r="J6" s="140"/>
      <c r="K6" s="140"/>
      <c r="L6" s="140"/>
      <c r="M6" s="141"/>
      <c r="N6" s="141"/>
      <c r="O6" s="141"/>
      <c r="P6" s="141"/>
      <c r="Q6" s="141"/>
    </row>
    <row r="7" spans="1:19" s="142" customFormat="1" ht="21.95" customHeight="1">
      <c r="A7" s="139"/>
      <c r="B7" s="139"/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4"/>
      <c r="N7" s="144"/>
      <c r="O7" s="127" t="s">
        <v>251</v>
      </c>
      <c r="P7" s="121"/>
      <c r="Q7" s="121"/>
      <c r="R7" s="121"/>
      <c r="S7" s="121"/>
    </row>
    <row r="8" spans="1:19" s="142" customFormat="1" ht="21.95" customHeight="1">
      <c r="A8" s="139"/>
      <c r="B8" s="139"/>
      <c r="C8" s="143"/>
      <c r="D8" s="143"/>
      <c r="E8" s="143"/>
      <c r="F8" s="143"/>
      <c r="G8" s="143"/>
      <c r="H8" s="143"/>
      <c r="I8" s="143"/>
      <c r="J8" s="143"/>
      <c r="K8" s="143"/>
      <c r="L8" s="143"/>
      <c r="M8" s="144"/>
      <c r="N8" s="144"/>
      <c r="O8" s="179" t="s">
        <v>64</v>
      </c>
      <c r="P8" s="121"/>
      <c r="Q8" s="121"/>
      <c r="R8" s="121"/>
      <c r="S8" s="121"/>
    </row>
    <row r="9" spans="1:19" s="142" customFormat="1" ht="21.95" customHeight="1">
      <c r="A9" s="139"/>
      <c r="B9" s="139"/>
      <c r="C9" s="143"/>
      <c r="D9" s="143"/>
      <c r="E9" s="143"/>
      <c r="F9" s="143"/>
      <c r="G9" s="143"/>
      <c r="H9" s="143"/>
      <c r="I9" s="143"/>
      <c r="J9" s="143"/>
      <c r="K9" s="143"/>
      <c r="L9" s="143"/>
      <c r="M9" s="144"/>
      <c r="N9" s="144"/>
      <c r="O9" s="127" t="s">
        <v>233</v>
      </c>
      <c r="P9" s="121"/>
      <c r="Q9" s="144"/>
    </row>
    <row r="10" spans="1:19" s="142" customFormat="1" ht="21.95" customHeight="1">
      <c r="A10" s="139"/>
      <c r="B10" s="139"/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4"/>
      <c r="N10" s="144"/>
      <c r="O10" s="131" t="s">
        <v>231</v>
      </c>
      <c r="P10" s="121"/>
      <c r="Q10" s="144"/>
    </row>
    <row r="11" spans="1:19" s="142" customFormat="1" ht="21.95" customHeight="1">
      <c r="A11" s="139"/>
      <c r="B11" s="139"/>
      <c r="C11" s="143"/>
      <c r="D11" s="143"/>
      <c r="E11" s="143"/>
      <c r="F11" s="143"/>
      <c r="G11" s="143"/>
      <c r="H11" s="143"/>
      <c r="I11" s="143"/>
      <c r="J11" s="143"/>
      <c r="K11" s="143"/>
      <c r="L11" s="143"/>
      <c r="M11" s="144"/>
      <c r="N11" s="144"/>
      <c r="O11" s="127" t="s">
        <v>179</v>
      </c>
      <c r="P11" s="121"/>
      <c r="Q11" s="144"/>
    </row>
    <row r="12" spans="1:19" ht="21.95" customHeight="1">
      <c r="C12" s="145" t="s">
        <v>30</v>
      </c>
      <c r="D12" s="145"/>
      <c r="E12" s="145"/>
      <c r="F12" s="145"/>
      <c r="G12" s="145"/>
      <c r="H12" s="145"/>
      <c r="I12" s="145"/>
      <c r="J12" s="145"/>
      <c r="K12" s="146"/>
      <c r="L12" s="146" t="s">
        <v>107</v>
      </c>
      <c r="M12" s="146"/>
      <c r="N12" s="145"/>
      <c r="O12" s="127" t="s">
        <v>193</v>
      </c>
      <c r="P12" s="127"/>
      <c r="Q12" s="107"/>
    </row>
    <row r="13" spans="1:19" ht="21.95" customHeight="1">
      <c r="C13" s="134" t="s">
        <v>113</v>
      </c>
      <c r="D13" s="145"/>
      <c r="E13" s="134" t="s">
        <v>94</v>
      </c>
      <c r="F13" s="145"/>
      <c r="G13" s="134" t="s">
        <v>119</v>
      </c>
      <c r="H13" s="134"/>
      <c r="I13" s="131" t="s">
        <v>284</v>
      </c>
      <c r="J13" s="145"/>
      <c r="K13" s="147" t="s">
        <v>36</v>
      </c>
      <c r="L13" s="147"/>
      <c r="M13" s="147"/>
      <c r="N13" s="145"/>
      <c r="O13" s="127" t="s">
        <v>180</v>
      </c>
      <c r="P13" s="127"/>
      <c r="Q13" s="112" t="s">
        <v>63</v>
      </c>
    </row>
    <row r="14" spans="1:19" ht="21.95" customHeight="1">
      <c r="C14" s="146" t="s">
        <v>31</v>
      </c>
      <c r="D14" s="145"/>
      <c r="E14" s="146" t="s">
        <v>194</v>
      </c>
      <c r="F14" s="145"/>
      <c r="G14" s="146" t="s">
        <v>158</v>
      </c>
      <c r="H14" s="145"/>
      <c r="I14" s="179" t="s">
        <v>282</v>
      </c>
      <c r="J14" s="145"/>
      <c r="K14" s="146" t="s">
        <v>35</v>
      </c>
      <c r="L14" s="145"/>
      <c r="M14" s="148" t="s">
        <v>70</v>
      </c>
      <c r="N14" s="149"/>
      <c r="O14" s="179" t="s">
        <v>165</v>
      </c>
      <c r="P14" s="118"/>
      <c r="Q14" s="113" t="s">
        <v>64</v>
      </c>
    </row>
    <row r="15" spans="1:19" ht="21.95" customHeight="1">
      <c r="A15" s="120" t="s">
        <v>207</v>
      </c>
      <c r="B15" s="114"/>
      <c r="C15" s="117">
        <v>333300</v>
      </c>
      <c r="D15" s="115"/>
      <c r="E15" s="117">
        <v>5110367</v>
      </c>
      <c r="F15" s="115"/>
      <c r="G15" s="122">
        <v>6000000</v>
      </c>
      <c r="H15" s="115"/>
      <c r="I15" s="115">
        <v>0</v>
      </c>
      <c r="J15" s="115"/>
      <c r="K15" s="117">
        <v>33330</v>
      </c>
      <c r="L15" s="115"/>
      <c r="M15" s="117">
        <v>3715641</v>
      </c>
      <c r="N15" s="117"/>
      <c r="O15" s="117">
        <v>-144500</v>
      </c>
      <c r="P15" s="117"/>
      <c r="Q15" s="122">
        <f>SUM(C15:O15)</f>
        <v>15048138</v>
      </c>
      <c r="R15" s="109"/>
    </row>
    <row r="16" spans="1:19" ht="21.95" customHeight="1">
      <c r="A16" s="119" t="s">
        <v>232</v>
      </c>
      <c r="B16" s="114"/>
      <c r="C16" s="115">
        <v>0</v>
      </c>
      <c r="D16" s="115"/>
      <c r="E16" s="115">
        <v>0</v>
      </c>
      <c r="F16" s="115"/>
      <c r="G16" s="115">
        <v>0</v>
      </c>
      <c r="H16" s="115"/>
      <c r="I16" s="115">
        <v>0</v>
      </c>
      <c r="J16" s="115"/>
      <c r="K16" s="115">
        <v>0</v>
      </c>
      <c r="L16" s="115"/>
      <c r="M16" s="115">
        <f>SUM(PL!K116)</f>
        <v>-306206</v>
      </c>
      <c r="N16" s="115"/>
      <c r="O16" s="115">
        <v>0</v>
      </c>
      <c r="P16" s="115"/>
      <c r="Q16" s="115">
        <f t="shared" ref="Q16:Q20" si="0">SUM(C16:O16)</f>
        <v>-306206</v>
      </c>
      <c r="R16" s="109"/>
    </row>
    <row r="17" spans="1:18" ht="21.95" customHeight="1">
      <c r="A17" s="119" t="s">
        <v>66</v>
      </c>
      <c r="B17" s="114"/>
      <c r="C17" s="123">
        <v>0</v>
      </c>
      <c r="D17" s="115"/>
      <c r="E17" s="123">
        <v>0</v>
      </c>
      <c r="F17" s="115"/>
      <c r="G17" s="123">
        <v>0</v>
      </c>
      <c r="H17" s="115"/>
      <c r="I17" s="123">
        <v>0</v>
      </c>
      <c r="J17" s="115"/>
      <c r="K17" s="123">
        <v>0</v>
      </c>
      <c r="L17" s="115"/>
      <c r="M17" s="126">
        <v>0</v>
      </c>
      <c r="N17" s="124"/>
      <c r="O17" s="126">
        <v>71400</v>
      </c>
      <c r="P17" s="124"/>
      <c r="Q17" s="123">
        <f t="shared" si="0"/>
        <v>71400</v>
      </c>
      <c r="R17" s="109"/>
    </row>
    <row r="18" spans="1:18" ht="21.95" customHeight="1">
      <c r="A18" s="119" t="s">
        <v>60</v>
      </c>
      <c r="B18" s="116"/>
      <c r="C18" s="124">
        <f>SUM(C16:C17)</f>
        <v>0</v>
      </c>
      <c r="D18" s="115"/>
      <c r="E18" s="124">
        <f>SUM(E16:E17)</f>
        <v>0</v>
      </c>
      <c r="F18" s="115"/>
      <c r="G18" s="115">
        <f>SUM(G16)</f>
        <v>0</v>
      </c>
      <c r="H18" s="115"/>
      <c r="I18" s="115">
        <f>SUM(I16)</f>
        <v>0</v>
      </c>
      <c r="J18" s="115"/>
      <c r="K18" s="124">
        <f>SUM(K16:K17)</f>
        <v>0</v>
      </c>
      <c r="L18" s="115"/>
      <c r="M18" s="124">
        <f>SUM(M16:M17)</f>
        <v>-306206</v>
      </c>
      <c r="N18" s="124"/>
      <c r="O18" s="124">
        <f>SUM(O16:O17)</f>
        <v>71400</v>
      </c>
      <c r="P18" s="124"/>
      <c r="Q18" s="124">
        <f>SUM(Q16:Q17)</f>
        <v>-234806</v>
      </c>
    </row>
    <row r="19" spans="1:18" ht="21.95" customHeight="1">
      <c r="A19" s="119" t="s">
        <v>317</v>
      </c>
      <c r="B19" s="116"/>
      <c r="C19" s="124">
        <v>0</v>
      </c>
      <c r="D19" s="115"/>
      <c r="E19" s="124">
        <v>-7376</v>
      </c>
      <c r="F19" s="115"/>
      <c r="G19" s="115">
        <v>1000000</v>
      </c>
      <c r="H19" s="115"/>
      <c r="I19" s="115">
        <v>0</v>
      </c>
      <c r="J19" s="115"/>
      <c r="K19" s="124">
        <v>0</v>
      </c>
      <c r="L19" s="115"/>
      <c r="M19" s="124">
        <v>0</v>
      </c>
      <c r="N19" s="124"/>
      <c r="O19" s="124">
        <v>0</v>
      </c>
      <c r="P19" s="124"/>
      <c r="Q19" s="115">
        <f t="shared" si="0"/>
        <v>992624</v>
      </c>
    </row>
    <row r="20" spans="1:18" ht="21.95" customHeight="1">
      <c r="A20" s="119" t="s">
        <v>318</v>
      </c>
      <c r="B20" s="116"/>
      <c r="C20" s="124">
        <v>0</v>
      </c>
      <c r="D20" s="115"/>
      <c r="E20" s="124">
        <v>0</v>
      </c>
      <c r="F20" s="115"/>
      <c r="G20" s="115">
        <v>-1000000</v>
      </c>
      <c r="H20" s="115"/>
      <c r="I20" s="115">
        <v>0</v>
      </c>
      <c r="J20" s="115"/>
      <c r="K20" s="124">
        <v>0</v>
      </c>
      <c r="L20" s="115"/>
      <c r="M20" s="124">
        <v>0</v>
      </c>
      <c r="N20" s="124"/>
      <c r="O20" s="124">
        <v>0</v>
      </c>
      <c r="P20" s="124"/>
      <c r="Q20" s="115">
        <f t="shared" si="0"/>
        <v>-1000000</v>
      </c>
    </row>
    <row r="21" spans="1:18" ht="21.95" customHeight="1">
      <c r="A21" s="132" t="s">
        <v>136</v>
      </c>
      <c r="B21" s="116"/>
      <c r="C21" s="124"/>
      <c r="D21" s="115"/>
      <c r="E21" s="124"/>
      <c r="F21" s="115"/>
      <c r="G21" s="115"/>
      <c r="H21" s="115"/>
      <c r="I21" s="115"/>
      <c r="J21" s="115"/>
      <c r="K21" s="124"/>
      <c r="L21" s="115"/>
      <c r="M21" s="124"/>
      <c r="N21" s="124"/>
      <c r="O21" s="124"/>
      <c r="P21" s="124"/>
      <c r="Q21" s="124"/>
    </row>
    <row r="22" spans="1:18" ht="21.95" customHeight="1">
      <c r="A22" s="132" t="s">
        <v>274</v>
      </c>
      <c r="B22" s="116"/>
      <c r="C22" s="124">
        <v>0</v>
      </c>
      <c r="D22" s="115"/>
      <c r="E22" s="124">
        <v>0</v>
      </c>
      <c r="F22" s="115"/>
      <c r="G22" s="115">
        <v>0</v>
      </c>
      <c r="H22" s="115"/>
      <c r="I22" s="115">
        <v>0</v>
      </c>
      <c r="J22" s="115"/>
      <c r="K22" s="124">
        <v>0</v>
      </c>
      <c r="L22" s="115"/>
      <c r="M22" s="124">
        <v>-310877</v>
      </c>
      <c r="N22" s="124"/>
      <c r="O22" s="124">
        <v>0</v>
      </c>
      <c r="P22" s="124"/>
      <c r="Q22" s="115">
        <f>SUM(C22:O22)</f>
        <v>-310877</v>
      </c>
    </row>
    <row r="23" spans="1:18" ht="21.95" customHeight="1" thickBot="1">
      <c r="A23" s="114" t="s">
        <v>302</v>
      </c>
      <c r="B23" s="114"/>
      <c r="C23" s="125">
        <f>SUM(C15,C18:C22)</f>
        <v>333300</v>
      </c>
      <c r="D23" s="115"/>
      <c r="E23" s="125">
        <f>SUM(E15,E18:E22)</f>
        <v>5102991</v>
      </c>
      <c r="F23" s="115"/>
      <c r="G23" s="125">
        <f>SUM(G15,G18:G22)</f>
        <v>6000000</v>
      </c>
      <c r="H23" s="124"/>
      <c r="I23" s="125">
        <f>SUM(I15,I18:I22)</f>
        <v>0</v>
      </c>
      <c r="J23" s="115"/>
      <c r="K23" s="125">
        <f>SUM(K15,K18:K22)</f>
        <v>33330</v>
      </c>
      <c r="L23" s="115"/>
      <c r="M23" s="125">
        <f>SUM(M15,M18:M22)</f>
        <v>3098558</v>
      </c>
      <c r="N23" s="124"/>
      <c r="O23" s="125">
        <f>SUM(O15,O18:O22)</f>
        <v>-73100</v>
      </c>
      <c r="P23" s="124"/>
      <c r="Q23" s="125">
        <f>SUM(Q15,Q18:Q22)</f>
        <v>14495079</v>
      </c>
    </row>
    <row r="24" spans="1:18" ht="21.95" customHeight="1" thickTop="1">
      <c r="A24" s="114"/>
      <c r="B24" s="114"/>
      <c r="C24" s="124"/>
      <c r="D24" s="115"/>
      <c r="E24" s="124"/>
      <c r="F24" s="115"/>
      <c r="G24" s="124"/>
      <c r="H24" s="124"/>
      <c r="I24" s="124"/>
      <c r="J24" s="115"/>
      <c r="K24" s="124"/>
      <c r="L24" s="115"/>
      <c r="M24" s="124"/>
      <c r="N24" s="124"/>
      <c r="O24" s="124"/>
      <c r="P24" s="124"/>
      <c r="Q24" s="124"/>
    </row>
    <row r="25" spans="1:18" ht="21.95" customHeight="1">
      <c r="D25" s="108"/>
      <c r="F25" s="108"/>
      <c r="J25" s="108"/>
      <c r="K25" s="108"/>
      <c r="L25" s="108"/>
      <c r="M25" s="108"/>
      <c r="N25" s="108"/>
      <c r="O25" s="108"/>
      <c r="P25" s="108"/>
      <c r="Q25" s="108"/>
    </row>
    <row r="26" spans="1:18" ht="21.95" customHeight="1">
      <c r="A26" s="120" t="s">
        <v>249</v>
      </c>
      <c r="B26" s="114"/>
      <c r="C26" s="115">
        <v>416625</v>
      </c>
      <c r="D26" s="115"/>
      <c r="E26" s="115">
        <v>6300698</v>
      </c>
      <c r="F26" s="115"/>
      <c r="G26" s="115">
        <v>6000000</v>
      </c>
      <c r="H26" s="115"/>
      <c r="I26" s="115">
        <v>0</v>
      </c>
      <c r="J26" s="115"/>
      <c r="K26" s="115">
        <v>33330</v>
      </c>
      <c r="L26" s="115"/>
      <c r="M26" s="115">
        <v>2768138</v>
      </c>
      <c r="N26" s="115"/>
      <c r="O26" s="115">
        <v>-68000</v>
      </c>
      <c r="P26" s="115"/>
      <c r="Q26" s="115">
        <f>SUM(C26:O26)</f>
        <v>15450791</v>
      </c>
      <c r="R26" s="109"/>
    </row>
    <row r="27" spans="1:18" ht="21.95" customHeight="1">
      <c r="A27" s="119" t="s">
        <v>232</v>
      </c>
      <c r="B27" s="114"/>
      <c r="C27" s="115">
        <v>0</v>
      </c>
      <c r="D27" s="115"/>
      <c r="E27" s="115">
        <v>0</v>
      </c>
      <c r="F27" s="115"/>
      <c r="G27" s="115">
        <v>0</v>
      </c>
      <c r="H27" s="115"/>
      <c r="I27" s="115">
        <v>0</v>
      </c>
      <c r="J27" s="115"/>
      <c r="K27" s="115">
        <v>0</v>
      </c>
      <c r="L27" s="115"/>
      <c r="M27" s="115">
        <f>SUM(PL!I145)</f>
        <v>-222464</v>
      </c>
      <c r="N27" s="115"/>
      <c r="O27" s="115">
        <v>0</v>
      </c>
      <c r="P27" s="115"/>
      <c r="Q27" s="115">
        <f>SUM(C27:M27)</f>
        <v>-222464</v>
      </c>
      <c r="R27" s="109"/>
    </row>
    <row r="28" spans="1:18" ht="21.75" customHeight="1">
      <c r="A28" s="119" t="s">
        <v>66</v>
      </c>
      <c r="B28" s="114"/>
      <c r="C28" s="123">
        <v>0</v>
      </c>
      <c r="D28" s="115"/>
      <c r="E28" s="123">
        <v>0</v>
      </c>
      <c r="F28" s="115"/>
      <c r="G28" s="123">
        <v>0</v>
      </c>
      <c r="H28" s="115"/>
      <c r="I28" s="123">
        <v>0</v>
      </c>
      <c r="J28" s="115"/>
      <c r="K28" s="123">
        <v>0</v>
      </c>
      <c r="L28" s="115"/>
      <c r="M28" s="123">
        <v>0</v>
      </c>
      <c r="N28" s="115"/>
      <c r="O28" s="123">
        <f>SUM(PL!I137)</f>
        <v>64600</v>
      </c>
      <c r="P28" s="115"/>
      <c r="Q28" s="123">
        <f>SUM(C28:O28)</f>
        <v>64600</v>
      </c>
      <c r="R28" s="109"/>
    </row>
    <row r="29" spans="1:18" ht="21.95" customHeight="1">
      <c r="A29" s="119" t="s">
        <v>60</v>
      </c>
      <c r="B29" s="116"/>
      <c r="C29" s="124">
        <f>SUM(C27:C28)</f>
        <v>0</v>
      </c>
      <c r="D29" s="115"/>
      <c r="E29" s="124">
        <f>SUM(E27:E28)</f>
        <v>0</v>
      </c>
      <c r="F29" s="115"/>
      <c r="G29" s="124">
        <f>SUM(G27:G28)</f>
        <v>0</v>
      </c>
      <c r="H29" s="124"/>
      <c r="I29" s="124">
        <f>SUM(I27:I28)</f>
        <v>0</v>
      </c>
      <c r="J29" s="115"/>
      <c r="K29" s="124">
        <f>SUM(K27:K28)</f>
        <v>0</v>
      </c>
      <c r="L29" s="115"/>
      <c r="M29" s="124">
        <f>SUM(M27:M28)</f>
        <v>-222464</v>
      </c>
      <c r="N29" s="124"/>
      <c r="O29" s="124">
        <f>SUM(O27:O28)</f>
        <v>64600</v>
      </c>
      <c r="P29" s="124"/>
      <c r="Q29" s="124">
        <f>SUM(Q27:Q28)</f>
        <v>-157864</v>
      </c>
    </row>
    <row r="30" spans="1:18" ht="21.95" customHeight="1">
      <c r="A30" s="132" t="s">
        <v>273</v>
      </c>
      <c r="B30" s="116"/>
      <c r="C30" s="124">
        <v>0</v>
      </c>
      <c r="D30" s="115"/>
      <c r="E30" s="124">
        <v>0</v>
      </c>
      <c r="F30" s="115"/>
      <c r="G30" s="117">
        <v>-1000000</v>
      </c>
      <c r="H30" s="117"/>
      <c r="I30" s="117">
        <v>0</v>
      </c>
      <c r="J30" s="115"/>
      <c r="K30" s="124">
        <v>0</v>
      </c>
      <c r="L30" s="115"/>
      <c r="M30" s="124">
        <v>0</v>
      </c>
      <c r="N30" s="124"/>
      <c r="O30" s="124">
        <v>0</v>
      </c>
      <c r="P30" s="124"/>
      <c r="Q30" s="115">
        <f t="shared" ref="Q30:Q32" si="1">SUM(C30:M30)</f>
        <v>-1000000</v>
      </c>
    </row>
    <row r="31" spans="1:18" ht="21.95" customHeight="1">
      <c r="A31" s="132" t="s">
        <v>136</v>
      </c>
      <c r="B31" s="116"/>
      <c r="C31" s="124"/>
      <c r="D31" s="115"/>
      <c r="E31" s="124"/>
      <c r="F31" s="115"/>
      <c r="G31" s="115"/>
      <c r="H31" s="115"/>
      <c r="I31" s="115"/>
      <c r="J31" s="115"/>
      <c r="K31" s="124"/>
      <c r="L31" s="115"/>
      <c r="M31" s="124"/>
      <c r="N31" s="124"/>
      <c r="O31" s="124"/>
      <c r="P31" s="124"/>
      <c r="Q31" s="115"/>
    </row>
    <row r="32" spans="1:18" ht="21.95" customHeight="1">
      <c r="A32" s="132" t="s">
        <v>274</v>
      </c>
      <c r="B32" s="116"/>
      <c r="C32" s="124">
        <v>0</v>
      </c>
      <c r="D32" s="115"/>
      <c r="E32" s="124">
        <v>0</v>
      </c>
      <c r="F32" s="115"/>
      <c r="G32" s="115">
        <v>0</v>
      </c>
      <c r="H32" s="115"/>
      <c r="I32" s="115">
        <v>0</v>
      </c>
      <c r="J32" s="115"/>
      <c r="K32" s="124">
        <v>0</v>
      </c>
      <c r="L32" s="115"/>
      <c r="M32" s="124">
        <v>-283383</v>
      </c>
      <c r="N32" s="124"/>
      <c r="O32" s="124">
        <v>0</v>
      </c>
      <c r="P32" s="124"/>
      <c r="Q32" s="115">
        <f t="shared" si="1"/>
        <v>-283383</v>
      </c>
    </row>
    <row r="33" spans="1:17" ht="21.95" customHeight="1">
      <c r="A33" s="132" t="s">
        <v>283</v>
      </c>
      <c r="B33" s="116"/>
      <c r="C33" s="124">
        <v>0</v>
      </c>
      <c r="D33" s="115"/>
      <c r="E33" s="124">
        <v>0</v>
      </c>
      <c r="F33" s="115"/>
      <c r="G33" s="115">
        <v>0</v>
      </c>
      <c r="H33" s="115"/>
      <c r="I33" s="115">
        <v>12004</v>
      </c>
      <c r="J33" s="115"/>
      <c r="K33" s="124">
        <v>0</v>
      </c>
      <c r="L33" s="115"/>
      <c r="M33" s="95">
        <v>0</v>
      </c>
      <c r="N33" s="124"/>
      <c r="O33" s="124">
        <v>0</v>
      </c>
      <c r="P33" s="124"/>
      <c r="Q33" s="115">
        <f>SUM(C33:M33)</f>
        <v>12004</v>
      </c>
    </row>
    <row r="34" spans="1:17" ht="21.95" customHeight="1" thickBot="1">
      <c r="A34" s="114" t="s">
        <v>303</v>
      </c>
      <c r="B34" s="114"/>
      <c r="C34" s="125">
        <f>SUM(C26,C29:C33)</f>
        <v>416625</v>
      </c>
      <c r="D34" s="115"/>
      <c r="E34" s="125">
        <f>SUM(E26,E29:E33)</f>
        <v>6300698</v>
      </c>
      <c r="F34" s="115"/>
      <c r="G34" s="125">
        <f>SUM(G26,G29:G33)</f>
        <v>5000000</v>
      </c>
      <c r="H34" s="124"/>
      <c r="I34" s="125">
        <f>SUM(I26,I29:I33)</f>
        <v>12004</v>
      </c>
      <c r="J34" s="115"/>
      <c r="K34" s="125">
        <f>SUM(K26,K29:K33)</f>
        <v>33330</v>
      </c>
      <c r="L34" s="115"/>
      <c r="M34" s="125">
        <f>SUM(M26,M29:M33)</f>
        <v>2262291</v>
      </c>
      <c r="N34" s="124"/>
      <c r="O34" s="125">
        <f>SUM(O26,O29:O33)</f>
        <v>-3400</v>
      </c>
      <c r="P34" s="124"/>
      <c r="Q34" s="125">
        <f>SUM(Q26,Q29:Q33)</f>
        <v>14021548</v>
      </c>
    </row>
    <row r="35" spans="1:17" ht="21.95" customHeight="1" thickTop="1">
      <c r="A35" s="114"/>
      <c r="B35" s="114"/>
      <c r="C35" s="117">
        <f>C34-BS!H96</f>
        <v>0</v>
      </c>
      <c r="D35" s="115"/>
      <c r="E35" s="117">
        <f>E34-BS!H97</f>
        <v>0</v>
      </c>
      <c r="F35" s="115"/>
      <c r="G35" s="117">
        <f>G34-BS!H98</f>
        <v>0</v>
      </c>
      <c r="H35" s="117"/>
      <c r="I35" s="117"/>
      <c r="J35" s="115"/>
      <c r="K35" s="117">
        <f>K34-BS!H101</f>
        <v>0</v>
      </c>
      <c r="L35" s="115"/>
      <c r="M35" s="117">
        <f>M34-BS!H102</f>
        <v>0</v>
      </c>
      <c r="N35" s="117"/>
      <c r="O35" s="117"/>
      <c r="P35" s="117"/>
      <c r="Q35" s="117">
        <f>Q34-BS!H106</f>
        <v>0</v>
      </c>
    </row>
    <row r="36" spans="1:17" ht="21.95" customHeight="1">
      <c r="D36" s="108"/>
      <c r="F36" s="108"/>
      <c r="J36" s="108"/>
      <c r="K36" s="108"/>
      <c r="L36" s="108"/>
      <c r="M36" s="108"/>
      <c r="N36" s="108"/>
      <c r="O36" s="108"/>
      <c r="P36" s="108"/>
      <c r="Q36" s="108"/>
    </row>
    <row r="37" spans="1:17" ht="21.95" customHeight="1">
      <c r="A37" s="132" t="s">
        <v>181</v>
      </c>
      <c r="M37" s="111"/>
      <c r="N37" s="111"/>
      <c r="O37" s="111"/>
      <c r="P37" s="111"/>
      <c r="Q37" s="111"/>
    </row>
  </sheetData>
  <printOptions horizontalCentered="1"/>
  <pageMargins left="0.78740157480314965" right="0.39370078740157483" top="0.78740157480314965" bottom="0.39370078740157483" header="0.19685039370078741" footer="0.19685039370078741"/>
  <pageSetup paperSize="9" scale="54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134"/>
  <sheetViews>
    <sheetView showGridLines="0" tabSelected="1" view="pageBreakPreview" topLeftCell="A19" zoomScale="70" zoomScaleNormal="71" zoomScaleSheetLayoutView="70" workbookViewId="0">
      <selection activeCell="J27" sqref="J27"/>
    </sheetView>
  </sheetViews>
  <sheetFormatPr defaultColWidth="10.7109375" defaultRowHeight="16.5" customHeight="1"/>
  <cols>
    <col min="1" max="1" width="56.7109375" style="154" customWidth="1"/>
    <col min="2" max="2" width="6.140625" style="163" customWidth="1"/>
    <col min="3" max="3" width="1.140625" style="154" customWidth="1"/>
    <col min="4" max="4" width="14" style="154" customWidth="1"/>
    <col min="5" max="5" width="1.140625" style="154" customWidth="1"/>
    <col min="6" max="6" width="14" style="154" customWidth="1"/>
    <col min="7" max="7" width="1.140625" style="154" customWidth="1"/>
    <col min="8" max="8" width="14" style="154" customWidth="1"/>
    <col min="9" max="9" width="1.140625" style="154" customWidth="1"/>
    <col min="10" max="10" width="14" style="154" customWidth="1"/>
    <col min="11" max="11" width="1.140625" style="154" customWidth="1"/>
    <col min="12" max="17" width="10.7109375" style="155"/>
    <col min="18" max="16384" width="10.7109375" style="154"/>
  </cols>
  <sheetData>
    <row r="1" spans="1:17" ht="16.5" customHeight="1">
      <c r="A1" s="172"/>
      <c r="C1" s="151"/>
      <c r="D1" s="151"/>
      <c r="E1" s="151"/>
      <c r="F1" s="151"/>
      <c r="G1" s="152"/>
      <c r="H1" s="151"/>
      <c r="I1" s="151"/>
      <c r="J1" s="165" t="s">
        <v>61</v>
      </c>
    </row>
    <row r="2" spans="1:17" ht="16.5" customHeight="1">
      <c r="A2" s="176" t="s">
        <v>82</v>
      </c>
      <c r="C2" s="151"/>
      <c r="D2" s="151"/>
      <c r="E2" s="151"/>
      <c r="F2" s="151"/>
      <c r="G2" s="152"/>
      <c r="H2" s="151"/>
      <c r="I2" s="151"/>
      <c r="J2" s="151"/>
    </row>
    <row r="3" spans="1:17" ht="16.5" customHeight="1">
      <c r="A3" s="176" t="s">
        <v>101</v>
      </c>
      <c r="C3" s="151"/>
      <c r="D3" s="151"/>
      <c r="E3" s="151"/>
      <c r="F3" s="151"/>
      <c r="G3" s="152"/>
      <c r="H3" s="151"/>
      <c r="I3" s="151"/>
      <c r="J3" s="151"/>
    </row>
    <row r="4" spans="1:17" ht="16.5" customHeight="1">
      <c r="A4" s="176" t="s">
        <v>304</v>
      </c>
      <c r="C4" s="151"/>
      <c r="D4" s="151"/>
      <c r="E4" s="151"/>
      <c r="F4" s="151"/>
      <c r="G4" s="152"/>
      <c r="H4" s="151"/>
      <c r="I4" s="151"/>
      <c r="J4" s="151"/>
    </row>
    <row r="5" spans="1:17" ht="16.5" customHeight="1">
      <c r="A5" s="151"/>
      <c r="C5" s="151"/>
      <c r="D5" s="151"/>
      <c r="E5" s="151"/>
      <c r="F5" s="151"/>
      <c r="G5" s="152"/>
      <c r="H5" s="151"/>
      <c r="I5" s="151"/>
      <c r="J5" s="153" t="s">
        <v>56</v>
      </c>
    </row>
    <row r="6" spans="1:17" s="156" customFormat="1" ht="16.5" customHeight="1">
      <c r="A6" s="175"/>
      <c r="B6" s="174"/>
      <c r="C6" s="169"/>
      <c r="D6" s="180"/>
      <c r="E6" s="180" t="s">
        <v>37</v>
      </c>
      <c r="F6" s="180"/>
      <c r="G6" s="160"/>
      <c r="H6" s="170"/>
      <c r="I6" s="180" t="s">
        <v>38</v>
      </c>
      <c r="J6" s="170"/>
      <c r="L6" s="157"/>
      <c r="M6" s="157"/>
      <c r="N6" s="157"/>
      <c r="O6" s="157"/>
      <c r="P6" s="157"/>
      <c r="Q6" s="157"/>
    </row>
    <row r="7" spans="1:17" ht="16.5" customHeight="1">
      <c r="A7" s="175"/>
      <c r="B7" s="173"/>
      <c r="D7" s="171" t="s">
        <v>248</v>
      </c>
      <c r="F7" s="171" t="s">
        <v>206</v>
      </c>
      <c r="G7" s="155"/>
      <c r="H7" s="171" t="s">
        <v>248</v>
      </c>
      <c r="J7" s="171" t="s">
        <v>206</v>
      </c>
    </row>
    <row r="8" spans="1:17" s="162" customFormat="1" ht="16.5" customHeight="1">
      <c r="A8" s="176" t="s">
        <v>39</v>
      </c>
      <c r="B8" s="163"/>
      <c r="D8" s="159"/>
      <c r="E8" s="154"/>
      <c r="F8" s="159"/>
      <c r="G8" s="155"/>
      <c r="H8" s="159"/>
      <c r="I8" s="154"/>
      <c r="J8" s="159"/>
      <c r="L8" s="161"/>
      <c r="M8" s="161"/>
      <c r="N8" s="161"/>
      <c r="O8" s="161"/>
      <c r="P8" s="161"/>
      <c r="Q8" s="161"/>
    </row>
    <row r="9" spans="1:17" ht="16.5" customHeight="1">
      <c r="A9" s="175" t="s">
        <v>322</v>
      </c>
      <c r="C9" s="162"/>
      <c r="D9" s="154">
        <f>SUM(PL!E114)</f>
        <v>-296476</v>
      </c>
      <c r="F9" s="154">
        <f>SUM(PL!G114)</f>
        <v>-249435</v>
      </c>
      <c r="H9" s="154">
        <f>SUM(PL!I114)</f>
        <v>-271005</v>
      </c>
      <c r="J9" s="154">
        <f>SUM(PL!K114)</f>
        <v>-438571</v>
      </c>
    </row>
    <row r="10" spans="1:17" ht="16.5" customHeight="1">
      <c r="A10" s="175" t="s">
        <v>275</v>
      </c>
      <c r="C10" s="162"/>
      <c r="D10" s="154">
        <v>-3137</v>
      </c>
      <c r="E10" s="150"/>
      <c r="F10" s="154">
        <v>31798</v>
      </c>
      <c r="G10" s="150"/>
      <c r="H10" s="154">
        <v>0</v>
      </c>
      <c r="J10" s="154">
        <v>0</v>
      </c>
    </row>
    <row r="11" spans="1:17" ht="16.5" customHeight="1">
      <c r="A11" s="175" t="s">
        <v>241</v>
      </c>
      <c r="C11" s="162"/>
      <c r="D11" s="150"/>
      <c r="E11" s="150"/>
      <c r="F11" s="150"/>
      <c r="G11" s="150"/>
      <c r="H11" s="150"/>
    </row>
    <row r="12" spans="1:17" ht="16.5" customHeight="1">
      <c r="A12" s="175" t="s">
        <v>129</v>
      </c>
      <c r="C12" s="162"/>
      <c r="D12" s="150"/>
      <c r="E12" s="150"/>
      <c r="F12" s="150"/>
      <c r="G12" s="150"/>
      <c r="H12" s="150"/>
    </row>
    <row r="13" spans="1:17" ht="16.5" customHeight="1">
      <c r="A13" s="175" t="s">
        <v>187</v>
      </c>
      <c r="C13" s="162"/>
      <c r="D13" s="154">
        <v>1410516</v>
      </c>
      <c r="E13" s="150"/>
      <c r="F13" s="154">
        <v>1483689</v>
      </c>
      <c r="G13" s="150"/>
      <c r="H13" s="154">
        <v>764736</v>
      </c>
      <c r="J13" s="154">
        <v>830457</v>
      </c>
    </row>
    <row r="14" spans="1:17" ht="16.5" customHeight="1">
      <c r="A14" s="175" t="s">
        <v>224</v>
      </c>
      <c r="C14" s="162"/>
      <c r="D14" s="154">
        <v>5973</v>
      </c>
      <c r="E14" s="150"/>
      <c r="F14" s="154">
        <v>12598</v>
      </c>
      <c r="G14" s="150"/>
      <c r="H14" s="154">
        <v>872</v>
      </c>
      <c r="J14" s="154">
        <v>551</v>
      </c>
    </row>
    <row r="15" spans="1:17" ht="16.5" customHeight="1">
      <c r="A15" s="175" t="s">
        <v>40</v>
      </c>
      <c r="C15" s="162"/>
      <c r="D15" s="165">
        <v>120232</v>
      </c>
      <c r="E15" s="165"/>
      <c r="F15" s="154">
        <v>151956</v>
      </c>
      <c r="G15" s="150"/>
      <c r="H15" s="154">
        <v>117210</v>
      </c>
      <c r="J15" s="154">
        <v>130208</v>
      </c>
    </row>
    <row r="16" spans="1:17" ht="16.5" customHeight="1">
      <c r="A16" s="175" t="s">
        <v>312</v>
      </c>
      <c r="C16" s="162"/>
      <c r="D16" s="165">
        <v>-11497</v>
      </c>
      <c r="E16" s="165"/>
      <c r="F16" s="154">
        <v>1504</v>
      </c>
      <c r="G16" s="150"/>
      <c r="H16" s="154">
        <v>7636</v>
      </c>
      <c r="J16" s="154">
        <v>-26274</v>
      </c>
    </row>
    <row r="17" spans="1:10" ht="16.5" customHeight="1">
      <c r="A17" s="175" t="s">
        <v>291</v>
      </c>
      <c r="C17" s="162"/>
      <c r="D17" s="154">
        <v>20831</v>
      </c>
      <c r="E17" s="150"/>
      <c r="F17" s="165">
        <v>2859</v>
      </c>
      <c r="G17" s="165"/>
      <c r="H17" s="154">
        <v>26223</v>
      </c>
      <c r="I17" s="165"/>
      <c r="J17" s="165">
        <v>6431</v>
      </c>
    </row>
    <row r="18" spans="1:10" ht="16.5" customHeight="1">
      <c r="A18" s="175" t="s">
        <v>313</v>
      </c>
      <c r="C18" s="162"/>
      <c r="D18" s="154">
        <v>2627</v>
      </c>
      <c r="E18" s="150"/>
      <c r="F18" s="154">
        <v>2330</v>
      </c>
      <c r="G18" s="150"/>
      <c r="H18" s="154">
        <v>2548</v>
      </c>
      <c r="J18" s="154">
        <v>6082</v>
      </c>
    </row>
    <row r="19" spans="1:10" ht="16.5" customHeight="1">
      <c r="A19" s="175" t="s">
        <v>263</v>
      </c>
      <c r="C19" s="162"/>
      <c r="D19" s="165">
        <v>-16401</v>
      </c>
      <c r="E19" s="150"/>
      <c r="F19" s="165">
        <v>-32714</v>
      </c>
      <c r="G19" s="150"/>
      <c r="H19" s="165">
        <v>-3536</v>
      </c>
      <c r="J19" s="165">
        <v>-13372</v>
      </c>
    </row>
    <row r="20" spans="1:10" ht="16.5" customHeight="1">
      <c r="A20" s="175" t="s">
        <v>298</v>
      </c>
      <c r="C20" s="162"/>
      <c r="D20" s="165">
        <v>64</v>
      </c>
      <c r="E20" s="150"/>
      <c r="F20" s="165">
        <v>381</v>
      </c>
      <c r="G20" s="150"/>
      <c r="H20" s="165">
        <v>0</v>
      </c>
      <c r="J20" s="165">
        <v>0</v>
      </c>
    </row>
    <row r="21" spans="1:10" ht="16.5" customHeight="1">
      <c r="A21" s="175" t="s">
        <v>190</v>
      </c>
      <c r="C21" s="162"/>
      <c r="D21" s="162">
        <v>0</v>
      </c>
      <c r="E21" s="150"/>
      <c r="F21" s="162">
        <v>-22149</v>
      </c>
      <c r="G21" s="150"/>
      <c r="H21" s="162">
        <v>-535900</v>
      </c>
      <c r="J21" s="162">
        <v>0</v>
      </c>
    </row>
    <row r="22" spans="1:10" ht="16.5" customHeight="1">
      <c r="A22" s="175" t="s">
        <v>264</v>
      </c>
      <c r="C22" s="162"/>
      <c r="D22" s="162">
        <v>-3575</v>
      </c>
      <c r="E22" s="150"/>
      <c r="F22" s="162">
        <v>-1270</v>
      </c>
      <c r="G22" s="150"/>
      <c r="H22" s="162">
        <v>0</v>
      </c>
      <c r="J22" s="162">
        <v>0</v>
      </c>
    </row>
    <row r="23" spans="1:10" ht="16.5" customHeight="1">
      <c r="A23" s="175" t="s">
        <v>295</v>
      </c>
      <c r="C23" s="162"/>
      <c r="D23" s="165">
        <v>-388556</v>
      </c>
      <c r="E23" s="150"/>
      <c r="F23" s="165">
        <v>-159846</v>
      </c>
      <c r="G23" s="150"/>
      <c r="H23" s="165">
        <v>0</v>
      </c>
      <c r="J23" s="165">
        <v>0</v>
      </c>
    </row>
    <row r="24" spans="1:10" ht="16.5" customHeight="1">
      <c r="A24" s="175" t="s">
        <v>266</v>
      </c>
      <c r="C24" s="162"/>
      <c r="D24" s="162">
        <v>0</v>
      </c>
      <c r="E24" s="150"/>
      <c r="F24" s="162">
        <v>-3862</v>
      </c>
      <c r="G24" s="150"/>
      <c r="H24" s="162">
        <v>0</v>
      </c>
      <c r="J24" s="162">
        <v>-3862</v>
      </c>
    </row>
    <row r="25" spans="1:10" ht="16.5" customHeight="1">
      <c r="A25" s="175" t="s">
        <v>323</v>
      </c>
      <c r="C25" s="162"/>
      <c r="D25" s="162">
        <v>12649</v>
      </c>
      <c r="E25" s="150"/>
      <c r="F25" s="162">
        <v>0</v>
      </c>
      <c r="G25" s="150"/>
      <c r="H25" s="162">
        <v>4786</v>
      </c>
      <c r="J25" s="162">
        <v>0</v>
      </c>
    </row>
    <row r="26" spans="1:10" ht="16.5" customHeight="1">
      <c r="A26" s="175" t="s">
        <v>321</v>
      </c>
      <c r="C26" s="162"/>
      <c r="D26" s="162">
        <v>5002</v>
      </c>
      <c r="E26" s="150"/>
      <c r="F26" s="162">
        <v>0</v>
      </c>
      <c r="G26" s="150"/>
      <c r="H26" s="162">
        <v>0</v>
      </c>
      <c r="J26" s="162">
        <v>0</v>
      </c>
    </row>
    <row r="27" spans="1:10" ht="16.5" customHeight="1">
      <c r="A27" s="175" t="s">
        <v>285</v>
      </c>
      <c r="C27" s="162"/>
      <c r="D27" s="162">
        <v>0</v>
      </c>
      <c r="E27" s="150"/>
      <c r="F27" s="162">
        <v>748</v>
      </c>
      <c r="G27" s="150"/>
      <c r="H27" s="162">
        <v>0</v>
      </c>
      <c r="J27" s="162">
        <v>0</v>
      </c>
    </row>
    <row r="28" spans="1:10" ht="16.5" customHeight="1">
      <c r="A28" s="175" t="s">
        <v>286</v>
      </c>
      <c r="C28" s="162"/>
      <c r="D28" s="162">
        <v>0</v>
      </c>
      <c r="E28" s="150"/>
      <c r="F28" s="162">
        <v>-61452</v>
      </c>
      <c r="G28" s="150"/>
      <c r="H28" s="162">
        <v>0</v>
      </c>
      <c r="J28" s="162">
        <v>0</v>
      </c>
    </row>
    <row r="29" spans="1:10" ht="16.5" customHeight="1">
      <c r="A29" s="175" t="s">
        <v>265</v>
      </c>
      <c r="C29" s="162"/>
      <c r="D29" s="154">
        <v>-2933</v>
      </c>
      <c r="E29" s="150"/>
      <c r="F29" s="154">
        <v>5701</v>
      </c>
      <c r="G29" s="150"/>
      <c r="H29" s="154">
        <v>-2775</v>
      </c>
      <c r="J29" s="154">
        <v>-316</v>
      </c>
    </row>
    <row r="30" spans="1:10" ht="16.5" customHeight="1">
      <c r="A30" s="175" t="s">
        <v>114</v>
      </c>
      <c r="C30" s="162"/>
      <c r="D30" s="154">
        <v>15093</v>
      </c>
      <c r="E30" s="150"/>
      <c r="F30" s="154">
        <v>18125</v>
      </c>
      <c r="G30" s="150"/>
      <c r="H30" s="165">
        <v>12294</v>
      </c>
      <c r="J30" s="154">
        <v>14066</v>
      </c>
    </row>
    <row r="31" spans="1:10" ht="16.5" customHeight="1">
      <c r="A31" s="175" t="s">
        <v>319</v>
      </c>
      <c r="C31" s="162"/>
      <c r="D31" s="154">
        <v>-13824</v>
      </c>
      <c r="E31" s="150"/>
      <c r="F31" s="154">
        <v>11517</v>
      </c>
      <c r="G31" s="150"/>
      <c r="H31" s="154">
        <v>-10760</v>
      </c>
      <c r="J31" s="154">
        <v>-5214</v>
      </c>
    </row>
    <row r="32" spans="1:10" ht="16.5" customHeight="1">
      <c r="A32" s="175" t="s">
        <v>246</v>
      </c>
      <c r="C32" s="162"/>
      <c r="D32" s="154">
        <v>565</v>
      </c>
      <c r="E32" s="150"/>
      <c r="F32" s="154">
        <v>403</v>
      </c>
      <c r="G32" s="150"/>
      <c r="H32" s="154">
        <v>551</v>
      </c>
      <c r="J32" s="154">
        <v>371</v>
      </c>
    </row>
    <row r="33" spans="1:10" ht="16.5" customHeight="1">
      <c r="A33" s="175" t="s">
        <v>292</v>
      </c>
      <c r="C33" s="162"/>
      <c r="D33" s="154">
        <v>12004</v>
      </c>
      <c r="F33" s="154">
        <v>0</v>
      </c>
      <c r="H33" s="154">
        <v>11434</v>
      </c>
      <c r="J33" s="154">
        <v>0</v>
      </c>
    </row>
    <row r="34" spans="1:10" ht="16.5" customHeight="1">
      <c r="A34" s="175" t="s">
        <v>41</v>
      </c>
      <c r="C34" s="162"/>
      <c r="D34" s="162">
        <v>-296237</v>
      </c>
      <c r="E34" s="150"/>
      <c r="F34" s="162">
        <v>-306875</v>
      </c>
      <c r="G34" s="150"/>
      <c r="H34" s="154">
        <v>-510362</v>
      </c>
      <c r="J34" s="162">
        <v>-488023</v>
      </c>
    </row>
    <row r="35" spans="1:10" ht="16.5" customHeight="1">
      <c r="A35" s="175" t="s">
        <v>140</v>
      </c>
      <c r="C35" s="162"/>
      <c r="D35" s="162">
        <v>0</v>
      </c>
      <c r="E35" s="150"/>
      <c r="F35" s="162">
        <v>0</v>
      </c>
      <c r="G35" s="150"/>
      <c r="H35" s="162">
        <v>-10220</v>
      </c>
      <c r="J35" s="162">
        <v>-234648</v>
      </c>
    </row>
    <row r="36" spans="1:10" ht="16.5" customHeight="1">
      <c r="A36" s="175" t="s">
        <v>42</v>
      </c>
      <c r="C36" s="162"/>
      <c r="D36" s="158">
        <v>528177</v>
      </c>
      <c r="E36" s="150"/>
      <c r="F36" s="158">
        <v>513668</v>
      </c>
      <c r="G36" s="150"/>
      <c r="H36" s="158">
        <v>911563</v>
      </c>
      <c r="J36" s="158">
        <v>810431</v>
      </c>
    </row>
    <row r="37" spans="1:10" ht="16.5" customHeight="1">
      <c r="A37" s="175" t="s">
        <v>189</v>
      </c>
      <c r="C37" s="162"/>
      <c r="D37" s="154">
        <f>SUM(D9:D36)</f>
        <v>1101097</v>
      </c>
      <c r="F37" s="154">
        <f>SUM(F9:F36)</f>
        <v>1399674</v>
      </c>
      <c r="H37" s="154">
        <f>SUM(H9:H36)</f>
        <v>515295</v>
      </c>
      <c r="J37" s="154">
        <f>SUM(J9:J36)</f>
        <v>588317</v>
      </c>
    </row>
    <row r="38" spans="1:10" ht="16.5" customHeight="1">
      <c r="A38" s="176" t="s">
        <v>43</v>
      </c>
      <c r="C38" s="162"/>
    </row>
    <row r="39" spans="1:10" ht="16.5" customHeight="1">
      <c r="A39" s="175" t="s">
        <v>84</v>
      </c>
      <c r="C39" s="162"/>
      <c r="D39" s="165">
        <v>39567</v>
      </c>
      <c r="E39" s="150"/>
      <c r="F39" s="165">
        <v>175092</v>
      </c>
      <c r="G39" s="150"/>
      <c r="H39" s="165">
        <v>25295</v>
      </c>
      <c r="J39" s="165">
        <v>76687</v>
      </c>
    </row>
    <row r="40" spans="1:10" ht="16.5" customHeight="1">
      <c r="A40" s="175" t="s">
        <v>126</v>
      </c>
      <c r="C40" s="162"/>
      <c r="D40" s="165">
        <v>-6323</v>
      </c>
      <c r="E40" s="150"/>
      <c r="F40" s="165">
        <v>75025</v>
      </c>
      <c r="G40" s="150"/>
      <c r="H40" s="165">
        <v>-10637</v>
      </c>
      <c r="J40" s="165">
        <v>8961</v>
      </c>
    </row>
    <row r="41" spans="1:10" ht="16.5" customHeight="1">
      <c r="A41" s="175" t="s">
        <v>100</v>
      </c>
      <c r="C41" s="162"/>
      <c r="D41" s="165">
        <v>-826504</v>
      </c>
      <c r="E41" s="150"/>
      <c r="F41" s="165">
        <v>-1354941</v>
      </c>
      <c r="G41" s="150"/>
      <c r="H41" s="165">
        <v>-120854</v>
      </c>
      <c r="J41" s="165">
        <v>-18506</v>
      </c>
    </row>
    <row r="42" spans="1:10" ht="16.5" customHeight="1">
      <c r="A42" s="175" t="s">
        <v>166</v>
      </c>
      <c r="C42" s="162"/>
      <c r="D42" s="165">
        <v>-6396</v>
      </c>
      <c r="E42" s="150"/>
      <c r="F42" s="165">
        <v>-10634</v>
      </c>
      <c r="G42" s="150"/>
      <c r="H42" s="165">
        <v>-1062</v>
      </c>
      <c r="J42" s="165">
        <v>-660</v>
      </c>
    </row>
    <row r="43" spans="1:10" ht="16.5" customHeight="1">
      <c r="A43" s="175" t="s">
        <v>51</v>
      </c>
      <c r="C43" s="162"/>
      <c r="D43" s="165">
        <v>-35530</v>
      </c>
      <c r="E43" s="150"/>
      <c r="F43" s="165">
        <v>17401</v>
      </c>
      <c r="G43" s="150"/>
      <c r="H43" s="165">
        <v>-12613</v>
      </c>
      <c r="J43" s="165">
        <v>2</v>
      </c>
    </row>
    <row r="44" spans="1:10" ht="16.5" customHeight="1">
      <c r="A44" s="175" t="s">
        <v>218</v>
      </c>
      <c r="C44" s="162"/>
      <c r="D44" s="165">
        <v>2598</v>
      </c>
      <c r="E44" s="150"/>
      <c r="F44" s="165">
        <v>129665</v>
      </c>
      <c r="G44" s="150"/>
      <c r="H44" s="165">
        <v>286</v>
      </c>
      <c r="J44" s="165">
        <v>127774</v>
      </c>
    </row>
    <row r="45" spans="1:10" ht="16.5" customHeight="1">
      <c r="A45" s="175" t="s">
        <v>44</v>
      </c>
      <c r="C45" s="162"/>
      <c r="D45" s="165">
        <v>-29801</v>
      </c>
      <c r="E45" s="150"/>
      <c r="F45" s="165">
        <v>35029</v>
      </c>
      <c r="G45" s="150"/>
      <c r="H45" s="165">
        <v>52765</v>
      </c>
      <c r="J45" s="165">
        <v>-3414</v>
      </c>
    </row>
    <row r="46" spans="1:10" ht="16.5" customHeight="1">
      <c r="A46" s="175" t="s">
        <v>253</v>
      </c>
      <c r="C46" s="162"/>
      <c r="D46" s="165">
        <v>-350</v>
      </c>
      <c r="E46" s="150"/>
      <c r="F46" s="165">
        <v>0</v>
      </c>
      <c r="G46" s="150"/>
      <c r="H46" s="165">
        <v>0</v>
      </c>
      <c r="J46" s="165">
        <v>0</v>
      </c>
    </row>
    <row r="47" spans="1:10" ht="16.5" customHeight="1">
      <c r="A47" s="175" t="s">
        <v>191</v>
      </c>
      <c r="C47" s="162"/>
      <c r="D47" s="175">
        <v>-1089</v>
      </c>
      <c r="E47" s="150"/>
      <c r="F47" s="165">
        <v>-4107</v>
      </c>
      <c r="G47" s="150"/>
      <c r="H47" s="165">
        <v>-725</v>
      </c>
      <c r="J47" s="165">
        <v>350</v>
      </c>
    </row>
    <row r="48" spans="1:10" ht="16.5" customHeight="1">
      <c r="A48" s="175" t="s">
        <v>225</v>
      </c>
      <c r="C48" s="162"/>
      <c r="D48" s="165">
        <v>0</v>
      </c>
      <c r="E48" s="150"/>
      <c r="F48" s="165">
        <v>-7983</v>
      </c>
      <c r="G48" s="150"/>
      <c r="H48" s="165">
        <v>0</v>
      </c>
      <c r="J48" s="165">
        <v>0</v>
      </c>
    </row>
    <row r="49" spans="1:17" ht="16.5" customHeight="1">
      <c r="A49" s="175" t="s">
        <v>86</v>
      </c>
      <c r="C49" s="162"/>
      <c r="D49" s="165">
        <v>-1407</v>
      </c>
      <c r="E49" s="150"/>
      <c r="F49" s="165">
        <v>-13249</v>
      </c>
      <c r="G49" s="150"/>
      <c r="H49" s="165">
        <v>0</v>
      </c>
      <c r="J49" s="165">
        <v>0</v>
      </c>
    </row>
    <row r="50" spans="1:17" ht="16.5" customHeight="1">
      <c r="A50" s="175"/>
      <c r="C50" s="162"/>
    </row>
    <row r="51" spans="1:17" ht="16.5" customHeight="1">
      <c r="A51" s="175" t="s">
        <v>181</v>
      </c>
      <c r="C51" s="162"/>
    </row>
    <row r="52" spans="1:17" ht="16.5" customHeight="1">
      <c r="A52" s="172"/>
      <c r="C52" s="151"/>
      <c r="J52" s="165" t="s">
        <v>61</v>
      </c>
    </row>
    <row r="53" spans="1:17" ht="16.5" customHeight="1">
      <c r="A53" s="176" t="s">
        <v>82</v>
      </c>
      <c r="C53" s="151"/>
    </row>
    <row r="54" spans="1:17" ht="16.5" customHeight="1">
      <c r="A54" s="176" t="s">
        <v>102</v>
      </c>
      <c r="C54" s="151"/>
    </row>
    <row r="55" spans="1:17" ht="16.5" customHeight="1">
      <c r="A55" s="176" t="s">
        <v>304</v>
      </c>
      <c r="C55" s="151"/>
    </row>
    <row r="56" spans="1:17" ht="16.5" customHeight="1">
      <c r="A56" s="151"/>
      <c r="C56" s="151"/>
      <c r="J56" s="153" t="s">
        <v>56</v>
      </c>
    </row>
    <row r="57" spans="1:17" s="156" customFormat="1" ht="16.5" customHeight="1">
      <c r="B57" s="174"/>
      <c r="C57" s="169"/>
      <c r="D57" s="180"/>
      <c r="E57" s="180" t="s">
        <v>37</v>
      </c>
      <c r="F57" s="180"/>
      <c r="G57" s="160"/>
      <c r="H57" s="170"/>
      <c r="I57" s="180" t="s">
        <v>38</v>
      </c>
      <c r="J57" s="170"/>
      <c r="L57" s="157"/>
      <c r="M57" s="157"/>
      <c r="N57" s="157"/>
      <c r="O57" s="157"/>
      <c r="P57" s="157"/>
      <c r="Q57" s="157"/>
    </row>
    <row r="58" spans="1:17" ht="16.5" customHeight="1">
      <c r="B58" s="173"/>
      <c r="D58" s="171" t="s">
        <v>248</v>
      </c>
      <c r="F58" s="171" t="s">
        <v>206</v>
      </c>
      <c r="G58" s="155"/>
      <c r="H58" s="171" t="s">
        <v>248</v>
      </c>
      <c r="J58" s="171" t="s">
        <v>206</v>
      </c>
    </row>
    <row r="59" spans="1:17" ht="16.5" customHeight="1">
      <c r="A59" s="176" t="s">
        <v>45</v>
      </c>
      <c r="C59" s="162"/>
      <c r="E59" s="155"/>
      <c r="F59" s="165"/>
      <c r="G59" s="165"/>
      <c r="H59" s="165"/>
      <c r="I59" s="165"/>
      <c r="J59" s="165"/>
    </row>
    <row r="60" spans="1:17" ht="16.5" customHeight="1">
      <c r="A60" s="175" t="s">
        <v>85</v>
      </c>
      <c r="C60" s="162"/>
      <c r="D60" s="165">
        <v>-88854</v>
      </c>
      <c r="E60" s="150"/>
      <c r="F60" s="165">
        <v>106317</v>
      </c>
      <c r="G60" s="150"/>
      <c r="H60" s="165">
        <v>-64851</v>
      </c>
      <c r="J60" s="165">
        <v>-90360</v>
      </c>
    </row>
    <row r="61" spans="1:17" ht="16.5" customHeight="1">
      <c r="A61" s="175" t="s">
        <v>115</v>
      </c>
      <c r="C61" s="162"/>
      <c r="D61" s="154">
        <v>-22058</v>
      </c>
      <c r="E61" s="150"/>
      <c r="F61" s="154">
        <v>-14926</v>
      </c>
      <c r="G61" s="150"/>
      <c r="H61" s="154">
        <v>-8348</v>
      </c>
      <c r="J61" s="154">
        <v>-1250</v>
      </c>
    </row>
    <row r="62" spans="1:17" ht="16.5" customHeight="1">
      <c r="A62" s="175" t="s">
        <v>96</v>
      </c>
      <c r="C62" s="162"/>
      <c r="D62" s="154">
        <v>-200</v>
      </c>
      <c r="E62" s="150"/>
      <c r="F62" s="154">
        <v>-60112</v>
      </c>
      <c r="G62" s="150"/>
      <c r="H62" s="154">
        <v>0</v>
      </c>
      <c r="J62" s="154">
        <v>0</v>
      </c>
    </row>
    <row r="63" spans="1:17" ht="16.5" customHeight="1">
      <c r="A63" s="175" t="s">
        <v>162</v>
      </c>
      <c r="C63" s="162"/>
      <c r="D63" s="154">
        <v>-201968</v>
      </c>
      <c r="E63" s="150"/>
      <c r="F63" s="154">
        <v>-232141</v>
      </c>
      <c r="G63" s="150"/>
      <c r="H63" s="154">
        <v>-239761</v>
      </c>
      <c r="J63" s="154">
        <v>-229388</v>
      </c>
    </row>
    <row r="64" spans="1:17" ht="16.5" customHeight="1">
      <c r="A64" s="175" t="s">
        <v>171</v>
      </c>
      <c r="C64" s="162"/>
      <c r="D64" s="154">
        <v>-727</v>
      </c>
      <c r="E64" s="150"/>
      <c r="F64" s="154">
        <v>-53450</v>
      </c>
      <c r="G64" s="150"/>
      <c r="H64" s="154">
        <v>-3172</v>
      </c>
      <c r="J64" s="154">
        <v>-13213</v>
      </c>
    </row>
    <row r="65" spans="1:10" ht="16.5" customHeight="1">
      <c r="A65" s="175" t="s">
        <v>192</v>
      </c>
      <c r="C65" s="162"/>
      <c r="D65" s="154">
        <v>10414</v>
      </c>
      <c r="E65" s="150"/>
      <c r="F65" s="154">
        <v>17620</v>
      </c>
      <c r="G65" s="150"/>
      <c r="H65" s="154">
        <v>10964</v>
      </c>
      <c r="J65" s="154">
        <v>17193</v>
      </c>
    </row>
    <row r="66" spans="1:10" ht="16.5" customHeight="1">
      <c r="A66" s="175" t="s">
        <v>267</v>
      </c>
      <c r="C66" s="162"/>
      <c r="D66" s="155">
        <v>-10267</v>
      </c>
      <c r="E66" s="150"/>
      <c r="F66" s="155">
        <v>-11134</v>
      </c>
      <c r="G66" s="150"/>
      <c r="H66" s="155">
        <v>-10267</v>
      </c>
      <c r="J66" s="155">
        <v>-10446</v>
      </c>
    </row>
    <row r="67" spans="1:10" ht="16.5" customHeight="1">
      <c r="A67" s="175" t="s">
        <v>245</v>
      </c>
      <c r="C67" s="162"/>
      <c r="D67" s="155">
        <v>82</v>
      </c>
      <c r="E67" s="155"/>
      <c r="F67" s="155">
        <v>-17535</v>
      </c>
      <c r="G67" s="155"/>
      <c r="H67" s="155">
        <v>-6540</v>
      </c>
      <c r="I67" s="155"/>
      <c r="J67" s="155">
        <v>-18056</v>
      </c>
    </row>
    <row r="68" spans="1:10" ht="16.5" customHeight="1">
      <c r="A68" s="175" t="s">
        <v>151</v>
      </c>
      <c r="C68" s="162"/>
      <c r="D68" s="155">
        <v>0</v>
      </c>
      <c r="E68" s="150"/>
      <c r="F68" s="155">
        <v>-5370</v>
      </c>
      <c r="G68" s="150"/>
      <c r="H68" s="155">
        <v>0</v>
      </c>
      <c r="J68" s="155">
        <v>-4498</v>
      </c>
    </row>
    <row r="69" spans="1:10" ht="16.5" customHeight="1">
      <c r="A69" s="175" t="s">
        <v>314</v>
      </c>
      <c r="C69" s="162"/>
      <c r="D69" s="167">
        <v>-4633</v>
      </c>
      <c r="E69" s="150"/>
      <c r="F69" s="167">
        <v>0</v>
      </c>
      <c r="G69" s="150"/>
      <c r="H69" s="167">
        <v>0</v>
      </c>
      <c r="J69" s="167">
        <v>0</v>
      </c>
    </row>
    <row r="70" spans="1:10" ht="16.5" customHeight="1">
      <c r="A70" s="175" t="s">
        <v>235</v>
      </c>
      <c r="C70" s="162"/>
      <c r="D70" s="154">
        <f>SUM(D37:D49,D60:D69)</f>
        <v>-82349</v>
      </c>
      <c r="F70" s="154">
        <f>SUM(F37:F49,F60:F69)</f>
        <v>170241</v>
      </c>
      <c r="H70" s="154">
        <f>SUM(H37:H49,H60:H69)</f>
        <v>125775</v>
      </c>
      <c r="J70" s="154">
        <f>SUM(J37:J49,J60:J69)</f>
        <v>429493</v>
      </c>
    </row>
    <row r="71" spans="1:10" ht="16.5" customHeight="1">
      <c r="A71" s="175" t="s">
        <v>287</v>
      </c>
      <c r="C71" s="162"/>
      <c r="D71" s="154">
        <v>1767</v>
      </c>
      <c r="E71" s="150"/>
      <c r="F71" s="154">
        <v>291</v>
      </c>
      <c r="G71" s="150"/>
      <c r="H71" s="154">
        <v>0</v>
      </c>
      <c r="J71" s="154">
        <v>0</v>
      </c>
    </row>
    <row r="72" spans="1:10" ht="16.5" customHeight="1">
      <c r="A72" s="175" t="s">
        <v>134</v>
      </c>
      <c r="C72" s="162"/>
      <c r="D72" s="167">
        <v>-146201</v>
      </c>
      <c r="E72" s="150"/>
      <c r="F72" s="167">
        <v>-225986</v>
      </c>
      <c r="G72" s="150"/>
      <c r="H72" s="167">
        <v>-24583</v>
      </c>
      <c r="J72" s="167">
        <v>-29218</v>
      </c>
    </row>
    <row r="73" spans="1:10" ht="16.5" customHeight="1">
      <c r="A73" s="176" t="s">
        <v>236</v>
      </c>
      <c r="C73" s="162"/>
      <c r="D73" s="166">
        <f>SUM(D70:D72)</f>
        <v>-226783</v>
      </c>
      <c r="F73" s="166">
        <f>SUM(F70:F72)</f>
        <v>-55454</v>
      </c>
      <c r="H73" s="166">
        <f>SUM(H70:H72)</f>
        <v>101192</v>
      </c>
      <c r="J73" s="166">
        <f>SUM(J70:J72)</f>
        <v>400275</v>
      </c>
    </row>
    <row r="74" spans="1:10" ht="16.5" customHeight="1">
      <c r="A74" s="176" t="s">
        <v>46</v>
      </c>
      <c r="C74" s="162"/>
    </row>
    <row r="75" spans="1:10" ht="16.5" customHeight="1">
      <c r="A75" s="175" t="s">
        <v>296</v>
      </c>
      <c r="C75" s="162"/>
      <c r="D75" s="154">
        <v>45386</v>
      </c>
      <c r="E75" s="150"/>
      <c r="F75" s="154">
        <v>-55837</v>
      </c>
      <c r="G75" s="150"/>
      <c r="H75" s="154">
        <v>35819</v>
      </c>
      <c r="J75" s="154">
        <v>0</v>
      </c>
    </row>
    <row r="76" spans="1:10" ht="16.5" customHeight="1">
      <c r="A76" s="175" t="s">
        <v>305</v>
      </c>
      <c r="C76" s="162"/>
      <c r="D76" s="154">
        <v>0</v>
      </c>
      <c r="E76" s="150"/>
      <c r="F76" s="154">
        <v>63959</v>
      </c>
      <c r="G76" s="150"/>
      <c r="H76" s="154">
        <v>0</v>
      </c>
      <c r="J76" s="154">
        <v>63959</v>
      </c>
    </row>
    <row r="77" spans="1:10" ht="16.5" customHeight="1">
      <c r="A77" s="175" t="s">
        <v>257</v>
      </c>
      <c r="C77" s="162"/>
      <c r="D77" s="154">
        <v>0</v>
      </c>
      <c r="E77" s="150"/>
      <c r="F77" s="154">
        <v>0</v>
      </c>
      <c r="G77" s="150"/>
      <c r="H77" s="154">
        <v>-729298</v>
      </c>
      <c r="J77" s="154">
        <v>-222466</v>
      </c>
    </row>
    <row r="78" spans="1:10" ht="16.5" customHeight="1">
      <c r="A78" s="175" t="s">
        <v>159</v>
      </c>
      <c r="C78" s="162"/>
      <c r="D78" s="154">
        <v>-565650</v>
      </c>
      <c r="E78" s="150"/>
      <c r="F78" s="154">
        <v>-1206234</v>
      </c>
      <c r="G78" s="150"/>
      <c r="H78" s="154">
        <v>-514650</v>
      </c>
      <c r="J78" s="154">
        <v>-1180734</v>
      </c>
    </row>
    <row r="79" spans="1:10" ht="16.5" customHeight="1">
      <c r="A79" s="175" t="s">
        <v>137</v>
      </c>
      <c r="C79" s="162"/>
      <c r="D79" s="154">
        <v>1084816</v>
      </c>
      <c r="E79" s="150"/>
      <c r="F79" s="154">
        <v>1198019</v>
      </c>
      <c r="G79" s="150"/>
      <c r="H79" s="154">
        <v>840350</v>
      </c>
      <c r="J79" s="154">
        <v>806724</v>
      </c>
    </row>
    <row r="80" spans="1:10" ht="16.5" customHeight="1">
      <c r="A80" s="175" t="s">
        <v>268</v>
      </c>
      <c r="C80" s="162"/>
      <c r="D80" s="154">
        <v>-27632</v>
      </c>
      <c r="E80" s="150"/>
      <c r="F80" s="154">
        <v>-143669</v>
      </c>
      <c r="G80" s="150"/>
      <c r="H80" s="154">
        <v>0</v>
      </c>
      <c r="J80" s="154">
        <v>0</v>
      </c>
    </row>
    <row r="81" spans="1:10" ht="16.5" customHeight="1">
      <c r="A81" s="175" t="s">
        <v>269</v>
      </c>
      <c r="C81" s="162"/>
      <c r="D81" s="154">
        <v>0</v>
      </c>
      <c r="E81" s="150"/>
      <c r="F81" s="154">
        <v>82000</v>
      </c>
      <c r="G81" s="150"/>
      <c r="H81" s="154">
        <v>0</v>
      </c>
      <c r="J81" s="154">
        <v>82000</v>
      </c>
    </row>
    <row r="82" spans="1:10" ht="16.5" customHeight="1">
      <c r="A82" s="175" t="s">
        <v>116</v>
      </c>
      <c r="C82" s="162"/>
      <c r="D82" s="154">
        <v>0</v>
      </c>
      <c r="E82" s="150"/>
      <c r="F82" s="154">
        <v>-1247655</v>
      </c>
      <c r="G82" s="150"/>
      <c r="H82" s="154">
        <v>-60000</v>
      </c>
      <c r="J82" s="154">
        <v>-1918786</v>
      </c>
    </row>
    <row r="83" spans="1:10" ht="16.5" customHeight="1">
      <c r="A83" s="175" t="s">
        <v>270</v>
      </c>
      <c r="C83" s="162"/>
      <c r="D83" s="154">
        <v>0</v>
      </c>
      <c r="E83" s="150"/>
      <c r="F83" s="154">
        <v>2983340</v>
      </c>
      <c r="G83" s="150"/>
      <c r="H83" s="154">
        <v>0</v>
      </c>
      <c r="J83" s="154">
        <v>0</v>
      </c>
    </row>
    <row r="84" spans="1:10" ht="16.5" customHeight="1">
      <c r="A84" s="175" t="s">
        <v>204</v>
      </c>
      <c r="C84" s="162"/>
      <c r="D84" s="154">
        <v>0</v>
      </c>
      <c r="E84" s="150"/>
      <c r="F84" s="154">
        <v>-671130</v>
      </c>
      <c r="G84" s="150"/>
      <c r="H84" s="154">
        <v>0</v>
      </c>
      <c r="J84" s="154">
        <v>0</v>
      </c>
    </row>
    <row r="85" spans="1:10" ht="16.5" customHeight="1">
      <c r="A85" s="175" t="s">
        <v>226</v>
      </c>
      <c r="C85" s="162"/>
      <c r="D85" s="154">
        <v>184265</v>
      </c>
      <c r="E85" s="150"/>
      <c r="F85" s="154">
        <v>203894</v>
      </c>
      <c r="G85" s="150"/>
      <c r="H85" s="154">
        <v>201512</v>
      </c>
      <c r="J85" s="154">
        <v>308859</v>
      </c>
    </row>
    <row r="86" spans="1:10" ht="16.5" customHeight="1">
      <c r="A86" s="175" t="s">
        <v>230</v>
      </c>
      <c r="C86" s="162"/>
      <c r="D86" s="154">
        <v>49053</v>
      </c>
      <c r="E86" s="150"/>
      <c r="F86" s="154">
        <v>364730</v>
      </c>
      <c r="G86" s="150"/>
      <c r="H86" s="154">
        <v>10220</v>
      </c>
      <c r="J86" s="154">
        <v>234648</v>
      </c>
    </row>
    <row r="87" spans="1:10" ht="16.5" customHeight="1">
      <c r="A87" s="175" t="s">
        <v>315</v>
      </c>
      <c r="C87" s="162"/>
      <c r="D87" s="154">
        <v>4459</v>
      </c>
      <c r="E87" s="150"/>
      <c r="F87" s="154">
        <v>3396</v>
      </c>
      <c r="G87" s="150"/>
      <c r="H87" s="154">
        <v>2776</v>
      </c>
      <c r="J87" s="154">
        <v>318</v>
      </c>
    </row>
    <row r="88" spans="1:10" ht="16.5" customHeight="1">
      <c r="A88" s="175" t="s">
        <v>258</v>
      </c>
      <c r="C88" s="162"/>
      <c r="D88" s="154">
        <v>3032</v>
      </c>
      <c r="E88" s="150"/>
      <c r="F88" s="154">
        <v>88201</v>
      </c>
      <c r="G88" s="150"/>
      <c r="H88" s="154">
        <v>0</v>
      </c>
      <c r="J88" s="154">
        <v>0</v>
      </c>
    </row>
    <row r="89" spans="1:10" ht="16.5" customHeight="1">
      <c r="A89" s="175" t="s">
        <v>172</v>
      </c>
      <c r="C89" s="162"/>
      <c r="D89" s="167">
        <v>-118451</v>
      </c>
      <c r="E89" s="150"/>
      <c r="F89" s="167">
        <v>-26503</v>
      </c>
      <c r="G89" s="150"/>
      <c r="H89" s="167">
        <v>-18787</v>
      </c>
      <c r="J89" s="167">
        <v>-22581</v>
      </c>
    </row>
    <row r="90" spans="1:10" ht="16.5" customHeight="1">
      <c r="A90" s="176" t="s">
        <v>202</v>
      </c>
      <c r="C90" s="162"/>
      <c r="D90" s="167">
        <f>SUM(D75:D89)</f>
        <v>659278</v>
      </c>
      <c r="F90" s="167">
        <f>SUM(F75:F89)</f>
        <v>1636511</v>
      </c>
      <c r="H90" s="167">
        <f>SUM(H75:H89)</f>
        <v>-232058</v>
      </c>
      <c r="J90" s="167">
        <f>SUM(J75:J89)</f>
        <v>-1848059</v>
      </c>
    </row>
    <row r="91" spans="1:10" ht="16.5" customHeight="1">
      <c r="A91" s="176"/>
      <c r="C91" s="162"/>
      <c r="D91" s="155"/>
      <c r="F91" s="155"/>
      <c r="H91" s="155"/>
      <c r="J91" s="155"/>
    </row>
    <row r="92" spans="1:10" ht="16.5" customHeight="1">
      <c r="A92" s="175" t="s">
        <v>181</v>
      </c>
      <c r="C92" s="162"/>
    </row>
    <row r="93" spans="1:10" ht="16.5" customHeight="1">
      <c r="A93" s="172"/>
      <c r="C93" s="151"/>
      <c r="J93" s="165" t="s">
        <v>61</v>
      </c>
    </row>
    <row r="94" spans="1:10" ht="16.5" customHeight="1">
      <c r="A94" s="176" t="s">
        <v>82</v>
      </c>
      <c r="C94" s="151"/>
    </row>
    <row r="95" spans="1:10" ht="16.5" customHeight="1">
      <c r="A95" s="176" t="s">
        <v>102</v>
      </c>
      <c r="C95" s="151"/>
    </row>
    <row r="96" spans="1:10" ht="16.5" customHeight="1">
      <c r="A96" s="176" t="s">
        <v>304</v>
      </c>
      <c r="C96" s="151"/>
    </row>
    <row r="97" spans="1:17" ht="16.5" customHeight="1">
      <c r="A97" s="151"/>
      <c r="C97" s="151"/>
      <c r="J97" s="153" t="s">
        <v>56</v>
      </c>
    </row>
    <row r="98" spans="1:17" s="156" customFormat="1" ht="16.5" customHeight="1">
      <c r="B98" s="174"/>
      <c r="C98" s="169"/>
      <c r="D98" s="180"/>
      <c r="E98" s="180" t="s">
        <v>37</v>
      </c>
      <c r="F98" s="180"/>
      <c r="G98" s="160"/>
      <c r="H98" s="170"/>
      <c r="I98" s="180" t="s">
        <v>38</v>
      </c>
      <c r="J98" s="170"/>
      <c r="L98" s="157"/>
      <c r="M98" s="157"/>
      <c r="N98" s="157"/>
      <c r="O98" s="157"/>
      <c r="P98" s="157"/>
      <c r="Q98" s="157"/>
    </row>
    <row r="99" spans="1:17" ht="16.5" customHeight="1">
      <c r="B99" s="173"/>
      <c r="D99" s="171" t="s">
        <v>248</v>
      </c>
      <c r="F99" s="171" t="s">
        <v>206</v>
      </c>
      <c r="G99" s="155"/>
      <c r="H99" s="171" t="s">
        <v>248</v>
      </c>
      <c r="J99" s="171" t="s">
        <v>206</v>
      </c>
    </row>
    <row r="100" spans="1:17" ht="16.5" customHeight="1">
      <c r="A100" s="176" t="s">
        <v>47</v>
      </c>
      <c r="C100" s="162"/>
    </row>
    <row r="101" spans="1:17" ht="16.5" customHeight="1">
      <c r="A101" s="175" t="s">
        <v>141</v>
      </c>
      <c r="C101" s="162"/>
      <c r="D101" s="154">
        <v>-591984</v>
      </c>
      <c r="E101" s="150"/>
      <c r="F101" s="154">
        <v>1235602</v>
      </c>
      <c r="G101" s="150"/>
      <c r="H101" s="154">
        <v>-591984</v>
      </c>
      <c r="J101" s="154">
        <v>1600000</v>
      </c>
    </row>
    <row r="102" spans="1:17" ht="16.5" customHeight="1">
      <c r="A102" s="175" t="s">
        <v>237</v>
      </c>
      <c r="C102" s="162"/>
      <c r="D102" s="154">
        <v>0</v>
      </c>
      <c r="E102" s="150"/>
      <c r="F102" s="154">
        <v>0</v>
      </c>
      <c r="G102" s="150"/>
      <c r="H102" s="154">
        <v>355000</v>
      </c>
      <c r="J102" s="154">
        <v>3151928</v>
      </c>
    </row>
    <row r="103" spans="1:17" ht="16.5" customHeight="1">
      <c r="A103" s="175" t="s">
        <v>288</v>
      </c>
      <c r="C103" s="162"/>
      <c r="D103" s="154">
        <v>-91815</v>
      </c>
      <c r="E103" s="150"/>
      <c r="F103" s="154">
        <v>-98907</v>
      </c>
      <c r="G103" s="150"/>
      <c r="H103" s="154">
        <v>-88018</v>
      </c>
      <c r="J103" s="154">
        <v>-90318</v>
      </c>
    </row>
    <row r="104" spans="1:17" ht="16.5" customHeight="1">
      <c r="A104" s="175" t="s">
        <v>293</v>
      </c>
      <c r="C104" s="162"/>
      <c r="D104" s="154">
        <v>273189</v>
      </c>
      <c r="E104" s="150"/>
      <c r="F104" s="154">
        <v>618800</v>
      </c>
      <c r="G104" s="150"/>
      <c r="H104" s="154">
        <v>148000</v>
      </c>
      <c r="J104" s="154">
        <v>0</v>
      </c>
    </row>
    <row r="105" spans="1:17" ht="16.5" customHeight="1">
      <c r="A105" s="175" t="s">
        <v>306</v>
      </c>
      <c r="C105" s="162"/>
      <c r="D105" s="154">
        <v>-566995</v>
      </c>
      <c r="F105" s="154">
        <v>-1222398</v>
      </c>
      <c r="H105" s="154">
        <v>-324750</v>
      </c>
      <c r="J105" s="154">
        <v>-873690</v>
      </c>
    </row>
    <row r="106" spans="1:17" ht="16.5" customHeight="1">
      <c r="A106" s="175" t="s">
        <v>239</v>
      </c>
      <c r="C106" s="162"/>
      <c r="D106" s="154">
        <v>-4466000</v>
      </c>
      <c r="E106" s="150"/>
      <c r="F106" s="154">
        <v>-1407600</v>
      </c>
      <c r="G106" s="150"/>
      <c r="H106" s="154">
        <v>-4466000</v>
      </c>
      <c r="J106" s="154">
        <v>-1407600</v>
      </c>
    </row>
    <row r="107" spans="1:17" ht="16.5" customHeight="1">
      <c r="A107" s="177" t="s">
        <v>227</v>
      </c>
      <c r="C107" s="162"/>
      <c r="D107" s="154">
        <v>8000000</v>
      </c>
      <c r="E107" s="150"/>
      <c r="F107" s="154">
        <v>3128400</v>
      </c>
      <c r="G107" s="150"/>
      <c r="H107" s="154">
        <v>8000000</v>
      </c>
      <c r="J107" s="154">
        <v>3128400</v>
      </c>
    </row>
    <row r="108" spans="1:17" ht="16.5" customHeight="1">
      <c r="A108" s="175" t="s">
        <v>97</v>
      </c>
      <c r="C108" s="162"/>
      <c r="D108" s="154">
        <v>-69491</v>
      </c>
      <c r="E108" s="150"/>
      <c r="F108" s="154">
        <v>-55238</v>
      </c>
      <c r="G108" s="150"/>
      <c r="H108" s="154">
        <v>-68800</v>
      </c>
      <c r="J108" s="154">
        <v>-50574</v>
      </c>
    </row>
    <row r="109" spans="1:17" ht="16.5" customHeight="1">
      <c r="A109" s="175" t="s">
        <v>289</v>
      </c>
      <c r="C109" s="162"/>
      <c r="D109" s="154">
        <v>0</v>
      </c>
      <c r="E109" s="150"/>
      <c r="F109" s="154">
        <v>1000000</v>
      </c>
      <c r="G109" s="150"/>
      <c r="H109" s="154">
        <v>0</v>
      </c>
      <c r="J109" s="154">
        <v>1000000</v>
      </c>
    </row>
    <row r="110" spans="1:17" ht="16.5" customHeight="1">
      <c r="A110" s="175" t="s">
        <v>240</v>
      </c>
      <c r="C110" s="162"/>
      <c r="D110" s="154">
        <v>-1000000</v>
      </c>
      <c r="E110" s="150"/>
      <c r="F110" s="154">
        <v>-1000000</v>
      </c>
      <c r="G110" s="150"/>
      <c r="H110" s="154">
        <v>-1000000</v>
      </c>
      <c r="J110" s="154">
        <v>-1000000</v>
      </c>
    </row>
    <row r="111" spans="1:17" ht="16.5" customHeight="1">
      <c r="A111" s="175" t="s">
        <v>290</v>
      </c>
      <c r="C111" s="162"/>
      <c r="D111" s="154">
        <v>0</v>
      </c>
      <c r="E111" s="150"/>
      <c r="F111" s="154">
        <v>-8552</v>
      </c>
      <c r="G111" s="150"/>
      <c r="H111" s="154">
        <v>0</v>
      </c>
      <c r="J111" s="154">
        <v>-8552</v>
      </c>
    </row>
    <row r="112" spans="1:17" ht="16.5" customHeight="1">
      <c r="A112" s="175" t="s">
        <v>52</v>
      </c>
      <c r="C112" s="162"/>
      <c r="D112" s="154">
        <v>-596046</v>
      </c>
      <c r="E112" s="150"/>
      <c r="F112" s="154">
        <v>-611511</v>
      </c>
      <c r="G112" s="150"/>
      <c r="H112" s="154">
        <v>-479423</v>
      </c>
      <c r="J112" s="154">
        <v>-672774</v>
      </c>
    </row>
    <row r="113" spans="1:17" ht="16.5" customHeight="1">
      <c r="A113" s="175" t="s">
        <v>188</v>
      </c>
      <c r="C113" s="162"/>
      <c r="D113" s="154">
        <v>-354229</v>
      </c>
      <c r="E113" s="150"/>
      <c r="F113" s="154">
        <v>-388596</v>
      </c>
      <c r="G113" s="150"/>
      <c r="H113" s="154">
        <v>-354229</v>
      </c>
      <c r="J113" s="154">
        <v>-388596</v>
      </c>
    </row>
    <row r="114" spans="1:17" ht="16.5" customHeight="1">
      <c r="A114" s="175" t="s">
        <v>170</v>
      </c>
      <c r="C114" s="162"/>
      <c r="D114" s="154">
        <v>0</v>
      </c>
      <c r="E114" s="150"/>
      <c r="F114" s="154">
        <v>-27085</v>
      </c>
      <c r="G114" s="150"/>
      <c r="H114" s="154">
        <v>0</v>
      </c>
      <c r="J114" s="154">
        <v>0</v>
      </c>
    </row>
    <row r="115" spans="1:17" ht="16.5" customHeight="1">
      <c r="A115" s="176" t="s">
        <v>316</v>
      </c>
      <c r="C115" s="162"/>
      <c r="D115" s="166">
        <f>SUM(D101:D114)</f>
        <v>536629</v>
      </c>
      <c r="F115" s="166">
        <f>SUM(F101:F114)</f>
        <v>1162915</v>
      </c>
      <c r="H115" s="166">
        <f>SUM(H101:H114)</f>
        <v>1129796</v>
      </c>
      <c r="J115" s="166">
        <f>SUM(J101:J114)</f>
        <v>4388224</v>
      </c>
    </row>
    <row r="116" spans="1:17" ht="16.5" customHeight="1">
      <c r="A116" s="176" t="s">
        <v>294</v>
      </c>
      <c r="C116" s="162"/>
      <c r="D116" s="154">
        <f>SUM(D73,D90,D115)</f>
        <v>969124</v>
      </c>
      <c r="F116" s="154">
        <f>SUM(F73,F90,F115)</f>
        <v>2743972</v>
      </c>
      <c r="H116" s="154">
        <f>SUM(H73,H90,H115)</f>
        <v>998930</v>
      </c>
      <c r="J116" s="154">
        <f>SUM(J73,J90,J115)</f>
        <v>2940440</v>
      </c>
    </row>
    <row r="117" spans="1:17" ht="16.5" customHeight="1">
      <c r="A117" s="175" t="s">
        <v>72</v>
      </c>
      <c r="C117" s="162"/>
      <c r="D117" s="167">
        <v>2439697</v>
      </c>
      <c r="E117" s="150"/>
      <c r="F117" s="167">
        <v>3186852</v>
      </c>
      <c r="G117" s="150"/>
      <c r="H117" s="167">
        <v>835842</v>
      </c>
      <c r="J117" s="167">
        <v>1990744</v>
      </c>
    </row>
    <row r="118" spans="1:17" ht="16.5" customHeight="1" thickBot="1">
      <c r="A118" s="176" t="s">
        <v>87</v>
      </c>
      <c r="C118" s="162"/>
      <c r="D118" s="168">
        <f>SUM(D116:D117)</f>
        <v>3408821</v>
      </c>
      <c r="F118" s="168">
        <f>SUM(F116:F117)</f>
        <v>5930824</v>
      </c>
      <c r="H118" s="168">
        <f>SUM(H116:H117)</f>
        <v>1834772</v>
      </c>
      <c r="J118" s="168">
        <f>SUM(J116:J117)</f>
        <v>4931184</v>
      </c>
    </row>
    <row r="119" spans="1:17" ht="16.5" customHeight="1" thickTop="1">
      <c r="C119" s="162"/>
      <c r="D119" s="154">
        <f>D118-BS!D11</f>
        <v>0</v>
      </c>
      <c r="H119" s="154">
        <f>H118-BS!H11</f>
        <v>0</v>
      </c>
    </row>
    <row r="120" spans="1:17" ht="16.5" customHeight="1">
      <c r="A120" s="176" t="s">
        <v>127</v>
      </c>
      <c r="C120" s="162"/>
      <c r="D120" s="175"/>
      <c r="E120" s="175"/>
      <c r="F120" s="175"/>
      <c r="G120" s="175"/>
      <c r="H120" s="175"/>
      <c r="I120" s="175"/>
      <c r="J120" s="175"/>
    </row>
    <row r="121" spans="1:17" ht="16.5" customHeight="1">
      <c r="A121" s="175" t="s">
        <v>48</v>
      </c>
      <c r="C121" s="162"/>
      <c r="D121" s="165"/>
      <c r="E121" s="162"/>
      <c r="F121" s="165"/>
      <c r="H121" s="165"/>
      <c r="J121" s="165"/>
    </row>
    <row r="122" spans="1:17" ht="16.5" customHeight="1">
      <c r="A122" s="175" t="s">
        <v>297</v>
      </c>
      <c r="C122" s="162"/>
      <c r="L122" s="154"/>
      <c r="M122" s="154"/>
      <c r="N122" s="154"/>
      <c r="O122" s="154"/>
      <c r="P122" s="154"/>
      <c r="Q122" s="154"/>
    </row>
    <row r="123" spans="1:17" ht="16.5" customHeight="1">
      <c r="A123" s="175" t="s">
        <v>234</v>
      </c>
      <c r="C123" s="162"/>
      <c r="D123" s="154">
        <v>-95532</v>
      </c>
      <c r="F123" s="154">
        <v>-75333</v>
      </c>
      <c r="H123" s="154">
        <v>-80750</v>
      </c>
      <c r="J123" s="154">
        <v>-89250</v>
      </c>
      <c r="L123" s="154"/>
      <c r="M123" s="154"/>
      <c r="N123" s="154"/>
      <c r="O123" s="154"/>
      <c r="P123" s="154"/>
      <c r="Q123" s="154"/>
    </row>
    <row r="124" spans="1:17" ht="16.5" customHeight="1">
      <c r="A124" s="175" t="s">
        <v>271</v>
      </c>
      <c r="C124" s="162"/>
      <c r="D124" s="154">
        <v>873</v>
      </c>
      <c r="F124" s="154">
        <v>-2846</v>
      </c>
      <c r="H124" s="154">
        <v>568</v>
      </c>
      <c r="J124" s="154">
        <v>-2847</v>
      </c>
      <c r="L124" s="154"/>
      <c r="M124" s="154"/>
      <c r="N124" s="154"/>
      <c r="O124" s="154"/>
      <c r="P124" s="154"/>
      <c r="Q124" s="154"/>
    </row>
    <row r="125" spans="1:17" ht="16.5" customHeight="1">
      <c r="A125" s="175"/>
      <c r="C125" s="162"/>
    </row>
    <row r="126" spans="1:17" ht="16.5" customHeight="1">
      <c r="A126" s="175" t="s">
        <v>181</v>
      </c>
      <c r="C126" s="162"/>
      <c r="E126" s="165"/>
      <c r="F126" s="165"/>
      <c r="G126" s="153"/>
      <c r="H126" s="165"/>
      <c r="I126" s="165"/>
      <c r="J126" s="165"/>
    </row>
    <row r="127" spans="1:17" s="155" customFormat="1" ht="16.5" customHeight="1">
      <c r="A127" s="175"/>
      <c r="B127" s="164"/>
    </row>
    <row r="128" spans="1:17" s="155" customFormat="1" ht="16.5" customHeight="1">
      <c r="A128" s="175"/>
      <c r="B128" s="164"/>
    </row>
    <row r="129" spans="1:2" s="155" customFormat="1" ht="16.5" customHeight="1">
      <c r="A129" s="175"/>
      <c r="B129" s="164"/>
    </row>
    <row r="130" spans="1:2" s="155" customFormat="1" ht="16.5" customHeight="1">
      <c r="B130" s="164"/>
    </row>
    <row r="131" spans="1:2" s="155" customFormat="1" ht="16.5" customHeight="1">
      <c r="B131" s="164"/>
    </row>
    <row r="132" spans="1:2" s="155" customFormat="1" ht="16.5" customHeight="1">
      <c r="B132" s="164"/>
    </row>
    <row r="133" spans="1:2" s="155" customFormat="1" ht="16.5" customHeight="1">
      <c r="B133" s="164"/>
    </row>
    <row r="134" spans="1:2" s="155" customFormat="1" ht="16.5" customHeight="1">
      <c r="B134" s="164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6" fitToHeight="0" orientation="portrait" r:id="rId1"/>
  <headerFooter alignWithMargins="0"/>
  <rowBreaks count="2" manualBreakCount="2">
    <brk id="51" max="16383" man="1"/>
    <brk id="9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67979</vt:lpwstr>
  </property>
  <property fmtid="{D5CDD505-2E9C-101B-9397-08002B2CF9AE}" pid="4" name="OptimizationTime">
    <vt:lpwstr>20221110_1629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NAV000</vt:lpstr>
      <vt:lpstr>BS</vt:lpstr>
      <vt:lpstr>PL</vt:lpstr>
      <vt:lpstr>CONSO</vt:lpstr>
      <vt:lpstr>COMPANY</vt:lpstr>
      <vt:lpstr>cashflow</vt:lpstr>
      <vt:lpstr>BS!Print_Area</vt:lpstr>
      <vt:lpstr>cashflow!Print_Area</vt:lpstr>
      <vt:lpstr>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2022-11-08T07:41:09Z</cp:lastPrinted>
  <dcterms:created xsi:type="dcterms:W3CDTF">1999-06-19T06:47:46Z</dcterms:created>
  <dcterms:modified xsi:type="dcterms:W3CDTF">2022-11-08T07:41:17Z</dcterms:modified>
</cp:coreProperties>
</file>