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160" tabRatio="665"/>
  </bookViews>
  <sheets>
    <sheet name="BS" sheetId="19" r:id="rId1"/>
    <sheet name="PL" sheetId="20" r:id="rId2"/>
    <sheet name="CE_Conso" sheetId="17" r:id="rId3"/>
    <sheet name="CE_Separate" sheetId="16" r:id="rId4"/>
    <sheet name="CF" sheetId="21" r:id="rId5"/>
  </sheets>
  <definedNames>
    <definedName name="_xlnm.Print_Area" localSheetId="0">BS!$A$1:$K$91</definedName>
    <definedName name="_xlnm.Print_Area" localSheetId="2">CE_Conso!$A$1:$V$28</definedName>
    <definedName name="_xlnm.Print_Area" localSheetId="3">CE_Separate!$A$1:$N$23</definedName>
    <definedName name="_xlnm.Print_Area" localSheetId="4">CF!$A$1:$J$82</definedName>
    <definedName name="_xlnm.Print_Area" localSheetId="1">PL!$A$1:$J$131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20" l="1"/>
  <c r="J19" i="16"/>
  <c r="H19" i="16"/>
  <c r="D74" i="21"/>
  <c r="H74" i="21"/>
  <c r="L22" i="16"/>
  <c r="P22" i="17"/>
  <c r="H50" i="19" l="1"/>
  <c r="L11" i="16"/>
  <c r="L10" i="16"/>
  <c r="T15" i="17"/>
  <c r="N16" i="17"/>
  <c r="L15" i="17"/>
  <c r="D28" i="19" l="1"/>
  <c r="D120" i="20" l="1"/>
  <c r="N20" i="16"/>
  <c r="J14" i="16"/>
  <c r="H14" i="16"/>
  <c r="F14" i="16"/>
  <c r="N13" i="16"/>
  <c r="T22" i="17"/>
  <c r="P16" i="17"/>
  <c r="R16" i="17" s="1"/>
  <c r="V16" i="17" s="1"/>
  <c r="P15" i="17"/>
  <c r="R15" i="17" s="1"/>
  <c r="V15" i="17" s="1"/>
  <c r="P25" i="17"/>
  <c r="R25" i="17" s="1"/>
  <c r="R18" i="17"/>
  <c r="V18" i="17" s="1"/>
  <c r="P18" i="17"/>
  <c r="J19" i="17"/>
  <c r="H19" i="17"/>
  <c r="F19" i="17"/>
  <c r="D19" i="17"/>
  <c r="V25" i="17" l="1"/>
  <c r="J72" i="21" l="1"/>
  <c r="J64" i="21"/>
  <c r="F72" i="21"/>
  <c r="F64" i="21"/>
  <c r="J101" i="20"/>
  <c r="J81" i="20"/>
  <c r="J75" i="20"/>
  <c r="F101" i="20"/>
  <c r="F81" i="20"/>
  <c r="F75" i="20"/>
  <c r="J36" i="20"/>
  <c r="J19" i="20"/>
  <c r="J13" i="20"/>
  <c r="F36" i="20"/>
  <c r="F19" i="20"/>
  <c r="F13" i="20"/>
  <c r="H72" i="21"/>
  <c r="D72" i="21"/>
  <c r="H64" i="21"/>
  <c r="D64" i="21"/>
  <c r="H101" i="20"/>
  <c r="L18" i="16" s="1"/>
  <c r="D101" i="20"/>
  <c r="N23" i="17" s="1"/>
  <c r="H81" i="20"/>
  <c r="D81" i="20"/>
  <c r="H75" i="20"/>
  <c r="D75" i="20"/>
  <c r="H36" i="20"/>
  <c r="D36" i="20"/>
  <c r="H19" i="20"/>
  <c r="D19" i="20"/>
  <c r="H13" i="20"/>
  <c r="D13" i="20"/>
  <c r="D82" i="20" l="1"/>
  <c r="D86" i="20" s="1"/>
  <c r="D88" i="20" s="1"/>
  <c r="J20" i="20"/>
  <c r="J24" i="20" s="1"/>
  <c r="J26" i="20" s="1"/>
  <c r="J38" i="20" s="1"/>
  <c r="J54" i="20" s="1"/>
  <c r="J82" i="20"/>
  <c r="J86" i="20" s="1"/>
  <c r="F82" i="20"/>
  <c r="F86" i="20" s="1"/>
  <c r="F20" i="20"/>
  <c r="F24" i="20" s="1"/>
  <c r="F26" i="20" s="1"/>
  <c r="H82" i="20"/>
  <c r="H86" i="20" s="1"/>
  <c r="H88" i="20" s="1"/>
  <c r="H103" i="20" s="1"/>
  <c r="H20" i="20"/>
  <c r="H24" i="20" s="1"/>
  <c r="H26" i="20" s="1"/>
  <c r="H38" i="20" s="1"/>
  <c r="H54" i="20" s="1"/>
  <c r="D20" i="20"/>
  <c r="D24" i="20" s="1"/>
  <c r="D26" i="20" s="1"/>
  <c r="D51" i="20" s="1"/>
  <c r="D9" i="21"/>
  <c r="D24" i="21" s="1"/>
  <c r="D37" i="21" s="1"/>
  <c r="D41" i="21" s="1"/>
  <c r="D73" i="21" s="1"/>
  <c r="D75" i="21" s="1"/>
  <c r="D76" i="21" s="1"/>
  <c r="J49" i="20" l="1"/>
  <c r="J60" i="20" s="1"/>
  <c r="D49" i="20"/>
  <c r="D60" i="20" s="1"/>
  <c r="F88" i="20"/>
  <c r="F9" i="21"/>
  <c r="F24" i="21" s="1"/>
  <c r="F37" i="21" s="1"/>
  <c r="F41" i="21" s="1"/>
  <c r="F73" i="21" s="1"/>
  <c r="F75" i="21" s="1"/>
  <c r="J88" i="20"/>
  <c r="J103" i="20" s="1"/>
  <c r="J9" i="21"/>
  <c r="J24" i="21" s="1"/>
  <c r="J37" i="21" s="1"/>
  <c r="J41" i="21" s="1"/>
  <c r="J73" i="21" s="1"/>
  <c r="J75" i="21" s="1"/>
  <c r="F38" i="20"/>
  <c r="F56" i="20" s="1"/>
  <c r="F54" i="20" s="1"/>
  <c r="F51" i="20"/>
  <c r="F49" i="20" s="1"/>
  <c r="F60" i="20" s="1"/>
  <c r="H9" i="21"/>
  <c r="H24" i="21" s="1"/>
  <c r="H37" i="21" s="1"/>
  <c r="H41" i="21" s="1"/>
  <c r="H73" i="21" s="1"/>
  <c r="H75" i="21" s="1"/>
  <c r="H76" i="21" s="1"/>
  <c r="H49" i="20"/>
  <c r="H60" i="20" s="1"/>
  <c r="D38" i="20"/>
  <c r="D56" i="20" s="1"/>
  <c r="D116" i="20"/>
  <c r="D103" i="20"/>
  <c r="D121" i="20" s="1"/>
  <c r="D119" i="20" s="1"/>
  <c r="H114" i="20"/>
  <c r="H125" i="20" s="1"/>
  <c r="H119" i="20"/>
  <c r="D114" i="20" l="1"/>
  <c r="F103" i="20"/>
  <c r="F121" i="20" s="1"/>
  <c r="F119" i="20" s="1"/>
  <c r="F116" i="20"/>
  <c r="F114" i="20" s="1"/>
  <c r="F125" i="20" s="1"/>
  <c r="J114" i="20"/>
  <c r="J125" i="20" s="1"/>
  <c r="J119" i="20"/>
  <c r="L17" i="16"/>
  <c r="D18" i="19"/>
  <c r="D50" i="19"/>
  <c r="L22" i="17" l="1"/>
  <c r="D125" i="20"/>
  <c r="N11" i="16"/>
  <c r="N10" i="16"/>
  <c r="N9" i="16" l="1"/>
  <c r="P14" i="17"/>
  <c r="R14" i="17" s="1"/>
  <c r="V14" i="17" s="1"/>
  <c r="D17" i="17" l="1"/>
  <c r="N12" i="16" l="1"/>
  <c r="N14" i="16" s="1"/>
  <c r="L12" i="16"/>
  <c r="L14" i="16" s="1"/>
  <c r="J12" i="16"/>
  <c r="H12" i="16"/>
  <c r="F12" i="16"/>
  <c r="J28" i="19"/>
  <c r="H28" i="19"/>
  <c r="F28" i="19"/>
  <c r="J80" i="19" l="1"/>
  <c r="J82" i="19" s="1"/>
  <c r="F80" i="19"/>
  <c r="F82" i="19" s="1"/>
  <c r="J55" i="19"/>
  <c r="J50" i="19"/>
  <c r="F55" i="19"/>
  <c r="F50" i="19"/>
  <c r="J18" i="19"/>
  <c r="F18" i="19"/>
  <c r="H80" i="19"/>
  <c r="H82" i="19" s="1"/>
  <c r="D80" i="19"/>
  <c r="D82" i="19" s="1"/>
  <c r="H55" i="19"/>
  <c r="D55" i="19"/>
  <c r="H18" i="19"/>
  <c r="D29" i="19"/>
  <c r="D56" i="19" l="1"/>
  <c r="D83" i="19" s="1"/>
  <c r="D84" i="19" s="1"/>
  <c r="J56" i="19"/>
  <c r="J83" i="19" s="1"/>
  <c r="F56" i="19"/>
  <c r="F83" i="19" s="1"/>
  <c r="J29" i="19"/>
  <c r="F29" i="19"/>
  <c r="H56" i="19"/>
  <c r="H83" i="19" s="1"/>
  <c r="H29" i="19"/>
  <c r="H84" i="19" l="1"/>
  <c r="F84" i="19"/>
  <c r="J84" i="19"/>
  <c r="T17" i="17" l="1"/>
  <c r="T19" i="17" s="1"/>
  <c r="N17" i="17"/>
  <c r="N19" i="17" s="1"/>
  <c r="J17" i="17"/>
  <c r="H17" i="17"/>
  <c r="F17" i="17"/>
  <c r="P17" i="17" l="1"/>
  <c r="P19" i="17" s="1"/>
  <c r="J21" i="16"/>
  <c r="H21" i="16"/>
  <c r="F19" i="16"/>
  <c r="F21" i="16" s="1"/>
  <c r="J24" i="17"/>
  <c r="J26" i="17" s="1"/>
  <c r="H24" i="17"/>
  <c r="H26" i="17" s="1"/>
  <c r="F24" i="17"/>
  <c r="F26" i="17" s="1"/>
  <c r="D24" i="17"/>
  <c r="D26" i="17" s="1"/>
  <c r="N24" i="17" l="1"/>
  <c r="N26" i="17" l="1"/>
  <c r="N27" i="17" s="1"/>
  <c r="N16" i="16"/>
  <c r="T24" i="17" l="1"/>
  <c r="T26" i="17" s="1"/>
  <c r="P23" i="17"/>
  <c r="P21" i="17"/>
  <c r="N18" i="16"/>
  <c r="P24" i="17" l="1"/>
  <c r="R21" i="17"/>
  <c r="V21" i="17" s="1"/>
  <c r="H27" i="17"/>
  <c r="D27" i="17"/>
  <c r="F27" i="17"/>
  <c r="J27" i="17"/>
  <c r="H22" i="16"/>
  <c r="J22" i="16"/>
  <c r="F22" i="16"/>
  <c r="R23" i="17"/>
  <c r="P26" i="17" l="1"/>
  <c r="P27" i="17" s="1"/>
  <c r="V23" i="17"/>
  <c r="T27" i="17" l="1"/>
  <c r="L19" i="16" l="1"/>
  <c r="L21" i="16" s="1"/>
  <c r="L17" i="17"/>
  <c r="L19" i="17" s="1"/>
  <c r="V17" i="17" l="1"/>
  <c r="V19" i="17" s="1"/>
  <c r="R17" i="17"/>
  <c r="R19" i="17" s="1"/>
  <c r="N17" i="16"/>
  <c r="N19" i="16" s="1"/>
  <c r="N21" i="16" s="1"/>
  <c r="L24" i="17" l="1"/>
  <c r="L26" i="17" s="1"/>
  <c r="R22" i="17"/>
  <c r="V22" i="17" l="1"/>
  <c r="V24" i="17" s="1"/>
  <c r="V26" i="17" s="1"/>
  <c r="R24" i="17"/>
  <c r="R26" i="17" s="1"/>
  <c r="L27" i="17" l="1"/>
  <c r="R27" i="17" l="1"/>
  <c r="N22" i="16"/>
  <c r="V27" i="17" l="1"/>
</calcChain>
</file>

<file path=xl/sharedStrings.xml><?xml version="1.0" encoding="utf-8"?>
<sst xmlns="http://schemas.openxmlformats.org/spreadsheetml/2006/main" count="390" uniqueCount="219">
  <si>
    <t>Communication &amp; System Solution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</si>
  <si>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</si>
  <si>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</si>
  <si>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</si>
  <si>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</si>
  <si>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</si>
  <si>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2021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</si>
  <si>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</si>
  <si>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</si>
  <si>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</si>
  <si>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</si>
  <si>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</si>
  <si>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</si>
  <si>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</si>
  <si>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Contract assets </t>
  </si>
  <si>
    <t>Costs to fulfil contracts with customers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</si>
  <si>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</si>
  <si>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</si>
  <si>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</si>
  <si>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</si>
  <si>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</si>
  <si>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</si>
  <si>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</si>
  <si>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</si>
  <si>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</si>
  <si>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</si>
  <si>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</si>
  <si>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</si>
  <si>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</si>
  <si>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</si>
  <si>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</si>
  <si>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</si>
  <si>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</si>
  <si>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</si>
  <si>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</si>
  <si>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Contract liabilities</t>
  </si>
  <si>
    <t xml:space="preserve">Current portion of  lease liabilities </t>
  </si>
  <si>
    <t xml:space="preserve">Other current financial liabilities 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</si>
  <si>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</si>
  <si>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</si>
  <si>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</si>
  <si>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</si>
  <si>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</si>
  <si>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</si>
  <si>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</si>
  <si>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</si>
  <si>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</si>
  <si>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</si>
  <si>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</si>
  <si>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</si>
  <si>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1,176,073,769 ordinary shares of Baht 0.5 each</t>
  </si>
  <si>
    <t xml:space="preserve">   Issued and fully paid</t>
  </si>
  <si>
    <t xml:space="preserve">      1,175,739,089 ordinary shares of Baht 0.5 each</t>
  </si>
  <si>
    <t>Share premium</t>
  </si>
  <si>
    <t xml:space="preserve">Surplus resulting from business combination </t>
  </si>
  <si>
    <t xml:space="preserve">   under common control</t>
  </si>
  <si>
    <t xml:space="preserve">Retained earnings 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</si>
  <si>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</si>
  <si>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</si>
  <si>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</si>
  <si>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</si>
  <si>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</si>
  <si>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</si>
  <si>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</si>
  <si>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</si>
  <si>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</si>
  <si>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</si>
  <si>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</si>
  <si>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</si>
  <si>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</si>
  <si>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Sales</t>
  </si>
  <si>
    <t>Installation service revenue</t>
  </si>
  <si>
    <t>Other income</t>
  </si>
  <si>
    <t>Total revenues</t>
  </si>
  <si>
    <t>Expenses</t>
  </si>
  <si>
    <t>Cost of sales</t>
  </si>
  <si>
    <t>Installation service costs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</si>
  <si>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</si>
  <si>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</si>
  <si>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</si>
  <si>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</si>
  <si>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</si>
  <si>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</si>
  <si>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</si>
  <si>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Profit for the period</t>
  </si>
  <si>
    <t>Other comprehensive income:</t>
  </si>
  <si>
    <t xml:space="preserve">Other comprehensive income to be reclassified </t>
  </si>
  <si>
    <t xml:space="preserve">    to profit or loss in subsequent periods:</t>
  </si>
  <si>
    <t>Share of other comprehensive income from investments</t>
  </si>
  <si>
    <t xml:space="preserve">Other comprehensive income not to be reclassified </t>
  </si>
  <si>
    <t>Actuarial losses, net of income tax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</si>
  <si>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</si>
  <si>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</si>
  <si>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</si>
  <si>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</si>
  <si>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</si>
  <si>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</si>
  <si>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</si>
  <si>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Income tax expenses</t>
  </si>
  <si>
    <t>Share of other comprehensive income from</t>
  </si>
  <si>
    <t>Basic earnings per share</t>
  </si>
  <si>
    <t xml:space="preserve">   Profit attributable to equity holders of the Company</t>
  </si>
  <si>
    <t xml:space="preserve">Communication &amp; System Solution Public Company Limited and its subsidiaries </t>
  </si>
  <si>
    <t xml:space="preserve">Statement of changes in shareholders' equity </t>
  </si>
  <si>
    <t>Other comprehensive income</t>
  </si>
  <si>
    <t>Surplus resulting</t>
  </si>
  <si>
    <t>Share of other</t>
  </si>
  <si>
    <t>Total other</t>
  </si>
  <si>
    <t>Total equity</t>
  </si>
  <si>
    <t>Equity attributable</t>
  </si>
  <si>
    <t>Issued and</t>
  </si>
  <si>
    <t>from business</t>
  </si>
  <si>
    <t>comprehensive income</t>
  </si>
  <si>
    <t>components of</t>
  </si>
  <si>
    <t>attributable to</t>
  </si>
  <si>
    <t xml:space="preserve"> to non-controlling</t>
  </si>
  <si>
    <t>Total</t>
  </si>
  <si>
    <t>fully paid</t>
  </si>
  <si>
    <t xml:space="preserve"> combination under</t>
  </si>
  <si>
    <t>Retained earnings</t>
  </si>
  <si>
    <t>from investments</t>
  </si>
  <si>
    <t>shareholders'</t>
  </si>
  <si>
    <t>owners of</t>
  </si>
  <si>
    <t xml:space="preserve"> interests of</t>
  </si>
  <si>
    <t>share capital</t>
  </si>
  <si>
    <t>common control</t>
  </si>
  <si>
    <t>Appropriated</t>
  </si>
  <si>
    <t>Unappropriated</t>
  </si>
  <si>
    <t xml:space="preserve">  in associates</t>
  </si>
  <si>
    <t>equity</t>
  </si>
  <si>
    <t>the Company</t>
  </si>
  <si>
    <t>the subsidiary</t>
  </si>
  <si>
    <t xml:space="preserve">Balance as at 1 January 2021 </t>
  </si>
  <si>
    <t xml:space="preserve">Total comprehensive income for the period </t>
  </si>
  <si>
    <t>Dividend paid (Note 13)</t>
  </si>
  <si>
    <t>Balance as at 1 January 2022</t>
  </si>
  <si>
    <t>Statement of changes in shareholders' equity (continued)</t>
  </si>
  <si>
    <t>Issued and fully paid</t>
  </si>
  <si>
    <t>shareholders' equity</t>
  </si>
  <si>
    <t>Balance as at 1 January 2021</t>
  </si>
  <si>
    <t xml:space="preserve">Cash flow statement </t>
  </si>
  <si>
    <t xml:space="preserve"> 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</si>
  <si>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</si>
  <si>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</si>
  <si>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</si>
  <si>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</si>
  <si>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</si>
  <si>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 </t>
  </si>
  <si>
    <t xml:space="preserve">   Gain on disposal of property, plant and equipment</t>
  </si>
  <si>
    <t xml:space="preserve">   Unrealised loss (gain) on exchange</t>
  </si>
  <si>
    <t xml:space="preserve">   Interest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</si>
  <si>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</si>
  <si>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</si>
  <si>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</si>
  <si>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</si>
  <si>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</si>
  <si>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</si>
  <si>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Costs to fulfil contracts with customers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</si>
  <si>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</si>
  <si>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</si>
  <si>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</si>
  <si>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</si>
  <si>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</si>
  <si>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</si>
  <si>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</si>
  <si>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 xml:space="preserve">   Cash paid for long-term employee benefits</t>
  </si>
  <si>
    <t xml:space="preserve">   Cash received from interest income</t>
  </si>
  <si>
    <t xml:space="preserve">   Cash paid for interest expenses</t>
  </si>
  <si>
    <t xml:space="preserve">   Cash paid for income tax</t>
  </si>
  <si>
    <t>Cash flow statement (continued)</t>
  </si>
  <si>
    <t>Cash flows from investing activities</t>
  </si>
  <si>
    <t>Increase in short-term loans to an associated company</t>
  </si>
  <si>
    <t>Cash receipts from long-term loan to associated company</t>
  </si>
  <si>
    <t>Proceeds from sales of property, plant and equipment</t>
  </si>
  <si>
    <t>Cash paid for investment in an associated company</t>
  </si>
  <si>
    <t>Acquisition of property, plant and equipment</t>
  </si>
  <si>
    <t xml:space="preserve">Cash paid in advance for ordinary shares of </t>
  </si>
  <si>
    <t>Cash flows from financing activities</t>
  </si>
  <si>
    <t>Increase in bank overdrafts</t>
  </si>
  <si>
    <t>Cash paid for short-term loans from financial institutions</t>
  </si>
  <si>
    <t>Cash receipts from short-term loans from financial institutions</t>
  </si>
  <si>
    <t>Repayment of long-term loans</t>
  </si>
  <si>
    <t>Repayment of liabilities under lease agreements</t>
  </si>
  <si>
    <t>Dividend paid</t>
  </si>
  <si>
    <t>Net cash flows from (used in) financing activities</t>
  </si>
  <si>
    <t>Net decrease in cash and cash equivalents</t>
  </si>
  <si>
    <t>Cash and cash equivalents at beginning of period</t>
  </si>
  <si>
    <t>Cash and cash equivalents at end of period</t>
  </si>
  <si>
    <t>Supplemental cash flows information:</t>
  </si>
  <si>
    <t>Non-cash item</t>
  </si>
  <si>
    <t xml:space="preserve">   Purchases of assets under lease agreement</t>
  </si>
  <si>
    <t>Share of profit (loss) from investments in  associates</t>
  </si>
  <si>
    <t xml:space="preserve">   Allowance for expected credit losses (reversal)</t>
  </si>
  <si>
    <t>Cash flows used in operating activities</t>
  </si>
  <si>
    <t>Net cash flows used in operating activities</t>
  </si>
  <si>
    <t>Net cash flows from investing activities</t>
  </si>
  <si>
    <t>2022</t>
  </si>
  <si>
    <t>2021</t>
  </si>
  <si>
    <t>Long-term loan to related party</t>
  </si>
  <si>
    <t xml:space="preserve">   in associates </t>
  </si>
  <si>
    <t xml:space="preserve">   investments in associates</t>
  </si>
  <si>
    <t xml:space="preserve">   Share of loss (profit) from investments in associates</t>
  </si>
  <si>
    <t xml:space="preserve">   Dividend income from associate</t>
  </si>
  <si>
    <t>Cash paid for long-term loan to associate</t>
  </si>
  <si>
    <t xml:space="preserve">   an associate</t>
  </si>
  <si>
    <t>Dividend receipts from associate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</si>
  <si>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</si>
  <si>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</si>
  <si>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</si>
  <si>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</si>
  <si>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</si>
  <si>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</si>
  <si>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Cash received in advance for sale of land</t>
  </si>
  <si>
    <t xml:space="preserve">   Transfer land to assets held for sale</t>
  </si>
  <si>
    <t>Bank overdrafts and short-term loans</t>
  </si>
  <si>
    <t xml:space="preserve">   from financial institutions</t>
  </si>
  <si>
    <t>Decrease in restricted bank deposits</t>
  </si>
  <si>
    <t xml:space="preserve">   Reduction of cost of inventory to net realisable value (reversal)</t>
  </si>
  <si>
    <t xml:space="preserve">   Loss (gain) on valuation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</si>
</sst>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&quot;-&quot;_);_(@_)"/>
  </numFmts>
  <fonts count="15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trike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165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9" fillId="0" borderId="0"/>
    <xf numFmtId="169" fontId="9" fillId="0" borderId="0"/>
    <xf numFmtId="168" fontId="9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1" fillId="0" borderId="0"/>
    <xf numFmtId="170" fontId="12" fillId="0" borderId="0"/>
    <xf numFmtId="0" fontId="4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</cellStyleXfs>
  <cellXfs count="133">
    <xf numFmtId="0" fontId="0" fillId="0" borderId="0" xfId="0"/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6" fillId="0" borderId="0" xfId="2" applyNumberFormat="1" applyFont="1" applyFill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6" fontId="6" fillId="0" borderId="4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11" applyNumberFormat="1" applyFont="1" applyAlignment="1">
      <alignment vertical="center"/>
    </xf>
    <xf numFmtId="37" fontId="5" fillId="0" borderId="4" xfId="11" applyNumberFormat="1" applyFont="1" applyBorder="1" applyAlignment="1">
      <alignment horizontal="center" vertical="center"/>
    </xf>
    <xf numFmtId="37" fontId="5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0" borderId="0" xfId="2" applyNumberFormat="1" applyFont="1" applyFill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right" vertical="center"/>
    </xf>
    <xf numFmtId="0" fontId="5" fillId="0" borderId="0" xfId="1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right" vertical="center"/>
    </xf>
    <xf numFmtId="164" fontId="6" fillId="0" borderId="4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6" fontId="6" fillId="0" borderId="0" xfId="0" quotePrefix="1" applyNumberFormat="1" applyFont="1" applyAlignment="1">
      <alignment horizontal="centerContinuous" vertical="center"/>
    </xf>
    <xf numFmtId="37" fontId="13" fillId="0" borderId="0" xfId="11" applyNumberFormat="1" applyFont="1" applyAlignment="1">
      <alignment horizontal="center" vertical="center"/>
    </xf>
    <xf numFmtId="37" fontId="5" fillId="0" borderId="4" xfId="11" applyNumberFormat="1" applyFont="1" applyBorder="1" applyAlignment="1">
      <alignment vertical="center"/>
    </xf>
    <xf numFmtId="49" fontId="7" fillId="0" borderId="0" xfId="11" applyNumberFormat="1" applyFont="1" applyAlignment="1">
      <alignment horizontal="center" vertical="center"/>
    </xf>
    <xf numFmtId="49" fontId="6" fillId="0" borderId="0" xfId="11" applyNumberFormat="1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15" fontId="7" fillId="0" borderId="0" xfId="11" quotePrefix="1" applyNumberFormat="1" applyFont="1" applyAlignment="1">
      <alignment horizontal="center" vertical="center"/>
    </xf>
    <xf numFmtId="166" fontId="6" fillId="4" borderId="0" xfId="0" applyNumberFormat="1" applyFont="1" applyFill="1" applyAlignment="1">
      <alignment vertical="center"/>
    </xf>
    <xf numFmtId="164" fontId="6" fillId="4" borderId="4" xfId="0" applyNumberFormat="1" applyFont="1" applyFill="1" applyBorder="1" applyAlignment="1">
      <alignment horizontal="right" vertical="center"/>
    </xf>
    <xf numFmtId="164" fontId="6" fillId="4" borderId="0" xfId="0" applyNumberFormat="1" applyFont="1" applyFill="1" applyAlignment="1">
      <alignment horizontal="right" vertical="center"/>
    </xf>
    <xf numFmtId="165" fontId="6" fillId="0" borderId="0" xfId="2" applyFont="1" applyFill="1" applyAlignment="1">
      <alignment vertical="center"/>
    </xf>
    <xf numFmtId="166" fontId="6" fillId="0" borderId="0" xfId="2" applyNumberFormat="1" applyFont="1" applyFill="1" applyAlignment="1">
      <alignment vertical="center"/>
    </xf>
    <xf numFmtId="164" fontId="6" fillId="4" borderId="0" xfId="2" applyNumberFormat="1" applyFont="1" applyFill="1" applyAlignment="1">
      <alignment horizontal="right" vertical="center"/>
    </xf>
    <xf numFmtId="164" fontId="6" fillId="4" borderId="3" xfId="0" applyNumberFormat="1" applyFont="1" applyFill="1" applyBorder="1" applyAlignment="1">
      <alignment horizontal="right" vertical="center"/>
    </xf>
    <xf numFmtId="164" fontId="6" fillId="4" borderId="4" xfId="2" applyNumberFormat="1" applyFont="1" applyFill="1" applyBorder="1" applyAlignment="1">
      <alignment horizontal="right" vertical="center"/>
    </xf>
    <xf numFmtId="164" fontId="6" fillId="4" borderId="0" xfId="2" applyNumberFormat="1" applyFont="1" applyFill="1" applyBorder="1" applyAlignment="1">
      <alignment horizontal="right" vertical="center"/>
    </xf>
    <xf numFmtId="164" fontId="6" fillId="4" borderId="5" xfId="0" applyNumberFormat="1" applyFont="1" applyFill="1" applyBorder="1" applyAlignment="1">
      <alignment horizontal="right" vertical="center"/>
    </xf>
    <xf numFmtId="166" fontId="6" fillId="4" borderId="0" xfId="0" applyNumberFormat="1" applyFont="1" applyFill="1" applyAlignment="1">
      <alignment horizontal="centerContinuous" vertical="center"/>
    </xf>
    <xf numFmtId="166" fontId="6" fillId="4" borderId="0" xfId="0" quotePrefix="1" applyNumberFormat="1" applyFont="1" applyFill="1" applyAlignment="1">
      <alignment horizontal="centerContinuous" vertical="center"/>
    </xf>
    <xf numFmtId="37" fontId="6" fillId="4" borderId="0" xfId="0" applyNumberFormat="1" applyFont="1" applyFill="1" applyAlignment="1">
      <alignment horizontal="right" vertical="center"/>
    </xf>
    <xf numFmtId="164" fontId="6" fillId="4" borderId="3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Alignment="1">
      <alignment horizontal="center" vertical="center"/>
    </xf>
    <xf numFmtId="166" fontId="6" fillId="4" borderId="0" xfId="0" applyNumberFormat="1" applyFont="1" applyFill="1" applyAlignment="1">
      <alignment horizontal="right" vertical="center"/>
    </xf>
    <xf numFmtId="164" fontId="6" fillId="4" borderId="6" xfId="0" applyNumberFormat="1" applyFont="1" applyFill="1" applyBorder="1" applyAlignment="1">
      <alignment vertical="center"/>
    </xf>
    <xf numFmtId="164" fontId="6" fillId="4" borderId="0" xfId="0" applyNumberFormat="1" applyFont="1" applyFill="1" applyAlignment="1">
      <alignment vertical="center"/>
    </xf>
    <xf numFmtId="164" fontId="6" fillId="4" borderId="8" xfId="0" applyNumberFormat="1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/>
    </xf>
    <xf numFmtId="172" fontId="6" fillId="4" borderId="0" xfId="0" applyNumberFormat="1" applyFont="1" applyFill="1" applyAlignment="1">
      <alignment horizontal="right" vertical="center"/>
    </xf>
    <xf numFmtId="37" fontId="6" fillId="0" borderId="0" xfId="11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0" fontId="6" fillId="0" borderId="0" xfId="1" applyFont="1" applyAlignment="1">
      <alignment vertical="center"/>
    </xf>
    <xf numFmtId="167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72" fontId="6" fillId="0" borderId="6" xfId="0" applyNumberFormat="1" applyFont="1" applyBorder="1" applyAlignment="1">
      <alignment horizontal="right" vertical="center"/>
    </xf>
    <xf numFmtId="165" fontId="6" fillId="0" borderId="6" xfId="2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37" fontId="5" fillId="0" borderId="0" xfId="1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5" fillId="4" borderId="0" xfId="0" quotePrefix="1" applyFont="1" applyFill="1" applyAlignment="1">
      <alignment horizontal="left" vertical="center"/>
    </xf>
    <xf numFmtId="166" fontId="6" fillId="4" borderId="0" xfId="0" quotePrefix="1" applyNumberFormat="1" applyFont="1" applyFill="1" applyAlignment="1">
      <alignment horizontal="left" vertical="center"/>
    </xf>
    <xf numFmtId="0" fontId="6" fillId="4" borderId="0" xfId="0" quotePrefix="1" applyFont="1" applyFill="1" applyAlignment="1">
      <alignment horizontal="left" vertical="center"/>
    </xf>
    <xf numFmtId="0" fontId="6" fillId="4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37" fontId="5" fillId="0" borderId="4" xfId="1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3" fontId="6" fillId="4" borderId="0" xfId="0" applyNumberFormat="1" applyFont="1" applyFill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7" fillId="0" borderId="0" xfId="11" quotePrefix="1" applyFont="1" applyAlignment="1">
      <alignment horizontal="center" vertical="center"/>
    </xf>
    <xf numFmtId="37" fontId="5" fillId="0" borderId="4" xfId="11" applyNumberFormat="1" applyFont="1" applyBorder="1" applyAlignment="1">
      <alignment horizontal="center" vertical="center"/>
    </xf>
    <xf numFmtId="37" fontId="5" fillId="4" borderId="4" xfId="1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166" fontId="5" fillId="0" borderId="4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</cellXfs>
  <cellStyles count="15">
    <cellStyle name="0,0_x000d__x000a_NA_x000d__x000a_" xfId="1"/>
    <cellStyle name="Comma" xfId="2" builtinId="3"/>
    <cellStyle name="Comma 2" xfId="3"/>
    <cellStyle name="Comma 2 2" xfId="14"/>
    <cellStyle name="comma zerodec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Percent [2]" xfId="12"/>
    <cellStyle name="Quantity" xfId="13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91"/>
  <sheetViews>
    <sheetView showGridLines="0" tabSelected="1" view="pageBreakPreview" zoomScale="85" zoomScaleNormal="90" zoomScaleSheetLayoutView="85" workbookViewId="0"/>
  </sheetViews>
  <sheetFormatPr defaultColWidth="10.7109375" defaultRowHeight="24" customHeight="1"/>
  <cols>
    <col min="1" max="1" width="39.5703125" style="7" customWidth="1"/>
    <col min="2" max="2" width="6.85546875" style="58" customWidth="1"/>
    <col min="3" max="3" width="1.42578125" style="3" customWidth="1"/>
    <col min="4" max="4" width="17.7109375" style="3" customWidth="1"/>
    <col min="5" max="5" width="1.42578125" style="3" customWidth="1"/>
    <col min="6" max="6" width="17.7109375" style="3" customWidth="1"/>
    <col min="7" max="7" width="1.42578125" style="3" customWidth="1"/>
    <col min="8" max="8" width="17.7109375" style="3" customWidth="1"/>
    <col min="9" max="9" width="1.42578125" style="3" customWidth="1"/>
    <col min="10" max="10" width="17.7109375" style="3" customWidth="1"/>
    <col min="11" max="11" width="1.42578125" style="3" customWidth="1"/>
    <col min="12" max="16384" width="10.7109375" style="3"/>
  </cols>
  <sheetData>
    <row r="1" spans="1:10" s="29" customFormat="1" ht="24" customHeight="1">
      <c r="A1" s="1" t="s">
        <v>0</v>
      </c>
      <c r="B1" s="50"/>
      <c r="C1" s="28"/>
      <c r="D1" s="28"/>
      <c r="E1" s="28"/>
      <c r="F1" s="28"/>
      <c r="G1" s="28"/>
      <c r="H1" s="28"/>
      <c r="I1" s="28"/>
      <c r="J1" s="28"/>
    </row>
    <row r="2" spans="1:10" s="29" customFormat="1" ht="24" customHeight="1">
      <c r="A2" s="42" t="s">
        <v>1</v>
      </c>
      <c r="B2" s="50"/>
      <c r="C2" s="28"/>
      <c r="D2" s="51"/>
      <c r="E2" s="28"/>
      <c r="F2" s="51"/>
      <c r="G2" s="28"/>
      <c r="H2" s="51"/>
      <c r="I2" s="51"/>
      <c r="J2" s="51"/>
    </row>
    <row r="3" spans="1:10" s="29" customFormat="1" ht="24" customHeight="1">
      <c r="A3" s="42" t="s">
        <v>206</v>
      </c>
      <c r="B3" s="50"/>
      <c r="C3" s="28"/>
      <c r="D3" s="51"/>
      <c r="E3" s="28"/>
      <c r="F3" s="51"/>
      <c r="G3" s="28"/>
      <c r="H3" s="51"/>
      <c r="I3" s="51"/>
      <c r="J3" s="51"/>
    </row>
    <row r="4" spans="1:10" ht="24" customHeight="1">
      <c r="A4" s="27"/>
      <c r="B4" s="50"/>
      <c r="C4" s="28"/>
      <c r="D4" s="30"/>
      <c r="E4" s="28"/>
      <c r="F4" s="30"/>
      <c r="G4" s="28"/>
      <c r="H4" s="30"/>
      <c r="I4" s="30"/>
      <c r="J4" s="12" t="s">
        <v>2</v>
      </c>
    </row>
    <row r="5" spans="1:10" ht="24" customHeight="1">
      <c r="B5" s="52"/>
      <c r="C5" s="31"/>
      <c r="D5" s="53"/>
      <c r="E5" s="32" t="s">
        <v>3</v>
      </c>
      <c r="F5" s="53"/>
      <c r="G5" s="33"/>
      <c r="H5" s="127" t="s">
        <v>4</v>
      </c>
      <c r="I5" s="127"/>
      <c r="J5" s="127"/>
    </row>
    <row r="6" spans="1:10" ht="24" customHeight="1">
      <c r="B6" s="34" t="s">
        <v>5</v>
      </c>
      <c r="C6" s="35"/>
      <c r="D6" s="65" t="s">
        <v>207</v>
      </c>
      <c r="E6" s="55"/>
      <c r="F6" s="65" t="s">
        <v>6</v>
      </c>
      <c r="G6" s="54"/>
      <c r="H6" s="65" t="s">
        <v>207</v>
      </c>
      <c r="I6" s="55"/>
      <c r="J6" s="65" t="s">
        <v>6</v>
      </c>
    </row>
    <row r="7" spans="1:10" ht="24" customHeight="1">
      <c r="B7" s="34"/>
      <c r="C7" s="35"/>
      <c r="D7" s="56" t="s">
        <v>7</v>
      </c>
      <c r="E7" s="57"/>
      <c r="F7" s="56" t="s">
        <v>8</v>
      </c>
      <c r="G7" s="54"/>
      <c r="H7" s="56" t="s">
        <v>7</v>
      </c>
      <c r="I7" s="57"/>
      <c r="J7" s="56" t="s">
        <v>8</v>
      </c>
    </row>
    <row r="8" spans="1:10" ht="24" customHeight="1">
      <c r="B8" s="34"/>
      <c r="C8" s="35"/>
      <c r="D8" s="56" t="s">
        <v>9</v>
      </c>
      <c r="E8" s="57"/>
      <c r="F8" s="2"/>
      <c r="G8" s="54"/>
      <c r="H8" s="56" t="s">
        <v>9</v>
      </c>
      <c r="I8" s="57"/>
      <c r="J8" s="2"/>
    </row>
    <row r="9" spans="1:10" ht="24" customHeight="1">
      <c r="A9" s="42" t="s">
        <v>10</v>
      </c>
    </row>
    <row r="10" spans="1:10" ht="24" customHeight="1">
      <c r="A10" s="42" t="s">
        <v>11</v>
      </c>
      <c r="B10" s="22"/>
      <c r="D10" s="66"/>
      <c r="E10" s="66"/>
      <c r="F10" s="66"/>
    </row>
    <row r="11" spans="1:10" ht="24" customHeight="1">
      <c r="A11" s="35" t="s">
        <v>12</v>
      </c>
      <c r="B11" s="22"/>
      <c r="D11" s="36">
        <v>215115</v>
      </c>
      <c r="E11" s="36">
        <v>226573</v>
      </c>
      <c r="F11" s="36">
        <v>293463</v>
      </c>
      <c r="G11" s="36"/>
      <c r="H11" s="36">
        <v>62575</v>
      </c>
      <c r="I11" s="36"/>
      <c r="J11" s="36">
        <v>117431</v>
      </c>
    </row>
    <row r="12" spans="1:10" ht="24" customHeight="1">
      <c r="A12" s="35" t="s">
        <v>13</v>
      </c>
      <c r="B12" s="22">
        <v>3</v>
      </c>
      <c r="D12" s="36">
        <v>1366256</v>
      </c>
      <c r="E12" s="36">
        <v>890453</v>
      </c>
      <c r="F12" s="36">
        <v>1379276</v>
      </c>
      <c r="G12" s="36"/>
      <c r="H12" s="36">
        <v>1295292</v>
      </c>
      <c r="I12" s="36"/>
      <c r="J12" s="36">
        <v>1262713</v>
      </c>
    </row>
    <row r="13" spans="1:10" ht="24" customHeight="1">
      <c r="A13" s="35" t="s">
        <v>14</v>
      </c>
      <c r="B13" s="22">
        <v>4</v>
      </c>
      <c r="D13" s="36">
        <v>192715</v>
      </c>
      <c r="E13" s="36">
        <v>247949</v>
      </c>
      <c r="F13" s="36">
        <v>285133</v>
      </c>
      <c r="G13" s="36"/>
      <c r="H13" s="36">
        <v>107415</v>
      </c>
      <c r="I13" s="36"/>
      <c r="J13" s="36">
        <v>201196</v>
      </c>
    </row>
    <row r="14" spans="1:10" ht="24" customHeight="1">
      <c r="A14" s="35" t="s">
        <v>15</v>
      </c>
      <c r="B14" s="22"/>
      <c r="D14" s="36">
        <v>245805</v>
      </c>
      <c r="E14" s="36">
        <v>176816</v>
      </c>
      <c r="F14" s="36">
        <v>240858</v>
      </c>
      <c r="G14" s="36"/>
      <c r="H14" s="36">
        <v>2962</v>
      </c>
      <c r="I14" s="36"/>
      <c r="J14" s="36">
        <v>163469</v>
      </c>
    </row>
    <row r="15" spans="1:10" ht="24" customHeight="1">
      <c r="A15" s="35" t="s">
        <v>16</v>
      </c>
      <c r="B15" s="22">
        <v>5</v>
      </c>
      <c r="D15" s="36">
        <v>612033</v>
      </c>
      <c r="E15" s="36">
        <v>442670</v>
      </c>
      <c r="F15" s="36">
        <v>520522</v>
      </c>
      <c r="G15" s="36"/>
      <c r="H15" s="36">
        <v>601589</v>
      </c>
      <c r="I15" s="36"/>
      <c r="J15" s="36">
        <v>509854</v>
      </c>
    </row>
    <row r="16" spans="1:10" ht="24" customHeight="1">
      <c r="A16" s="35" t="s">
        <v>17</v>
      </c>
      <c r="B16" s="22"/>
      <c r="D16" s="36">
        <v>2226</v>
      </c>
      <c r="E16" s="36">
        <v>56</v>
      </c>
      <c r="F16" s="36">
        <v>366</v>
      </c>
      <c r="G16" s="36"/>
      <c r="H16" s="36">
        <v>112</v>
      </c>
      <c r="I16" s="36"/>
      <c r="J16" s="36">
        <v>114</v>
      </c>
    </row>
    <row r="17" spans="1:11" ht="24" customHeight="1">
      <c r="A17" s="35" t="s">
        <v>18</v>
      </c>
      <c r="B17" s="22"/>
      <c r="D17" s="36">
        <v>12677</v>
      </c>
      <c r="E17" s="36">
        <v>11970</v>
      </c>
      <c r="F17" s="36">
        <v>13842</v>
      </c>
      <c r="G17" s="36"/>
      <c r="H17" s="36">
        <v>828</v>
      </c>
      <c r="I17" s="36"/>
      <c r="J17" s="36">
        <v>6703</v>
      </c>
    </row>
    <row r="18" spans="1:11" ht="24" customHeight="1">
      <c r="A18" s="42" t="s">
        <v>19</v>
      </c>
      <c r="B18" s="22"/>
      <c r="D18" s="72">
        <f>SUM(D11:D17)</f>
        <v>2646827</v>
      </c>
      <c r="E18" s="68"/>
      <c r="F18" s="72">
        <f>SUM(F11:F17)</f>
        <v>2733460</v>
      </c>
      <c r="G18" s="5"/>
      <c r="H18" s="37">
        <f>SUM(H11:H17)</f>
        <v>2070773</v>
      </c>
      <c r="I18" s="5"/>
      <c r="J18" s="37">
        <f>SUM(J11:J17)</f>
        <v>2261480</v>
      </c>
    </row>
    <row r="19" spans="1:11" ht="24" customHeight="1">
      <c r="A19" s="42" t="s">
        <v>20</v>
      </c>
      <c r="B19" s="22"/>
      <c r="D19" s="68"/>
      <c r="E19" s="68"/>
      <c r="F19" s="68"/>
      <c r="G19" s="5"/>
      <c r="H19" s="5"/>
      <c r="I19" s="5"/>
      <c r="J19" s="5"/>
    </row>
    <row r="20" spans="1:11" ht="24" customHeight="1">
      <c r="A20" s="39" t="s">
        <v>21</v>
      </c>
      <c r="B20" s="22">
        <v>6</v>
      </c>
      <c r="D20" s="71">
        <v>0</v>
      </c>
      <c r="E20" s="71"/>
      <c r="F20" s="71">
        <v>43937</v>
      </c>
      <c r="G20" s="36"/>
      <c r="H20" s="36">
        <v>0</v>
      </c>
      <c r="I20" s="36"/>
      <c r="J20" s="36">
        <v>26937</v>
      </c>
    </row>
    <row r="21" spans="1:11" ht="24" customHeight="1">
      <c r="A21" s="39" t="s">
        <v>198</v>
      </c>
      <c r="B21" s="22">
        <v>2</v>
      </c>
      <c r="D21" s="36">
        <v>2200</v>
      </c>
      <c r="E21" s="36"/>
      <c r="F21" s="36">
        <v>0</v>
      </c>
      <c r="G21" s="36"/>
      <c r="H21" s="36">
        <v>2200</v>
      </c>
      <c r="I21" s="36"/>
      <c r="J21" s="36">
        <v>0</v>
      </c>
    </row>
    <row r="22" spans="1:11" ht="24" customHeight="1">
      <c r="A22" s="39" t="s">
        <v>22</v>
      </c>
      <c r="B22" s="22"/>
      <c r="D22" s="36">
        <v>0</v>
      </c>
      <c r="E22" s="36"/>
      <c r="F22" s="36">
        <v>0</v>
      </c>
      <c r="G22" s="36"/>
      <c r="H22" s="36">
        <v>494859</v>
      </c>
      <c r="I22" s="36"/>
      <c r="J22" s="36">
        <v>494859</v>
      </c>
    </row>
    <row r="23" spans="1:11" ht="24" customHeight="1">
      <c r="A23" s="39" t="s">
        <v>23</v>
      </c>
      <c r="B23" s="22">
        <v>7</v>
      </c>
      <c r="D23" s="36">
        <v>373140</v>
      </c>
      <c r="E23" s="36"/>
      <c r="F23" s="36">
        <v>381165</v>
      </c>
      <c r="G23" s="36"/>
      <c r="H23" s="36">
        <v>300704</v>
      </c>
      <c r="I23" s="36"/>
      <c r="J23" s="36">
        <v>300704</v>
      </c>
    </row>
    <row r="24" spans="1:11" ht="24" customHeight="1">
      <c r="A24" s="39" t="s">
        <v>24</v>
      </c>
      <c r="B24" s="22">
        <v>8</v>
      </c>
      <c r="D24" s="36">
        <v>292903</v>
      </c>
      <c r="E24" s="36"/>
      <c r="F24" s="36">
        <v>283849</v>
      </c>
      <c r="G24" s="36"/>
      <c r="H24" s="36">
        <v>265038</v>
      </c>
      <c r="I24" s="36"/>
      <c r="J24" s="36">
        <v>254691</v>
      </c>
    </row>
    <row r="25" spans="1:11" ht="24" customHeight="1">
      <c r="A25" s="39" t="s">
        <v>25</v>
      </c>
      <c r="B25" s="22"/>
      <c r="D25" s="36">
        <v>156497</v>
      </c>
      <c r="E25" s="36"/>
      <c r="F25" s="36">
        <v>156497</v>
      </c>
      <c r="G25" s="36"/>
      <c r="H25" s="36">
        <v>0</v>
      </c>
      <c r="I25" s="36"/>
      <c r="J25" s="36">
        <v>0</v>
      </c>
    </row>
    <row r="26" spans="1:11" ht="24" customHeight="1">
      <c r="A26" s="39" t="s">
        <v>26</v>
      </c>
      <c r="B26" s="22"/>
      <c r="D26" s="36">
        <v>44661</v>
      </c>
      <c r="E26" s="36"/>
      <c r="F26" s="36">
        <v>43781</v>
      </c>
      <c r="G26" s="36"/>
      <c r="H26" s="36">
        <v>31718</v>
      </c>
      <c r="I26" s="36"/>
      <c r="J26" s="36">
        <v>31027</v>
      </c>
    </row>
    <row r="27" spans="1:11" ht="24" customHeight="1">
      <c r="A27" s="39" t="s">
        <v>27</v>
      </c>
      <c r="B27" s="22"/>
      <c r="D27" s="73">
        <v>22956</v>
      </c>
      <c r="E27" s="74"/>
      <c r="F27" s="73">
        <v>18029</v>
      </c>
      <c r="G27" s="36"/>
      <c r="H27" s="49">
        <v>2033</v>
      </c>
      <c r="I27" s="38"/>
      <c r="J27" s="49">
        <v>2039</v>
      </c>
    </row>
    <row r="28" spans="1:11" ht="24" customHeight="1">
      <c r="A28" s="40" t="s">
        <v>28</v>
      </c>
      <c r="B28" s="22"/>
      <c r="D28" s="68">
        <f>SUM(D20:D27)</f>
        <v>892357</v>
      </c>
      <c r="E28" s="68"/>
      <c r="F28" s="68">
        <f>SUM(F20:F27)</f>
        <v>927258</v>
      </c>
      <c r="G28" s="5"/>
      <c r="H28" s="5">
        <f>SUM(H20:H27)</f>
        <v>1096552</v>
      </c>
      <c r="I28" s="5"/>
      <c r="J28" s="5">
        <f>SUM(J20:J27)</f>
        <v>1110257</v>
      </c>
    </row>
    <row r="29" spans="1:11" ht="24" customHeight="1" thickBot="1">
      <c r="A29" s="40" t="s">
        <v>29</v>
      </c>
      <c r="D29" s="75">
        <f>SUM(D18,D28)</f>
        <v>3539184</v>
      </c>
      <c r="E29" s="68"/>
      <c r="F29" s="75">
        <f>SUM(F18,F28)</f>
        <v>3660718</v>
      </c>
      <c r="G29" s="5"/>
      <c r="H29" s="25">
        <f>SUM(H18,H28)</f>
        <v>3167325</v>
      </c>
      <c r="I29" s="5"/>
      <c r="J29" s="25">
        <f>SUM(J18,J28)</f>
        <v>3371737</v>
      </c>
    </row>
    <row r="30" spans="1:11" ht="24" customHeight="1" thickTop="1">
      <c r="D30" s="66"/>
      <c r="E30" s="66"/>
      <c r="F30" s="66"/>
    </row>
    <row r="31" spans="1:11" ht="24" customHeight="1">
      <c r="A31" s="7" t="s">
        <v>30</v>
      </c>
      <c r="D31" s="66"/>
      <c r="E31" s="66"/>
      <c r="F31" s="66"/>
    </row>
    <row r="32" spans="1:11" s="29" customFormat="1" ht="24" customHeight="1">
      <c r="A32" s="1" t="s">
        <v>0</v>
      </c>
      <c r="B32" s="50"/>
      <c r="C32" s="28"/>
      <c r="D32" s="76"/>
      <c r="E32" s="76"/>
      <c r="F32" s="76"/>
      <c r="G32" s="28"/>
      <c r="H32" s="28"/>
      <c r="I32" s="28"/>
      <c r="J32" s="28"/>
      <c r="K32" s="3"/>
    </row>
    <row r="33" spans="1:11" s="29" customFormat="1" ht="24" customHeight="1">
      <c r="A33" s="9" t="s">
        <v>31</v>
      </c>
      <c r="B33" s="50"/>
      <c r="C33" s="28"/>
      <c r="D33" s="77"/>
      <c r="E33" s="76"/>
      <c r="F33" s="77"/>
      <c r="G33" s="28"/>
      <c r="H33" s="51"/>
      <c r="I33" s="51"/>
      <c r="J33" s="51"/>
      <c r="K33" s="3"/>
    </row>
    <row r="34" spans="1:11" s="29" customFormat="1" ht="24" customHeight="1">
      <c r="A34" s="42" t="s">
        <v>206</v>
      </c>
      <c r="B34" s="50"/>
      <c r="C34" s="28"/>
      <c r="D34" s="77"/>
      <c r="E34" s="76"/>
      <c r="F34" s="77"/>
      <c r="G34" s="28"/>
      <c r="H34" s="51"/>
      <c r="I34" s="51"/>
      <c r="J34" s="51"/>
      <c r="K34" s="3"/>
    </row>
    <row r="35" spans="1:11" ht="24" customHeight="1">
      <c r="A35" s="27"/>
      <c r="B35" s="50"/>
      <c r="C35" s="28"/>
      <c r="D35" s="78"/>
      <c r="E35" s="76"/>
      <c r="F35" s="78"/>
      <c r="G35" s="28"/>
      <c r="H35" s="30"/>
      <c r="I35" s="30"/>
      <c r="J35" s="12" t="s">
        <v>2</v>
      </c>
    </row>
    <row r="36" spans="1:11" ht="24" customHeight="1">
      <c r="B36" s="52"/>
      <c r="C36" s="31"/>
      <c r="D36" s="128" t="s">
        <v>3</v>
      </c>
      <c r="E36" s="128"/>
      <c r="F36" s="128"/>
      <c r="G36" s="33"/>
      <c r="H36" s="127" t="s">
        <v>4</v>
      </c>
      <c r="I36" s="127"/>
      <c r="J36" s="127"/>
    </row>
    <row r="37" spans="1:11" ht="24" customHeight="1">
      <c r="B37" s="34" t="s">
        <v>5</v>
      </c>
      <c r="C37" s="35"/>
      <c r="D37" s="65" t="s">
        <v>207</v>
      </c>
      <c r="E37" s="55"/>
      <c r="F37" s="65" t="s">
        <v>6</v>
      </c>
      <c r="G37" s="54"/>
      <c r="H37" s="65" t="s">
        <v>207</v>
      </c>
      <c r="I37" s="55"/>
      <c r="J37" s="65" t="s">
        <v>6</v>
      </c>
    </row>
    <row r="38" spans="1:11" ht="24" customHeight="1">
      <c r="B38" s="34"/>
      <c r="C38" s="35"/>
      <c r="D38" s="56" t="s">
        <v>7</v>
      </c>
      <c r="E38" s="57"/>
      <c r="F38" s="56" t="s">
        <v>8</v>
      </c>
      <c r="G38" s="54"/>
      <c r="H38" s="56" t="s">
        <v>7</v>
      </c>
      <c r="I38" s="57"/>
      <c r="J38" s="56" t="s">
        <v>8</v>
      </c>
    </row>
    <row r="39" spans="1:11" ht="24" customHeight="1">
      <c r="B39" s="34"/>
      <c r="C39" s="35"/>
      <c r="D39" s="56" t="s">
        <v>9</v>
      </c>
      <c r="E39" s="57"/>
      <c r="F39" s="56"/>
      <c r="G39" s="54"/>
      <c r="H39" s="56" t="s">
        <v>9</v>
      </c>
      <c r="I39" s="57"/>
      <c r="J39" s="2"/>
    </row>
    <row r="40" spans="1:11" ht="24" customHeight="1">
      <c r="A40" s="40" t="s">
        <v>32</v>
      </c>
      <c r="D40" s="66"/>
      <c r="E40" s="66"/>
      <c r="F40" s="66"/>
    </row>
    <row r="41" spans="1:11" ht="24" customHeight="1">
      <c r="A41" s="40" t="s">
        <v>33</v>
      </c>
      <c r="D41" s="66"/>
      <c r="E41" s="66"/>
      <c r="F41" s="66"/>
    </row>
    <row r="42" spans="1:11" ht="24" customHeight="1">
      <c r="A42" s="39" t="s">
        <v>214</v>
      </c>
      <c r="D42" s="66"/>
      <c r="E42" s="66"/>
      <c r="F42" s="66"/>
    </row>
    <row r="43" spans="1:11" ht="24" customHeight="1">
      <c r="A43" s="39" t="s">
        <v>215</v>
      </c>
      <c r="B43" s="22">
        <v>9</v>
      </c>
      <c r="D43" s="66">
        <v>321411</v>
      </c>
      <c r="E43" s="66"/>
      <c r="F43" s="66">
        <v>105000</v>
      </c>
      <c r="H43" s="36">
        <v>201411</v>
      </c>
      <c r="J43" s="36">
        <v>40000</v>
      </c>
    </row>
    <row r="44" spans="1:11" ht="24" customHeight="1">
      <c r="A44" s="7" t="s">
        <v>34</v>
      </c>
      <c r="B44" s="22">
        <v>10</v>
      </c>
      <c r="D44" s="71">
        <v>1223635</v>
      </c>
      <c r="E44" s="71"/>
      <c r="F44" s="71">
        <v>1335282</v>
      </c>
      <c r="G44" s="36"/>
      <c r="H44" s="36">
        <v>1117691</v>
      </c>
      <c r="I44" s="36"/>
      <c r="J44" s="36">
        <v>1276436</v>
      </c>
    </row>
    <row r="45" spans="1:11" ht="24" customHeight="1">
      <c r="A45" s="7" t="s">
        <v>35</v>
      </c>
      <c r="B45" s="22">
        <v>4</v>
      </c>
      <c r="D45" s="71">
        <v>19922</v>
      </c>
      <c r="E45" s="71"/>
      <c r="F45" s="36">
        <v>153532</v>
      </c>
      <c r="G45" s="36"/>
      <c r="H45" s="36">
        <v>10123</v>
      </c>
      <c r="I45" s="36"/>
      <c r="J45" s="36">
        <v>149699</v>
      </c>
    </row>
    <row r="46" spans="1:11" ht="24" customHeight="1">
      <c r="A46" s="39" t="s">
        <v>36</v>
      </c>
      <c r="B46" s="22"/>
      <c r="D46" s="71">
        <v>4634</v>
      </c>
      <c r="E46" s="71"/>
      <c r="F46" s="71">
        <v>3705</v>
      </c>
      <c r="G46" s="36"/>
      <c r="H46" s="36">
        <v>4537</v>
      </c>
      <c r="I46" s="36"/>
      <c r="J46" s="36">
        <v>3287</v>
      </c>
    </row>
    <row r="47" spans="1:11" ht="24" customHeight="1">
      <c r="A47" s="7" t="s">
        <v>37</v>
      </c>
      <c r="B47" s="22"/>
      <c r="D47" s="71">
        <v>0</v>
      </c>
      <c r="E47" s="71"/>
      <c r="F47" s="71">
        <v>348</v>
      </c>
      <c r="G47" s="36"/>
      <c r="H47" s="36">
        <v>0</v>
      </c>
      <c r="I47" s="36"/>
      <c r="J47" s="36">
        <v>0</v>
      </c>
    </row>
    <row r="48" spans="1:11" ht="24" customHeight="1">
      <c r="A48" s="7" t="s">
        <v>38</v>
      </c>
      <c r="B48" s="22"/>
      <c r="D48" s="71">
        <v>6451</v>
      </c>
      <c r="E48" s="71"/>
      <c r="F48" s="71">
        <v>42888</v>
      </c>
      <c r="G48" s="36"/>
      <c r="H48" s="36">
        <v>6451</v>
      </c>
      <c r="I48" s="36"/>
      <c r="J48" s="36">
        <v>42888</v>
      </c>
    </row>
    <row r="49" spans="1:11" ht="24" customHeight="1">
      <c r="A49" s="7" t="s">
        <v>39</v>
      </c>
      <c r="B49" s="22"/>
      <c r="D49" s="74">
        <v>30171</v>
      </c>
      <c r="E49" s="74"/>
      <c r="F49" s="74">
        <v>33069</v>
      </c>
      <c r="G49" s="36"/>
      <c r="H49" s="38">
        <v>28395</v>
      </c>
      <c r="I49" s="38"/>
      <c r="J49" s="38">
        <v>27638</v>
      </c>
    </row>
    <row r="50" spans="1:11" ht="24" customHeight="1">
      <c r="A50" s="40" t="s">
        <v>40</v>
      </c>
      <c r="B50" s="22"/>
      <c r="D50" s="79">
        <f>SUM(D43:D49)</f>
        <v>1606224</v>
      </c>
      <c r="E50" s="80"/>
      <c r="F50" s="79">
        <f>SUM(F43:F49)</f>
        <v>1673824</v>
      </c>
      <c r="G50" s="43"/>
      <c r="H50" s="59">
        <f>SUM(H43:H49)</f>
        <v>1368608</v>
      </c>
      <c r="I50" s="43"/>
      <c r="J50" s="59">
        <f>SUM(J43:J49)</f>
        <v>1539948</v>
      </c>
    </row>
    <row r="51" spans="1:11" ht="24" customHeight="1">
      <c r="A51" s="40" t="s">
        <v>41</v>
      </c>
      <c r="B51" s="22"/>
      <c r="D51" s="80"/>
      <c r="E51" s="80"/>
      <c r="F51" s="80"/>
      <c r="G51" s="43"/>
      <c r="H51" s="43"/>
      <c r="I51" s="43"/>
      <c r="J51" s="43"/>
    </row>
    <row r="52" spans="1:11" ht="24" customHeight="1">
      <c r="A52" s="39" t="s">
        <v>42</v>
      </c>
      <c r="B52" s="22"/>
      <c r="D52" s="71">
        <v>5445</v>
      </c>
      <c r="E52" s="71"/>
      <c r="F52" s="71">
        <v>8905</v>
      </c>
      <c r="G52" s="36"/>
      <c r="H52" s="36">
        <v>5396</v>
      </c>
      <c r="I52" s="36"/>
      <c r="J52" s="36">
        <v>6871</v>
      </c>
    </row>
    <row r="53" spans="1:11" ht="24" customHeight="1">
      <c r="A53" s="39" t="s">
        <v>43</v>
      </c>
      <c r="B53" s="22"/>
      <c r="D53" s="71">
        <v>78554</v>
      </c>
      <c r="E53" s="71"/>
      <c r="F53" s="71">
        <v>75204</v>
      </c>
      <c r="G53" s="36"/>
      <c r="H53" s="36">
        <v>68277</v>
      </c>
      <c r="I53" s="36"/>
      <c r="J53" s="36">
        <v>64929</v>
      </c>
    </row>
    <row r="54" spans="1:11" ht="24" customHeight="1">
      <c r="A54" s="7" t="s">
        <v>44</v>
      </c>
      <c r="B54" s="22"/>
      <c r="D54" s="73">
        <v>656</v>
      </c>
      <c r="E54" s="74"/>
      <c r="F54" s="73">
        <v>701</v>
      </c>
      <c r="G54" s="36"/>
      <c r="H54" s="49">
        <v>0</v>
      </c>
      <c r="I54" s="38"/>
      <c r="J54" s="49">
        <v>0</v>
      </c>
    </row>
    <row r="55" spans="1:11" ht="24" customHeight="1">
      <c r="A55" s="40" t="s">
        <v>45</v>
      </c>
      <c r="B55" s="22"/>
      <c r="D55" s="80">
        <f>SUM(D52:D54)</f>
        <v>84655</v>
      </c>
      <c r="E55" s="80"/>
      <c r="F55" s="80">
        <f>SUM(F52:F54)</f>
        <v>84810</v>
      </c>
      <c r="G55" s="43"/>
      <c r="H55" s="43">
        <f>SUM(H52:H54)</f>
        <v>73673</v>
      </c>
      <c r="I55" s="43"/>
      <c r="J55" s="43">
        <f>SUM(J52:J54)</f>
        <v>71800</v>
      </c>
    </row>
    <row r="56" spans="1:11" ht="24" customHeight="1">
      <c r="A56" s="40" t="s">
        <v>46</v>
      </c>
      <c r="D56" s="79">
        <f>SUM(D50,D55)</f>
        <v>1690879</v>
      </c>
      <c r="E56" s="80"/>
      <c r="F56" s="79">
        <f>SUM(F50,F55)</f>
        <v>1758634</v>
      </c>
      <c r="G56" s="43"/>
      <c r="H56" s="59">
        <f>SUM(H50,H55)</f>
        <v>1442281</v>
      </c>
      <c r="I56" s="43"/>
      <c r="J56" s="59">
        <f>SUM(J50,J55)</f>
        <v>1611748</v>
      </c>
    </row>
    <row r="57" spans="1:11" ht="24" customHeight="1">
      <c r="A57" s="40"/>
      <c r="D57" s="80"/>
      <c r="E57" s="80"/>
      <c r="F57" s="80"/>
      <c r="G57" s="43"/>
      <c r="H57" s="43"/>
      <c r="I57" s="43"/>
      <c r="J57" s="43"/>
    </row>
    <row r="58" spans="1:11" ht="24" customHeight="1">
      <c r="A58" s="7" t="s">
        <v>30</v>
      </c>
      <c r="D58" s="80"/>
      <c r="E58" s="80"/>
      <c r="F58" s="80"/>
      <c r="G58" s="43"/>
      <c r="H58" s="43"/>
      <c r="I58" s="43"/>
      <c r="J58" s="43"/>
    </row>
    <row r="59" spans="1:11" s="29" customFormat="1" ht="24" customHeight="1">
      <c r="A59" s="1" t="s">
        <v>0</v>
      </c>
      <c r="B59" s="50"/>
      <c r="C59" s="28"/>
      <c r="D59" s="76"/>
      <c r="E59" s="76"/>
      <c r="F59" s="76"/>
      <c r="G59" s="28"/>
      <c r="H59" s="28"/>
      <c r="I59" s="28"/>
      <c r="J59" s="28"/>
      <c r="K59" s="3"/>
    </row>
    <row r="60" spans="1:11" s="29" customFormat="1" ht="24" customHeight="1">
      <c r="A60" s="9" t="s">
        <v>31</v>
      </c>
      <c r="B60" s="50"/>
      <c r="C60" s="28"/>
      <c r="D60" s="77"/>
      <c r="E60" s="76"/>
      <c r="F60" s="77"/>
      <c r="G60" s="28"/>
      <c r="H60" s="51"/>
      <c r="I60" s="51"/>
      <c r="J60" s="51"/>
      <c r="K60" s="3"/>
    </row>
    <row r="61" spans="1:11" s="29" customFormat="1" ht="24" customHeight="1">
      <c r="A61" s="42" t="s">
        <v>206</v>
      </c>
      <c r="B61" s="50"/>
      <c r="C61" s="28"/>
      <c r="D61" s="77"/>
      <c r="E61" s="76"/>
      <c r="F61" s="77"/>
      <c r="G61" s="28"/>
      <c r="H61" s="51"/>
      <c r="I61" s="51"/>
      <c r="J61" s="51"/>
      <c r="K61" s="3"/>
    </row>
    <row r="62" spans="1:11" ht="24" customHeight="1">
      <c r="A62" s="27"/>
      <c r="B62" s="50"/>
      <c r="C62" s="28"/>
      <c r="D62" s="78"/>
      <c r="E62" s="76"/>
      <c r="F62" s="78"/>
      <c r="G62" s="28"/>
      <c r="H62" s="30"/>
      <c r="I62" s="30"/>
      <c r="J62" s="12" t="s">
        <v>2</v>
      </c>
    </row>
    <row r="63" spans="1:11" ht="24" customHeight="1">
      <c r="B63" s="52"/>
      <c r="C63" s="31"/>
      <c r="D63" s="128" t="s">
        <v>3</v>
      </c>
      <c r="E63" s="128"/>
      <c r="F63" s="128"/>
      <c r="G63" s="33"/>
      <c r="H63" s="127" t="s">
        <v>4</v>
      </c>
      <c r="I63" s="127"/>
      <c r="J63" s="127"/>
    </row>
    <row r="64" spans="1:11" ht="24" customHeight="1">
      <c r="B64" s="34"/>
      <c r="C64" s="35"/>
      <c r="D64" s="65" t="s">
        <v>207</v>
      </c>
      <c r="E64" s="55"/>
      <c r="F64" s="65" t="s">
        <v>6</v>
      </c>
      <c r="G64" s="54"/>
      <c r="H64" s="65" t="s">
        <v>207</v>
      </c>
      <c r="I64" s="55"/>
      <c r="J64" s="65" t="s">
        <v>6</v>
      </c>
    </row>
    <row r="65" spans="1:10" ht="24" customHeight="1">
      <c r="B65" s="34"/>
      <c r="C65" s="35"/>
      <c r="D65" s="56" t="s">
        <v>7</v>
      </c>
      <c r="E65" s="57"/>
      <c r="F65" s="56" t="s">
        <v>8</v>
      </c>
      <c r="G65" s="54"/>
      <c r="H65" s="56" t="s">
        <v>7</v>
      </c>
      <c r="I65" s="57"/>
      <c r="J65" s="56" t="s">
        <v>8</v>
      </c>
    </row>
    <row r="66" spans="1:10" ht="24" customHeight="1">
      <c r="B66" s="34"/>
      <c r="C66" s="35"/>
      <c r="D66" s="56" t="s">
        <v>9</v>
      </c>
      <c r="E66" s="57"/>
      <c r="F66" s="56"/>
      <c r="G66" s="54"/>
      <c r="H66" s="56" t="s">
        <v>9</v>
      </c>
      <c r="I66" s="57"/>
      <c r="J66" s="2"/>
    </row>
    <row r="67" spans="1:10" ht="24" customHeight="1">
      <c r="A67" s="21" t="s">
        <v>47</v>
      </c>
      <c r="D67" s="81"/>
      <c r="E67" s="81"/>
      <c r="F67" s="81"/>
      <c r="H67" s="26"/>
      <c r="I67" s="26"/>
      <c r="J67" s="26"/>
    </row>
    <row r="68" spans="1:10" ht="24" customHeight="1">
      <c r="A68" s="21" t="s">
        <v>48</v>
      </c>
      <c r="B68" s="22"/>
      <c r="D68" s="81"/>
      <c r="E68" s="81"/>
      <c r="F68" s="81"/>
      <c r="H68" s="26"/>
      <c r="I68" s="26"/>
      <c r="J68" s="26"/>
    </row>
    <row r="69" spans="1:10" ht="24" customHeight="1">
      <c r="A69" s="7" t="s">
        <v>49</v>
      </c>
      <c r="B69" s="22"/>
      <c r="D69" s="66"/>
      <c r="E69" s="66"/>
      <c r="F69" s="66"/>
    </row>
    <row r="70" spans="1:10" ht="24" customHeight="1" thickBot="1">
      <c r="A70" s="39" t="s">
        <v>50</v>
      </c>
      <c r="B70" s="22"/>
      <c r="D70" s="82">
        <v>588037</v>
      </c>
      <c r="E70" s="83"/>
      <c r="F70" s="82">
        <v>588037</v>
      </c>
      <c r="G70" s="6"/>
      <c r="H70" s="60">
        <v>588037</v>
      </c>
      <c r="I70" s="6"/>
      <c r="J70" s="60">
        <v>588037</v>
      </c>
    </row>
    <row r="71" spans="1:10" ht="24" customHeight="1" thickTop="1">
      <c r="A71" s="7" t="s">
        <v>51</v>
      </c>
      <c r="B71" s="22"/>
      <c r="D71" s="83"/>
      <c r="E71" s="83"/>
      <c r="F71" s="83"/>
      <c r="G71" s="6"/>
      <c r="H71" s="6"/>
      <c r="I71" s="6"/>
      <c r="J71" s="6"/>
    </row>
    <row r="72" spans="1:10" ht="24" customHeight="1">
      <c r="A72" s="7" t="s">
        <v>52</v>
      </c>
      <c r="D72" s="74">
        <v>587870</v>
      </c>
      <c r="E72" s="74"/>
      <c r="F72" s="74">
        <v>587870</v>
      </c>
      <c r="G72" s="61"/>
      <c r="H72" s="38">
        <v>587870</v>
      </c>
      <c r="I72" s="38"/>
      <c r="J72" s="38">
        <v>587870</v>
      </c>
    </row>
    <row r="73" spans="1:10" ht="24" customHeight="1">
      <c r="A73" s="7" t="s">
        <v>53</v>
      </c>
      <c r="B73" s="22"/>
      <c r="D73" s="74">
        <v>753575</v>
      </c>
      <c r="E73" s="74"/>
      <c r="F73" s="74">
        <v>753575</v>
      </c>
      <c r="G73" s="61"/>
      <c r="H73" s="38">
        <v>753575</v>
      </c>
      <c r="I73" s="38"/>
      <c r="J73" s="38">
        <v>753575</v>
      </c>
    </row>
    <row r="74" spans="1:10" ht="24" customHeight="1">
      <c r="A74" s="7" t="s">
        <v>54</v>
      </c>
      <c r="B74" s="22"/>
      <c r="D74" s="66"/>
      <c r="E74" s="66"/>
      <c r="F74" s="66"/>
    </row>
    <row r="75" spans="1:10" ht="24" customHeight="1">
      <c r="A75" s="3" t="s">
        <v>55</v>
      </c>
      <c r="D75" s="68">
        <v>6828</v>
      </c>
      <c r="E75" s="68"/>
      <c r="F75" s="68">
        <v>6828</v>
      </c>
      <c r="G75" s="6"/>
      <c r="H75" s="5">
        <v>0</v>
      </c>
      <c r="I75" s="5"/>
      <c r="J75" s="5">
        <v>0</v>
      </c>
    </row>
    <row r="76" spans="1:10" ht="24" customHeight="1">
      <c r="A76" s="7" t="s">
        <v>56</v>
      </c>
      <c r="B76" s="22"/>
      <c r="D76" s="68"/>
      <c r="E76" s="68"/>
      <c r="F76" s="68"/>
      <c r="G76" s="6"/>
      <c r="H76" s="5"/>
      <c r="I76" s="5"/>
      <c r="J76" s="5"/>
    </row>
    <row r="77" spans="1:10" ht="24" customHeight="1">
      <c r="A77" s="7" t="s">
        <v>57</v>
      </c>
      <c r="B77" s="22"/>
      <c r="D77" s="68">
        <v>59000</v>
      </c>
      <c r="E77" s="68"/>
      <c r="F77" s="68">
        <v>59000</v>
      </c>
      <c r="G77" s="6"/>
      <c r="H77" s="68">
        <v>59000</v>
      </c>
      <c r="I77" s="5"/>
      <c r="J77" s="5">
        <v>59000</v>
      </c>
    </row>
    <row r="78" spans="1:10" ht="24" customHeight="1">
      <c r="A78" s="7" t="s">
        <v>58</v>
      </c>
      <c r="B78" s="22"/>
      <c r="D78" s="68">
        <v>336288</v>
      </c>
      <c r="E78" s="68"/>
      <c r="F78" s="68">
        <v>412789</v>
      </c>
      <c r="G78" s="6"/>
      <c r="H78" s="5">
        <v>324599</v>
      </c>
      <c r="I78" s="5"/>
      <c r="J78" s="5">
        <v>359544</v>
      </c>
    </row>
    <row r="79" spans="1:10" ht="24" customHeight="1">
      <c r="A79" s="7" t="s">
        <v>59</v>
      </c>
      <c r="D79" s="68">
        <v>38898</v>
      </c>
      <c r="E79" s="68"/>
      <c r="F79" s="68">
        <v>13657</v>
      </c>
      <c r="G79" s="6"/>
      <c r="H79" s="5">
        <v>0</v>
      </c>
      <c r="I79" s="5"/>
      <c r="J79" s="5">
        <v>0</v>
      </c>
    </row>
    <row r="80" spans="1:10" ht="24" customHeight="1">
      <c r="A80" s="7" t="s">
        <v>60</v>
      </c>
      <c r="D80" s="84">
        <f>+SUM(D72:D79)</f>
        <v>1782459</v>
      </c>
      <c r="E80" s="68"/>
      <c r="F80" s="84">
        <f>+SUM(F72:F79)</f>
        <v>1833719</v>
      </c>
      <c r="G80" s="6"/>
      <c r="H80" s="62">
        <f>+SUM(H72:H79)</f>
        <v>1725044</v>
      </c>
      <c r="I80" s="5"/>
      <c r="J80" s="62">
        <f>+SUM(J72:J79)</f>
        <v>1759989</v>
      </c>
    </row>
    <row r="81" spans="1:10" ht="24" customHeight="1">
      <c r="A81" s="7" t="s">
        <v>61</v>
      </c>
      <c r="B81" s="22"/>
      <c r="D81" s="67">
        <v>65846</v>
      </c>
      <c r="E81" s="68"/>
      <c r="F81" s="67">
        <v>68365</v>
      </c>
      <c r="G81" s="5"/>
      <c r="H81" s="23">
        <v>0</v>
      </c>
      <c r="I81" s="5"/>
      <c r="J81" s="23">
        <v>0</v>
      </c>
    </row>
    <row r="82" spans="1:10" ht="24" customHeight="1">
      <c r="A82" s="21" t="s">
        <v>62</v>
      </c>
      <c r="D82" s="67">
        <f>SUM(D80:D81)</f>
        <v>1848305</v>
      </c>
      <c r="E82" s="68"/>
      <c r="F82" s="67">
        <f>SUM(F80:F81)</f>
        <v>1902084</v>
      </c>
      <c r="G82" s="6"/>
      <c r="H82" s="23">
        <f>SUM(H80:H80)</f>
        <v>1725044</v>
      </c>
      <c r="I82" s="5"/>
      <c r="J82" s="23">
        <f>SUM(J80:J80)</f>
        <v>1759989</v>
      </c>
    </row>
    <row r="83" spans="1:10" ht="24" customHeight="1" thickBot="1">
      <c r="A83" s="21" t="s">
        <v>63</v>
      </c>
      <c r="D83" s="85">
        <f>SUM(D56,D82)</f>
        <v>3539184</v>
      </c>
      <c r="E83" s="68"/>
      <c r="F83" s="85">
        <f>SUM(F82,F56)</f>
        <v>3660718</v>
      </c>
      <c r="G83" s="6"/>
      <c r="H83" s="41">
        <f>SUM(H56,H82)</f>
        <v>3167325</v>
      </c>
      <c r="I83" s="5"/>
      <c r="J83" s="41">
        <f>SUM(J82,J56)</f>
        <v>3371737</v>
      </c>
    </row>
    <row r="84" spans="1:10" ht="24" customHeight="1" thickTop="1">
      <c r="B84" s="63"/>
      <c r="D84" s="68">
        <f>D83-D29</f>
        <v>0</v>
      </c>
      <c r="E84" s="86"/>
      <c r="F84" s="68">
        <f>F83-F29</f>
        <v>0</v>
      </c>
      <c r="G84" s="5"/>
      <c r="H84" s="5">
        <f>H83-H29</f>
        <v>0</v>
      </c>
      <c r="I84" s="5"/>
      <c r="J84" s="5">
        <f>J83-J29</f>
        <v>0</v>
      </c>
    </row>
    <row r="85" spans="1:10" ht="24" customHeight="1">
      <c r="A85" s="7" t="s">
        <v>30</v>
      </c>
      <c r="B85" s="63"/>
      <c r="D85" s="66"/>
      <c r="E85" s="66"/>
      <c r="F85" s="66"/>
    </row>
    <row r="86" spans="1:10" ht="24" customHeight="1">
      <c r="B86" s="63"/>
    </row>
    <row r="87" spans="1:10" ht="24" customHeight="1">
      <c r="B87" s="63"/>
    </row>
    <row r="88" spans="1:10" ht="24" customHeight="1">
      <c r="A88" s="64"/>
      <c r="C88" s="7"/>
    </row>
    <row r="89" spans="1:10" ht="24" customHeight="1">
      <c r="B89" s="63"/>
    </row>
    <row r="90" spans="1:10" ht="24" customHeight="1">
      <c r="B90" s="39" t="s">
        <v>64</v>
      </c>
    </row>
    <row r="91" spans="1:10" ht="24" customHeight="1">
      <c r="A91" s="64"/>
      <c r="C91" s="7"/>
    </row>
  </sheetData>
  <mergeCells count="5">
    <mergeCell ref="H5:J5"/>
    <mergeCell ref="D36:F36"/>
    <mergeCell ref="H36:J36"/>
    <mergeCell ref="D63:F63"/>
    <mergeCell ref="H63:J63"/>
  </mergeCells>
  <pageMargins left="0.62" right="0.39370078740157483" top="0.78740157480314965" bottom="0.39370078740157483" header="0.31496062992125984" footer="0.31496062992125984"/>
  <pageSetup paperSize="9" scale="74" fitToHeight="0" orientation="portrait" r:id="rId1"/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127"/>
  <sheetViews>
    <sheetView showGridLines="0" view="pageBreakPreview" zoomScale="85" zoomScaleNormal="75" zoomScaleSheetLayoutView="85" workbookViewId="0">
      <selection activeCell="H53" sqref="H53"/>
    </sheetView>
  </sheetViews>
  <sheetFormatPr defaultColWidth="10.85546875" defaultRowHeight="24" customHeight="1"/>
  <cols>
    <col min="1" max="1" width="49.28515625" style="7" customWidth="1"/>
    <col min="2" max="2" width="6.28515625" style="7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26" t="s">
        <v>65</v>
      </c>
    </row>
    <row r="2" spans="1:10" s="29" customFormat="1" ht="24" customHeight="1">
      <c r="A2" s="121" t="s">
        <v>0</v>
      </c>
      <c r="B2" s="27"/>
      <c r="C2" s="28"/>
      <c r="D2" s="28"/>
      <c r="E2" s="28"/>
      <c r="F2" s="28"/>
      <c r="G2" s="28"/>
      <c r="H2" s="28"/>
      <c r="I2" s="28"/>
      <c r="J2" s="28"/>
    </row>
    <row r="3" spans="1:10" s="29" customFormat="1" ht="24" customHeight="1">
      <c r="A3" s="10" t="s">
        <v>66</v>
      </c>
      <c r="B3" s="27"/>
      <c r="C3" s="28"/>
      <c r="D3" s="28"/>
      <c r="E3" s="28"/>
      <c r="F3" s="28"/>
      <c r="G3" s="28"/>
      <c r="H3" s="28"/>
      <c r="I3" s="28"/>
      <c r="J3" s="28"/>
    </row>
    <row r="4" spans="1:10" s="29" customFormat="1" ht="24" customHeight="1">
      <c r="A4" s="10" t="s">
        <v>208</v>
      </c>
      <c r="B4" s="27"/>
      <c r="C4" s="28"/>
      <c r="D4" s="28"/>
      <c r="E4" s="28"/>
      <c r="F4" s="28"/>
      <c r="G4" s="28"/>
      <c r="H4" s="28"/>
      <c r="I4" s="28"/>
      <c r="J4" s="28"/>
    </row>
    <row r="5" spans="1:10" s="29" customFormat="1" ht="24" customHeight="1">
      <c r="A5" s="88"/>
      <c r="B5" s="27"/>
      <c r="C5" s="28"/>
      <c r="D5" s="30"/>
      <c r="E5" s="28"/>
      <c r="F5" s="28"/>
      <c r="G5" s="28"/>
      <c r="H5" s="30"/>
      <c r="I5" s="28"/>
      <c r="J5" s="30" t="s">
        <v>67</v>
      </c>
    </row>
    <row r="6" spans="1:10" ht="24" customHeight="1">
      <c r="B6" s="33"/>
      <c r="C6" s="31"/>
      <c r="D6" s="119"/>
      <c r="E6" s="119" t="s">
        <v>3</v>
      </c>
      <c r="F6" s="119"/>
      <c r="G6" s="33"/>
      <c r="H6" s="119"/>
      <c r="I6" s="119" t="s">
        <v>4</v>
      </c>
      <c r="J6" s="119"/>
    </row>
    <row r="7" spans="1:10" ht="24" customHeight="1">
      <c r="B7" s="34" t="s">
        <v>5</v>
      </c>
      <c r="C7" s="35"/>
      <c r="D7" s="90">
        <v>2022</v>
      </c>
      <c r="E7" s="90"/>
      <c r="F7" s="90">
        <v>2021</v>
      </c>
      <c r="G7" s="91"/>
      <c r="H7" s="90">
        <v>2022</v>
      </c>
      <c r="I7" s="90"/>
      <c r="J7" s="90">
        <v>2021</v>
      </c>
    </row>
    <row r="8" spans="1:10" ht="24" customHeight="1">
      <c r="A8" s="21" t="s">
        <v>68</v>
      </c>
      <c r="B8" s="34"/>
      <c r="C8" s="35"/>
      <c r="D8" s="92"/>
      <c r="E8" s="92"/>
      <c r="F8" s="92"/>
      <c r="G8" s="93"/>
      <c r="H8" s="92"/>
      <c r="I8" s="92"/>
      <c r="J8" s="92"/>
    </row>
    <row r="9" spans="1:10" ht="24" customHeight="1">
      <c r="A9" s="21" t="s">
        <v>69</v>
      </c>
    </row>
    <row r="10" spans="1:10" ht="24" customHeight="1">
      <c r="A10" s="7" t="s">
        <v>70</v>
      </c>
      <c r="B10" s="22"/>
      <c r="D10" s="36">
        <v>961032</v>
      </c>
      <c r="E10" s="5"/>
      <c r="F10" s="36">
        <v>692383</v>
      </c>
      <c r="G10" s="5"/>
      <c r="H10" s="36">
        <v>931358</v>
      </c>
      <c r="I10" s="5"/>
      <c r="J10" s="36">
        <v>671393</v>
      </c>
    </row>
    <row r="11" spans="1:10" ht="24" customHeight="1">
      <c r="A11" s="94" t="s">
        <v>71</v>
      </c>
      <c r="B11" s="22"/>
      <c r="D11" s="36">
        <v>89355</v>
      </c>
      <c r="E11" s="5"/>
      <c r="F11" s="36">
        <v>110780</v>
      </c>
      <c r="G11" s="5"/>
      <c r="H11" s="36">
        <v>43125</v>
      </c>
      <c r="I11" s="5"/>
      <c r="J11" s="36">
        <v>53648</v>
      </c>
    </row>
    <row r="12" spans="1:10" ht="24" customHeight="1">
      <c r="A12" s="7" t="s">
        <v>72</v>
      </c>
      <c r="B12" s="22"/>
      <c r="D12" s="36">
        <v>4196</v>
      </c>
      <c r="E12" s="5"/>
      <c r="F12" s="36">
        <v>4049</v>
      </c>
      <c r="G12" s="5"/>
      <c r="H12" s="36">
        <v>3250</v>
      </c>
      <c r="I12" s="5"/>
      <c r="J12" s="36">
        <v>3897</v>
      </c>
    </row>
    <row r="13" spans="1:10" ht="24" customHeight="1">
      <c r="A13" s="21" t="s">
        <v>73</v>
      </c>
      <c r="D13" s="37">
        <f>SUM(D10:D12)</f>
        <v>1054583</v>
      </c>
      <c r="E13" s="5"/>
      <c r="F13" s="37">
        <f>SUM(F10:F12)</f>
        <v>807212</v>
      </c>
      <c r="G13" s="5"/>
      <c r="H13" s="37">
        <f>SUM(H10:H12)</f>
        <v>977733</v>
      </c>
      <c r="I13" s="5"/>
      <c r="J13" s="37">
        <f>SUM(J10:J12)</f>
        <v>728938</v>
      </c>
    </row>
    <row r="14" spans="1:10" ht="24" customHeight="1">
      <c r="A14" s="21" t="s">
        <v>74</v>
      </c>
      <c r="D14" s="5"/>
      <c r="E14" s="5"/>
      <c r="F14" s="5"/>
      <c r="G14" s="5"/>
      <c r="H14" s="5"/>
      <c r="I14" s="5"/>
      <c r="J14" s="5"/>
    </row>
    <row r="15" spans="1:10" ht="24" customHeight="1">
      <c r="A15" s="7" t="s">
        <v>75</v>
      </c>
      <c r="D15" s="6">
        <v>843296</v>
      </c>
      <c r="E15" s="5"/>
      <c r="F15" s="6">
        <v>594757</v>
      </c>
      <c r="G15" s="5"/>
      <c r="H15" s="6">
        <v>815847</v>
      </c>
      <c r="I15" s="5"/>
      <c r="J15" s="6">
        <v>575613</v>
      </c>
    </row>
    <row r="16" spans="1:10" ht="24" customHeight="1">
      <c r="A16" s="94" t="s">
        <v>76</v>
      </c>
      <c r="D16" s="5">
        <v>68724</v>
      </c>
      <c r="E16" s="5"/>
      <c r="F16" s="5">
        <v>85944</v>
      </c>
      <c r="G16" s="5"/>
      <c r="H16" s="5">
        <v>31487</v>
      </c>
      <c r="I16" s="5"/>
      <c r="J16" s="5">
        <v>38680</v>
      </c>
    </row>
    <row r="17" spans="1:10" ht="24" customHeight="1">
      <c r="A17" s="7" t="s">
        <v>77</v>
      </c>
      <c r="B17" s="22"/>
      <c r="D17" s="38">
        <v>18437</v>
      </c>
      <c r="E17" s="5"/>
      <c r="F17" s="38">
        <v>14366</v>
      </c>
      <c r="G17" s="5"/>
      <c r="H17" s="38">
        <v>18426</v>
      </c>
      <c r="I17" s="5"/>
      <c r="J17" s="38">
        <v>14126</v>
      </c>
    </row>
    <row r="18" spans="1:10" ht="24" customHeight="1">
      <c r="A18" s="7" t="s">
        <v>78</v>
      </c>
      <c r="B18" s="22"/>
      <c r="D18" s="38">
        <v>80876</v>
      </c>
      <c r="E18" s="5"/>
      <c r="F18" s="38">
        <v>86838</v>
      </c>
      <c r="G18" s="5"/>
      <c r="H18" s="38">
        <v>66199</v>
      </c>
      <c r="I18" s="5"/>
      <c r="J18" s="38">
        <v>75738</v>
      </c>
    </row>
    <row r="19" spans="1:10" ht="24" customHeight="1">
      <c r="A19" s="21" t="s">
        <v>79</v>
      </c>
      <c r="D19" s="37">
        <f>SUM(D15:D18)</f>
        <v>1011333</v>
      </c>
      <c r="E19" s="5"/>
      <c r="F19" s="37">
        <f>SUM(F15:F18)</f>
        <v>781905</v>
      </c>
      <c r="G19" s="5"/>
      <c r="H19" s="37">
        <f>SUM(H15:H18)</f>
        <v>931959</v>
      </c>
      <c r="I19" s="5"/>
      <c r="J19" s="37">
        <f>SUM(J15:J18)</f>
        <v>704157</v>
      </c>
    </row>
    <row r="20" spans="1:10" ht="24" customHeight="1">
      <c r="A20" s="21" t="s">
        <v>80</v>
      </c>
      <c r="D20" s="5">
        <f>D13-D19</f>
        <v>43250</v>
      </c>
      <c r="E20" s="5"/>
      <c r="F20" s="5">
        <f>F13-F19</f>
        <v>25307</v>
      </c>
      <c r="G20" s="5"/>
      <c r="H20" s="5">
        <f>H13-H19</f>
        <v>45774</v>
      </c>
      <c r="I20" s="5"/>
      <c r="J20" s="5">
        <f>J13-J19</f>
        <v>24781</v>
      </c>
    </row>
    <row r="21" spans="1:10" ht="24" customHeight="1">
      <c r="A21" s="7" t="s">
        <v>191</v>
      </c>
      <c r="B21" s="22">
        <v>7</v>
      </c>
      <c r="D21" s="5">
        <v>-11741</v>
      </c>
      <c r="E21" s="5"/>
      <c r="F21" s="5">
        <v>15159</v>
      </c>
      <c r="G21" s="5"/>
      <c r="H21" s="5">
        <v>0</v>
      </c>
      <c r="I21" s="5"/>
      <c r="J21" s="5">
        <v>0</v>
      </c>
    </row>
    <row r="22" spans="1:10" ht="24" customHeight="1">
      <c r="A22" s="7" t="s">
        <v>81</v>
      </c>
      <c r="B22" s="2"/>
      <c r="D22" s="5">
        <v>423</v>
      </c>
      <c r="E22" s="5"/>
      <c r="F22" s="5">
        <v>289</v>
      </c>
      <c r="G22" s="5"/>
      <c r="H22" s="5">
        <v>419</v>
      </c>
      <c r="I22" s="5"/>
      <c r="J22" s="5">
        <v>285</v>
      </c>
    </row>
    <row r="23" spans="1:10" ht="23.1" customHeight="1">
      <c r="A23" s="7" t="s">
        <v>82</v>
      </c>
      <c r="B23" s="22"/>
      <c r="D23" s="23">
        <v>-1000</v>
      </c>
      <c r="E23" s="5"/>
      <c r="F23" s="23">
        <v>-1326</v>
      </c>
      <c r="G23" s="5"/>
      <c r="H23" s="23">
        <v>-606</v>
      </c>
      <c r="I23" s="5"/>
      <c r="J23" s="23">
        <v>-791</v>
      </c>
    </row>
    <row r="24" spans="1:10" ht="23.1" customHeight="1">
      <c r="A24" s="21" t="s">
        <v>83</v>
      </c>
      <c r="B24" s="2"/>
      <c r="D24" s="5">
        <f>SUM(D20:D23)</f>
        <v>30932</v>
      </c>
      <c r="E24" s="5"/>
      <c r="F24" s="5">
        <f>SUM(F20:F23)</f>
        <v>39429</v>
      </c>
      <c r="G24" s="5"/>
      <c r="H24" s="5">
        <f>SUM(H20:H23)</f>
        <v>45587</v>
      </c>
      <c r="I24" s="5"/>
      <c r="J24" s="5">
        <f>SUM(J20:J23)</f>
        <v>24275</v>
      </c>
    </row>
    <row r="25" spans="1:10" ht="24" customHeight="1">
      <c r="A25" s="7" t="s">
        <v>98</v>
      </c>
      <c r="B25" s="22">
        <v>11</v>
      </c>
      <c r="D25" s="5">
        <v>-8450</v>
      </c>
      <c r="E25" s="5"/>
      <c r="F25" s="5">
        <v>-4936</v>
      </c>
      <c r="G25" s="5"/>
      <c r="H25" s="5">
        <v>-9172</v>
      </c>
      <c r="I25" s="5"/>
      <c r="J25" s="5">
        <v>-4812</v>
      </c>
    </row>
    <row r="26" spans="1:10" ht="24" customHeight="1">
      <c r="A26" s="21" t="s">
        <v>84</v>
      </c>
      <c r="D26" s="37">
        <f>SUM(D24:D25)</f>
        <v>22482</v>
      </c>
      <c r="E26" s="5"/>
      <c r="F26" s="37">
        <f>SUM(F24:F25)</f>
        <v>34493</v>
      </c>
      <c r="G26" s="5"/>
      <c r="H26" s="37">
        <f>SUM(H24:H25)</f>
        <v>36415</v>
      </c>
      <c r="I26" s="5"/>
      <c r="J26" s="37">
        <f>SUM(J24:J25)</f>
        <v>19463</v>
      </c>
    </row>
    <row r="27" spans="1:10" ht="24" customHeight="1">
      <c r="A27" s="21"/>
      <c r="B27" s="22"/>
      <c r="D27" s="5"/>
      <c r="E27" s="5"/>
      <c r="F27" s="5"/>
      <c r="G27" s="5"/>
      <c r="H27" s="5"/>
      <c r="I27" s="5"/>
      <c r="J27" s="5"/>
    </row>
    <row r="28" spans="1:10" s="39" customFormat="1" ht="24" customHeight="1">
      <c r="A28" s="21" t="s">
        <v>85</v>
      </c>
      <c r="B28" s="95"/>
      <c r="C28" s="96"/>
      <c r="D28" s="95"/>
      <c r="E28" s="8"/>
      <c r="F28" s="95"/>
      <c r="G28" s="6"/>
      <c r="H28" s="95"/>
      <c r="I28" s="95"/>
      <c r="J28" s="95"/>
    </row>
    <row r="29" spans="1:10" s="39" customFormat="1" ht="24" customHeight="1">
      <c r="A29" s="58" t="s">
        <v>86</v>
      </c>
      <c r="B29" s="95"/>
      <c r="C29" s="96"/>
      <c r="D29" s="95"/>
      <c r="E29" s="8"/>
      <c r="F29" s="95"/>
      <c r="G29" s="6"/>
      <c r="H29" s="95"/>
      <c r="I29" s="95"/>
      <c r="J29" s="95"/>
    </row>
    <row r="30" spans="1:10" s="39" customFormat="1" ht="24" customHeight="1">
      <c r="A30" s="58" t="s">
        <v>87</v>
      </c>
      <c r="B30" s="95"/>
      <c r="C30" s="96"/>
    </row>
    <row r="31" spans="1:10" s="39" customFormat="1" ht="24" customHeight="1">
      <c r="A31" s="7" t="s">
        <v>88</v>
      </c>
      <c r="B31" s="95"/>
      <c r="C31" s="96"/>
      <c r="D31" s="95"/>
      <c r="E31" s="8"/>
      <c r="F31" s="95"/>
      <c r="G31" s="6"/>
      <c r="H31" s="95"/>
      <c r="I31" s="95"/>
      <c r="J31" s="95"/>
    </row>
    <row r="32" spans="1:10" ht="24" customHeight="1">
      <c r="A32" s="7" t="s">
        <v>199</v>
      </c>
      <c r="B32" s="22">
        <v>7</v>
      </c>
      <c r="D32" s="5">
        <v>16822</v>
      </c>
      <c r="E32" s="5"/>
      <c r="F32" s="5">
        <v>28342</v>
      </c>
      <c r="G32" s="5"/>
      <c r="H32" s="5">
        <v>0</v>
      </c>
      <c r="I32" s="5"/>
      <c r="J32" s="5">
        <v>0</v>
      </c>
    </row>
    <row r="33" spans="1:10" ht="24" hidden="1" customHeight="1">
      <c r="A33" s="58" t="s">
        <v>89</v>
      </c>
      <c r="B33" s="22"/>
      <c r="D33" s="5"/>
      <c r="E33" s="5"/>
      <c r="F33" s="5"/>
      <c r="G33" s="5"/>
      <c r="H33" s="5"/>
      <c r="I33" s="5"/>
      <c r="J33" s="5"/>
    </row>
    <row r="34" spans="1:10" ht="24" hidden="1" customHeight="1">
      <c r="A34" s="58" t="s">
        <v>87</v>
      </c>
      <c r="B34" s="22"/>
      <c r="D34" s="5"/>
      <c r="E34" s="5"/>
      <c r="F34" s="5"/>
      <c r="G34" s="5"/>
      <c r="H34" s="5"/>
      <c r="I34" s="5"/>
      <c r="J34" s="5"/>
    </row>
    <row r="35" spans="1:10" ht="24" hidden="1" customHeight="1">
      <c r="A35" s="7" t="s">
        <v>90</v>
      </c>
      <c r="B35" s="22"/>
      <c r="D35" s="5">
        <v>0</v>
      </c>
      <c r="E35" s="5"/>
      <c r="F35" s="5">
        <v>0</v>
      </c>
      <c r="G35" s="5"/>
      <c r="H35" s="5">
        <v>0</v>
      </c>
      <c r="I35" s="5"/>
      <c r="J35" s="5">
        <v>0</v>
      </c>
    </row>
    <row r="36" spans="1:10" ht="24" customHeight="1">
      <c r="A36" s="21" t="s">
        <v>91</v>
      </c>
      <c r="D36" s="37">
        <f>SUM(D31:D35)</f>
        <v>16822</v>
      </c>
      <c r="E36" s="5"/>
      <c r="F36" s="37">
        <f>SUM(F31:F35)</f>
        <v>28342</v>
      </c>
      <c r="G36" s="5"/>
      <c r="H36" s="37">
        <f>SUM(H31:H35)</f>
        <v>0</v>
      </c>
      <c r="I36" s="5"/>
      <c r="J36" s="37">
        <f>SUM(J31:J35)</f>
        <v>0</v>
      </c>
    </row>
    <row r="37" spans="1:10" s="39" customFormat="1" ht="24" customHeight="1">
      <c r="A37" s="21"/>
      <c r="B37" s="97"/>
      <c r="C37" s="98"/>
      <c r="D37" s="95"/>
      <c r="E37" s="8"/>
      <c r="F37" s="95"/>
      <c r="G37" s="99"/>
      <c r="H37" s="95"/>
      <c r="I37" s="95"/>
      <c r="J37" s="95"/>
    </row>
    <row r="38" spans="1:10" s="39" customFormat="1" ht="24" customHeight="1" thickBot="1">
      <c r="A38" s="40" t="s">
        <v>92</v>
      </c>
      <c r="B38" s="95"/>
      <c r="C38" s="96"/>
      <c r="D38" s="41">
        <f>+D26+D36</f>
        <v>39304</v>
      </c>
      <c r="E38" s="5"/>
      <c r="F38" s="41">
        <f>+F26+F36</f>
        <v>62835</v>
      </c>
      <c r="G38" s="5"/>
      <c r="H38" s="41">
        <f>+H26+H36</f>
        <v>36415</v>
      </c>
      <c r="I38" s="5"/>
      <c r="J38" s="41">
        <f>+J26+J36</f>
        <v>19463</v>
      </c>
    </row>
    <row r="39" spans="1:10" s="39" customFormat="1" ht="24" customHeight="1" thickTop="1">
      <c r="B39" s="95"/>
      <c r="C39" s="96"/>
      <c r="D39" s="5"/>
      <c r="E39" s="5"/>
      <c r="F39" s="5"/>
      <c r="G39" s="5"/>
      <c r="H39" s="5"/>
      <c r="I39" s="5"/>
      <c r="J39" s="5"/>
    </row>
    <row r="40" spans="1:10" s="39" customFormat="1" ht="24" customHeight="1">
      <c r="A40" s="7" t="s">
        <v>30</v>
      </c>
      <c r="B40" s="97"/>
      <c r="C40" s="98"/>
      <c r="D40" s="95"/>
      <c r="E40" s="8"/>
      <c r="F40" s="95"/>
      <c r="G40" s="99"/>
      <c r="H40" s="95"/>
      <c r="I40" s="95"/>
      <c r="J40" s="95"/>
    </row>
    <row r="41" spans="1:10" s="39" customFormat="1" ht="24" customHeight="1">
      <c r="A41" s="7"/>
      <c r="B41" s="7"/>
      <c r="C41" s="3"/>
      <c r="D41" s="3"/>
      <c r="E41" s="3"/>
      <c r="F41" s="3"/>
      <c r="G41" s="3"/>
      <c r="H41" s="3"/>
      <c r="I41" s="3"/>
      <c r="J41" s="26" t="s">
        <v>65</v>
      </c>
    </row>
    <row r="42" spans="1:10" s="29" customFormat="1" ht="24" customHeight="1">
      <c r="A42" s="121" t="s">
        <v>0</v>
      </c>
      <c r="B42" s="27"/>
      <c r="C42" s="28"/>
      <c r="D42" s="28"/>
      <c r="E42" s="28"/>
      <c r="F42" s="28"/>
      <c r="G42" s="28"/>
      <c r="H42" s="28"/>
      <c r="I42" s="28"/>
      <c r="J42" s="28"/>
    </row>
    <row r="43" spans="1:10" s="29" customFormat="1" ht="24" customHeight="1">
      <c r="A43" s="10" t="s">
        <v>93</v>
      </c>
      <c r="B43" s="27"/>
      <c r="C43" s="28"/>
      <c r="D43" s="28"/>
      <c r="E43" s="28"/>
      <c r="F43" s="28"/>
      <c r="G43" s="28"/>
      <c r="H43" s="28"/>
      <c r="I43" s="28"/>
      <c r="J43" s="28"/>
    </row>
    <row r="44" spans="1:10" s="29" customFormat="1" ht="24" customHeight="1">
      <c r="A44" s="10" t="s">
        <v>208</v>
      </c>
      <c r="B44" s="27"/>
      <c r="C44" s="28"/>
      <c r="D44" s="28"/>
      <c r="E44" s="28"/>
      <c r="F44" s="28"/>
      <c r="G44" s="28"/>
      <c r="H44" s="28"/>
      <c r="I44" s="28"/>
      <c r="J44" s="28"/>
    </row>
    <row r="45" spans="1:10" s="29" customFormat="1" ht="24" customHeight="1">
      <c r="A45" s="39"/>
      <c r="B45" s="39"/>
      <c r="C45" s="39"/>
      <c r="D45" s="39"/>
      <c r="E45" s="39"/>
      <c r="F45" s="39"/>
      <c r="G45" s="39"/>
      <c r="H45" s="39"/>
      <c r="I45" s="39"/>
      <c r="J45" s="30" t="s">
        <v>67</v>
      </c>
    </row>
    <row r="46" spans="1:10" ht="24" customHeight="1">
      <c r="B46" s="33"/>
      <c r="C46" s="31"/>
      <c r="D46" s="119"/>
      <c r="E46" s="119" t="s">
        <v>3</v>
      </c>
      <c r="F46" s="119"/>
      <c r="G46" s="33"/>
      <c r="H46" s="119"/>
      <c r="I46" s="119" t="s">
        <v>4</v>
      </c>
      <c r="J46" s="119"/>
    </row>
    <row r="47" spans="1:10" ht="24" customHeight="1">
      <c r="B47" s="34" t="s">
        <v>5</v>
      </c>
      <c r="C47" s="35"/>
      <c r="D47" s="90">
        <v>2022</v>
      </c>
      <c r="E47" s="90"/>
      <c r="F47" s="90">
        <v>2021</v>
      </c>
      <c r="G47" s="91"/>
      <c r="H47" s="90">
        <v>2022</v>
      </c>
      <c r="I47" s="90"/>
      <c r="J47" s="90">
        <v>2021</v>
      </c>
    </row>
    <row r="48" spans="1:10" s="39" customFormat="1" ht="24" customHeight="1">
      <c r="A48" s="21" t="s">
        <v>94</v>
      </c>
      <c r="B48" s="95"/>
      <c r="C48" s="96"/>
      <c r="D48" s="95"/>
      <c r="E48" s="8"/>
      <c r="F48" s="95"/>
      <c r="G48" s="6"/>
      <c r="H48" s="95"/>
      <c r="I48" s="95"/>
      <c r="J48" s="95"/>
    </row>
    <row r="49" spans="1:10" s="39" customFormat="1" ht="24" customHeight="1" thickBot="1">
      <c r="A49" s="39" t="s">
        <v>95</v>
      </c>
      <c r="B49" s="95"/>
      <c r="C49" s="96"/>
      <c r="D49" s="5">
        <f>D51-D50</f>
        <v>22160</v>
      </c>
      <c r="E49" s="5"/>
      <c r="F49" s="5">
        <f>F51-F50</f>
        <v>34919</v>
      </c>
      <c r="G49" s="5"/>
      <c r="H49" s="41">
        <f>H38</f>
        <v>36415</v>
      </c>
      <c r="I49" s="5"/>
      <c r="J49" s="41">
        <f>J38</f>
        <v>19463</v>
      </c>
    </row>
    <row r="50" spans="1:10" s="39" customFormat="1" ht="24" customHeight="1" thickTop="1">
      <c r="A50" s="39" t="s">
        <v>61</v>
      </c>
      <c r="B50" s="95"/>
      <c r="C50" s="96"/>
      <c r="D50" s="5">
        <v>322</v>
      </c>
      <c r="E50" s="5"/>
      <c r="F50" s="5">
        <v>-426</v>
      </c>
      <c r="G50" s="5"/>
      <c r="H50" s="28"/>
      <c r="I50" s="28"/>
      <c r="J50" s="28"/>
    </row>
    <row r="51" spans="1:10" s="39" customFormat="1" ht="24" customHeight="1" thickBot="1">
      <c r="B51" s="95"/>
      <c r="C51" s="96"/>
      <c r="D51" s="25">
        <f>D26</f>
        <v>22482</v>
      </c>
      <c r="E51" s="5"/>
      <c r="F51" s="25">
        <f>F26</f>
        <v>34493</v>
      </c>
      <c r="G51" s="5"/>
      <c r="H51" s="28"/>
      <c r="I51" s="28"/>
      <c r="J51" s="28"/>
    </row>
    <row r="52" spans="1:10" s="39" customFormat="1" ht="24" customHeight="1" thickTop="1">
      <c r="B52" s="95"/>
      <c r="C52" s="96"/>
      <c r="D52" s="5"/>
      <c r="E52" s="5"/>
      <c r="F52" s="5"/>
      <c r="G52" s="5"/>
      <c r="H52" s="5"/>
      <c r="I52" s="5"/>
      <c r="J52" s="5"/>
    </row>
    <row r="53" spans="1:10" s="39" customFormat="1" ht="24" customHeight="1">
      <c r="A53" s="21" t="s">
        <v>96</v>
      </c>
      <c r="B53" s="95"/>
      <c r="C53" s="96"/>
      <c r="D53" s="5"/>
      <c r="E53" s="5"/>
      <c r="F53" s="5"/>
      <c r="G53" s="5"/>
      <c r="H53" s="5"/>
      <c r="I53" s="5"/>
      <c r="J53" s="5"/>
    </row>
    <row r="54" spans="1:10" s="39" customFormat="1" ht="24" customHeight="1" thickBot="1">
      <c r="A54" s="39" t="s">
        <v>95</v>
      </c>
      <c r="B54" s="95"/>
      <c r="C54" s="96"/>
      <c r="D54" s="5">
        <f>D56-D55</f>
        <v>38982</v>
      </c>
      <c r="E54" s="5"/>
      <c r="F54" s="5">
        <f>F56-F55</f>
        <v>63261</v>
      </c>
      <c r="G54" s="5"/>
      <c r="H54" s="41">
        <f>H38</f>
        <v>36415</v>
      </c>
      <c r="I54" s="5"/>
      <c r="J54" s="41">
        <f>J38</f>
        <v>19463</v>
      </c>
    </row>
    <row r="55" spans="1:10" s="39" customFormat="1" ht="24" customHeight="1" thickTop="1">
      <c r="A55" s="39" t="s">
        <v>61</v>
      </c>
      <c r="B55" s="95"/>
      <c r="C55" s="96"/>
      <c r="D55" s="5">
        <v>322</v>
      </c>
      <c r="E55" s="5"/>
      <c r="F55" s="5">
        <v>-426</v>
      </c>
      <c r="G55" s="5"/>
      <c r="H55" s="28"/>
      <c r="I55" s="28"/>
      <c r="J55" s="28"/>
    </row>
    <row r="56" spans="1:10" s="39" customFormat="1" ht="24" customHeight="1" thickBot="1">
      <c r="B56" s="95"/>
      <c r="C56" s="96"/>
      <c r="D56" s="25">
        <f>D38</f>
        <v>39304</v>
      </c>
      <c r="E56" s="5"/>
      <c r="F56" s="25">
        <f>F38</f>
        <v>62835</v>
      </c>
      <c r="G56" s="5"/>
      <c r="H56" s="28"/>
      <c r="I56" s="28"/>
      <c r="J56" s="28"/>
    </row>
    <row r="57" spans="1:10" s="39" customFormat="1" ht="24" customHeight="1" thickTop="1">
      <c r="A57" s="7"/>
      <c r="B57" s="95"/>
      <c r="C57" s="96"/>
      <c r="D57" s="100"/>
      <c r="E57" s="5"/>
      <c r="F57" s="100"/>
      <c r="G57" s="5"/>
      <c r="H57" s="100"/>
      <c r="I57" s="5"/>
      <c r="J57" s="100"/>
    </row>
    <row r="58" spans="1:10" s="39" customFormat="1" ht="24" customHeight="1">
      <c r="A58" s="42" t="s">
        <v>97</v>
      </c>
      <c r="B58" s="22">
        <v>12</v>
      </c>
      <c r="C58" s="3"/>
      <c r="D58" s="15"/>
      <c r="E58" s="43"/>
      <c r="F58" s="15"/>
      <c r="G58" s="43"/>
      <c r="H58" s="15"/>
      <c r="I58" s="43"/>
      <c r="J58" s="15"/>
    </row>
    <row r="59" spans="1:10" s="39" customFormat="1" ht="24" customHeight="1">
      <c r="A59" s="35" t="s">
        <v>100</v>
      </c>
      <c r="B59" s="22"/>
      <c r="C59" s="3"/>
      <c r="D59" s="15"/>
      <c r="E59" s="43"/>
      <c r="F59" s="15"/>
      <c r="G59" s="43"/>
      <c r="H59" s="15"/>
      <c r="I59" s="43"/>
      <c r="J59" s="15"/>
    </row>
    <row r="60" spans="1:10" s="39" customFormat="1" ht="24" customHeight="1" thickBot="1">
      <c r="A60" s="35" t="s">
        <v>101</v>
      </c>
      <c r="B60" s="95"/>
      <c r="C60" s="96"/>
      <c r="D60" s="123">
        <f>D49/1175739</f>
        <v>1.8847720454964918E-2</v>
      </c>
      <c r="E60" s="124"/>
      <c r="F60" s="123">
        <f>F49/1175739</f>
        <v>2.9699618707893505E-2</v>
      </c>
      <c r="G60" s="124"/>
      <c r="H60" s="123">
        <f>H49/1175739</f>
        <v>3.0972009944383917E-2</v>
      </c>
      <c r="I60" s="124"/>
      <c r="J60" s="123">
        <f>J49/1175739</f>
        <v>1.655384400789631E-2</v>
      </c>
    </row>
    <row r="61" spans="1:10" s="39" customFormat="1" ht="24" customHeight="1" thickTop="1">
      <c r="A61" s="94"/>
      <c r="B61" s="95"/>
      <c r="C61" s="96"/>
      <c r="D61" s="124"/>
      <c r="E61" s="124"/>
      <c r="F61" s="124"/>
      <c r="G61" s="125"/>
      <c r="H61" s="124"/>
      <c r="I61" s="125"/>
      <c r="J61" s="124"/>
    </row>
    <row r="62" spans="1:10" s="39" customFormat="1" ht="24" customHeight="1">
      <c r="A62" s="7" t="s">
        <v>30</v>
      </c>
      <c r="D62" s="30"/>
      <c r="H62" s="30"/>
      <c r="J62" s="30"/>
    </row>
    <row r="63" spans="1:10" ht="24" customHeight="1">
      <c r="J63" s="26" t="s">
        <v>65</v>
      </c>
    </row>
    <row r="64" spans="1:10" s="29" customFormat="1" ht="24" customHeight="1">
      <c r="A64" s="121" t="s">
        <v>0</v>
      </c>
      <c r="B64" s="27"/>
      <c r="C64" s="28"/>
      <c r="D64" s="28"/>
      <c r="E64" s="28"/>
      <c r="F64" s="28"/>
      <c r="G64" s="28"/>
      <c r="H64" s="28"/>
      <c r="I64" s="28"/>
      <c r="J64" s="28"/>
    </row>
    <row r="65" spans="1:10" s="29" customFormat="1" ht="24" customHeight="1">
      <c r="A65" s="10" t="s">
        <v>66</v>
      </c>
      <c r="B65" s="27"/>
      <c r="C65" s="28"/>
      <c r="D65" s="28"/>
      <c r="E65" s="28"/>
      <c r="F65" s="28"/>
      <c r="G65" s="28"/>
      <c r="H65" s="28"/>
      <c r="I65" s="28"/>
      <c r="J65" s="28"/>
    </row>
    <row r="66" spans="1:10" s="29" customFormat="1" ht="24" customHeight="1">
      <c r="A66" s="10" t="s">
        <v>211</v>
      </c>
      <c r="B66" s="27"/>
      <c r="C66" s="28"/>
      <c r="D66" s="28"/>
      <c r="E66" s="28"/>
      <c r="F66" s="28"/>
      <c r="G66" s="28"/>
      <c r="H66" s="28"/>
      <c r="I66" s="28"/>
      <c r="J66" s="28"/>
    </row>
    <row r="67" spans="1:10" s="29" customFormat="1" ht="24" customHeight="1">
      <c r="A67" s="88"/>
      <c r="B67" s="27"/>
      <c r="C67" s="28"/>
      <c r="D67" s="30"/>
      <c r="E67" s="28"/>
      <c r="F67" s="28"/>
      <c r="G67" s="28"/>
      <c r="H67" s="30"/>
      <c r="I67" s="28"/>
      <c r="J67" s="30" t="s">
        <v>67</v>
      </c>
    </row>
    <row r="68" spans="1:10" ht="24" customHeight="1">
      <c r="B68" s="33"/>
      <c r="C68" s="31"/>
      <c r="D68" s="119"/>
      <c r="E68" s="119" t="s">
        <v>3</v>
      </c>
      <c r="F68" s="119"/>
      <c r="G68" s="33"/>
      <c r="H68" s="119"/>
      <c r="I68" s="119" t="s">
        <v>4</v>
      </c>
      <c r="J68" s="119"/>
    </row>
    <row r="69" spans="1:10" ht="24" customHeight="1">
      <c r="B69" s="34" t="s">
        <v>5</v>
      </c>
      <c r="C69" s="35"/>
      <c r="D69" s="90">
        <v>2022</v>
      </c>
      <c r="E69" s="90"/>
      <c r="F69" s="90">
        <v>2021</v>
      </c>
      <c r="G69" s="91"/>
      <c r="H69" s="90">
        <v>2022</v>
      </c>
      <c r="I69" s="90"/>
      <c r="J69" s="90">
        <v>2021</v>
      </c>
    </row>
    <row r="70" spans="1:10" ht="24" customHeight="1">
      <c r="A70" s="21" t="s">
        <v>68</v>
      </c>
      <c r="B70" s="34"/>
      <c r="C70" s="35"/>
      <c r="D70" s="92"/>
      <c r="E70" s="92"/>
      <c r="F70" s="92"/>
      <c r="G70" s="93"/>
      <c r="H70" s="92"/>
      <c r="I70" s="92"/>
      <c r="J70" s="92"/>
    </row>
    <row r="71" spans="1:10" ht="24" customHeight="1">
      <c r="A71" s="21" t="s">
        <v>69</v>
      </c>
    </row>
    <row r="72" spans="1:10" ht="24" customHeight="1">
      <c r="A72" s="7" t="s">
        <v>70</v>
      </c>
      <c r="B72" s="22"/>
      <c r="D72" s="36">
        <v>2913310</v>
      </c>
      <c r="E72" s="5"/>
      <c r="F72" s="36">
        <v>2074402</v>
      </c>
      <c r="G72" s="5"/>
      <c r="H72" s="36">
        <v>2875461</v>
      </c>
      <c r="I72" s="5"/>
      <c r="J72" s="36">
        <v>2049797</v>
      </c>
    </row>
    <row r="73" spans="1:10" ht="24" customHeight="1">
      <c r="A73" s="94" t="s">
        <v>71</v>
      </c>
      <c r="B73" s="22"/>
      <c r="D73" s="36">
        <v>495146</v>
      </c>
      <c r="E73" s="5"/>
      <c r="F73" s="36">
        <v>329370</v>
      </c>
      <c r="G73" s="5"/>
      <c r="H73" s="36">
        <v>391609</v>
      </c>
      <c r="I73" s="5"/>
      <c r="J73" s="36">
        <v>193931</v>
      </c>
    </row>
    <row r="74" spans="1:10" ht="24" customHeight="1">
      <c r="A74" s="7" t="s">
        <v>72</v>
      </c>
      <c r="B74" s="22"/>
      <c r="D74" s="36">
        <v>13684</v>
      </c>
      <c r="E74" s="5"/>
      <c r="F74" s="36">
        <v>9469</v>
      </c>
      <c r="G74" s="5"/>
      <c r="H74" s="36">
        <v>29829</v>
      </c>
      <c r="I74" s="5"/>
      <c r="J74" s="36">
        <v>9076</v>
      </c>
    </row>
    <row r="75" spans="1:10" ht="24" customHeight="1">
      <c r="A75" s="21" t="s">
        <v>73</v>
      </c>
      <c r="D75" s="37">
        <f>SUM(D72:D74)</f>
        <v>3422140</v>
      </c>
      <c r="E75" s="5"/>
      <c r="F75" s="37">
        <f>SUM(F72:F74)</f>
        <v>2413241</v>
      </c>
      <c r="G75" s="5"/>
      <c r="H75" s="37">
        <f>SUM(H72:H74)</f>
        <v>3296899</v>
      </c>
      <c r="I75" s="5"/>
      <c r="J75" s="37">
        <f>SUM(J72:J74)</f>
        <v>2252804</v>
      </c>
    </row>
    <row r="76" spans="1:10" ht="24" customHeight="1">
      <c r="A76" s="21" t="s">
        <v>74</v>
      </c>
      <c r="D76" s="5"/>
      <c r="E76" s="5"/>
      <c r="F76" s="5"/>
      <c r="G76" s="5"/>
      <c r="H76" s="5"/>
      <c r="I76" s="5"/>
      <c r="J76" s="5"/>
    </row>
    <row r="77" spans="1:10" ht="24" customHeight="1">
      <c r="A77" s="7" t="s">
        <v>75</v>
      </c>
      <c r="D77" s="6">
        <v>2583504</v>
      </c>
      <c r="E77" s="5"/>
      <c r="F77" s="6">
        <v>1793970</v>
      </c>
      <c r="G77" s="5"/>
      <c r="H77" s="6">
        <v>2548676</v>
      </c>
      <c r="I77" s="5"/>
      <c r="J77" s="6">
        <v>1771461</v>
      </c>
    </row>
    <row r="78" spans="1:10" ht="24" customHeight="1">
      <c r="A78" s="94" t="s">
        <v>76</v>
      </c>
      <c r="D78" s="5">
        <v>418292</v>
      </c>
      <c r="E78" s="5"/>
      <c r="F78" s="5">
        <v>249405</v>
      </c>
      <c r="G78" s="5"/>
      <c r="H78" s="5">
        <v>338476</v>
      </c>
      <c r="I78" s="5"/>
      <c r="J78" s="5">
        <v>141681</v>
      </c>
    </row>
    <row r="79" spans="1:10" ht="24" customHeight="1">
      <c r="A79" s="7" t="s">
        <v>77</v>
      </c>
      <c r="B79" s="22"/>
      <c r="D79" s="38">
        <v>59302</v>
      </c>
      <c r="E79" s="5"/>
      <c r="F79" s="38">
        <v>46771</v>
      </c>
      <c r="G79" s="5"/>
      <c r="H79" s="38">
        <v>59267</v>
      </c>
      <c r="I79" s="5"/>
      <c r="J79" s="38">
        <v>46504</v>
      </c>
    </row>
    <row r="80" spans="1:10" ht="24" customHeight="1">
      <c r="A80" s="7" t="s">
        <v>78</v>
      </c>
      <c r="B80" s="22"/>
      <c r="D80" s="38">
        <v>229283</v>
      </c>
      <c r="E80" s="5"/>
      <c r="F80" s="38">
        <v>251903</v>
      </c>
      <c r="G80" s="5"/>
      <c r="H80" s="38">
        <v>189396</v>
      </c>
      <c r="I80" s="5"/>
      <c r="J80" s="38">
        <v>217549</v>
      </c>
    </row>
    <row r="81" spans="1:10" ht="24" customHeight="1">
      <c r="A81" s="21" t="s">
        <v>79</v>
      </c>
      <c r="D81" s="37">
        <f>SUM(D77:D80)</f>
        <v>3290381</v>
      </c>
      <c r="E81" s="5"/>
      <c r="F81" s="37">
        <f>SUM(F77:F80)</f>
        <v>2342049</v>
      </c>
      <c r="G81" s="5"/>
      <c r="H81" s="37">
        <f>SUM(H77:H80)</f>
        <v>3135815</v>
      </c>
      <c r="I81" s="5"/>
      <c r="J81" s="37">
        <f>SUM(J77:J80)</f>
        <v>2177195</v>
      </c>
    </row>
    <row r="82" spans="1:10" ht="24" customHeight="1">
      <c r="A82" s="21" t="s">
        <v>80</v>
      </c>
      <c r="D82" s="5">
        <f>D75-D81</f>
        <v>131759</v>
      </c>
      <c r="E82" s="5"/>
      <c r="F82" s="5">
        <f>F75-F81</f>
        <v>71192</v>
      </c>
      <c r="G82" s="5"/>
      <c r="H82" s="5">
        <f>H75-H81</f>
        <v>161084</v>
      </c>
      <c r="I82" s="5"/>
      <c r="J82" s="5">
        <f>J75-J81</f>
        <v>75609</v>
      </c>
    </row>
    <row r="83" spans="1:10" ht="24" customHeight="1">
      <c r="A83" s="7" t="s">
        <v>191</v>
      </c>
      <c r="B83" s="7">
        <v>7</v>
      </c>
      <c r="D83" s="5">
        <v>-14537</v>
      </c>
      <c r="E83" s="5"/>
      <c r="F83" s="5">
        <v>28944</v>
      </c>
      <c r="G83" s="5"/>
      <c r="H83" s="5">
        <v>0</v>
      </c>
      <c r="I83" s="5"/>
      <c r="J83" s="5">
        <v>0</v>
      </c>
    </row>
    <row r="84" spans="1:10" ht="24" customHeight="1">
      <c r="A84" s="7" t="s">
        <v>81</v>
      </c>
      <c r="B84" s="2"/>
      <c r="D84" s="5">
        <v>3760</v>
      </c>
      <c r="E84" s="5"/>
      <c r="F84" s="5">
        <v>974</v>
      </c>
      <c r="G84" s="5"/>
      <c r="H84" s="5">
        <v>3421</v>
      </c>
      <c r="I84" s="5"/>
      <c r="J84" s="5">
        <v>586</v>
      </c>
    </row>
    <row r="85" spans="1:10" s="66" customFormat="1" ht="23.1" customHeight="1">
      <c r="A85" s="101" t="s">
        <v>82</v>
      </c>
      <c r="B85" s="102"/>
      <c r="D85" s="67">
        <v>-2459</v>
      </c>
      <c r="E85" s="68"/>
      <c r="F85" s="67">
        <v>-3507</v>
      </c>
      <c r="G85" s="68"/>
      <c r="H85" s="67">
        <v>-1674</v>
      </c>
      <c r="I85" s="68"/>
      <c r="J85" s="67">
        <v>-1886</v>
      </c>
    </row>
    <row r="86" spans="1:10" ht="23.1" customHeight="1">
      <c r="A86" s="21" t="s">
        <v>83</v>
      </c>
      <c r="B86" s="2"/>
      <c r="D86" s="5">
        <f>SUM(D82:D85)</f>
        <v>118523</v>
      </c>
      <c r="E86" s="5"/>
      <c r="F86" s="5">
        <f>SUM(F82:F85)</f>
        <v>97603</v>
      </c>
      <c r="G86" s="5"/>
      <c r="H86" s="5">
        <f>SUM(H82:H85)</f>
        <v>162831</v>
      </c>
      <c r="I86" s="5"/>
      <c r="J86" s="5">
        <f>SUM(J82:J85)</f>
        <v>74309</v>
      </c>
    </row>
    <row r="87" spans="1:10" ht="24" customHeight="1">
      <c r="A87" s="7" t="s">
        <v>98</v>
      </c>
      <c r="B87" s="22">
        <v>11</v>
      </c>
      <c r="D87" s="5">
        <v>-32940</v>
      </c>
      <c r="E87" s="5"/>
      <c r="F87" s="5">
        <v>-15933</v>
      </c>
      <c r="G87" s="5"/>
      <c r="H87" s="5">
        <v>-33173</v>
      </c>
      <c r="I87" s="5"/>
      <c r="J87" s="5">
        <v>-15513</v>
      </c>
    </row>
    <row r="88" spans="1:10" ht="24" customHeight="1">
      <c r="A88" s="21" t="s">
        <v>84</v>
      </c>
      <c r="D88" s="37">
        <f>SUM(D86:D87)</f>
        <v>85583</v>
      </c>
      <c r="E88" s="5"/>
      <c r="F88" s="37">
        <f>SUM(F86:F87)</f>
        <v>81670</v>
      </c>
      <c r="G88" s="5"/>
      <c r="H88" s="37">
        <f>SUM(H86:H87)</f>
        <v>129658</v>
      </c>
      <c r="I88" s="5"/>
      <c r="J88" s="37">
        <f>SUM(J86:J87)</f>
        <v>58796</v>
      </c>
    </row>
    <row r="89" spans="1:10" ht="24" customHeight="1">
      <c r="A89" s="21"/>
      <c r="B89" s="22"/>
      <c r="D89" s="5"/>
      <c r="E89" s="5"/>
      <c r="F89" s="5"/>
      <c r="G89" s="5"/>
      <c r="H89" s="5"/>
      <c r="I89" s="5"/>
      <c r="J89" s="5"/>
    </row>
    <row r="90" spans="1:10" s="39" customFormat="1" ht="24" customHeight="1">
      <c r="A90" s="21" t="s">
        <v>85</v>
      </c>
      <c r="B90" s="95"/>
      <c r="C90" s="96"/>
      <c r="D90" s="95"/>
      <c r="E90" s="8"/>
      <c r="F90" s="95"/>
      <c r="G90" s="6"/>
      <c r="H90" s="95"/>
      <c r="I90" s="95"/>
      <c r="J90" s="95"/>
    </row>
    <row r="91" spans="1:10" s="39" customFormat="1" ht="24" customHeight="1">
      <c r="A91" s="58" t="s">
        <v>86</v>
      </c>
      <c r="B91" s="95"/>
      <c r="C91" s="96"/>
      <c r="D91" s="95"/>
      <c r="E91" s="8"/>
      <c r="F91" s="95"/>
      <c r="G91" s="6"/>
      <c r="H91" s="95"/>
      <c r="I91" s="95"/>
      <c r="J91" s="95"/>
    </row>
    <row r="92" spans="1:10" s="39" customFormat="1" ht="24" customHeight="1">
      <c r="A92" s="58" t="s">
        <v>87</v>
      </c>
      <c r="B92" s="95"/>
      <c r="C92" s="96"/>
      <c r="D92" s="95"/>
      <c r="E92" s="8"/>
      <c r="F92" s="95"/>
      <c r="G92" s="6"/>
      <c r="H92" s="95"/>
      <c r="I92" s="95"/>
      <c r="J92" s="95"/>
    </row>
    <row r="93" spans="1:10" s="39" customFormat="1" ht="24" customHeight="1">
      <c r="A93" s="7" t="s">
        <v>99</v>
      </c>
      <c r="B93" s="22"/>
      <c r="C93" s="96"/>
      <c r="D93" s="70"/>
      <c r="E93" s="8"/>
      <c r="F93" s="70"/>
      <c r="G93" s="6"/>
      <c r="H93" s="69"/>
      <c r="I93" s="95"/>
      <c r="J93" s="69"/>
    </row>
    <row r="94" spans="1:10" s="39" customFormat="1" ht="24" customHeight="1">
      <c r="A94" s="7" t="s">
        <v>200</v>
      </c>
      <c r="B94" s="22">
        <v>7</v>
      </c>
      <c r="C94" s="96"/>
      <c r="D94" s="70">
        <v>25241</v>
      </c>
      <c r="E94" s="8"/>
      <c r="F94" s="70">
        <v>71462</v>
      </c>
      <c r="G94" s="6"/>
      <c r="H94" s="117">
        <v>0</v>
      </c>
      <c r="I94" s="6"/>
      <c r="J94" s="117">
        <v>0</v>
      </c>
    </row>
    <row r="95" spans="1:10" s="39" customFormat="1" ht="24" hidden="1" customHeight="1">
      <c r="A95" s="103" t="s">
        <v>89</v>
      </c>
      <c r="B95" s="95"/>
      <c r="C95" s="96"/>
    </row>
    <row r="96" spans="1:10" s="39" customFormat="1" ht="24" hidden="1" customHeight="1">
      <c r="A96" s="103" t="s">
        <v>87</v>
      </c>
      <c r="B96" s="95"/>
      <c r="C96" s="96"/>
      <c r="D96" s="95"/>
      <c r="E96" s="8"/>
      <c r="F96" s="95"/>
      <c r="G96" s="6"/>
      <c r="H96" s="95"/>
      <c r="I96" s="95"/>
      <c r="J96" s="95"/>
    </row>
    <row r="97" spans="1:10" ht="24" hidden="1" customHeight="1">
      <c r="A97" s="3" t="s">
        <v>90</v>
      </c>
      <c r="B97" s="22">
        <v>7</v>
      </c>
      <c r="D97" s="5"/>
      <c r="E97" s="5"/>
      <c r="F97" s="5"/>
      <c r="G97" s="5"/>
      <c r="H97" s="5"/>
      <c r="I97" s="5"/>
      <c r="J97" s="5"/>
    </row>
    <row r="98" spans="1:10" ht="24" hidden="1" customHeight="1">
      <c r="A98" s="58" t="s">
        <v>89</v>
      </c>
      <c r="B98" s="22"/>
      <c r="D98" s="5"/>
      <c r="E98" s="5"/>
      <c r="F98" s="5"/>
      <c r="G98" s="5"/>
      <c r="H98" s="5"/>
      <c r="I98" s="5"/>
      <c r="J98" s="5"/>
    </row>
    <row r="99" spans="1:10" ht="24" hidden="1" customHeight="1">
      <c r="A99" s="58" t="s">
        <v>87</v>
      </c>
      <c r="B99" s="22"/>
      <c r="D99" s="5"/>
      <c r="E99" s="5"/>
      <c r="F99" s="5"/>
      <c r="G99" s="5"/>
      <c r="H99" s="5"/>
      <c r="I99" s="5"/>
      <c r="J99" s="5"/>
    </row>
    <row r="100" spans="1:10" ht="24" hidden="1" customHeight="1">
      <c r="A100" s="7" t="s">
        <v>90</v>
      </c>
      <c r="B100" s="22"/>
      <c r="D100" s="5">
        <v>0</v>
      </c>
      <c r="E100" s="5"/>
      <c r="F100" s="5">
        <v>0</v>
      </c>
      <c r="G100" s="5"/>
      <c r="H100" s="5">
        <v>0</v>
      </c>
      <c r="I100" s="5"/>
      <c r="J100" s="5">
        <v>0</v>
      </c>
    </row>
    <row r="101" spans="1:10" ht="24" customHeight="1">
      <c r="A101" s="21" t="s">
        <v>91</v>
      </c>
      <c r="D101" s="37">
        <f>SUM(D93:D100)</f>
        <v>25241</v>
      </c>
      <c r="E101" s="5"/>
      <c r="F101" s="37">
        <f>SUM(F93:F100)</f>
        <v>71462</v>
      </c>
      <c r="G101" s="5"/>
      <c r="H101" s="37">
        <f>SUM(H93:H100)</f>
        <v>0</v>
      </c>
      <c r="I101" s="5"/>
      <c r="J101" s="37">
        <f>SUM(J93:J100)</f>
        <v>0</v>
      </c>
    </row>
    <row r="102" spans="1:10" s="39" customFormat="1" ht="24" customHeight="1">
      <c r="A102" s="21"/>
      <c r="B102" s="97"/>
      <c r="C102" s="98"/>
      <c r="D102" s="95"/>
      <c r="E102" s="8"/>
      <c r="F102" s="95"/>
      <c r="G102" s="99"/>
      <c r="H102" s="95"/>
      <c r="I102" s="95"/>
      <c r="J102" s="95"/>
    </row>
    <row r="103" spans="1:10" s="39" customFormat="1" ht="24" customHeight="1" thickBot="1">
      <c r="A103" s="40" t="s">
        <v>92</v>
      </c>
      <c r="B103" s="95"/>
      <c r="C103" s="96"/>
      <c r="D103" s="41">
        <f>+D88+D101</f>
        <v>110824</v>
      </c>
      <c r="E103" s="5"/>
      <c r="F103" s="41">
        <f>+F88+F101</f>
        <v>153132</v>
      </c>
      <c r="G103" s="5"/>
      <c r="H103" s="41">
        <f>+H88+H101</f>
        <v>129658</v>
      </c>
      <c r="I103" s="5"/>
      <c r="J103" s="41">
        <f>+J88+J101</f>
        <v>58796</v>
      </c>
    </row>
    <row r="104" spans="1:10" s="39" customFormat="1" ht="24" customHeight="1" thickTop="1">
      <c r="B104" s="95"/>
      <c r="C104" s="96"/>
      <c r="D104" s="5"/>
      <c r="E104" s="5"/>
      <c r="F104" s="5"/>
      <c r="G104" s="5"/>
      <c r="H104" s="5"/>
      <c r="I104" s="5"/>
      <c r="J104" s="5"/>
    </row>
    <row r="105" spans="1:10" s="39" customFormat="1" ht="24" customHeight="1">
      <c r="A105" s="7" t="s">
        <v>30</v>
      </c>
      <c r="B105" s="97"/>
      <c r="C105" s="98"/>
      <c r="D105" s="95"/>
      <c r="E105" s="8"/>
      <c r="F105" s="95"/>
      <c r="G105" s="99"/>
      <c r="H105" s="95"/>
      <c r="I105" s="95"/>
      <c r="J105" s="95"/>
    </row>
    <row r="106" spans="1:10" s="39" customFormat="1" ht="24" customHeight="1">
      <c r="A106" s="7"/>
      <c r="B106" s="7"/>
      <c r="C106" s="3"/>
      <c r="D106" s="3"/>
      <c r="E106" s="3"/>
      <c r="F106" s="3"/>
      <c r="G106" s="3"/>
      <c r="H106" s="3"/>
      <c r="I106" s="3"/>
      <c r="J106" s="26" t="s">
        <v>65</v>
      </c>
    </row>
    <row r="107" spans="1:10" s="29" customFormat="1" ht="24" customHeight="1">
      <c r="A107" s="121" t="s">
        <v>0</v>
      </c>
      <c r="B107" s="27"/>
      <c r="C107" s="28"/>
      <c r="D107" s="28"/>
      <c r="E107" s="28"/>
      <c r="F107" s="28"/>
      <c r="G107" s="28"/>
      <c r="H107" s="28"/>
      <c r="I107" s="28"/>
      <c r="J107" s="28"/>
    </row>
    <row r="108" spans="1:10" s="29" customFormat="1" ht="24" customHeight="1">
      <c r="A108" s="10" t="s">
        <v>93</v>
      </c>
      <c r="B108" s="27"/>
      <c r="C108" s="28"/>
      <c r="D108" s="28"/>
      <c r="E108" s="28"/>
      <c r="F108" s="28"/>
      <c r="G108" s="28"/>
      <c r="H108" s="28"/>
      <c r="I108" s="28"/>
      <c r="J108" s="28"/>
    </row>
    <row r="109" spans="1:10" s="29" customFormat="1" ht="24" customHeight="1">
      <c r="A109" s="10" t="s">
        <v>211</v>
      </c>
      <c r="B109" s="27"/>
      <c r="C109" s="28"/>
      <c r="D109" s="28"/>
      <c r="E109" s="28"/>
      <c r="F109" s="28"/>
      <c r="G109" s="28"/>
      <c r="H109" s="28"/>
      <c r="I109" s="28"/>
      <c r="J109" s="28"/>
    </row>
    <row r="110" spans="1:10" s="29" customFormat="1" ht="24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0" t="s">
        <v>67</v>
      </c>
    </row>
    <row r="111" spans="1:10" ht="24" customHeight="1">
      <c r="B111" s="33"/>
      <c r="C111" s="31"/>
      <c r="D111" s="119"/>
      <c r="E111" s="119" t="s">
        <v>3</v>
      </c>
      <c r="F111" s="119"/>
      <c r="G111" s="33"/>
      <c r="H111" s="119"/>
      <c r="I111" s="119" t="s">
        <v>4</v>
      </c>
      <c r="J111" s="119"/>
    </row>
    <row r="112" spans="1:10" ht="24" customHeight="1">
      <c r="B112" s="34" t="s">
        <v>5</v>
      </c>
      <c r="C112" s="35"/>
      <c r="D112" s="90">
        <v>2022</v>
      </c>
      <c r="E112" s="90"/>
      <c r="F112" s="90">
        <v>2021</v>
      </c>
      <c r="G112" s="91"/>
      <c r="H112" s="90">
        <v>2022</v>
      </c>
      <c r="I112" s="90"/>
      <c r="J112" s="90">
        <v>2021</v>
      </c>
    </row>
    <row r="113" spans="1:10" s="39" customFormat="1" ht="24" customHeight="1">
      <c r="A113" s="21" t="s">
        <v>94</v>
      </c>
      <c r="B113" s="95"/>
      <c r="C113" s="96"/>
      <c r="D113" s="95"/>
      <c r="E113" s="8"/>
      <c r="F113" s="95"/>
      <c r="G113" s="6"/>
      <c r="H113" s="95"/>
      <c r="I113" s="95"/>
      <c r="J113" s="95"/>
    </row>
    <row r="114" spans="1:10" s="39" customFormat="1" ht="24" customHeight="1" thickBot="1">
      <c r="A114" s="39" t="s">
        <v>95</v>
      </c>
      <c r="B114" s="95"/>
      <c r="C114" s="96"/>
      <c r="D114" s="5">
        <f>D116-D115</f>
        <v>88102</v>
      </c>
      <c r="E114" s="5"/>
      <c r="F114" s="5">
        <f>F116-F115</f>
        <v>83656</v>
      </c>
      <c r="G114" s="5"/>
      <c r="H114" s="41">
        <f>H103</f>
        <v>129658</v>
      </c>
      <c r="I114" s="5"/>
      <c r="J114" s="41">
        <f>J103</f>
        <v>58796</v>
      </c>
    </row>
    <row r="115" spans="1:10" s="39" customFormat="1" ht="24" customHeight="1" thickTop="1">
      <c r="A115" s="39" t="s">
        <v>61</v>
      </c>
      <c r="B115" s="95"/>
      <c r="C115" s="96"/>
      <c r="D115" s="5">
        <v>-2519</v>
      </c>
      <c r="E115" s="5"/>
      <c r="F115" s="5">
        <v>-1986</v>
      </c>
      <c r="G115" s="5"/>
      <c r="H115" s="28"/>
      <c r="I115" s="28"/>
      <c r="J115" s="28"/>
    </row>
    <row r="116" spans="1:10" s="39" customFormat="1" ht="24" customHeight="1" thickBot="1">
      <c r="B116" s="95"/>
      <c r="C116" s="96"/>
      <c r="D116" s="25">
        <f>D88</f>
        <v>85583</v>
      </c>
      <c r="E116" s="5"/>
      <c r="F116" s="25">
        <f>F88</f>
        <v>81670</v>
      </c>
      <c r="G116" s="5"/>
      <c r="H116" s="28"/>
      <c r="I116" s="28"/>
      <c r="J116" s="28"/>
    </row>
    <row r="117" spans="1:10" s="39" customFormat="1" ht="24" customHeight="1" thickTop="1">
      <c r="B117" s="95"/>
      <c r="C117" s="96"/>
      <c r="D117" s="5"/>
      <c r="E117" s="5"/>
      <c r="F117" s="5"/>
      <c r="G117" s="5"/>
      <c r="H117" s="5"/>
      <c r="I117" s="5"/>
      <c r="J117" s="5"/>
    </row>
    <row r="118" spans="1:10" s="39" customFormat="1" ht="24" customHeight="1">
      <c r="A118" s="21" t="s">
        <v>96</v>
      </c>
      <c r="B118" s="95"/>
      <c r="C118" s="96"/>
      <c r="D118" s="5"/>
      <c r="E118" s="5"/>
      <c r="F118" s="5"/>
      <c r="G118" s="5"/>
      <c r="H118" s="5"/>
      <c r="I118" s="5"/>
      <c r="J118" s="5"/>
    </row>
    <row r="119" spans="1:10" s="39" customFormat="1" ht="24" customHeight="1" thickBot="1">
      <c r="A119" s="39" t="s">
        <v>95</v>
      </c>
      <c r="B119" s="95"/>
      <c r="C119" s="96"/>
      <c r="D119" s="5">
        <f>D121-D120</f>
        <v>113343</v>
      </c>
      <c r="E119" s="5"/>
      <c r="F119" s="5">
        <f>F121-F120</f>
        <v>155118</v>
      </c>
      <c r="G119" s="5"/>
      <c r="H119" s="41">
        <f>H103</f>
        <v>129658</v>
      </c>
      <c r="I119" s="5"/>
      <c r="J119" s="41">
        <f>J103</f>
        <v>58796</v>
      </c>
    </row>
    <row r="120" spans="1:10" s="39" customFormat="1" ht="24" customHeight="1" thickTop="1">
      <c r="A120" s="39" t="s">
        <v>61</v>
      </c>
      <c r="B120" s="95"/>
      <c r="C120" s="96"/>
      <c r="D120" s="5">
        <f>D115</f>
        <v>-2519</v>
      </c>
      <c r="E120" s="5"/>
      <c r="F120" s="5">
        <v>-1986</v>
      </c>
      <c r="G120" s="5"/>
      <c r="H120" s="28"/>
      <c r="I120" s="28"/>
      <c r="J120" s="28"/>
    </row>
    <row r="121" spans="1:10" s="39" customFormat="1" ht="24" customHeight="1" thickBot="1">
      <c r="B121" s="95"/>
      <c r="C121" s="96"/>
      <c r="D121" s="25">
        <f>D103</f>
        <v>110824</v>
      </c>
      <c r="E121" s="5"/>
      <c r="F121" s="25">
        <f>F103</f>
        <v>153132</v>
      </c>
      <c r="G121" s="5"/>
      <c r="H121" s="28"/>
      <c r="I121" s="28"/>
      <c r="J121" s="28"/>
    </row>
    <row r="122" spans="1:10" s="39" customFormat="1" ht="24" customHeight="1" thickTop="1">
      <c r="A122" s="7"/>
      <c r="B122" s="95"/>
      <c r="C122" s="96"/>
      <c r="D122" s="100"/>
      <c r="E122" s="5"/>
      <c r="F122" s="100"/>
      <c r="G122" s="5"/>
      <c r="H122" s="100"/>
      <c r="I122" s="5"/>
      <c r="J122" s="100"/>
    </row>
    <row r="123" spans="1:10" s="39" customFormat="1" ht="24" customHeight="1">
      <c r="A123" s="42" t="s">
        <v>97</v>
      </c>
      <c r="B123" s="22">
        <v>12</v>
      </c>
      <c r="C123" s="3"/>
      <c r="D123" s="15"/>
      <c r="E123" s="43"/>
      <c r="F123" s="15"/>
      <c r="G123" s="43"/>
      <c r="H123" s="15"/>
      <c r="I123" s="43"/>
      <c r="J123" s="15"/>
    </row>
    <row r="124" spans="1:10" s="39" customFormat="1" ht="24" customHeight="1">
      <c r="A124" s="35" t="s">
        <v>100</v>
      </c>
      <c r="B124" s="22"/>
      <c r="C124" s="3"/>
      <c r="D124" s="15"/>
      <c r="E124" s="43"/>
      <c r="F124" s="15"/>
      <c r="G124" s="43"/>
      <c r="H124" s="15"/>
      <c r="I124" s="43"/>
      <c r="J124" s="15"/>
    </row>
    <row r="125" spans="1:10" s="39" customFormat="1" ht="24" customHeight="1" thickBot="1">
      <c r="A125" s="35" t="s">
        <v>101</v>
      </c>
      <c r="B125" s="95"/>
      <c r="C125" s="96"/>
      <c r="D125" s="104">
        <f>D114/1175739</f>
        <v>7.4933297270907917E-2</v>
      </c>
      <c r="E125" s="8"/>
      <c r="F125" s="104">
        <f>F114/1175739</f>
        <v>7.1151845775295361E-2</v>
      </c>
      <c r="G125" s="8"/>
      <c r="H125" s="105">
        <f>H114/1175739</f>
        <v>0.11027787629737552</v>
      </c>
      <c r="I125" s="8"/>
      <c r="J125" s="105">
        <f>J114/1175739</f>
        <v>5.0007697286557642E-2</v>
      </c>
    </row>
    <row r="126" spans="1:10" s="39" customFormat="1" ht="24" customHeight="1" thickTop="1">
      <c r="A126" s="94"/>
      <c r="B126" s="95"/>
      <c r="C126" s="96"/>
      <c r="D126" s="5"/>
      <c r="E126" s="8"/>
      <c r="F126" s="5"/>
      <c r="G126" s="6"/>
      <c r="H126" s="5"/>
      <c r="I126" s="95"/>
      <c r="J126" s="5"/>
    </row>
    <row r="127" spans="1:10" s="39" customFormat="1" ht="24" customHeight="1">
      <c r="A127" s="7" t="s">
        <v>30</v>
      </c>
      <c r="D127" s="30"/>
      <c r="H127" s="30"/>
      <c r="J127" s="30"/>
    </row>
  </sheetData>
  <pageMargins left="0.78740157480314965" right="0.23622047244094491" top="0.78740157480314965" bottom="0.19685039370078741" header="0.31496062992125984" footer="0.31496062992125984"/>
  <pageSetup paperSize="9" scale="74" fitToHeight="0" orientation="portrait" r:id="rId1"/>
  <rowBreaks count="3" manualBreakCount="3">
    <brk id="40" max="9" man="1"/>
    <brk id="62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W28"/>
  <sheetViews>
    <sheetView showGridLines="0" view="pageBreakPreview" topLeftCell="A13" zoomScale="60" zoomScaleNormal="80" workbookViewId="0">
      <selection activeCell="N25" sqref="N25"/>
    </sheetView>
  </sheetViews>
  <sheetFormatPr defaultColWidth="8.85546875" defaultRowHeight="24" customHeight="1"/>
  <cols>
    <col min="1" max="1" width="40.42578125" style="7" customWidth="1"/>
    <col min="2" max="2" width="1.4257812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8" t="s">
        <v>65</v>
      </c>
    </row>
    <row r="2" spans="1:23" ht="24" customHeight="1">
      <c r="A2" s="129" t="s">
        <v>102</v>
      </c>
      <c r="B2" s="129"/>
      <c r="C2" s="129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spans="1:23" ht="24" customHeight="1">
      <c r="A3" s="9" t="s">
        <v>103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3" ht="24" customHeight="1">
      <c r="A4" s="10" t="s">
        <v>211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ht="24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11"/>
      <c r="T5" s="12"/>
      <c r="U5" s="11"/>
      <c r="V5" s="12" t="s">
        <v>2</v>
      </c>
    </row>
    <row r="6" spans="1:23" ht="24" customHeight="1">
      <c r="A6" s="2"/>
      <c r="B6" s="2"/>
      <c r="C6" s="2"/>
      <c r="D6" s="131" t="s">
        <v>3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"/>
    </row>
    <row r="7" spans="1:23" ht="24" customHeight="1">
      <c r="A7" s="2"/>
      <c r="B7" s="2"/>
      <c r="C7" s="2"/>
      <c r="D7" s="132" t="s">
        <v>60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4"/>
      <c r="T7" s="14"/>
      <c r="U7" s="14"/>
      <c r="V7" s="14"/>
      <c r="W7" s="13"/>
    </row>
    <row r="8" spans="1:23" ht="24" customHeight="1">
      <c r="A8" s="2"/>
      <c r="B8" s="2"/>
      <c r="C8" s="2"/>
      <c r="D8" s="15"/>
      <c r="E8" s="15"/>
      <c r="F8" s="15"/>
      <c r="G8" s="15"/>
      <c r="H8" s="15"/>
      <c r="I8" s="15"/>
      <c r="J8" s="15"/>
      <c r="K8" s="15"/>
      <c r="L8" s="15"/>
      <c r="M8" s="15"/>
      <c r="N8" s="132" t="s">
        <v>59</v>
      </c>
      <c r="O8" s="132"/>
      <c r="P8" s="132"/>
      <c r="Q8" s="15"/>
      <c r="R8" s="15"/>
      <c r="S8" s="14"/>
      <c r="T8" s="14"/>
      <c r="U8" s="14"/>
      <c r="V8" s="14"/>
      <c r="W8" s="13"/>
    </row>
    <row r="9" spans="1:23" ht="24" customHeight="1">
      <c r="A9" s="2"/>
      <c r="B9" s="2"/>
      <c r="C9" s="2"/>
      <c r="D9" s="15"/>
      <c r="E9" s="15"/>
      <c r="F9" s="15"/>
      <c r="G9" s="15"/>
      <c r="H9" s="15"/>
      <c r="I9" s="15"/>
      <c r="J9" s="15"/>
      <c r="K9" s="15"/>
      <c r="L9" s="15"/>
      <c r="M9" s="15"/>
      <c r="N9" s="16" t="s">
        <v>104</v>
      </c>
      <c r="O9" s="15"/>
      <c r="P9" s="15"/>
      <c r="Q9" s="15"/>
      <c r="R9" s="15"/>
      <c r="S9" s="14"/>
      <c r="T9" s="14"/>
      <c r="U9" s="14"/>
      <c r="V9" s="14"/>
      <c r="W9" s="13"/>
    </row>
    <row r="10" spans="1:23" ht="24" customHeight="1">
      <c r="A10" s="2"/>
      <c r="B10" s="15"/>
      <c r="C10" s="15"/>
      <c r="D10" s="15"/>
      <c r="E10" s="15"/>
      <c r="F10" s="15"/>
      <c r="G10" s="15"/>
      <c r="H10" s="15" t="s">
        <v>105</v>
      </c>
      <c r="I10" s="15"/>
      <c r="J10" s="15"/>
      <c r="K10" s="15"/>
      <c r="L10" s="15"/>
      <c r="M10" s="15"/>
      <c r="N10" s="15" t="s">
        <v>106</v>
      </c>
      <c r="O10" s="15"/>
      <c r="P10" s="15" t="s">
        <v>107</v>
      </c>
      <c r="Q10" s="15"/>
      <c r="R10" s="15" t="s">
        <v>108</v>
      </c>
      <c r="S10" s="15"/>
      <c r="T10" s="15" t="s">
        <v>109</v>
      </c>
      <c r="U10" s="15"/>
      <c r="V10" s="15"/>
    </row>
    <row r="11" spans="1:23" s="15" customFormat="1" ht="24" customHeight="1">
      <c r="A11" s="2"/>
      <c r="D11" s="15" t="s">
        <v>110</v>
      </c>
      <c r="H11" s="15" t="s">
        <v>111</v>
      </c>
      <c r="N11" s="15" t="s">
        <v>112</v>
      </c>
      <c r="P11" s="15" t="s">
        <v>113</v>
      </c>
      <c r="R11" s="15" t="s">
        <v>114</v>
      </c>
      <c r="T11" s="15" t="s">
        <v>115</v>
      </c>
      <c r="V11" s="15" t="s">
        <v>116</v>
      </c>
    </row>
    <row r="12" spans="1:23" s="15" customFormat="1" ht="24" customHeight="1">
      <c r="A12" s="2"/>
      <c r="D12" s="15" t="s">
        <v>117</v>
      </c>
      <c r="H12" s="15" t="s">
        <v>118</v>
      </c>
      <c r="J12" s="17"/>
      <c r="K12" s="17" t="s">
        <v>119</v>
      </c>
      <c r="L12" s="17"/>
      <c r="N12" s="18" t="s">
        <v>120</v>
      </c>
      <c r="O12" s="18"/>
      <c r="P12" s="18" t="s">
        <v>121</v>
      </c>
      <c r="R12" s="15" t="s">
        <v>122</v>
      </c>
      <c r="T12" s="15" t="s">
        <v>123</v>
      </c>
      <c r="V12" s="15" t="s">
        <v>121</v>
      </c>
    </row>
    <row r="13" spans="1:23" s="15" customFormat="1" ht="24" customHeight="1">
      <c r="A13" s="2"/>
      <c r="D13" s="19" t="s">
        <v>124</v>
      </c>
      <c r="F13" s="19" t="s">
        <v>53</v>
      </c>
      <c r="H13" s="19" t="s">
        <v>125</v>
      </c>
      <c r="J13" s="20" t="s">
        <v>126</v>
      </c>
      <c r="K13" s="18"/>
      <c r="L13" s="20" t="s">
        <v>127</v>
      </c>
      <c r="N13" s="17" t="s">
        <v>128</v>
      </c>
      <c r="O13" s="18"/>
      <c r="P13" s="19" t="s">
        <v>129</v>
      </c>
      <c r="R13" s="19" t="s">
        <v>130</v>
      </c>
      <c r="T13" s="19" t="s">
        <v>131</v>
      </c>
      <c r="V13" s="19" t="s">
        <v>129</v>
      </c>
    </row>
    <row r="14" spans="1:23" ht="24" customHeight="1">
      <c r="A14" s="21" t="s">
        <v>132</v>
      </c>
      <c r="B14" s="22"/>
      <c r="C14" s="5"/>
      <c r="D14" s="5">
        <v>587870</v>
      </c>
      <c r="E14" s="5"/>
      <c r="F14" s="5">
        <v>753575</v>
      </c>
      <c r="G14" s="5"/>
      <c r="H14" s="5">
        <v>6828</v>
      </c>
      <c r="I14" s="5"/>
      <c r="J14" s="5">
        <v>59000</v>
      </c>
      <c r="K14" s="5"/>
      <c r="L14" s="5">
        <v>235604</v>
      </c>
      <c r="M14" s="6"/>
      <c r="N14" s="5">
        <v>-43662</v>
      </c>
      <c r="O14" s="6"/>
      <c r="P14" s="5">
        <f>SUM(N14:O14)</f>
        <v>-43662</v>
      </c>
      <c r="Q14" s="6"/>
      <c r="R14" s="5">
        <f>SUM(D14:L14,P14)</f>
        <v>1599215</v>
      </c>
      <c r="S14" s="6"/>
      <c r="T14" s="5">
        <v>66803</v>
      </c>
      <c r="U14" s="6"/>
      <c r="V14" s="5">
        <f>SUM(R14:T14)</f>
        <v>1666018</v>
      </c>
    </row>
    <row r="15" spans="1:23" ht="24" customHeight="1">
      <c r="A15" s="7" t="s">
        <v>84</v>
      </c>
      <c r="B15" s="22"/>
      <c r="C15" s="5"/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f>SUM(PL!F114)</f>
        <v>83656</v>
      </c>
      <c r="M15" s="6"/>
      <c r="N15" s="6">
        <v>0</v>
      </c>
      <c r="O15" s="6"/>
      <c r="P15" s="6">
        <f>SUM(N15:O15)</f>
        <v>0</v>
      </c>
      <c r="Q15" s="6"/>
      <c r="R15" s="5">
        <f>SUM(D15:L15,P15)</f>
        <v>83656</v>
      </c>
      <c r="S15" s="6"/>
      <c r="T15" s="5">
        <f>SUM(PL!F115)</f>
        <v>-1986</v>
      </c>
      <c r="U15" s="6"/>
      <c r="V15" s="5">
        <f>SUM(R15:T15)</f>
        <v>81670</v>
      </c>
    </row>
    <row r="16" spans="1:23" ht="24" customHeight="1">
      <c r="A16" s="7" t="s">
        <v>91</v>
      </c>
      <c r="B16" s="22"/>
      <c r="C16" s="5"/>
      <c r="D16" s="23">
        <v>0</v>
      </c>
      <c r="E16" s="5"/>
      <c r="F16" s="23">
        <v>0</v>
      </c>
      <c r="G16" s="5"/>
      <c r="H16" s="23">
        <v>0</v>
      </c>
      <c r="I16" s="5"/>
      <c r="J16" s="23">
        <v>0</v>
      </c>
      <c r="K16" s="5"/>
      <c r="L16" s="23">
        <v>0</v>
      </c>
      <c r="M16" s="6"/>
      <c r="N16" s="23">
        <f>SUM(PL!F101)</f>
        <v>71462</v>
      </c>
      <c r="O16" s="6"/>
      <c r="P16" s="24">
        <f>SUM(N16:O16)</f>
        <v>71462</v>
      </c>
      <c r="Q16" s="6"/>
      <c r="R16" s="23">
        <f>SUM(D16:L16,P16)</f>
        <v>71462</v>
      </c>
      <c r="S16" s="6"/>
      <c r="T16" s="24">
        <v>0</v>
      </c>
      <c r="U16" s="6"/>
      <c r="V16" s="23">
        <f>SUM(R16:T16)</f>
        <v>71462</v>
      </c>
    </row>
    <row r="17" spans="1:22" ht="24" customHeight="1">
      <c r="A17" s="7" t="s">
        <v>133</v>
      </c>
      <c r="B17" s="22"/>
      <c r="C17" s="5"/>
      <c r="D17" s="5">
        <f>SUM(D15:D16)</f>
        <v>0</v>
      </c>
      <c r="E17" s="5"/>
      <c r="F17" s="5">
        <f>SUM(F15:F16)</f>
        <v>0</v>
      </c>
      <c r="G17" s="5"/>
      <c r="H17" s="5">
        <f>SUM(H15:H16)</f>
        <v>0</v>
      </c>
      <c r="I17" s="5"/>
      <c r="J17" s="5">
        <f>SUM(J15:J16)</f>
        <v>0</v>
      </c>
      <c r="K17" s="5"/>
      <c r="L17" s="5">
        <f>SUM(L15:L16)</f>
        <v>83656</v>
      </c>
      <c r="M17" s="6"/>
      <c r="N17" s="5">
        <f>SUM(N15:N16)</f>
        <v>71462</v>
      </c>
      <c r="O17" s="6"/>
      <c r="P17" s="5">
        <f>SUM(P15:P16)</f>
        <v>71462</v>
      </c>
      <c r="Q17" s="6"/>
      <c r="R17" s="5">
        <f>SUM(R15:R16)</f>
        <v>155118</v>
      </c>
      <c r="S17" s="6"/>
      <c r="T17" s="5">
        <f>SUM(T15:T16)</f>
        <v>-1986</v>
      </c>
      <c r="U17" s="6"/>
      <c r="V17" s="5">
        <f>SUM(V15:V16)</f>
        <v>153132</v>
      </c>
    </row>
    <row r="18" spans="1:22" ht="24" customHeight="1">
      <c r="A18" s="7" t="s">
        <v>134</v>
      </c>
      <c r="B18" s="22"/>
      <c r="C18" s="5"/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/>
      <c r="L18" s="5">
        <v>-70544</v>
      </c>
      <c r="M18" s="6"/>
      <c r="N18" s="5">
        <v>0</v>
      </c>
      <c r="O18" s="6"/>
      <c r="P18" s="5">
        <f>SUM(N18:O18)</f>
        <v>0</v>
      </c>
      <c r="Q18" s="6"/>
      <c r="R18" s="5">
        <f>SUM(D18:L18)+P18</f>
        <v>-70544</v>
      </c>
      <c r="S18" s="6"/>
      <c r="T18" s="5">
        <v>0</v>
      </c>
      <c r="U18" s="6"/>
      <c r="V18" s="5">
        <f>SUM(R18:T18)</f>
        <v>-70544</v>
      </c>
    </row>
    <row r="19" spans="1:22" ht="24" customHeight="1" thickBot="1">
      <c r="A19" s="21" t="s">
        <v>209</v>
      </c>
      <c r="B19" s="5"/>
      <c r="C19" s="5"/>
      <c r="D19" s="25">
        <f>SUM(D14,D17:D18)</f>
        <v>587870</v>
      </c>
      <c r="E19" s="5"/>
      <c r="F19" s="25">
        <f>SUM(F14,F17:F18)</f>
        <v>753575</v>
      </c>
      <c r="G19" s="5"/>
      <c r="H19" s="25">
        <f>SUM(H14,H17:H18)</f>
        <v>6828</v>
      </c>
      <c r="I19" s="5"/>
      <c r="J19" s="25">
        <f>SUM(J14,J17:J18)</f>
        <v>59000</v>
      </c>
      <c r="K19" s="5"/>
      <c r="L19" s="25">
        <f>SUM(L14,L17:L18)</f>
        <v>248716</v>
      </c>
      <c r="M19" s="5"/>
      <c r="N19" s="25">
        <f>SUM(N14,N17:N18)</f>
        <v>27800</v>
      </c>
      <c r="O19" s="5"/>
      <c r="P19" s="25">
        <f>SUM(P14,P17:P18)</f>
        <v>27800</v>
      </c>
      <c r="Q19" s="5"/>
      <c r="R19" s="25">
        <f>SUM(R14,R17:R18)</f>
        <v>1683789</v>
      </c>
      <c r="S19" s="5"/>
      <c r="T19" s="25">
        <f>SUM(T14,T17:T18)</f>
        <v>64817</v>
      </c>
      <c r="U19" s="5"/>
      <c r="V19" s="25">
        <f>SUM(V14,V17:V18)</f>
        <v>1748606</v>
      </c>
    </row>
    <row r="20" spans="1:22" ht="24" customHeight="1" thickTop="1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4" customHeight="1">
      <c r="A21" s="21" t="s">
        <v>135</v>
      </c>
      <c r="B21" s="22"/>
      <c r="C21" s="5"/>
      <c r="D21" s="5">
        <v>587870</v>
      </c>
      <c r="E21" s="5"/>
      <c r="F21" s="5">
        <v>753575</v>
      </c>
      <c r="G21" s="5"/>
      <c r="H21" s="5">
        <v>6828</v>
      </c>
      <c r="I21" s="5"/>
      <c r="J21" s="5">
        <v>59000</v>
      </c>
      <c r="K21" s="5"/>
      <c r="L21" s="5">
        <v>412789</v>
      </c>
      <c r="M21" s="6"/>
      <c r="N21" s="6">
        <v>13657</v>
      </c>
      <c r="O21" s="6"/>
      <c r="P21" s="6">
        <f>SUM(N21:O21)</f>
        <v>13657</v>
      </c>
      <c r="Q21" s="6"/>
      <c r="R21" s="5">
        <f>SUM(D21:L21,P21)</f>
        <v>1833719</v>
      </c>
      <c r="S21" s="6"/>
      <c r="T21" s="5">
        <v>68365</v>
      </c>
      <c r="U21" s="6"/>
      <c r="V21" s="5">
        <f>SUM(R21:T21)</f>
        <v>1902084</v>
      </c>
    </row>
    <row r="22" spans="1:22" ht="24" customHeight="1">
      <c r="A22" s="7" t="s">
        <v>84</v>
      </c>
      <c r="B22" s="22"/>
      <c r="C22" s="5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>
        <f>PL!D114</f>
        <v>88102</v>
      </c>
      <c r="M22" s="6"/>
      <c r="N22" s="6">
        <v>0</v>
      </c>
      <c r="O22" s="6"/>
      <c r="P22" s="6">
        <f>SUM(N22:O22)</f>
        <v>0</v>
      </c>
      <c r="Q22" s="6"/>
      <c r="R22" s="6">
        <f>SUM(D22:L22,P22)</f>
        <v>88102</v>
      </c>
      <c r="S22" s="6"/>
      <c r="T22" s="6">
        <f>PL!D115</f>
        <v>-2519</v>
      </c>
      <c r="U22" s="6"/>
      <c r="V22" s="5">
        <f>SUM(R22:T22)</f>
        <v>85583</v>
      </c>
    </row>
    <row r="23" spans="1:22" ht="24" customHeight="1">
      <c r="A23" s="7" t="s">
        <v>91</v>
      </c>
      <c r="B23" s="22"/>
      <c r="C23" s="5"/>
      <c r="D23" s="23">
        <v>0</v>
      </c>
      <c r="E23" s="5"/>
      <c r="F23" s="23">
        <v>0</v>
      </c>
      <c r="G23" s="5"/>
      <c r="H23" s="23">
        <v>0</v>
      </c>
      <c r="I23" s="5"/>
      <c r="J23" s="23">
        <v>0</v>
      </c>
      <c r="K23" s="5"/>
      <c r="L23" s="23">
        <v>0</v>
      </c>
      <c r="M23" s="6"/>
      <c r="N23" s="23">
        <f>PL!D101</f>
        <v>25241</v>
      </c>
      <c r="O23" s="6"/>
      <c r="P23" s="23">
        <f>SUM(N23:O23)</f>
        <v>25241</v>
      </c>
      <c r="Q23" s="6"/>
      <c r="R23" s="24">
        <f>SUM(D23:L23,P23)</f>
        <v>25241</v>
      </c>
      <c r="S23" s="6"/>
      <c r="T23" s="24">
        <v>0</v>
      </c>
      <c r="U23" s="6"/>
      <c r="V23" s="23">
        <f>SUM(R23:T23)</f>
        <v>25241</v>
      </c>
    </row>
    <row r="24" spans="1:22" ht="24" customHeight="1">
      <c r="A24" s="7" t="s">
        <v>92</v>
      </c>
      <c r="B24" s="22"/>
      <c r="C24" s="5"/>
      <c r="D24" s="5">
        <f>SUM(D22:D23)</f>
        <v>0</v>
      </c>
      <c r="E24" s="5"/>
      <c r="F24" s="5">
        <f>SUM(F22:F23)</f>
        <v>0</v>
      </c>
      <c r="G24" s="5"/>
      <c r="H24" s="5">
        <f>SUM(H22:H23)</f>
        <v>0</v>
      </c>
      <c r="I24" s="5"/>
      <c r="J24" s="5">
        <f>SUM(J22:J23)</f>
        <v>0</v>
      </c>
      <c r="K24" s="5"/>
      <c r="L24" s="5">
        <f>SUM(L22:L23)</f>
        <v>88102</v>
      </c>
      <c r="M24" s="6"/>
      <c r="N24" s="5">
        <f>SUM(N22:N23)</f>
        <v>25241</v>
      </c>
      <c r="O24" s="6"/>
      <c r="P24" s="5">
        <f>SUM(P22:P23)</f>
        <v>25241</v>
      </c>
      <c r="Q24" s="6"/>
      <c r="R24" s="5">
        <f>SUM(R22:R23)</f>
        <v>113343</v>
      </c>
      <c r="S24" s="6"/>
      <c r="T24" s="5">
        <f>SUM(T22:T23)</f>
        <v>-2519</v>
      </c>
      <c r="U24" s="6"/>
      <c r="V24" s="5">
        <f>SUM(V22:V23)</f>
        <v>110824</v>
      </c>
    </row>
    <row r="25" spans="1:22" ht="24" customHeight="1">
      <c r="A25" s="7" t="s">
        <v>134</v>
      </c>
      <c r="B25" s="22"/>
      <c r="C25" s="5"/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5">
        <v>0</v>
      </c>
      <c r="L25" s="5">
        <v>-164603</v>
      </c>
      <c r="M25" s="6"/>
      <c r="N25" s="5">
        <v>0</v>
      </c>
      <c r="O25" s="6"/>
      <c r="P25" s="5">
        <f>SUM(N25:O25)</f>
        <v>0</v>
      </c>
      <c r="Q25" s="6"/>
      <c r="R25" s="5">
        <f>SUM(D25:L25)+P25</f>
        <v>-164603</v>
      </c>
      <c r="S25" s="6"/>
      <c r="T25" s="5">
        <v>0</v>
      </c>
      <c r="U25" s="6"/>
      <c r="V25" s="5">
        <f>SUM(R25:T25)</f>
        <v>-164603</v>
      </c>
    </row>
    <row r="26" spans="1:22" ht="24" customHeight="1" thickBot="1">
      <c r="A26" s="21" t="s">
        <v>210</v>
      </c>
      <c r="B26" s="5"/>
      <c r="C26" s="5"/>
      <c r="D26" s="25">
        <f>SUM(D21,D24:D25)</f>
        <v>587870</v>
      </c>
      <c r="E26" s="5"/>
      <c r="F26" s="25">
        <f>SUM(F21,F24:F25)</f>
        <v>753575</v>
      </c>
      <c r="G26" s="5"/>
      <c r="H26" s="25">
        <f>SUM(H21,H24:H25)</f>
        <v>6828</v>
      </c>
      <c r="I26" s="5"/>
      <c r="J26" s="25">
        <f>SUM(J21,J24:J25)</f>
        <v>59000</v>
      </c>
      <c r="K26" s="5"/>
      <c r="L26" s="25">
        <f>SUM(L21,L24:L25)</f>
        <v>336288</v>
      </c>
      <c r="M26" s="5"/>
      <c r="N26" s="25">
        <f>SUM(N21,N24:N25)</f>
        <v>38898</v>
      </c>
      <c r="O26" s="5"/>
      <c r="P26" s="25">
        <f>SUM(P21,P24:P25)</f>
        <v>38898</v>
      </c>
      <c r="Q26" s="5"/>
      <c r="R26" s="25">
        <f>SUM(R21,R24:R25)</f>
        <v>1782459</v>
      </c>
      <c r="S26" s="5"/>
      <c r="T26" s="25">
        <f>SUM(T21,T24:T25)</f>
        <v>65846</v>
      </c>
      <c r="U26" s="5"/>
      <c r="V26" s="25">
        <f>SUM(V21,V24:V25)</f>
        <v>1848305</v>
      </c>
    </row>
    <row r="27" spans="1:22" ht="24" customHeight="1" thickTop="1">
      <c r="D27" s="6">
        <f>D26-BS!D72</f>
        <v>0</v>
      </c>
      <c r="E27" s="6"/>
      <c r="F27" s="6">
        <f>F26-BS!D73</f>
        <v>0</v>
      </c>
      <c r="G27" s="6"/>
      <c r="H27" s="6">
        <f>H26-BS!D75</f>
        <v>0</v>
      </c>
      <c r="I27" s="6"/>
      <c r="J27" s="6">
        <f>J26-BS!D77</f>
        <v>0</v>
      </c>
      <c r="K27" s="6"/>
      <c r="L27" s="6">
        <f>L26-BS!D78</f>
        <v>0</v>
      </c>
      <c r="M27" s="6"/>
      <c r="N27" s="6">
        <f>N26-BS!D79</f>
        <v>0</v>
      </c>
      <c r="O27" s="6"/>
      <c r="P27" s="6">
        <f>P26-BS!D79</f>
        <v>0</v>
      </c>
      <c r="Q27" s="6"/>
      <c r="R27" s="6">
        <f>R26-BS!D80</f>
        <v>0</v>
      </c>
      <c r="S27" s="6"/>
      <c r="T27" s="6">
        <f>T26-BS!D81</f>
        <v>0</v>
      </c>
      <c r="U27" s="6"/>
      <c r="V27" s="6">
        <f>SUM(V26-BS!D82)</f>
        <v>0</v>
      </c>
    </row>
    <row r="28" spans="1:22" ht="24" customHeight="1">
      <c r="A28" s="7" t="s">
        <v>30</v>
      </c>
    </row>
  </sheetData>
  <mergeCells count="4">
    <mergeCell ref="A2:V2"/>
    <mergeCell ref="D6:V6"/>
    <mergeCell ref="D7:R7"/>
    <mergeCell ref="N8:P8"/>
  </mergeCells>
  <printOptions horizontalCentered="1"/>
  <pageMargins left="0.47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N23"/>
  <sheetViews>
    <sheetView showGridLines="0" view="pageBreakPreview" topLeftCell="A7" zoomScale="64" zoomScaleNormal="80" zoomScaleSheetLayoutView="64" workbookViewId="0">
      <selection activeCell="J17" sqref="J17:J20"/>
    </sheetView>
  </sheetViews>
  <sheetFormatPr defaultColWidth="9.140625" defaultRowHeight="24" customHeight="1"/>
  <cols>
    <col min="1" max="1" width="16.140625" style="7" customWidth="1"/>
    <col min="2" max="2" width="15" style="3" customWidth="1"/>
    <col min="3" max="3" width="19.5703125" style="3" customWidth="1"/>
    <col min="4" max="4" width="5.7109375" style="15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7"/>
      <c r="C1" s="7"/>
      <c r="D1" s="2"/>
      <c r="E1" s="7"/>
      <c r="F1" s="7"/>
      <c r="G1" s="7"/>
      <c r="H1" s="7"/>
      <c r="I1" s="7"/>
      <c r="J1" s="7"/>
      <c r="K1" s="7"/>
      <c r="L1" s="7"/>
      <c r="M1" s="7"/>
      <c r="N1" s="8" t="s">
        <v>65</v>
      </c>
    </row>
    <row r="2" spans="1:14" ht="24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24" customHeight="1">
      <c r="A3" s="9" t="s">
        <v>136</v>
      </c>
      <c r="B3" s="9"/>
      <c r="C3" s="9"/>
      <c r="D3" s="44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4" customHeight="1">
      <c r="A4" s="9" t="s">
        <v>211</v>
      </c>
      <c r="B4" s="9"/>
      <c r="C4" s="9"/>
      <c r="D4" s="44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4" customHeight="1">
      <c r="B5" s="11"/>
      <c r="C5" s="11"/>
      <c r="D5" s="45"/>
      <c r="E5" s="11"/>
      <c r="F5" s="11"/>
      <c r="G5" s="11"/>
      <c r="H5" s="11"/>
      <c r="I5" s="11"/>
      <c r="J5" s="11"/>
      <c r="K5" s="11"/>
      <c r="L5" s="11"/>
      <c r="M5" s="11"/>
      <c r="N5" s="12" t="s">
        <v>2</v>
      </c>
    </row>
    <row r="6" spans="1:14" ht="24" customHeight="1">
      <c r="A6" s="2"/>
      <c r="B6" s="15"/>
      <c r="C6" s="15"/>
      <c r="E6" s="15"/>
      <c r="F6" s="131" t="s">
        <v>4</v>
      </c>
      <c r="G6" s="131"/>
      <c r="H6" s="131"/>
      <c r="I6" s="131"/>
      <c r="J6" s="131"/>
      <c r="K6" s="131"/>
      <c r="L6" s="131"/>
      <c r="M6" s="131"/>
      <c r="N6" s="131"/>
    </row>
    <row r="7" spans="1:14" s="15" customFormat="1" ht="24" customHeight="1">
      <c r="A7" s="2"/>
      <c r="F7" s="15" t="s">
        <v>137</v>
      </c>
      <c r="J7" s="17"/>
      <c r="K7" s="17" t="s">
        <v>119</v>
      </c>
      <c r="L7" s="17"/>
      <c r="N7" s="15" t="s">
        <v>116</v>
      </c>
    </row>
    <row r="8" spans="1:14" s="15" customFormat="1" ht="24" customHeight="1">
      <c r="A8" s="2"/>
      <c r="F8" s="19" t="s">
        <v>124</v>
      </c>
      <c r="H8" s="19" t="s">
        <v>53</v>
      </c>
      <c r="J8" s="20" t="s">
        <v>126</v>
      </c>
      <c r="K8" s="18"/>
      <c r="L8" s="20" t="s">
        <v>127</v>
      </c>
      <c r="N8" s="19" t="s">
        <v>138</v>
      </c>
    </row>
    <row r="9" spans="1:14" ht="24" customHeight="1">
      <c r="A9" s="21" t="s">
        <v>139</v>
      </c>
      <c r="D9" s="46"/>
      <c r="E9" s="5"/>
      <c r="F9" s="5">
        <v>587870</v>
      </c>
      <c r="G9" s="5"/>
      <c r="H9" s="5">
        <v>753575</v>
      </c>
      <c r="I9" s="5"/>
      <c r="J9" s="5">
        <v>59000</v>
      </c>
      <c r="K9" s="5"/>
      <c r="L9" s="5">
        <v>205690</v>
      </c>
      <c r="M9" s="6"/>
      <c r="N9" s="5">
        <f>SUM(F9:L9)</f>
        <v>1606135</v>
      </c>
    </row>
    <row r="10" spans="1:14" ht="24" customHeight="1">
      <c r="A10" s="7" t="s">
        <v>84</v>
      </c>
      <c r="D10" s="46"/>
      <c r="E10" s="5"/>
      <c r="F10" s="5">
        <v>0</v>
      </c>
      <c r="G10" s="5"/>
      <c r="H10" s="5">
        <v>0</v>
      </c>
      <c r="I10" s="5"/>
      <c r="J10" s="5">
        <v>0</v>
      </c>
      <c r="K10" s="5"/>
      <c r="L10" s="5">
        <f>SUM(PL!J114)</f>
        <v>58796</v>
      </c>
      <c r="M10" s="6"/>
      <c r="N10" s="5">
        <f t="shared" ref="N10:N11" si="0">SUM(F10:L10)</f>
        <v>58796</v>
      </c>
    </row>
    <row r="11" spans="1:14" ht="24" customHeight="1">
      <c r="A11" s="7" t="s">
        <v>91</v>
      </c>
      <c r="D11" s="46"/>
      <c r="E11" s="5"/>
      <c r="F11" s="23">
        <v>0</v>
      </c>
      <c r="G11" s="5"/>
      <c r="H11" s="23">
        <v>0</v>
      </c>
      <c r="I11" s="5"/>
      <c r="J11" s="23">
        <v>0</v>
      </c>
      <c r="K11" s="5"/>
      <c r="L11" s="23">
        <f>SUM(PL!J101)</f>
        <v>0</v>
      </c>
      <c r="M11" s="6"/>
      <c r="N11" s="23">
        <f t="shared" si="0"/>
        <v>0</v>
      </c>
    </row>
    <row r="12" spans="1:14" ht="24" customHeight="1">
      <c r="A12" s="7" t="s">
        <v>92</v>
      </c>
      <c r="D12" s="46"/>
      <c r="E12" s="5"/>
      <c r="F12" s="5">
        <f>SUM(F10:F11)</f>
        <v>0</v>
      </c>
      <c r="G12" s="5"/>
      <c r="H12" s="5">
        <f>SUM(H10:H11)</f>
        <v>0</v>
      </c>
      <c r="I12" s="5"/>
      <c r="J12" s="5">
        <f>SUM(J10:J11)</f>
        <v>0</v>
      </c>
      <c r="K12" s="5"/>
      <c r="L12" s="5">
        <f>SUM(L10:L11)</f>
        <v>58796</v>
      </c>
      <c r="M12" s="6"/>
      <c r="N12" s="5">
        <f>SUM(N10:N11)</f>
        <v>58796</v>
      </c>
    </row>
    <row r="13" spans="1:14" ht="24" customHeight="1">
      <c r="A13" s="7" t="s">
        <v>134</v>
      </c>
      <c r="D13" s="46"/>
      <c r="E13" s="5"/>
      <c r="F13" s="5">
        <v>0</v>
      </c>
      <c r="G13" s="5"/>
      <c r="H13" s="5">
        <v>0</v>
      </c>
      <c r="I13" s="5"/>
      <c r="J13" s="5">
        <v>0</v>
      </c>
      <c r="K13" s="5"/>
      <c r="L13" s="5">
        <v>-70544</v>
      </c>
      <c r="M13" s="6"/>
      <c r="N13" s="5">
        <f t="shared" ref="N13" si="1">SUM(F13:L13)</f>
        <v>-70544</v>
      </c>
    </row>
    <row r="14" spans="1:14" ht="24" customHeight="1" thickBot="1">
      <c r="A14" s="21" t="s">
        <v>209</v>
      </c>
      <c r="D14" s="46"/>
      <c r="E14" s="43"/>
      <c r="F14" s="47">
        <f>SUM(F9,F12:F13)</f>
        <v>587870</v>
      </c>
      <c r="G14" s="43"/>
      <c r="H14" s="47">
        <f>SUM(H9,H12:H13)</f>
        <v>753575</v>
      </c>
      <c r="I14" s="43"/>
      <c r="J14" s="47">
        <f>SUM(J9,J12:J13)</f>
        <v>59000</v>
      </c>
      <c r="K14" s="43"/>
      <c r="L14" s="47">
        <f>SUM(L9,L12:L13)</f>
        <v>193942</v>
      </c>
      <c r="M14" s="43"/>
      <c r="N14" s="47">
        <f>SUM(N9,N12:N13)</f>
        <v>1594387</v>
      </c>
    </row>
    <row r="15" spans="1:14" ht="24" customHeight="1" thickTop="1">
      <c r="A15" s="21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1:14" ht="24" customHeight="1">
      <c r="A16" s="21" t="s">
        <v>135</v>
      </c>
      <c r="D16" s="46"/>
      <c r="E16" s="5"/>
      <c r="F16" s="5">
        <v>587870</v>
      </c>
      <c r="G16" s="5"/>
      <c r="H16" s="5">
        <v>753575</v>
      </c>
      <c r="I16" s="5"/>
      <c r="J16" s="5">
        <v>59000</v>
      </c>
      <c r="K16" s="5"/>
      <c r="L16" s="5">
        <v>359544</v>
      </c>
      <c r="M16" s="6"/>
      <c r="N16" s="5">
        <f>SUM(F16:L16)</f>
        <v>1759989</v>
      </c>
    </row>
    <row r="17" spans="1:14" ht="24" customHeight="1">
      <c r="A17" s="7" t="s">
        <v>84</v>
      </c>
      <c r="D17" s="46"/>
      <c r="E17" s="5"/>
      <c r="F17" s="5">
        <v>0</v>
      </c>
      <c r="G17" s="5"/>
      <c r="H17" s="5">
        <v>0</v>
      </c>
      <c r="I17" s="5"/>
      <c r="J17" s="5">
        <v>0</v>
      </c>
      <c r="K17" s="5"/>
      <c r="L17" s="5">
        <f>PL!H114</f>
        <v>129658</v>
      </c>
      <c r="M17" s="6"/>
      <c r="N17" s="5">
        <f>SUM(F17:L17)</f>
        <v>129658</v>
      </c>
    </row>
    <row r="18" spans="1:14" ht="24" customHeight="1">
      <c r="A18" s="7" t="s">
        <v>91</v>
      </c>
      <c r="D18" s="46"/>
      <c r="E18" s="5"/>
      <c r="F18" s="23">
        <v>0</v>
      </c>
      <c r="G18" s="5"/>
      <c r="H18" s="23">
        <v>0</v>
      </c>
      <c r="I18" s="5"/>
      <c r="J18" s="23">
        <v>0</v>
      </c>
      <c r="K18" s="5"/>
      <c r="L18" s="23">
        <f>PL!H101</f>
        <v>0</v>
      </c>
      <c r="M18" s="6"/>
      <c r="N18" s="23">
        <f>SUM(F18:L18)</f>
        <v>0</v>
      </c>
    </row>
    <row r="19" spans="1:14" ht="24" customHeight="1">
      <c r="A19" s="7" t="s">
        <v>133</v>
      </c>
      <c r="D19" s="46"/>
      <c r="E19" s="6"/>
      <c r="F19" s="6">
        <f>SUM(F17:F18)</f>
        <v>0</v>
      </c>
      <c r="G19" s="6"/>
      <c r="H19" s="6">
        <f>SUM(H17:H18)</f>
        <v>0</v>
      </c>
      <c r="I19" s="6"/>
      <c r="J19" s="6">
        <f>SUM(J17:J18)</f>
        <v>0</v>
      </c>
      <c r="K19" s="6"/>
      <c r="L19" s="6">
        <f>SUM(L17:L18)</f>
        <v>129658</v>
      </c>
      <c r="M19" s="6"/>
      <c r="N19" s="6">
        <f>SUM(N17:N18)</f>
        <v>129658</v>
      </c>
    </row>
    <row r="20" spans="1:14" ht="24" customHeight="1">
      <c r="A20" s="7" t="s">
        <v>134</v>
      </c>
      <c r="D20" s="46"/>
      <c r="E20" s="6"/>
      <c r="F20" s="6">
        <v>0</v>
      </c>
      <c r="G20" s="6"/>
      <c r="H20" s="6">
        <v>0</v>
      </c>
      <c r="I20" s="6"/>
      <c r="J20" s="6">
        <v>0</v>
      </c>
      <c r="K20" s="6"/>
      <c r="L20" s="6">
        <v>-164603</v>
      </c>
      <c r="M20" s="6"/>
      <c r="N20" s="6">
        <f t="shared" ref="N20" si="2">SUM(F20:L20)</f>
        <v>-164603</v>
      </c>
    </row>
    <row r="21" spans="1:14" ht="24" customHeight="1" thickBot="1">
      <c r="A21" s="21" t="s">
        <v>210</v>
      </c>
      <c r="D21" s="46"/>
      <c r="E21" s="43"/>
      <c r="F21" s="47">
        <f>SUM(F16,F19:F20)</f>
        <v>587870</v>
      </c>
      <c r="G21" s="43"/>
      <c r="H21" s="47">
        <f>SUM(H16,H19:H20)</f>
        <v>753575</v>
      </c>
      <c r="I21" s="43"/>
      <c r="J21" s="47">
        <f>SUM(J16,J19:J20)</f>
        <v>59000</v>
      </c>
      <c r="K21" s="43"/>
      <c r="L21" s="47">
        <f>SUM(L16,L19:L20)</f>
        <v>324599</v>
      </c>
      <c r="M21" s="43"/>
      <c r="N21" s="47">
        <f>SUM(N16,N19:N20)</f>
        <v>1725044</v>
      </c>
    </row>
    <row r="22" spans="1:14" ht="24" customHeight="1" thickTop="1">
      <c r="A22" s="21"/>
      <c r="D22" s="43"/>
      <c r="E22" s="43"/>
      <c r="F22" s="43">
        <f>F21-BS!H72</f>
        <v>0</v>
      </c>
      <c r="G22" s="43"/>
      <c r="H22" s="43">
        <f>H21-BS!H73</f>
        <v>0</v>
      </c>
      <c r="I22" s="43"/>
      <c r="J22" s="43">
        <f>J21-BS!H77</f>
        <v>0</v>
      </c>
      <c r="K22" s="43"/>
      <c r="L22" s="43">
        <f>L21-BS!H78-BS!H79</f>
        <v>0</v>
      </c>
      <c r="M22" s="43"/>
      <c r="N22" s="43">
        <f>SUM(N21-BS!H82)</f>
        <v>0</v>
      </c>
    </row>
    <row r="23" spans="1:14" ht="24" customHeight="1">
      <c r="A23" s="7" t="s">
        <v>30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view="pageBreakPreview" topLeftCell="A68" zoomScale="70" zoomScaleNormal="80" zoomScaleSheetLayoutView="70" workbookViewId="0">
      <selection activeCell="H71" sqref="H71"/>
    </sheetView>
  </sheetViews>
  <sheetFormatPr defaultColWidth="10.85546875" defaultRowHeight="24" customHeight="1"/>
  <cols>
    <col min="1" max="1" width="57.5703125" style="7" customWidth="1"/>
    <col min="2" max="2" width="3.85546875" style="7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29" customFormat="1" ht="24" customHeight="1">
      <c r="A1" s="121"/>
      <c r="B1" s="27"/>
      <c r="C1" s="28"/>
      <c r="D1" s="28"/>
      <c r="E1" s="28"/>
      <c r="F1" s="28"/>
      <c r="G1" s="28"/>
      <c r="H1" s="28"/>
      <c r="I1" s="28"/>
      <c r="J1" s="26" t="s">
        <v>65</v>
      </c>
    </row>
    <row r="2" spans="1:10" s="29" customFormat="1" ht="24" customHeight="1">
      <c r="A2" s="121" t="s">
        <v>0</v>
      </c>
      <c r="B2" s="27"/>
      <c r="C2" s="28"/>
      <c r="D2" s="28"/>
      <c r="E2" s="28"/>
      <c r="F2" s="28"/>
      <c r="G2" s="28"/>
      <c r="H2" s="28"/>
      <c r="I2" s="28"/>
      <c r="J2" s="28"/>
    </row>
    <row r="3" spans="1:10" s="29" customFormat="1" ht="24" customHeight="1">
      <c r="A3" s="10" t="s">
        <v>140</v>
      </c>
      <c r="B3" s="27"/>
      <c r="C3" s="28"/>
      <c r="D3" s="28"/>
      <c r="E3" s="28"/>
      <c r="F3" s="28"/>
      <c r="G3" s="28"/>
      <c r="H3" s="28"/>
      <c r="I3" s="28"/>
      <c r="J3" s="28"/>
    </row>
    <row r="4" spans="1:10" s="29" customFormat="1" ht="24" customHeight="1">
      <c r="A4" s="10" t="s">
        <v>211</v>
      </c>
      <c r="B4" s="27"/>
      <c r="C4" s="28"/>
      <c r="D4" s="28" t="s">
        <v>141</v>
      </c>
      <c r="E4" s="28"/>
      <c r="F4" s="28"/>
      <c r="G4" s="28"/>
      <c r="H4" s="28"/>
      <c r="I4" s="28"/>
      <c r="J4" s="28"/>
    </row>
    <row r="5" spans="1:10" s="29" customFormat="1" ht="24" customHeight="1">
      <c r="A5" s="88"/>
      <c r="B5" s="27"/>
      <c r="C5" s="28"/>
      <c r="D5" s="8"/>
      <c r="E5" s="28"/>
      <c r="F5" s="28"/>
      <c r="G5" s="28"/>
      <c r="H5" s="8"/>
      <c r="I5" s="28"/>
      <c r="J5" s="30" t="s">
        <v>2</v>
      </c>
    </row>
    <row r="6" spans="1:10" ht="24" customHeight="1">
      <c r="D6" s="119"/>
      <c r="E6" s="119" t="s">
        <v>3</v>
      </c>
      <c r="F6" s="119"/>
      <c r="G6" s="33"/>
      <c r="H6" s="119"/>
      <c r="I6" s="119" t="s">
        <v>4</v>
      </c>
      <c r="J6" s="119"/>
    </row>
    <row r="7" spans="1:10" ht="24" customHeight="1">
      <c r="B7" s="106"/>
      <c r="C7" s="107"/>
      <c r="D7" s="126" t="s">
        <v>196</v>
      </c>
      <c r="E7" s="90"/>
      <c r="F7" s="126" t="s">
        <v>197</v>
      </c>
      <c r="G7" s="91"/>
      <c r="H7" s="126" t="s">
        <v>196</v>
      </c>
      <c r="I7" s="90"/>
      <c r="J7" s="126" t="s">
        <v>197</v>
      </c>
    </row>
    <row r="8" spans="1:10" ht="24" customHeight="1">
      <c r="A8" s="108" t="s">
        <v>142</v>
      </c>
      <c r="B8" s="2"/>
      <c r="D8" s="15"/>
      <c r="E8" s="15"/>
      <c r="F8" s="15"/>
      <c r="H8" s="15"/>
      <c r="I8" s="15"/>
      <c r="J8" s="15"/>
    </row>
    <row r="9" spans="1:10" ht="24" customHeight="1">
      <c r="A9" s="87" t="s">
        <v>143</v>
      </c>
      <c r="B9" s="2"/>
      <c r="D9" s="5">
        <f>SUM(PL!D86)</f>
        <v>118523</v>
      </c>
      <c r="E9" s="5"/>
      <c r="F9" s="5">
        <f>SUM(PL!F86)</f>
        <v>97603</v>
      </c>
      <c r="G9" s="5"/>
      <c r="H9" s="5">
        <f>SUM(PL!H86)</f>
        <v>162831</v>
      </c>
      <c r="I9" s="5"/>
      <c r="J9" s="5">
        <f>SUM(PL!J86)</f>
        <v>74309</v>
      </c>
    </row>
    <row r="10" spans="1:10" ht="24" customHeight="1">
      <c r="A10" s="87" t="s">
        <v>144</v>
      </c>
      <c r="B10" s="2"/>
      <c r="D10" s="5"/>
      <c r="E10" s="5"/>
      <c r="F10" s="5"/>
      <c r="G10" s="5"/>
      <c r="H10" s="5"/>
      <c r="I10" s="5"/>
      <c r="J10" s="5"/>
    </row>
    <row r="11" spans="1:10" ht="24" customHeight="1">
      <c r="A11" s="87" t="s">
        <v>145</v>
      </c>
      <c r="B11" s="2"/>
      <c r="D11" s="6"/>
      <c r="E11" s="6"/>
      <c r="F11" s="6"/>
      <c r="G11" s="6"/>
      <c r="H11" s="6"/>
      <c r="I11" s="6"/>
      <c r="J11" s="6"/>
    </row>
    <row r="12" spans="1:10" ht="24" customHeight="1">
      <c r="A12" s="109" t="s">
        <v>146</v>
      </c>
      <c r="B12" s="2"/>
      <c r="D12" s="38">
        <v>16750</v>
      </c>
      <c r="E12" s="5"/>
      <c r="F12" s="38">
        <v>18792</v>
      </c>
      <c r="G12" s="5"/>
      <c r="H12" s="38">
        <v>14889</v>
      </c>
      <c r="I12" s="5"/>
      <c r="J12" s="38">
        <v>16056</v>
      </c>
    </row>
    <row r="13" spans="1:10" ht="24" customHeight="1">
      <c r="A13" s="88" t="s">
        <v>192</v>
      </c>
      <c r="B13" s="2"/>
      <c r="D13" s="36">
        <v>-1668</v>
      </c>
      <c r="E13" s="5"/>
      <c r="F13" s="36">
        <v>13659</v>
      </c>
      <c r="G13" s="5"/>
      <c r="H13" s="36">
        <v>-967</v>
      </c>
      <c r="I13" s="5"/>
      <c r="J13" s="36">
        <v>13810</v>
      </c>
    </row>
    <row r="14" spans="1:10" ht="24" customHeight="1">
      <c r="A14" s="88" t="s">
        <v>217</v>
      </c>
      <c r="B14" s="2"/>
      <c r="D14" s="36">
        <v>346</v>
      </c>
      <c r="E14" s="5"/>
      <c r="F14" s="36">
        <v>-3563</v>
      </c>
      <c r="G14" s="5"/>
      <c r="H14" s="36">
        <v>347</v>
      </c>
      <c r="I14" s="5"/>
      <c r="J14" s="36">
        <v>-3530</v>
      </c>
    </row>
    <row r="15" spans="1:10" ht="24" customHeight="1">
      <c r="A15" s="88" t="s">
        <v>201</v>
      </c>
      <c r="B15" s="2"/>
      <c r="D15" s="36">
        <v>14537</v>
      </c>
      <c r="E15" s="5"/>
      <c r="F15" s="36">
        <v>-28944</v>
      </c>
      <c r="G15" s="5"/>
      <c r="H15" s="36">
        <v>0</v>
      </c>
      <c r="I15" s="5"/>
      <c r="J15" s="36">
        <v>0</v>
      </c>
    </row>
    <row r="16" spans="1:10" ht="24" customHeight="1">
      <c r="A16" s="88" t="s">
        <v>202</v>
      </c>
      <c r="B16" s="2"/>
      <c r="D16" s="36">
        <v>0</v>
      </c>
      <c r="E16" s="5"/>
      <c r="F16" s="36">
        <v>0</v>
      </c>
      <c r="G16" s="5"/>
      <c r="H16" s="36">
        <v>-18729</v>
      </c>
      <c r="I16" s="5"/>
      <c r="J16" s="36">
        <v>0</v>
      </c>
    </row>
    <row r="17" spans="1:10" ht="24" customHeight="1">
      <c r="A17" s="87" t="s">
        <v>147</v>
      </c>
      <c r="B17" s="2"/>
      <c r="D17" s="36">
        <v>4842</v>
      </c>
      <c r="E17" s="5"/>
      <c r="F17" s="36">
        <v>2285</v>
      </c>
      <c r="G17" s="5"/>
      <c r="H17" s="36">
        <v>4040</v>
      </c>
      <c r="I17" s="5"/>
      <c r="J17" s="36">
        <v>1449</v>
      </c>
    </row>
    <row r="18" spans="1:10" ht="24" customHeight="1">
      <c r="A18" s="7" t="s">
        <v>148</v>
      </c>
      <c r="B18" s="2"/>
      <c r="D18" s="36">
        <v>-396</v>
      </c>
      <c r="E18" s="5"/>
      <c r="F18" s="36">
        <v>-2306</v>
      </c>
      <c r="G18" s="5"/>
      <c r="H18" s="36">
        <v>-396</v>
      </c>
      <c r="I18" s="5"/>
      <c r="J18" s="36">
        <v>-2306</v>
      </c>
    </row>
    <row r="19" spans="1:10" ht="24" customHeight="1">
      <c r="A19" s="7" t="s">
        <v>149</v>
      </c>
      <c r="B19" s="2"/>
      <c r="D19" s="36">
        <v>283</v>
      </c>
      <c r="E19" s="5"/>
      <c r="F19" s="36">
        <v>-2686</v>
      </c>
      <c r="G19" s="5"/>
      <c r="H19" s="36">
        <v>1008</v>
      </c>
      <c r="I19" s="5"/>
      <c r="J19" s="36">
        <v>-2881</v>
      </c>
    </row>
    <row r="20" spans="1:10" ht="24" customHeight="1">
      <c r="A20" s="7" t="s">
        <v>218</v>
      </c>
      <c r="B20" s="2"/>
      <c r="D20" s="36">
        <v>-1860</v>
      </c>
      <c r="E20" s="5"/>
      <c r="F20" s="36">
        <v>-385</v>
      </c>
      <c r="G20" s="5"/>
      <c r="H20" s="36">
        <v>2</v>
      </c>
      <c r="I20" s="5"/>
      <c r="J20" s="36">
        <v>-385</v>
      </c>
    </row>
    <row r="21" spans="1:10" ht="24" customHeight="1">
      <c r="A21" s="109" t="s">
        <v>150</v>
      </c>
      <c r="B21" s="2"/>
      <c r="D21" s="38">
        <v>-3760</v>
      </c>
      <c r="E21" s="5"/>
      <c r="F21" s="38">
        <v>-974</v>
      </c>
      <c r="G21" s="5"/>
      <c r="H21" s="38">
        <v>-3421</v>
      </c>
      <c r="I21" s="5"/>
      <c r="J21" s="38">
        <v>-586</v>
      </c>
    </row>
    <row r="22" spans="1:10" ht="24" customHeight="1">
      <c r="A22" s="109" t="s">
        <v>151</v>
      </c>
      <c r="B22" s="2"/>
      <c r="D22" s="23">
        <v>2459</v>
      </c>
      <c r="E22" s="5"/>
      <c r="F22" s="23">
        <v>3507</v>
      </c>
      <c r="G22" s="5"/>
      <c r="H22" s="23">
        <v>1674</v>
      </c>
      <c r="I22" s="5"/>
      <c r="J22" s="23">
        <v>1886</v>
      </c>
    </row>
    <row r="23" spans="1:10" s="13" customFormat="1" ht="24" customHeight="1">
      <c r="A23" s="87" t="s">
        <v>152</v>
      </c>
      <c r="B23" s="44"/>
      <c r="D23" s="100"/>
      <c r="E23" s="100"/>
      <c r="F23" s="100"/>
      <c r="G23" s="100"/>
      <c r="H23" s="100"/>
      <c r="I23" s="100"/>
      <c r="J23" s="100"/>
    </row>
    <row r="24" spans="1:10" s="13" customFormat="1" ht="24" customHeight="1">
      <c r="A24" s="87" t="s">
        <v>153</v>
      </c>
      <c r="B24" s="44"/>
      <c r="D24" s="5">
        <f>SUM(D9:D22)</f>
        <v>150056</v>
      </c>
      <c r="E24" s="5"/>
      <c r="F24" s="5">
        <f>SUM(F9:F22)</f>
        <v>96988</v>
      </c>
      <c r="G24" s="5"/>
      <c r="H24" s="5">
        <f>SUM(H9:H22)</f>
        <v>161278</v>
      </c>
      <c r="I24" s="5"/>
      <c r="J24" s="5">
        <f>SUM(J9:J22)</f>
        <v>97822</v>
      </c>
    </row>
    <row r="25" spans="1:10" ht="24" customHeight="1">
      <c r="A25" s="87" t="s">
        <v>154</v>
      </c>
      <c r="B25" s="2"/>
      <c r="D25" s="48"/>
      <c r="E25" s="5"/>
      <c r="F25" s="48"/>
      <c r="G25" s="5"/>
      <c r="H25" s="48"/>
      <c r="I25" s="5"/>
      <c r="J25" s="48"/>
    </row>
    <row r="26" spans="1:10" ht="24" customHeight="1">
      <c r="A26" s="87" t="s">
        <v>155</v>
      </c>
      <c r="B26" s="2"/>
      <c r="D26" s="38">
        <v>14688</v>
      </c>
      <c r="E26" s="5"/>
      <c r="F26" s="38">
        <v>139779</v>
      </c>
      <c r="G26" s="5"/>
      <c r="H26" s="38">
        <v>-31612</v>
      </c>
      <c r="I26" s="5"/>
      <c r="J26" s="38">
        <v>36391</v>
      </c>
    </row>
    <row r="27" spans="1:10" ht="24" customHeight="1">
      <c r="A27" s="87" t="s">
        <v>156</v>
      </c>
      <c r="B27" s="2"/>
      <c r="D27" s="38">
        <v>92418</v>
      </c>
      <c r="E27" s="5"/>
      <c r="F27" s="38">
        <v>-79776</v>
      </c>
      <c r="G27" s="5"/>
      <c r="H27" s="38">
        <v>93781</v>
      </c>
      <c r="I27" s="5"/>
      <c r="J27" s="38">
        <v>-73748</v>
      </c>
    </row>
    <row r="28" spans="1:10" ht="24" customHeight="1">
      <c r="A28" s="87" t="s">
        <v>157</v>
      </c>
      <c r="B28" s="2"/>
      <c r="D28" s="38">
        <v>-4947</v>
      </c>
      <c r="E28" s="5"/>
      <c r="F28" s="38">
        <v>-356136</v>
      </c>
      <c r="G28" s="5"/>
      <c r="H28" s="38">
        <v>160507</v>
      </c>
      <c r="I28" s="5"/>
      <c r="J28" s="38">
        <v>-272744</v>
      </c>
    </row>
    <row r="29" spans="1:10" ht="24" customHeight="1">
      <c r="A29" s="87" t="s">
        <v>158</v>
      </c>
      <c r="B29" s="2"/>
      <c r="D29" s="38">
        <v>-91857</v>
      </c>
      <c r="E29" s="5"/>
      <c r="F29" s="38">
        <v>-257219</v>
      </c>
      <c r="G29" s="5"/>
      <c r="H29" s="38">
        <v>-92083</v>
      </c>
      <c r="I29" s="5"/>
      <c r="J29" s="38">
        <v>-257038</v>
      </c>
    </row>
    <row r="30" spans="1:10" ht="24" customHeight="1">
      <c r="A30" s="87" t="s">
        <v>159</v>
      </c>
      <c r="B30" s="2"/>
      <c r="D30" s="3">
        <v>4709</v>
      </c>
      <c r="E30" s="5"/>
      <c r="F30" s="3">
        <v>-20076</v>
      </c>
      <c r="G30" s="5"/>
      <c r="H30" s="38">
        <v>5875</v>
      </c>
      <c r="I30" s="5"/>
      <c r="J30" s="38">
        <v>-17659</v>
      </c>
    </row>
    <row r="31" spans="1:10" ht="24" customHeight="1">
      <c r="A31" s="87" t="s">
        <v>160</v>
      </c>
      <c r="B31" s="2"/>
      <c r="D31" s="38">
        <v>-5115</v>
      </c>
      <c r="E31" s="5"/>
      <c r="F31" s="38">
        <v>-5638</v>
      </c>
      <c r="G31" s="5"/>
      <c r="H31" s="38">
        <v>0</v>
      </c>
      <c r="I31" s="5"/>
      <c r="J31" s="38">
        <v>-5192</v>
      </c>
    </row>
    <row r="32" spans="1:10" ht="24" customHeight="1">
      <c r="A32" s="87" t="s">
        <v>161</v>
      </c>
      <c r="B32" s="2"/>
      <c r="D32" s="5"/>
      <c r="E32" s="5"/>
      <c r="F32" s="5"/>
      <c r="G32" s="5"/>
      <c r="H32" s="5"/>
      <c r="I32" s="5"/>
      <c r="J32" s="5"/>
    </row>
    <row r="33" spans="1:10" ht="24" customHeight="1">
      <c r="A33" s="87" t="s">
        <v>162</v>
      </c>
      <c r="B33" s="2"/>
      <c r="D33" s="38">
        <v>-111895</v>
      </c>
      <c r="E33" s="5"/>
      <c r="F33" s="38">
        <v>-47317</v>
      </c>
      <c r="G33" s="5"/>
      <c r="H33" s="38">
        <v>-159753</v>
      </c>
      <c r="I33" s="5"/>
      <c r="J33" s="38">
        <v>-55450</v>
      </c>
    </row>
    <row r="34" spans="1:10" ht="24" customHeight="1">
      <c r="A34" s="7" t="s">
        <v>163</v>
      </c>
      <c r="B34" s="2"/>
      <c r="D34" s="36">
        <v>-133610</v>
      </c>
      <c r="E34" s="5"/>
      <c r="F34" s="36">
        <v>62375</v>
      </c>
      <c r="G34" s="5"/>
      <c r="H34" s="36">
        <v>-139576</v>
      </c>
      <c r="I34" s="5"/>
      <c r="J34" s="36">
        <v>70557</v>
      </c>
    </row>
    <row r="35" spans="1:10" ht="24" customHeight="1">
      <c r="A35" s="7" t="s">
        <v>164</v>
      </c>
      <c r="B35" s="2"/>
      <c r="D35" s="36">
        <v>-3246</v>
      </c>
      <c r="E35" s="5"/>
      <c r="F35" s="36">
        <v>3380</v>
      </c>
      <c r="G35" s="5"/>
      <c r="H35" s="36">
        <v>757</v>
      </c>
      <c r="I35" s="5"/>
      <c r="J35" s="36">
        <v>4619</v>
      </c>
    </row>
    <row r="36" spans="1:10" ht="24" customHeight="1">
      <c r="A36" s="7" t="s">
        <v>165</v>
      </c>
      <c r="B36" s="2"/>
      <c r="D36" s="49">
        <v>-1492</v>
      </c>
      <c r="E36" s="5"/>
      <c r="F36" s="49">
        <v>-2796</v>
      </c>
      <c r="G36" s="5"/>
      <c r="H36" s="49">
        <v>-692</v>
      </c>
      <c r="I36" s="5"/>
      <c r="J36" s="49">
        <v>-2796</v>
      </c>
    </row>
    <row r="37" spans="1:10" ht="24" customHeight="1">
      <c r="A37" s="87" t="s">
        <v>193</v>
      </c>
      <c r="B37" s="2"/>
      <c r="D37" s="5">
        <f>SUM(D24:D36)</f>
        <v>-90291</v>
      </c>
      <c r="E37" s="5"/>
      <c r="F37" s="5">
        <f>SUM(F24:F36)</f>
        <v>-466436</v>
      </c>
      <c r="G37" s="5"/>
      <c r="H37" s="5">
        <f>SUM(H24:H36)</f>
        <v>-1518</v>
      </c>
      <c r="I37" s="5"/>
      <c r="J37" s="118">
        <f>SUM(J24:J36)</f>
        <v>-475238</v>
      </c>
    </row>
    <row r="38" spans="1:10" ht="24" customHeight="1">
      <c r="A38" s="87" t="s">
        <v>166</v>
      </c>
      <c r="B38" s="2"/>
      <c r="D38" s="5">
        <v>3760</v>
      </c>
      <c r="E38" s="5"/>
      <c r="F38" s="5">
        <v>1111</v>
      </c>
      <c r="G38" s="5"/>
      <c r="H38" s="5">
        <v>3421</v>
      </c>
      <c r="I38" s="5"/>
      <c r="J38" s="5">
        <v>721</v>
      </c>
    </row>
    <row r="39" spans="1:10" ht="24" customHeight="1">
      <c r="A39" s="87" t="s">
        <v>167</v>
      </c>
      <c r="B39" s="2"/>
      <c r="D39" s="5">
        <v>-1888</v>
      </c>
      <c r="E39" s="5"/>
      <c r="F39" s="5">
        <v>-2756</v>
      </c>
      <c r="G39" s="5"/>
      <c r="H39" s="5">
        <v>-1098</v>
      </c>
      <c r="I39" s="5"/>
      <c r="J39" s="5">
        <v>-1214</v>
      </c>
    </row>
    <row r="40" spans="1:10" ht="24" customHeight="1">
      <c r="A40" s="87" t="s">
        <v>168</v>
      </c>
      <c r="B40" s="2"/>
      <c r="D40" s="23">
        <v>-73844</v>
      </c>
      <c r="E40" s="5"/>
      <c r="F40" s="23">
        <v>-30946</v>
      </c>
      <c r="G40" s="5"/>
      <c r="H40" s="23">
        <v>-70301</v>
      </c>
      <c r="I40" s="5"/>
      <c r="J40" s="23">
        <v>-26725</v>
      </c>
    </row>
    <row r="41" spans="1:10" ht="24" customHeight="1">
      <c r="A41" s="120" t="s">
        <v>194</v>
      </c>
      <c r="B41" s="2"/>
      <c r="D41" s="23">
        <f>SUM(D37:D40)</f>
        <v>-162263</v>
      </c>
      <c r="E41" s="5"/>
      <c r="F41" s="23">
        <f>SUM(F37:F40)</f>
        <v>-499027</v>
      </c>
      <c r="G41" s="5"/>
      <c r="H41" s="23">
        <f>SUM(H37:H40)</f>
        <v>-69496</v>
      </c>
      <c r="I41" s="5"/>
      <c r="J41" s="23">
        <f>SUM(J37:J40)</f>
        <v>-502456</v>
      </c>
    </row>
    <row r="42" spans="1:10" ht="24" customHeight="1">
      <c r="B42" s="2"/>
      <c r="D42" s="26"/>
      <c r="E42" s="26"/>
      <c r="F42" s="26"/>
      <c r="H42" s="26"/>
      <c r="I42" s="26"/>
      <c r="J42" s="26"/>
    </row>
    <row r="43" spans="1:10" ht="24" customHeight="1">
      <c r="A43" s="89" t="s">
        <v>30</v>
      </c>
      <c r="B43" s="2"/>
      <c r="E43" s="26"/>
    </row>
    <row r="44" spans="1:10" ht="24" customHeight="1">
      <c r="B44" s="39"/>
      <c r="C44" s="39"/>
      <c r="D44" s="30"/>
      <c r="E44" s="39"/>
      <c r="F44" s="39"/>
      <c r="G44" s="39"/>
      <c r="H44" s="30"/>
      <c r="I44" s="39"/>
      <c r="J44" s="30"/>
    </row>
    <row r="45" spans="1:10" s="39" customFormat="1" ht="24" customHeight="1">
      <c r="A45" s="121"/>
      <c r="B45" s="27"/>
      <c r="C45" s="28"/>
      <c r="D45" s="28"/>
      <c r="E45" s="28"/>
      <c r="F45" s="28"/>
      <c r="G45" s="28"/>
      <c r="H45" s="28"/>
      <c r="I45" s="28"/>
      <c r="J45" s="26" t="s">
        <v>65</v>
      </c>
    </row>
    <row r="46" spans="1:10" s="39" customFormat="1" ht="24" customHeight="1">
      <c r="A46" s="121" t="s">
        <v>0</v>
      </c>
      <c r="B46" s="27"/>
      <c r="C46" s="28"/>
      <c r="D46" s="28"/>
      <c r="E46" s="28"/>
      <c r="F46" s="28"/>
      <c r="G46" s="28"/>
      <c r="H46" s="28"/>
      <c r="I46" s="28"/>
      <c r="J46" s="28"/>
    </row>
    <row r="47" spans="1:10" s="29" customFormat="1" ht="24" customHeight="1">
      <c r="A47" s="10" t="s">
        <v>169</v>
      </c>
      <c r="B47" s="27"/>
      <c r="C47" s="28"/>
      <c r="D47" s="28"/>
      <c r="E47" s="28"/>
      <c r="F47" s="28"/>
      <c r="G47" s="28"/>
      <c r="H47" s="28"/>
      <c r="I47" s="28"/>
      <c r="J47" s="28"/>
    </row>
    <row r="48" spans="1:10" s="29" customFormat="1" ht="24" customHeight="1">
      <c r="A48" s="10" t="s">
        <v>211</v>
      </c>
      <c r="B48" s="27"/>
      <c r="C48" s="28"/>
      <c r="D48" s="28"/>
      <c r="E48" s="28"/>
      <c r="F48" s="28"/>
      <c r="G48" s="28"/>
      <c r="H48" s="28"/>
      <c r="I48" s="28"/>
      <c r="J48" s="28"/>
    </row>
    <row r="49" spans="1:10" s="29" customFormat="1" ht="24" customHeight="1">
      <c r="A49" s="88"/>
      <c r="B49" s="27"/>
      <c r="C49" s="28"/>
      <c r="D49" s="8"/>
      <c r="E49" s="28"/>
      <c r="F49" s="28"/>
      <c r="G49" s="28"/>
      <c r="H49" s="8"/>
      <c r="I49" s="28"/>
      <c r="J49" s="30" t="s">
        <v>2</v>
      </c>
    </row>
    <row r="50" spans="1:10" s="29" customFormat="1" ht="24" customHeight="1">
      <c r="A50" s="7"/>
      <c r="B50" s="7"/>
      <c r="C50" s="3"/>
      <c r="D50" s="119"/>
      <c r="E50" s="119" t="s">
        <v>3</v>
      </c>
      <c r="F50" s="119"/>
      <c r="G50" s="33"/>
      <c r="H50" s="119"/>
      <c r="I50" s="119" t="s">
        <v>4</v>
      </c>
      <c r="J50" s="119"/>
    </row>
    <row r="51" spans="1:10" ht="24" customHeight="1">
      <c r="B51" s="106"/>
      <c r="C51" s="107"/>
      <c r="D51" s="126" t="s">
        <v>196</v>
      </c>
      <c r="E51" s="90"/>
      <c r="F51" s="126" t="s">
        <v>197</v>
      </c>
      <c r="G51" s="91"/>
      <c r="H51" s="126" t="s">
        <v>196</v>
      </c>
      <c r="I51" s="90"/>
      <c r="J51" s="126" t="s">
        <v>197</v>
      </c>
    </row>
    <row r="52" spans="1:10" ht="24" customHeight="1">
      <c r="A52" s="108" t="s">
        <v>170</v>
      </c>
      <c r="B52" s="2"/>
      <c r="D52" s="26"/>
      <c r="E52" s="26"/>
      <c r="F52" s="26"/>
      <c r="H52" s="26"/>
      <c r="I52" s="26"/>
      <c r="J52" s="26"/>
    </row>
    <row r="53" spans="1:10" ht="24" customHeight="1">
      <c r="A53" s="87" t="s">
        <v>216</v>
      </c>
      <c r="B53" s="2"/>
      <c r="D53" s="5">
        <v>43937</v>
      </c>
      <c r="E53" s="26"/>
      <c r="F53" s="26">
        <v>98072</v>
      </c>
      <c r="H53" s="5">
        <v>26937</v>
      </c>
      <c r="I53" s="26"/>
      <c r="J53" s="26">
        <v>97672</v>
      </c>
    </row>
    <row r="54" spans="1:10" ht="24" hidden="1" customHeight="1">
      <c r="A54" s="87" t="s">
        <v>171</v>
      </c>
      <c r="B54" s="2"/>
      <c r="D54" s="26"/>
      <c r="E54" s="26"/>
      <c r="F54" s="26"/>
      <c r="H54" s="26"/>
      <c r="I54" s="26"/>
      <c r="J54" s="26"/>
    </row>
    <row r="55" spans="1:10" ht="24" customHeight="1">
      <c r="A55" s="87" t="s">
        <v>203</v>
      </c>
      <c r="B55" s="2"/>
      <c r="D55" s="26">
        <v>-2200</v>
      </c>
      <c r="E55" s="26"/>
      <c r="F55" s="5">
        <v>0</v>
      </c>
      <c r="H55" s="26">
        <v>-2200</v>
      </c>
      <c r="I55" s="26"/>
      <c r="J55" s="5">
        <v>0</v>
      </c>
    </row>
    <row r="56" spans="1:10" ht="24" hidden="1" customHeight="1">
      <c r="A56" s="87" t="s">
        <v>172</v>
      </c>
      <c r="B56" s="2"/>
      <c r="D56" s="26"/>
      <c r="E56" s="26"/>
      <c r="F56" s="26"/>
      <c r="H56" s="26"/>
      <c r="I56" s="26"/>
      <c r="J56" s="26"/>
    </row>
    <row r="57" spans="1:10" ht="24" customHeight="1">
      <c r="A57" s="87" t="s">
        <v>173</v>
      </c>
      <c r="B57" s="2"/>
      <c r="D57" s="26">
        <v>534</v>
      </c>
      <c r="E57" s="26"/>
      <c r="F57" s="26">
        <v>2535</v>
      </c>
      <c r="H57" s="26">
        <v>534</v>
      </c>
      <c r="I57" s="26"/>
      <c r="J57" s="26">
        <v>2535</v>
      </c>
    </row>
    <row r="58" spans="1:10" ht="24" hidden="1" customHeight="1">
      <c r="A58" s="7" t="s">
        <v>174</v>
      </c>
      <c r="B58" s="2"/>
      <c r="D58" s="5"/>
      <c r="E58" s="5"/>
      <c r="F58" s="5"/>
      <c r="G58" s="5"/>
      <c r="H58" s="5"/>
      <c r="I58" s="5"/>
      <c r="J58" s="5"/>
    </row>
    <row r="59" spans="1:10" ht="24" customHeight="1">
      <c r="A59" s="7" t="s">
        <v>175</v>
      </c>
      <c r="B59" s="2"/>
      <c r="D59" s="5">
        <v>-21323</v>
      </c>
      <c r="E59" s="5"/>
      <c r="F59" s="5">
        <v>-2786</v>
      </c>
      <c r="G59" s="5"/>
      <c r="H59" s="5">
        <v>-20937</v>
      </c>
      <c r="I59" s="5"/>
      <c r="J59" s="5">
        <v>-2357</v>
      </c>
    </row>
    <row r="60" spans="1:10" ht="24" customHeight="1">
      <c r="A60" s="87" t="s">
        <v>176</v>
      </c>
      <c r="B60" s="2"/>
      <c r="D60" s="5"/>
      <c r="E60" s="5"/>
      <c r="F60" s="5"/>
      <c r="G60" s="5"/>
      <c r="H60" s="5"/>
      <c r="I60" s="5"/>
      <c r="J60" s="5"/>
    </row>
    <row r="61" spans="1:10" ht="24" customHeight="1">
      <c r="A61" s="87" t="s">
        <v>204</v>
      </c>
      <c r="B61" s="2"/>
      <c r="D61" s="5">
        <v>0</v>
      </c>
      <c r="E61" s="5"/>
      <c r="F61" s="5">
        <v>-5192</v>
      </c>
      <c r="G61" s="5"/>
      <c r="H61" s="5">
        <v>0</v>
      </c>
      <c r="I61" s="5"/>
      <c r="J61" s="5">
        <v>-5192</v>
      </c>
    </row>
    <row r="62" spans="1:10" ht="24" customHeight="1">
      <c r="A62" s="87" t="s">
        <v>212</v>
      </c>
      <c r="B62" s="2"/>
      <c r="D62" s="5">
        <v>0</v>
      </c>
      <c r="E62" s="5"/>
      <c r="F62" s="5">
        <v>20191</v>
      </c>
      <c r="G62" s="5"/>
      <c r="H62" s="5">
        <v>0</v>
      </c>
      <c r="I62" s="5"/>
      <c r="J62" s="5">
        <v>20191</v>
      </c>
    </row>
    <row r="63" spans="1:10" ht="24" customHeight="1">
      <c r="A63" s="87" t="s">
        <v>205</v>
      </c>
      <c r="B63" s="2"/>
      <c r="D63" s="5">
        <v>18729</v>
      </c>
      <c r="E63" s="5"/>
      <c r="F63" s="5">
        <v>0</v>
      </c>
      <c r="G63" s="5"/>
      <c r="H63" s="5">
        <v>18729</v>
      </c>
      <c r="I63" s="5"/>
      <c r="J63" s="5">
        <v>0</v>
      </c>
    </row>
    <row r="64" spans="1:10" ht="24" customHeight="1">
      <c r="A64" s="108" t="s">
        <v>195</v>
      </c>
      <c r="B64" s="2"/>
      <c r="D64" s="37">
        <f>SUM(D53:D63)</f>
        <v>39677</v>
      </c>
      <c r="E64" s="5"/>
      <c r="F64" s="37">
        <f>SUM(F53:F63)</f>
        <v>112820</v>
      </c>
      <c r="G64" s="5"/>
      <c r="H64" s="37">
        <f>SUM(H53:H63)</f>
        <v>23063</v>
      </c>
      <c r="I64" s="5"/>
      <c r="J64" s="37">
        <f>SUM(J53:J63)</f>
        <v>112849</v>
      </c>
    </row>
    <row r="65" spans="1:10" ht="24" customHeight="1">
      <c r="A65" s="108" t="s">
        <v>177</v>
      </c>
      <c r="B65" s="2"/>
      <c r="D65" s="5"/>
      <c r="E65" s="5"/>
      <c r="F65" s="5"/>
      <c r="G65" s="5"/>
      <c r="H65" s="5"/>
      <c r="I65" s="5"/>
      <c r="J65" s="5"/>
    </row>
    <row r="66" spans="1:10" ht="24" customHeight="1">
      <c r="A66" s="88" t="s">
        <v>178</v>
      </c>
      <c r="B66" s="2"/>
      <c r="D66" s="5">
        <v>40411</v>
      </c>
      <c r="E66" s="5"/>
      <c r="F66" s="5">
        <v>55332</v>
      </c>
      <c r="G66" s="5"/>
      <c r="H66" s="5">
        <v>40411</v>
      </c>
      <c r="I66" s="5"/>
      <c r="J66" s="5">
        <v>55332</v>
      </c>
    </row>
    <row r="67" spans="1:10" ht="24" customHeight="1">
      <c r="A67" s="88" t="s">
        <v>179</v>
      </c>
      <c r="B67" s="2"/>
      <c r="D67" s="5">
        <v>-595000</v>
      </c>
      <c r="E67" s="5"/>
      <c r="F67" s="5">
        <v>-399100</v>
      </c>
      <c r="G67" s="5"/>
      <c r="H67" s="5">
        <v>-581000</v>
      </c>
      <c r="I67" s="5"/>
      <c r="J67" s="5">
        <v>-260000</v>
      </c>
    </row>
    <row r="68" spans="1:10" ht="24" customHeight="1">
      <c r="A68" s="88" t="s">
        <v>180</v>
      </c>
      <c r="B68" s="2"/>
      <c r="D68" s="5">
        <v>771000</v>
      </c>
      <c r="E68" s="5"/>
      <c r="F68" s="5">
        <v>647050</v>
      </c>
      <c r="G68" s="5"/>
      <c r="H68" s="5">
        <v>702000</v>
      </c>
      <c r="I68" s="5"/>
      <c r="J68" s="5">
        <v>515000</v>
      </c>
    </row>
    <row r="69" spans="1:10" ht="24" customHeight="1">
      <c r="A69" s="7" t="s">
        <v>181</v>
      </c>
      <c r="B69" s="2"/>
      <c r="D69" s="5">
        <v>0</v>
      </c>
      <c r="E69" s="5"/>
      <c r="F69" s="5">
        <v>-500</v>
      </c>
      <c r="G69" s="5"/>
      <c r="H69" s="5">
        <v>0</v>
      </c>
      <c r="I69" s="5"/>
      <c r="J69" s="5">
        <v>-500</v>
      </c>
    </row>
    <row r="70" spans="1:10" ht="24" customHeight="1">
      <c r="A70" s="7" t="s">
        <v>182</v>
      </c>
      <c r="B70" s="2"/>
      <c r="D70" s="5">
        <v>-7570</v>
      </c>
      <c r="E70" s="5"/>
      <c r="F70" s="5">
        <v>-5053</v>
      </c>
      <c r="G70" s="5"/>
      <c r="H70" s="5">
        <v>-5231</v>
      </c>
      <c r="I70" s="5"/>
      <c r="J70" s="5">
        <v>-3945</v>
      </c>
    </row>
    <row r="71" spans="1:10" s="111" customFormat="1" ht="24" customHeight="1">
      <c r="A71" s="4" t="s">
        <v>183</v>
      </c>
      <c r="B71" s="110"/>
      <c r="D71" s="5">
        <v>-164603</v>
      </c>
      <c r="E71" s="5"/>
      <c r="F71" s="5">
        <v>-70544</v>
      </c>
      <c r="G71" s="5"/>
      <c r="H71" s="5">
        <v>-164603</v>
      </c>
      <c r="I71" s="5"/>
      <c r="J71" s="5">
        <v>-70544</v>
      </c>
    </row>
    <row r="72" spans="1:10" ht="24" customHeight="1">
      <c r="A72" s="108" t="s">
        <v>184</v>
      </c>
      <c r="B72" s="2"/>
      <c r="D72" s="37">
        <f>SUM(D66:D71)</f>
        <v>44238</v>
      </c>
      <c r="E72" s="5"/>
      <c r="F72" s="37">
        <f>SUM(F66:F71)</f>
        <v>227185</v>
      </c>
      <c r="G72" s="5"/>
      <c r="H72" s="37">
        <f>SUM(H66:H71)</f>
        <v>-8423</v>
      </c>
      <c r="I72" s="5"/>
      <c r="J72" s="37">
        <f>SUM(J66:J71)</f>
        <v>235343</v>
      </c>
    </row>
    <row r="73" spans="1:10" ht="24" customHeight="1">
      <c r="A73" s="108" t="s">
        <v>185</v>
      </c>
      <c r="B73" s="2"/>
      <c r="D73" s="5">
        <f>SUM(D72,D64,D41)</f>
        <v>-78348</v>
      </c>
      <c r="E73" s="5"/>
      <c r="F73" s="68">
        <f>SUM(F72,F64,F41)</f>
        <v>-159022</v>
      </c>
      <c r="G73" s="5"/>
      <c r="H73" s="5">
        <f>SUM(H72+H64+H41)</f>
        <v>-54856</v>
      </c>
      <c r="I73" s="5"/>
      <c r="J73" s="68">
        <f>SUM(J72+J64+J41)</f>
        <v>-154264</v>
      </c>
    </row>
    <row r="74" spans="1:10" ht="24" customHeight="1">
      <c r="A74" s="112" t="s">
        <v>186</v>
      </c>
      <c r="B74" s="2"/>
      <c r="D74" s="49">
        <f>BS!F11</f>
        <v>293463</v>
      </c>
      <c r="E74" s="5"/>
      <c r="F74" s="73">
        <v>328787</v>
      </c>
      <c r="G74" s="5"/>
      <c r="H74" s="49">
        <f>BS!J11</f>
        <v>117431</v>
      </c>
      <c r="I74" s="5"/>
      <c r="J74" s="73">
        <v>169560</v>
      </c>
    </row>
    <row r="75" spans="1:10" ht="24" customHeight="1" thickBot="1">
      <c r="A75" s="31" t="s">
        <v>187</v>
      </c>
      <c r="B75" s="2"/>
      <c r="D75" s="41">
        <f>SUM(D73:D74)</f>
        <v>215115</v>
      </c>
      <c r="E75" s="5"/>
      <c r="F75" s="85">
        <f>SUM(F73:F74)</f>
        <v>169765</v>
      </c>
      <c r="G75" s="5"/>
      <c r="H75" s="41">
        <f>SUM(H73:H74)</f>
        <v>62575</v>
      </c>
      <c r="I75" s="5"/>
      <c r="J75" s="85">
        <f>SUM(J73:J74)</f>
        <v>15296</v>
      </c>
    </row>
    <row r="76" spans="1:10" ht="24" customHeight="1" thickTop="1">
      <c r="B76" s="2"/>
      <c r="C76" s="15"/>
      <c r="D76" s="5">
        <f>D75-BS!D11</f>
        <v>0</v>
      </c>
      <c r="E76" s="5"/>
      <c r="F76" s="5"/>
      <c r="G76" s="5"/>
      <c r="H76" s="5">
        <f>H75-BS!H11</f>
        <v>0</v>
      </c>
      <c r="I76" s="5"/>
      <c r="J76" s="68"/>
    </row>
    <row r="77" spans="1:10" ht="24" customHeight="1">
      <c r="A77" s="113" t="s">
        <v>188</v>
      </c>
      <c r="B77" s="114"/>
      <c r="C77" s="66"/>
      <c r="D77" s="66"/>
      <c r="E77" s="81"/>
      <c r="F77" s="66"/>
      <c r="G77" s="66"/>
      <c r="H77" s="66"/>
      <c r="I77" s="66"/>
      <c r="J77" s="66"/>
    </row>
    <row r="78" spans="1:10" ht="24" customHeight="1">
      <c r="A78" s="115" t="s">
        <v>189</v>
      </c>
      <c r="B78" s="114"/>
      <c r="C78" s="66"/>
      <c r="D78" s="66"/>
      <c r="E78" s="81"/>
      <c r="F78" s="66"/>
      <c r="G78" s="66"/>
      <c r="H78" s="66"/>
      <c r="I78" s="66"/>
      <c r="J78" s="66"/>
    </row>
    <row r="79" spans="1:10" ht="24" customHeight="1">
      <c r="A79" s="116" t="s">
        <v>190</v>
      </c>
      <c r="B79" s="66"/>
      <c r="C79" s="122"/>
      <c r="D79" s="68">
        <v>4431</v>
      </c>
      <c r="E79" s="68"/>
      <c r="F79" s="68">
        <v>0</v>
      </c>
      <c r="G79" s="68"/>
      <c r="H79" s="68">
        <v>4431</v>
      </c>
      <c r="I79" s="68"/>
      <c r="J79" s="68">
        <v>0</v>
      </c>
    </row>
    <row r="80" spans="1:10" ht="24" customHeight="1">
      <c r="A80" s="116" t="s">
        <v>213</v>
      </c>
      <c r="B80" s="66"/>
      <c r="C80" s="122"/>
      <c r="D80" s="68">
        <v>0</v>
      </c>
      <c r="E80" s="68"/>
      <c r="F80" s="68">
        <v>55326</v>
      </c>
      <c r="G80" s="68"/>
      <c r="H80" s="68">
        <v>0</v>
      </c>
      <c r="I80" s="68"/>
      <c r="J80" s="68">
        <v>55326</v>
      </c>
    </row>
    <row r="81" spans="1:10" ht="24" customHeight="1">
      <c r="B81" s="2"/>
      <c r="C81" s="15"/>
      <c r="D81" s="5"/>
      <c r="E81" s="5"/>
      <c r="F81" s="5"/>
      <c r="G81" s="5"/>
      <c r="H81" s="5"/>
      <c r="I81" s="5"/>
      <c r="J81" s="68"/>
    </row>
    <row r="82" spans="1:10" ht="24" customHeight="1">
      <c r="A82" s="89" t="s">
        <v>30</v>
      </c>
    </row>
  </sheetData>
  <pageMargins left="0.78740157480314965" right="0.23622047244094491" top="0.78740157480314965" bottom="0.19685039370078741" header="0.31496062992125984" footer="0.31496062992125984"/>
  <pageSetup paperSize="9" scale="70" fitToHeight="0" orientation="portrait" r:id="rId1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A0814A-4A32-4244-9E97-098E2013E98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6740a1a-29b1-47d2-bfc0-8e36f16dee0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3FC7B7-663A-45E0-8F13-EDB82036B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Thanita Tepjit</cp:lastModifiedBy>
  <cp:revision/>
  <cp:lastPrinted>2022-11-10T08:04:46Z</cp:lastPrinted>
  <dcterms:created xsi:type="dcterms:W3CDTF">2010-05-07T11:00:35Z</dcterms:created>
  <dcterms:modified xsi:type="dcterms:W3CDTF">2022-11-10T08:26:54Z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