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งบการเงินไตรมาส32565\"/>
    </mc:Choice>
  </mc:AlternateContent>
  <xr:revisionPtr revIDLastSave="0" documentId="13_ncr:1_{3028DFF6-20E9-4E21-8A2E-5FDD44F667CF}" xr6:coauthVersionLast="47" xr6:coauthVersionMax="47" xr10:uidLastSave="{00000000-0000-0000-0000-000000000000}"/>
  <bookViews>
    <workbookView xWindow="-108" yWindow="-108" windowWidth="19416" windowHeight="10416" tabRatio="705" firstSheet="1" activeTab="1" xr2:uid="{00000000-000D-0000-FFFF-FFFF00000000}"/>
  </bookViews>
  <sheets>
    <sheet name="Acerno_Cache_XXXXX" sheetId="18" state="veryHidden" r:id="rId1"/>
    <sheet name="BAL-THA" sheetId="1" r:id="rId2"/>
    <sheet name="PL-THA " sheetId="16" r:id="rId3"/>
    <sheet name="SHA-CON-THA" sheetId="9" r:id="rId4"/>
    <sheet name="SHA-COM-THA" sheetId="12" r:id="rId5"/>
    <sheet name="CAFW-THA" sheetId="14" r:id="rId6"/>
  </sheets>
  <definedNames>
    <definedName name="_xlnm.Print_Area" localSheetId="1">'BAL-THA'!$A$1:$L$76</definedName>
    <definedName name="_xlnm.Print_Area" localSheetId="5">'CAFW-THA'!$A$1:$L$81</definedName>
    <definedName name="_xlnm.Print_Area" localSheetId="2">'PL-THA '!$A$1:$N$92</definedName>
    <definedName name="_xlnm.Print_Area" localSheetId="4">'SHA-COM-THA'!$A$1:$V$31</definedName>
    <definedName name="_xlnm.Print_Area" localSheetId="3">'SHA-CON-THA'!$A$1:$Z$38</definedName>
    <definedName name="ส194" localSheetId="2">'PL-THA '!#REF!</definedName>
    <definedName name="ส194">'BAL-THA'!#REF!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<sst xmlns="http://schemas.openxmlformats.org/spreadsheetml/2006/main" count="332" uniqueCount="177">
  <si>
    <t>หน่วย : บาท</t>
  </si>
  <si>
    <t>งบการเงินรวม</t>
  </si>
  <si>
    <t>หมายเหตุ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</si>
  <si>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</si>
  <si>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</si>
  <si>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</si>
  <si>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</si>
  <si>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</si>
  <si>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</si>
  <si>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</si>
  <si>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</si>
  <si>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</si>
  <si>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</si>
  <si>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</si>
  <si>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</si>
  <si>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</si>
  <si>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</si>
  <si>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สำรองตามกฎหมาย</t>
  </si>
  <si>
    <t>ยังไม่ได้จัดสรร</t>
  </si>
  <si>
    <t>รายได้อื่น</t>
  </si>
  <si>
    <t>ดอกเบี้ยจ่าย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</si>
  <si>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</si>
  <si>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</si>
  <si>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</si>
  <si>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</si>
  <si>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</si>
  <si>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ส่วนเกินทุน</t>
  </si>
  <si>
    <t>บริษัท อุตสาหกรรมถังโลหะไทย จำกัด (มหาชน) และบริษัทย่อย</t>
  </si>
  <si>
    <t xml:space="preserve">รวมหนี้สิน </t>
  </si>
  <si>
    <t>ส่วนเกินมูลค่าหุ้นสามัญ</t>
  </si>
  <si>
    <t>กำไรสะสม</t>
  </si>
  <si>
    <t>รายได้ค่าเช่าและค่าบริการ</t>
  </si>
  <si>
    <t>เงินสดและรายการเทียบเท่าเงินสด ณ 1 มกราคม</t>
  </si>
  <si>
    <t>ส่วนเกินมูลค่าหุ้น</t>
  </si>
  <si>
    <t>การเปลี่ยนแปลงในส่วนประกอบของทุนดำเนินงาน</t>
  </si>
  <si>
    <t>สินทรัพย์ (เพิ่มขึ้น) ลดลง</t>
  </si>
  <si>
    <t>หนี้สินเพิ่มขึ้น (ลดลง)</t>
  </si>
  <si>
    <t>ข้อมูลกระแสเงินสดเปิดเผยเพิ่มเติม</t>
  </si>
  <si>
    <t>รายการที่ไม่ใช่เงินสด</t>
  </si>
  <si>
    <t>เงินมัดจำและเงินประกันรับ</t>
  </si>
  <si>
    <t>ต้นทุนค่าเช่าและค่าบริการ</t>
  </si>
  <si>
    <t>จ่ายชำระเจ้าหนี้ค่าสินทรัพย์</t>
  </si>
  <si>
    <t>เจ้าหนี้ค่าสินทรัพย์</t>
  </si>
  <si>
    <t>เงินลงทุนในบริษัทย่อย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</si>
  <si>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</si>
  <si>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</si>
  <si>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</si>
  <si>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กำไรขั้นต้น</t>
  </si>
  <si>
    <t>กำไรก่อนภาษีเงินได้</t>
  </si>
  <si>
    <t>จ่ายดอกเบี้ย</t>
  </si>
  <si>
    <t>ดอกเบี้ยรับ</t>
  </si>
  <si>
    <t>รับดอกเบี้ย</t>
  </si>
  <si>
    <t>รับเงินปันผล</t>
  </si>
  <si>
    <t>เงินปันผลรับ</t>
  </si>
  <si>
    <t>จ่ายเงินปันผล</t>
  </si>
  <si>
    <t>ค่าใช้จ่ายในการขาย</t>
  </si>
  <si>
    <t>ค่าใช้จ่ายในการบริหาร</t>
  </si>
  <si>
    <t>การแบ่งปันกำไร</t>
  </si>
  <si>
    <t>กำไรก่อนค่าใช้จ่าย</t>
  </si>
  <si>
    <t>จัดสรรเป็นสำรองตามกฎหมาย</t>
  </si>
  <si>
    <t>จัดสรรเป็น</t>
  </si>
  <si>
    <t>ภาษีเงินได้ค้างจ่าย</t>
  </si>
  <si>
    <t>รายการปรับกระทบกำไรก่อนภาษีเงินได้เป็นเงินสดสุทธิ</t>
  </si>
  <si>
    <t>ทุนเรือนหุ้น</t>
  </si>
  <si>
    <t>ทุนจดทะเบียน</t>
  </si>
  <si>
    <t>ต้นทุนทางการเงิน</t>
  </si>
  <si>
    <t>กำไรต่อหุ้นขั้นพื้นฐาน</t>
  </si>
  <si>
    <t>เงินปันผลจ่าย</t>
  </si>
  <si>
    <t>เงินสดรับจากการดำเนินงาน</t>
  </si>
  <si>
    <t>รวมรายได้จากการขายและบริการ</t>
  </si>
  <si>
    <t>รวมต้นทุนขายและบริการ</t>
  </si>
  <si>
    <t>งบแสดงฐานะการเงิน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</si>
  <si>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</si>
  <si>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</si>
  <si>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</si>
  <si>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</si>
  <si>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</si>
  <si>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</si>
  <si>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</si>
  <si>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องค์ประกอบอื่นของส่วนของผู้ถือหุ้น </t>
  </si>
  <si>
    <t>รวมองค์ประกอบอื่น</t>
  </si>
  <si>
    <t>ของส่วนของผู้ถือหุ้น</t>
  </si>
  <si>
    <t>ส่วนได้เสียที่ไม่มี</t>
  </si>
  <si>
    <t>อำนาจควบคุม</t>
  </si>
  <si>
    <t>จากการตีราคาที่ดิน</t>
  </si>
  <si>
    <t>ค่าใช้จ่ายผลประโยชน์พนักงาน</t>
  </si>
  <si>
    <t>การแบ่งปันกำไรเบ็ดเสร็จรวม</t>
  </si>
  <si>
    <t>ภาระผูกพันผลประโยชน์พนักงาน</t>
  </si>
  <si>
    <t>บริษัทย่อยจ่ายปันผลให้กับส่วนได้เสียที่ไม่มีอำนาจควบคุม</t>
  </si>
  <si>
    <t>ลูกหนี้การค้าและลูกหนี้อื่น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</si>
  <si>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</si>
  <si>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</si>
  <si>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</si>
  <si>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</si>
  <si>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กำไรขาดทุนเบ็ดเสร็จอื่น</t>
  </si>
  <si>
    <t>สอบทานแล้ว/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</si>
  <si>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</si>
  <si>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</si>
  <si>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</si>
  <si>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</si>
  <si>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ค่าใช้จ่ายภาษีเงินได้</t>
  </si>
  <si>
    <t>หนี้สินภาษีเงินได้รอการตัดบัญชี</t>
  </si>
  <si>
    <t>จ่ายภาษีเงินได้</t>
  </si>
  <si>
    <t>หุ้นสามัญ 150,000,000 หุ้น มูลค่าหุ้นละ 1 บาท</t>
  </si>
  <si>
    <t>จ่ายคืนเงินกู้ยืมระยะยาวจากบุคคลที่เกี่ยวข้องกัน</t>
  </si>
  <si>
    <t>เงินให้กู้ยืมระยะยาวแก่กิจการที่เกี่ยวข้องกันลดลง</t>
  </si>
  <si>
    <t>โอนสินทรัพย์เป็นค่าใช้จ่าย</t>
  </si>
  <si>
    <t>กำไรสำหรับงวด</t>
  </si>
  <si>
    <t>กำไรขาดทุนเบ็ดเสร็จรวมสำหรับงวด</t>
  </si>
  <si>
    <t>งบแสดงการเปลี่ยนแปลงส่วนของผู้ถือหุ้นรวม</t>
  </si>
  <si>
    <t>งบแสดงการเปลี่ยนแปลงส่วนของผู้ถือหุ้นเฉพาะกิจการ</t>
  </si>
  <si>
    <t>จากกิจกรรมดำเนินงาน</t>
  </si>
  <si>
    <t>เงินมัดจำ-สินทรัพย์เพิ่มขึ้น</t>
  </si>
  <si>
    <t>รวมส่วนที่เป็นของผู้ถือหุ้นของบริษัท</t>
  </si>
  <si>
    <t>ส่วนที่เป็นของผู้ถือหุ้นของบริษัท</t>
  </si>
  <si>
    <t>ของบริษัท</t>
  </si>
  <si>
    <t>ส่วนของผู้ถือหุ้นของบริษัท</t>
  </si>
  <si>
    <t>เงินสดสุทธิใช้ไปในกิจกรรมจัดหาเงิน</t>
  </si>
  <si>
    <t>กำไรส่วนที่เป็นของผู้ถือหุ้นของบริษัท</t>
  </si>
  <si>
    <t>-สุทธิจากภาษี</t>
  </si>
  <si>
    <t>ขาดทุนจากการประมาณการตามหลักคณิตศาสตร์ประกันภัย</t>
  </si>
  <si>
    <t>(กำไร) ขาดทุนที่ยังไม่เกิดขึ้นจากอัตราแลกเปลี่ยน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</si>
  <si>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</si>
  <si>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</si>
  <si>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เงินลงทุนในตราสารทุน</t>
  </si>
  <si>
    <t xml:space="preserve">กำไร (ขาดทุน) </t>
  </si>
  <si>
    <t>จากการวัดมูลค่า</t>
  </si>
  <si>
    <t>สินทรัพย์ทางการเงินไม่หมุนเวียนอื่นเพิ่มขึ้น</t>
  </si>
  <si>
    <t>เงินสดสุทธิได้มาจากกิจกรรมดำเนินงาน</t>
  </si>
  <si>
    <t>13</t>
  </si>
  <si>
    <t>รายการที่จะไม่ถูกจัดประเภทใหม่ไว้ในกำไรหรือขาดทุนในภายหลัง</t>
  </si>
  <si>
    <t>สินทรัพย์ทางการเงินไม่หมุนเวียนที่ใช้เป็นหลักประกัน</t>
  </si>
  <si>
    <t>เงินสดรับจากการลดมูลค่าเงินลงทุน</t>
  </si>
  <si>
    <t>7</t>
  </si>
  <si>
    <t>ยอดคงเหลือ ณ 1 มกราคม 2564</t>
  </si>
  <si>
    <t>กำไรจากการจำหน่ายเงินลงทุน</t>
  </si>
  <si>
    <t>ทุนที่ออกจำหน่ายและชำระเต็มมูลค่าแล้ว</t>
  </si>
  <si>
    <t>ที่ออกและชำระแล้ว</t>
  </si>
  <si>
    <t>กำไร (ขาดทุน) เบ็ดเสร็จอื่นสำหรับงวด-สุทธิจากภาษี</t>
  </si>
  <si>
    <t>กำไร (ขาดทุน) เบ็ดเสร็จอื่น</t>
  </si>
  <si>
    <t>กำไรจากการขายเงินลงทุนในตราสารทุน</t>
  </si>
  <si>
    <t>ที่วัดมูลค่ายุติธรรมผ่านกำไรขาดทุนเบ็ดเสร็จอื่น</t>
  </si>
  <si>
    <t>ยอดคงเหลือ ณ 1 มกราคม 2565</t>
  </si>
  <si>
    <t>กำไรต่อหุ้น</t>
  </si>
  <si>
    <t>กำไร (ขาดทุน) จากการวัดมูลค่าเงินลงทุนในตราสารทุน - สุทธิจากภาษี</t>
  </si>
  <si>
    <t>กำไรจากกิจกรรมดำเนินงาน</t>
  </si>
  <si>
    <t>12</t>
  </si>
  <si>
    <t>เงินสดรับจากการขายที่ดิน อาคารและอุปกรณ์</t>
  </si>
  <si>
    <t>เงินสดสุทธิได้มาจาก (ใช้ไปใน) กิจกรรมลงทุน</t>
  </si>
  <si>
    <t>เงินสดจ่ายเพื่อซื้อที่ดิน อาคารและอุปกรณ์</t>
  </si>
  <si>
    <t>16</t>
  </si>
  <si>
    <t>เงินสดจ่ายเพื่อซื้อสินทรัพย์ไม่มีตัวตน</t>
  </si>
  <si>
    <t>สินทรัพย์ทางการเงินหมุนเวียนอื่นลดลง</t>
  </si>
  <si>
    <t>ขาดทุนจากการลดมูลค่าสินค้าเป็นมูลค่าสุทธิที่จะได้รับ</t>
  </si>
  <si>
    <t>ค่าเสื่อมราคาและค่าตัดจำหน่าย</t>
  </si>
  <si>
    <t>ภาษีเงินได้ถูกหัก ณ ที่จ่ายตัดจำหน่ายบัญชี</t>
  </si>
  <si>
    <t>ภาษีซื้อตัดจำหน่ายบัญชี</t>
  </si>
  <si>
    <t>ณ วันที่ 30 กันยายน พ.ศ. 2565</t>
  </si>
  <si>
    <t>สำหรับงวดสามเดือนสิ้นสุดวันที่ 30 กันยายน พ.ศ. 2565 (สอบทานแล้ว/ยังไม่ได้ตรวจสอบ)</t>
  </si>
  <si>
    <t>สำหรับงวดเก้าเดือนสิ้นสุดวันที่ 30 กันยายน พ.ศ. 2565 (สอบทานแล้ว/ยังไม่ได้ตรวจสอบ)</t>
  </si>
  <si>
    <t>กำไรขาดทุนเบ็ดเสร็จรวมสำหรับงวดเก้าเดือน</t>
  </si>
  <si>
    <t>สิ้นสุดวันที่ 30 กันยายน 2564</t>
  </si>
  <si>
    <t>ยอดคงเหลือ ณ 30 กันยายน 2564</t>
  </si>
  <si>
    <t>สิ้นสุดวันที่ 30 กันยายน 2565</t>
  </si>
  <si>
    <t>ยอดคงเหลือ ณ 30 กันยายน 2565</t>
  </si>
  <si>
    <t>เงินสดและรายการเทียบเท่าเงินสด ณ 30 กันยายน</t>
  </si>
  <si>
    <t>ขาดทุนจากการเลิกใช้ที่ดิน อาคารและอุปกรณ์</t>
  </si>
  <si>
    <t>สินทรัพย์ทางการเงินไม่หมุนเวียนอื่นลดลง</t>
  </si>
  <si>
    <t>ขาดทุนจากสินค้าเสื่อมสภาพและล้าสมัย (โอนกลับ)</t>
  </si>
  <si>
    <t>เงินสดและรายการเทียบเท่าเงินสดเพิ่มขึ้น (ลดลง) สุทธิ</t>
  </si>
  <si>
    <t>ขาดทุนจากการขายเงินลงทุนในตราสารทุน</t>
  </si>
  <si>
    <t>กำไรที่ยังไม่เกิดขึ้นจากการวัดมูลค่าเงินลงทุน</t>
  </si>
  <si>
    <t>สินทรัพย์ไม่หมุนเวียนอื่นที่ถือไว้เพื่อขาย</t>
  </si>
  <si>
    <t>ขาดทุน (กำไร) จากการจำหน่ายที่ดิน อาคารและอุปกรณ์</t>
  </si>
  <si>
    <t>สินทรัพย์ไม่หมุนเวียนที่ถือไว้เพื่อขาย</t>
  </si>
  <si>
    <t>ส่วนต่างจากการวัดมูลค่าในปีก่อนของเงินลงทุน</t>
  </si>
  <si>
    <t>ที่ขายในงวดปัจจุบัน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</si>
</sst>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[Red]\(&quot;$&quot;#,##0\)"/>
    <numFmt numFmtId="165" formatCode="_(* #,##0.00_);_(* \(#,##0.00\);_(* &quot;-&quot;??_);_(@_)"/>
    <numFmt numFmtId="166" formatCode="#,##0.00;[Red]\(#,##0.00\)"/>
    <numFmt numFmtId="167" formatCode="[$-107041E]d\ mmm\ yyyy;@"/>
    <numFmt numFmtId="168" formatCode="#,##0.00_)\ ;[Red]\(#,##0.00\)\ "/>
    <numFmt numFmtId="169" formatCode="_-* #,##0.00_-;\-* #,##0.00_-;_-* &quot; &quot;??_-;_-@_-"/>
    <numFmt numFmtId="170" formatCode="_(* #,##0.00_);[Red]_(* \(#,##0.00\);_(* &quot;-&quot;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</cellStyleXfs>
  <cellXfs count="90">
    <xf numFmtId="0" fontId="0" fillId="0" borderId="0" xfId="0"/>
    <xf numFmtId="1" fontId="2" fillId="0" borderId="0" xfId="0" applyNumberFormat="1" applyFont="1" applyFill="1"/>
    <xf numFmtId="1" fontId="7" fillId="0" borderId="0" xfId="0" applyNumberFormat="1" applyFont="1" applyFill="1"/>
    <xf numFmtId="168" fontId="2" fillId="0" borderId="0" xfId="0" applyNumberFormat="1" applyFont="1" applyFill="1" applyBorder="1"/>
    <xf numFmtId="168" fontId="2" fillId="0" borderId="0" xfId="0" applyNumberFormat="1" applyFont="1" applyFill="1"/>
    <xf numFmtId="1" fontId="8" fillId="0" borderId="0" xfId="0" applyNumberFormat="1" applyFont="1" applyFill="1"/>
    <xf numFmtId="1" fontId="8" fillId="0" borderId="0" xfId="0" applyNumberFormat="1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167" fontId="8" fillId="0" borderId="1" xfId="0" quotePrefix="1" applyNumberFormat="1" applyFont="1" applyFill="1" applyBorder="1" applyAlignment="1">
      <alignment horizontal="center"/>
    </xf>
    <xf numFmtId="1" fontId="6" fillId="0" borderId="0" xfId="0" applyNumberFormat="1" applyFont="1" applyFill="1" applyAlignment="1"/>
    <xf numFmtId="167" fontId="8" fillId="0" borderId="0" xfId="0" quotePrefix="1" applyNumberFormat="1" applyFont="1" applyFill="1" applyBorder="1" applyAlignment="1">
      <alignment horizontal="center"/>
    </xf>
    <xf numFmtId="37" fontId="8" fillId="0" borderId="0" xfId="0" applyNumberFormat="1" applyFont="1" applyFill="1"/>
    <xf numFmtId="37" fontId="2" fillId="0" borderId="0" xfId="0" applyNumberFormat="1" applyFont="1" applyFill="1"/>
    <xf numFmtId="0" fontId="2" fillId="0" borderId="0" xfId="0" applyNumberFormat="1" applyFont="1" applyFill="1" applyAlignment="1">
      <alignment horizontal="center"/>
    </xf>
    <xf numFmtId="37" fontId="2" fillId="0" borderId="0" xfId="0" quotePrefix="1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left"/>
    </xf>
    <xf numFmtId="39" fontId="2" fillId="0" borderId="0" xfId="0" applyNumberFormat="1" applyFont="1" applyFill="1"/>
    <xf numFmtId="1" fontId="2" fillId="0" borderId="0" xfId="0" applyNumberFormat="1" applyFont="1" applyFill="1" applyBorder="1"/>
    <xf numFmtId="167" fontId="2" fillId="0" borderId="0" xfId="0" quotePrefix="1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/>
    <xf numFmtId="0" fontId="2" fillId="0" borderId="0" xfId="0" quotePrefix="1" applyNumberFormat="1" applyFont="1" applyFill="1" applyAlignment="1">
      <alignment horizontal="center"/>
    </xf>
    <xf numFmtId="1" fontId="8" fillId="0" borderId="0" xfId="0" applyNumberFormat="1" applyFont="1" applyFill="1" applyBorder="1"/>
    <xf numFmtId="43" fontId="2" fillId="0" borderId="0" xfId="0" applyNumberFormat="1" applyFont="1" applyFill="1"/>
    <xf numFmtId="43" fontId="2" fillId="0" borderId="0" xfId="1" applyFont="1" applyFill="1"/>
    <xf numFmtId="0" fontId="8" fillId="0" borderId="0" xfId="0" applyNumberFormat="1" applyFont="1" applyFill="1"/>
    <xf numFmtId="37" fontId="8" fillId="0" borderId="0" xfId="0" quotePrefix="1" applyNumberFormat="1" applyFont="1" applyFill="1" applyAlignment="1">
      <alignment horizontal="left"/>
    </xf>
    <xf numFmtId="169" fontId="2" fillId="0" borderId="0" xfId="0" applyNumberFormat="1" applyFont="1" applyFill="1"/>
    <xf numFmtId="40" fontId="2" fillId="0" borderId="0" xfId="0" applyNumberFormat="1" applyFont="1" applyFill="1"/>
    <xf numFmtId="1" fontId="2" fillId="0" borderId="0" xfId="0" applyNumberFormat="1" applyFont="1" applyFill="1" applyAlignment="1"/>
    <xf numFmtId="1" fontId="8" fillId="0" borderId="0" xfId="0" applyNumberFormat="1" applyFont="1" applyFill="1" applyBorder="1" applyAlignment="1"/>
    <xf numFmtId="37" fontId="2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horizontal="center" vertical="center"/>
    </xf>
    <xf numFmtId="39" fontId="2" fillId="0" borderId="0" xfId="0" applyNumberFormat="1" applyFont="1" applyFill="1" applyAlignment="1">
      <alignment vertical="center"/>
    </xf>
    <xf numFmtId="1" fontId="6" fillId="0" borderId="0" xfId="0" applyNumberFormat="1" applyFont="1" applyFill="1" applyBorder="1" applyAlignment="1"/>
    <xf numFmtId="1" fontId="8" fillId="0" borderId="0" xfId="0" applyNumberFormat="1" applyFont="1" applyFill="1" applyAlignment="1">
      <alignment horizontal="center" vertical="center"/>
    </xf>
    <xf numFmtId="1" fontId="10" fillId="0" borderId="0" xfId="0" applyNumberFormat="1" applyFont="1" applyFill="1" applyAlignment="1">
      <alignment horizontal="center" vertical="center"/>
    </xf>
    <xf numFmtId="1" fontId="10" fillId="0" borderId="0" xfId="0" applyNumberFormat="1" applyFont="1" applyFill="1" applyAlignment="1">
      <alignment horizontal="center"/>
    </xf>
    <xf numFmtId="1" fontId="8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Alignment="1">
      <alignment horizontal="left"/>
    </xf>
    <xf numFmtId="43" fontId="2" fillId="0" borderId="0" xfId="1" applyNumberFormat="1" applyFont="1" applyFill="1"/>
    <xf numFmtId="0" fontId="2" fillId="0" borderId="0" xfId="0" applyFont="1" applyFill="1"/>
    <xf numFmtId="39" fontId="8" fillId="0" borderId="0" xfId="0" applyNumberFormat="1" applyFont="1" applyFill="1" applyAlignment="1">
      <alignment horizontal="right"/>
    </xf>
    <xf numFmtId="1" fontId="9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vertical="center"/>
    </xf>
    <xf numFmtId="0" fontId="0" fillId="0" borderId="0" xfId="0" applyAlignment="1">
      <alignment shrinkToFit="1"/>
    </xf>
    <xf numFmtId="43" fontId="2" fillId="0" borderId="0" xfId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9" fillId="0" borderId="1" xfId="0" applyNumberFormat="1" applyFont="1" applyFill="1" applyBorder="1" applyAlignment="1">
      <alignment horizontal="center"/>
    </xf>
    <xf numFmtId="170" fontId="2" fillId="0" borderId="0" xfId="0" applyNumberFormat="1" applyFont="1" applyFill="1"/>
    <xf numFmtId="170" fontId="2" fillId="0" borderId="0" xfId="0" applyNumberFormat="1" applyFont="1" applyFill="1" applyAlignment="1">
      <alignment horizontal="right"/>
    </xf>
    <xf numFmtId="1" fontId="8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center" vertical="center"/>
    </xf>
    <xf numFmtId="1" fontId="8" fillId="0" borderId="0" xfId="0" applyNumberFormat="1" applyFont="1" applyFill="1" applyAlignment="1">
      <alignment horizontal="center"/>
    </xf>
    <xf numFmtId="1" fontId="8" fillId="0" borderId="0" xfId="0" applyNumberFormat="1" applyFont="1" applyFill="1" applyAlignment="1">
      <alignment horizontal="right"/>
    </xf>
    <xf numFmtId="1" fontId="10" fillId="0" borderId="1" xfId="0" applyNumberFormat="1" applyFont="1" applyFill="1" applyBorder="1" applyAlignment="1">
      <alignment horizontal="center"/>
    </xf>
    <xf numFmtId="1" fontId="6" fillId="0" borderId="0" xfId="0" applyNumberFormat="1" applyFont="1" applyFill="1" applyAlignment="1">
      <alignment horizontal="right"/>
    </xf>
    <xf numFmtId="43" fontId="8" fillId="0" borderId="0" xfId="1" quotePrefix="1" applyFont="1" applyFill="1" applyBorder="1" applyAlignment="1">
      <alignment horizontal="center"/>
    </xf>
    <xf numFmtId="167" fontId="8" fillId="0" borderId="2" xfId="0" quotePrefix="1" applyNumberFormat="1" applyFont="1" applyFill="1" applyBorder="1" applyAlignment="1">
      <alignment horizontal="center"/>
    </xf>
    <xf numFmtId="1" fontId="8" fillId="0" borderId="0" xfId="0" applyNumberFormat="1" applyFont="1" applyFill="1" applyAlignment="1"/>
    <xf numFmtId="165" fontId="2" fillId="0" borderId="0" xfId="0" applyNumberFormat="1" applyFont="1" applyFill="1"/>
    <xf numFmtId="165" fontId="2" fillId="0" borderId="2" xfId="0" applyNumberFormat="1" applyFont="1" applyFill="1" applyBorder="1"/>
    <xf numFmtId="165" fontId="2" fillId="0" borderId="0" xfId="1" applyNumberFormat="1" applyFont="1" applyFill="1"/>
    <xf numFmtId="165" fontId="2" fillId="0" borderId="3" xfId="0" applyNumberFormat="1" applyFont="1" applyFill="1" applyBorder="1"/>
    <xf numFmtId="165" fontId="2" fillId="0" borderId="4" xfId="0" applyNumberFormat="1" applyFont="1" applyFill="1" applyBorder="1"/>
    <xf numFmtId="165" fontId="2" fillId="0" borderId="0" xfId="0" applyNumberFormat="1" applyFont="1" applyFill="1" applyBorder="1"/>
    <xf numFmtId="165" fontId="2" fillId="0" borderId="5" xfId="0" applyNumberFormat="1" applyFont="1" applyFill="1" applyBorder="1"/>
    <xf numFmtId="165" fontId="2" fillId="0" borderId="1" xfId="0" applyNumberFormat="1" applyFont="1" applyFill="1" applyBorder="1"/>
    <xf numFmtId="165" fontId="2" fillId="0" borderId="1" xfId="1" applyNumberFormat="1" applyFont="1" applyFill="1" applyBorder="1"/>
    <xf numFmtId="165" fontId="2" fillId="0" borderId="3" xfId="1" applyNumberFormat="1" applyFont="1" applyFill="1" applyBorder="1"/>
    <xf numFmtId="165" fontId="2" fillId="0" borderId="0" xfId="1" applyNumberFormat="1" applyFont="1" applyFill="1" applyBorder="1"/>
    <xf numFmtId="165" fontId="2" fillId="0" borderId="0" xfId="1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1" fontId="8" fillId="0" borderId="1" xfId="0" applyNumberFormat="1" applyFont="1" applyFill="1" applyBorder="1" applyAlignment="1">
      <alignment horizontal="center"/>
    </xf>
    <xf numFmtId="1" fontId="6" fillId="0" borderId="0" xfId="0" applyNumberFormat="1" applyFont="1" applyFill="1" applyAlignment="1">
      <alignment horizontal="center"/>
    </xf>
    <xf numFmtId="1" fontId="8" fillId="0" borderId="0" xfId="0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center"/>
    </xf>
    <xf numFmtId="1" fontId="8" fillId="0" borderId="0" xfId="0" applyNumberFormat="1" applyFont="1" applyFill="1" applyAlignment="1">
      <alignment horizontal="right"/>
    </xf>
    <xf numFmtId="1" fontId="2" fillId="0" borderId="0" xfId="0" applyNumberFormat="1" applyFont="1" applyFill="1" applyAlignment="1">
      <alignment horizontal="center" vertical="center"/>
    </xf>
    <xf numFmtId="1" fontId="8" fillId="0" borderId="0" xfId="0" quotePrefix="1" applyNumberFormat="1" applyFont="1" applyFill="1" applyAlignment="1">
      <alignment horizontal="center"/>
    </xf>
    <xf numFmtId="1" fontId="2" fillId="0" borderId="0" xfId="0" applyNumberFormat="1" applyFont="1" applyFill="1" applyAlignment="1">
      <alignment horizontal="right"/>
    </xf>
    <xf numFmtId="1" fontId="8" fillId="0" borderId="0" xfId="0" applyNumberFormat="1" applyFont="1" applyFill="1" applyAlignment="1">
      <alignment horizontal="right" vertical="center"/>
    </xf>
    <xf numFmtId="1" fontId="10" fillId="0" borderId="2" xfId="0" applyNumberFormat="1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1">
    <dxf>
      <fill>
        <gradientFill degree="90">
          <stop position="0">
            <color theme="0"/>
          </stop>
          <stop position="1">
            <color rgb="FFFF0000"/>
          </stop>
        </gradientFill>
      </fill>
    </dxf>
  </dxfs>
  <tableStyles count="0" defaultTableStyle="TableStyleMedium9" defaultPivotStyle="PivotStyleLight16"/>
  <colors>
    <mruColors>
      <color rgb="FFFDE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" x14ac:dyDescent="0.6"/>
  <cols>
    <col min="1" max="16384" width="9" style="47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1"/>
  </sheetPr>
  <dimension ref="A1:M78"/>
  <sheetViews>
    <sheetView tabSelected="1" zoomScale="90" zoomScaleNormal="90" zoomScaleSheetLayoutView="85" workbookViewId="0">
      <selection sqref="A1:L1"/>
    </sheetView>
  </sheetViews>
  <sheetFormatPr defaultColWidth="9.125" defaultRowHeight="21.6" x14ac:dyDescent="0.55000000000000004"/>
  <cols>
    <col min="1" max="1" width="1.875" style="12" customWidth="1"/>
    <col min="2" max="4" width="1.75" style="12" customWidth="1"/>
    <col min="5" max="5" width="41.125" style="12" customWidth="1"/>
    <col min="6" max="6" width="10.625" style="15" customWidth="1"/>
    <col min="7" max="7" width="3.125" style="12" customWidth="1"/>
    <col min="8" max="8" width="18.125" style="17" bestFit="1" customWidth="1"/>
    <col min="9" max="9" width="17.625" style="17" customWidth="1"/>
    <col min="10" max="10" width="1.75" style="12" customWidth="1"/>
    <col min="11" max="11" width="18.125" style="17" bestFit="1" customWidth="1"/>
    <col min="12" max="12" width="18.125" style="17" customWidth="1"/>
    <col min="13" max="13" width="13.375" style="12" customWidth="1"/>
    <col min="14" max="14" width="14.625" style="12" bestFit="1" customWidth="1"/>
    <col min="15" max="16384" width="9.125" style="12"/>
  </cols>
  <sheetData>
    <row r="1" spans="1:12" s="1" customFormat="1" ht="15" customHeight="1" x14ac:dyDescent="0.55000000000000004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s="2" customFormat="1" ht="24.6" x14ac:dyDescent="0.65">
      <c r="A2" s="79" t="s">
        <v>27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s="1" customFormat="1" ht="22.2" x14ac:dyDescent="0.6">
      <c r="A3" s="80" t="s">
        <v>71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s="1" customFormat="1" ht="22.2" x14ac:dyDescent="0.6">
      <c r="A4" s="85" t="s">
        <v>157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</row>
    <row r="5" spans="1:12" s="1" customFormat="1" ht="22.2" x14ac:dyDescent="0.6">
      <c r="A5" s="83" t="s">
        <v>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2" s="1" customFormat="1" ht="22.2" x14ac:dyDescent="0.6">
      <c r="A6" s="5"/>
      <c r="B6" s="5"/>
      <c r="C6" s="5"/>
      <c r="D6" s="5"/>
      <c r="E6" s="5"/>
      <c r="F6" s="58"/>
      <c r="G6" s="5"/>
      <c r="H6" s="78" t="s">
        <v>1</v>
      </c>
      <c r="I6" s="78"/>
      <c r="J6" s="5"/>
      <c r="K6" s="78" t="s">
        <v>44</v>
      </c>
      <c r="L6" s="78"/>
    </row>
    <row r="7" spans="1:12" s="1" customFormat="1" ht="22.2" x14ac:dyDescent="0.6">
      <c r="A7" s="5"/>
      <c r="B7" s="5"/>
      <c r="C7" s="5"/>
      <c r="D7" s="5"/>
      <c r="E7" s="5"/>
      <c r="F7" s="5"/>
      <c r="G7" s="5"/>
      <c r="H7" s="7" t="s">
        <v>95</v>
      </c>
      <c r="I7" s="5"/>
      <c r="J7" s="5"/>
      <c r="K7" s="7" t="s">
        <v>95</v>
      </c>
      <c r="L7" s="5"/>
    </row>
    <row r="8" spans="1:12" s="1" customFormat="1" ht="22.2" x14ac:dyDescent="0.6">
      <c r="A8" s="5"/>
      <c r="B8" s="5"/>
      <c r="C8" s="5"/>
      <c r="D8" s="5"/>
      <c r="E8" s="5"/>
      <c r="F8" s="6"/>
      <c r="G8" s="5"/>
      <c r="H8" s="7" t="s">
        <v>96</v>
      </c>
      <c r="I8" s="58" t="s">
        <v>97</v>
      </c>
      <c r="J8" s="5"/>
      <c r="K8" s="7" t="s">
        <v>96</v>
      </c>
      <c r="L8" s="58" t="s">
        <v>97</v>
      </c>
    </row>
    <row r="9" spans="1:12" s="1" customFormat="1" ht="22.2" x14ac:dyDescent="0.6">
      <c r="A9" s="5"/>
      <c r="B9" s="5"/>
      <c r="C9" s="5"/>
      <c r="D9" s="5"/>
      <c r="E9" s="5"/>
      <c r="F9" s="54" t="s">
        <v>2</v>
      </c>
      <c r="G9" s="5"/>
      <c r="H9" s="8">
        <v>44834</v>
      </c>
      <c r="I9" s="8">
        <v>44561</v>
      </c>
      <c r="J9" s="5"/>
      <c r="K9" s="8">
        <v>44834</v>
      </c>
      <c r="L9" s="8">
        <v>44561</v>
      </c>
    </row>
    <row r="10" spans="1:12" s="1" customFormat="1" ht="24.6" x14ac:dyDescent="0.65">
      <c r="A10" s="9" t="s">
        <v>98</v>
      </c>
      <c r="B10" s="5"/>
      <c r="C10" s="5"/>
      <c r="D10" s="5"/>
      <c r="E10" s="5"/>
      <c r="F10" s="6"/>
      <c r="G10" s="5"/>
      <c r="H10" s="10"/>
      <c r="I10" s="10"/>
      <c r="J10" s="5"/>
      <c r="K10" s="10"/>
      <c r="L10" s="10"/>
    </row>
    <row r="11" spans="1:12" s="1" customFormat="1" ht="22.2" x14ac:dyDescent="0.6">
      <c r="A11" s="11" t="s">
        <v>99</v>
      </c>
      <c r="B11" s="5"/>
      <c r="C11" s="5"/>
      <c r="D11" s="5"/>
      <c r="E11" s="5"/>
      <c r="F11" s="6"/>
      <c r="G11" s="5"/>
      <c r="H11" s="10"/>
      <c r="I11" s="62"/>
      <c r="J11" s="5"/>
      <c r="K11" s="10"/>
      <c r="L11" s="10"/>
    </row>
    <row r="12" spans="1:12" x14ac:dyDescent="0.55000000000000004">
      <c r="B12" s="12" t="s">
        <v>3</v>
      </c>
      <c r="F12" s="13"/>
      <c r="H12" s="65">
        <v>178283856.63999999</v>
      </c>
      <c r="I12" s="65">
        <v>144993538.51999998</v>
      </c>
      <c r="J12" s="65"/>
      <c r="K12" s="65">
        <v>49672387.509999998</v>
      </c>
      <c r="L12" s="65">
        <v>59773509.180000007</v>
      </c>
    </row>
    <row r="13" spans="1:12" x14ac:dyDescent="0.55000000000000004">
      <c r="B13" s="14" t="s">
        <v>89</v>
      </c>
      <c r="F13" s="13">
        <v>4</v>
      </c>
      <c r="H13" s="65">
        <v>385902525.18000001</v>
      </c>
      <c r="I13" s="65">
        <v>418414661.17999995</v>
      </c>
      <c r="J13" s="65"/>
      <c r="K13" s="65">
        <v>229907870.77000001</v>
      </c>
      <c r="L13" s="65">
        <v>270903883.85000002</v>
      </c>
    </row>
    <row r="14" spans="1:12" x14ac:dyDescent="0.55000000000000004">
      <c r="B14" s="14" t="s">
        <v>4</v>
      </c>
      <c r="F14" s="13">
        <v>5</v>
      </c>
      <c r="H14" s="65">
        <v>289433743.41000003</v>
      </c>
      <c r="I14" s="65">
        <v>334299365.13999999</v>
      </c>
      <c r="J14" s="65"/>
      <c r="K14" s="65">
        <v>197525021.77000001</v>
      </c>
      <c r="L14" s="65">
        <v>202866489.63</v>
      </c>
    </row>
    <row r="15" spans="1:12" x14ac:dyDescent="0.55000000000000004">
      <c r="B15" s="14" t="s">
        <v>122</v>
      </c>
      <c r="F15" s="13">
        <v>6</v>
      </c>
      <c r="H15" s="65">
        <v>541896045.28999996</v>
      </c>
      <c r="I15" s="65">
        <v>608521118.92000008</v>
      </c>
      <c r="J15" s="65"/>
      <c r="K15" s="65">
        <v>440914967.13999999</v>
      </c>
      <c r="L15" s="65">
        <v>427285878.81</v>
      </c>
    </row>
    <row r="16" spans="1:12" x14ac:dyDescent="0.55000000000000004">
      <c r="B16" s="12" t="s">
        <v>5</v>
      </c>
      <c r="F16" s="13"/>
      <c r="H16" s="65">
        <v>7237327.1600000001</v>
      </c>
      <c r="I16" s="65">
        <v>26325917.770000003</v>
      </c>
      <c r="J16" s="65"/>
      <c r="K16" s="65">
        <v>3770418.24</v>
      </c>
      <c r="L16" s="65">
        <v>1272747.78</v>
      </c>
    </row>
    <row r="17" spans="1:12" x14ac:dyDescent="0.55000000000000004">
      <c r="B17" s="12" t="s">
        <v>174</v>
      </c>
      <c r="F17" s="13">
        <v>9</v>
      </c>
      <c r="H17" s="65">
        <v>9375935.5700000003</v>
      </c>
      <c r="I17" s="65">
        <v>0</v>
      </c>
      <c r="J17" s="65"/>
      <c r="K17" s="65">
        <v>0</v>
      </c>
      <c r="L17" s="65">
        <v>0</v>
      </c>
    </row>
    <row r="18" spans="1:12" ht="22.2" x14ac:dyDescent="0.6">
      <c r="A18" s="11" t="s">
        <v>6</v>
      </c>
      <c r="H18" s="66">
        <v>1412129433.25</v>
      </c>
      <c r="I18" s="66">
        <v>1532554601.53</v>
      </c>
      <c r="J18" s="65"/>
      <c r="K18" s="66">
        <v>921790665.43000007</v>
      </c>
      <c r="L18" s="66">
        <v>962102509.25</v>
      </c>
    </row>
    <row r="19" spans="1:12" ht="22.2" x14ac:dyDescent="0.6">
      <c r="A19" s="11" t="s">
        <v>7</v>
      </c>
      <c r="H19" s="65"/>
      <c r="I19" s="65"/>
      <c r="J19" s="65"/>
      <c r="K19" s="65"/>
      <c r="L19" s="65"/>
    </row>
    <row r="20" spans="1:12" x14ac:dyDescent="0.55000000000000004">
      <c r="B20" s="14" t="s">
        <v>123</v>
      </c>
      <c r="F20" s="13">
        <v>7</v>
      </c>
      <c r="H20" s="65">
        <v>1294304432.8499999</v>
      </c>
      <c r="I20" s="65">
        <v>1169103414.7</v>
      </c>
      <c r="J20" s="65"/>
      <c r="K20" s="65">
        <v>753769600</v>
      </c>
      <c r="L20" s="65">
        <v>678244854.20000005</v>
      </c>
    </row>
    <row r="21" spans="1:12" x14ac:dyDescent="0.55000000000000004">
      <c r="B21" s="12" t="s">
        <v>43</v>
      </c>
      <c r="F21" s="50">
        <v>8</v>
      </c>
      <c r="H21" s="67">
        <v>0</v>
      </c>
      <c r="I21" s="67">
        <v>0</v>
      </c>
      <c r="J21" s="65"/>
      <c r="K21" s="65">
        <v>94070966.700000003</v>
      </c>
      <c r="L21" s="65">
        <v>94070966.700000003</v>
      </c>
    </row>
    <row r="22" spans="1:12" x14ac:dyDescent="0.55000000000000004">
      <c r="B22" s="16" t="s">
        <v>90</v>
      </c>
      <c r="F22" s="50"/>
      <c r="H22" s="65">
        <v>61523679.009999998</v>
      </c>
      <c r="I22" s="65">
        <v>66320299.100000024</v>
      </c>
      <c r="J22" s="65"/>
      <c r="K22" s="65">
        <v>59350699.860000014</v>
      </c>
      <c r="L22" s="65">
        <v>63734414.409999967</v>
      </c>
    </row>
    <row r="23" spans="1:12" x14ac:dyDescent="0.55000000000000004">
      <c r="B23" s="12" t="s">
        <v>91</v>
      </c>
      <c r="F23" s="50">
        <v>9</v>
      </c>
      <c r="H23" s="65">
        <v>753069041.05999994</v>
      </c>
      <c r="I23" s="65">
        <v>787500769.80999959</v>
      </c>
      <c r="J23" s="65"/>
      <c r="K23" s="65">
        <v>272638632.08999997</v>
      </c>
      <c r="L23" s="65">
        <v>291371738.25000006</v>
      </c>
    </row>
    <row r="24" spans="1:12" x14ac:dyDescent="0.55000000000000004">
      <c r="B24" s="12" t="s">
        <v>92</v>
      </c>
      <c r="H24" s="65">
        <v>120616.65</v>
      </c>
      <c r="I24" s="65">
        <v>159980.51999999999</v>
      </c>
      <c r="J24" s="65"/>
      <c r="K24" s="65">
        <v>120616.65000000002</v>
      </c>
      <c r="L24" s="65">
        <v>159980.52000000002</v>
      </c>
    </row>
    <row r="25" spans="1:12" x14ac:dyDescent="0.55000000000000004">
      <c r="B25" s="14" t="s">
        <v>131</v>
      </c>
      <c r="F25" s="13">
        <v>10</v>
      </c>
      <c r="H25" s="65">
        <v>10085673.83</v>
      </c>
      <c r="I25" s="65">
        <v>10188648.449999999</v>
      </c>
      <c r="J25" s="65"/>
      <c r="K25" s="67">
        <v>0</v>
      </c>
      <c r="L25" s="67">
        <v>0</v>
      </c>
    </row>
    <row r="26" spans="1:12" ht="21.75" customHeight="1" x14ac:dyDescent="0.55000000000000004">
      <c r="B26" s="12" t="s">
        <v>8</v>
      </c>
      <c r="F26" s="13"/>
      <c r="H26" s="65">
        <v>3991578.82</v>
      </c>
      <c r="I26" s="65">
        <v>3973423.9</v>
      </c>
      <c r="J26" s="65"/>
      <c r="K26" s="65">
        <v>2594532.0299999998</v>
      </c>
      <c r="L26" s="65">
        <v>2553537.7799999998</v>
      </c>
    </row>
    <row r="27" spans="1:12" ht="22.2" x14ac:dyDescent="0.6">
      <c r="A27" s="11" t="s">
        <v>9</v>
      </c>
      <c r="H27" s="66">
        <v>2123095022.2199998</v>
      </c>
      <c r="I27" s="66">
        <v>2037246536.4799998</v>
      </c>
      <c r="J27" s="65"/>
      <c r="K27" s="66">
        <v>1182545047.3300002</v>
      </c>
      <c r="L27" s="66">
        <v>1130135491.8600001</v>
      </c>
    </row>
    <row r="28" spans="1:12" ht="22.8" thickBot="1" x14ac:dyDescent="0.65">
      <c r="A28" s="11" t="s">
        <v>10</v>
      </c>
      <c r="H28" s="68">
        <v>3535224455.4699998</v>
      </c>
      <c r="I28" s="68">
        <v>3569801138.0099998</v>
      </c>
      <c r="J28" s="65"/>
      <c r="K28" s="68">
        <v>2104335712.7600002</v>
      </c>
      <c r="L28" s="68">
        <v>2092238001.1100001</v>
      </c>
    </row>
    <row r="29" spans="1:12" ht="22.2" thickTop="1" x14ac:dyDescent="0.55000000000000004"/>
    <row r="30" spans="1:12" x14ac:dyDescent="0.55000000000000004">
      <c r="A30" s="81" t="s">
        <v>11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</row>
    <row r="31" spans="1:12" x14ac:dyDescent="0.55000000000000004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</row>
    <row r="32" spans="1:12" x14ac:dyDescent="0.55000000000000004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</row>
    <row r="33" spans="1:12" x14ac:dyDescent="0.55000000000000004">
      <c r="A33" s="84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</row>
    <row r="34" spans="1:12" x14ac:dyDescent="0.55000000000000004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</row>
    <row r="35" spans="1:12" x14ac:dyDescent="0.55000000000000004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</row>
    <row r="36" spans="1:12" ht="22.5" customHeight="1" x14ac:dyDescent="0.55000000000000004">
      <c r="A36" s="84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</row>
    <row r="38" spans="1:12" s="1" customFormat="1" ht="15" customHeight="1" x14ac:dyDescent="0.55000000000000004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</row>
    <row r="39" spans="1:12" s="2" customFormat="1" ht="24.6" x14ac:dyDescent="0.65">
      <c r="A39" s="79" t="s">
        <v>27</v>
      </c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</row>
    <row r="40" spans="1:12" s="1" customFormat="1" ht="22.2" x14ac:dyDescent="0.6">
      <c r="A40" s="80" t="s">
        <v>71</v>
      </c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</row>
    <row r="41" spans="1:12" s="1" customFormat="1" ht="22.2" x14ac:dyDescent="0.6">
      <c r="A41" s="80" t="s">
        <v>157</v>
      </c>
      <c r="B41" s="80"/>
      <c r="C41" s="80"/>
      <c r="D41" s="80"/>
      <c r="E41" s="80"/>
      <c r="F41" s="80"/>
      <c r="G41" s="80"/>
      <c r="H41" s="80"/>
      <c r="I41" s="80"/>
      <c r="J41" s="80"/>
      <c r="K41" s="80"/>
      <c r="L41" s="80"/>
    </row>
    <row r="42" spans="1:12" s="1" customFormat="1" ht="22.2" x14ac:dyDescent="0.6">
      <c r="A42" s="83" t="s">
        <v>0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</row>
    <row r="43" spans="1:12" s="1" customFormat="1" ht="22.2" x14ac:dyDescent="0.6">
      <c r="A43" s="5"/>
      <c r="B43" s="5"/>
      <c r="C43" s="5"/>
      <c r="D43" s="5"/>
      <c r="E43" s="5"/>
      <c r="F43" s="58"/>
      <c r="G43" s="5"/>
      <c r="H43" s="78" t="s">
        <v>1</v>
      </c>
      <c r="I43" s="78"/>
      <c r="J43" s="5"/>
      <c r="K43" s="78" t="s">
        <v>44</v>
      </c>
      <c r="L43" s="78"/>
    </row>
    <row r="44" spans="1:12" s="1" customFormat="1" ht="22.2" x14ac:dyDescent="0.6">
      <c r="A44" s="5"/>
      <c r="B44" s="5"/>
      <c r="C44" s="5"/>
      <c r="D44" s="5"/>
      <c r="E44" s="5"/>
      <c r="F44" s="5"/>
      <c r="G44" s="5"/>
      <c r="H44" s="7" t="s">
        <v>95</v>
      </c>
      <c r="I44" s="5"/>
      <c r="J44" s="5"/>
      <c r="K44" s="7" t="s">
        <v>95</v>
      </c>
      <c r="L44" s="5"/>
    </row>
    <row r="45" spans="1:12" s="1" customFormat="1" ht="22.2" x14ac:dyDescent="0.6">
      <c r="A45" s="5"/>
      <c r="B45" s="5"/>
      <c r="C45" s="5"/>
      <c r="D45" s="5"/>
      <c r="E45" s="5"/>
      <c r="F45" s="6"/>
      <c r="G45" s="5"/>
      <c r="H45" s="7" t="s">
        <v>96</v>
      </c>
      <c r="I45" s="58" t="s">
        <v>97</v>
      </c>
      <c r="J45" s="5"/>
      <c r="K45" s="7" t="s">
        <v>96</v>
      </c>
      <c r="L45" s="58" t="s">
        <v>97</v>
      </c>
    </row>
    <row r="46" spans="1:12" s="1" customFormat="1" ht="22.2" x14ac:dyDescent="0.6">
      <c r="A46" s="5"/>
      <c r="B46" s="5"/>
      <c r="C46" s="5"/>
      <c r="D46" s="5"/>
      <c r="E46" s="5"/>
      <c r="F46" s="54" t="s">
        <v>2</v>
      </c>
      <c r="G46" s="5"/>
      <c r="H46" s="8">
        <v>44834</v>
      </c>
      <c r="I46" s="8">
        <v>44561</v>
      </c>
      <c r="J46" s="5"/>
      <c r="K46" s="8">
        <v>44834</v>
      </c>
      <c r="L46" s="8">
        <v>44561</v>
      </c>
    </row>
    <row r="47" spans="1:12" s="18" customFormat="1" ht="24.6" x14ac:dyDescent="0.65">
      <c r="A47" s="9" t="s">
        <v>72</v>
      </c>
      <c r="H47" s="4"/>
      <c r="I47" s="4"/>
      <c r="K47" s="19"/>
      <c r="L47" s="20"/>
    </row>
    <row r="48" spans="1:12" ht="22.2" x14ac:dyDescent="0.6">
      <c r="A48" s="11" t="s">
        <v>12</v>
      </c>
      <c r="H48" s="12"/>
      <c r="I48" s="12"/>
      <c r="J48" s="4"/>
      <c r="K48" s="3"/>
      <c r="L48" s="3"/>
    </row>
    <row r="49" spans="1:12" x14ac:dyDescent="0.55000000000000004">
      <c r="B49" s="14" t="s">
        <v>93</v>
      </c>
      <c r="F49" s="13">
        <v>11</v>
      </c>
      <c r="G49" s="21"/>
      <c r="H49" s="65">
        <v>130471679.98</v>
      </c>
      <c r="I49" s="65">
        <v>125761609.91</v>
      </c>
      <c r="J49" s="65"/>
      <c r="K49" s="65">
        <v>55210455.959999993</v>
      </c>
      <c r="L49" s="65">
        <v>30812614.600000001</v>
      </c>
    </row>
    <row r="50" spans="1:12" x14ac:dyDescent="0.55000000000000004">
      <c r="B50" s="12" t="s">
        <v>61</v>
      </c>
      <c r="F50" s="22"/>
      <c r="G50" s="21"/>
      <c r="H50" s="65">
        <v>17718486.469999999</v>
      </c>
      <c r="I50" s="65">
        <v>44537823.030000001</v>
      </c>
      <c r="J50" s="65"/>
      <c r="K50" s="65">
        <v>16065686.130000001</v>
      </c>
      <c r="L50" s="65">
        <v>38319118.539999999</v>
      </c>
    </row>
    <row r="51" spans="1:12" x14ac:dyDescent="0.55000000000000004">
      <c r="B51" s="12" t="s">
        <v>13</v>
      </c>
      <c r="G51" s="21"/>
      <c r="H51" s="65">
        <v>11378226.710000001</v>
      </c>
      <c r="I51" s="65">
        <v>10941515.789999999</v>
      </c>
      <c r="J51" s="65"/>
      <c r="K51" s="65">
        <v>2499093.8699999996</v>
      </c>
      <c r="L51" s="65">
        <v>5282108.38</v>
      </c>
    </row>
    <row r="52" spans="1:12" ht="22.2" x14ac:dyDescent="0.6">
      <c r="A52" s="11" t="s">
        <v>14</v>
      </c>
      <c r="G52" s="21"/>
      <c r="H52" s="66">
        <v>159568393.16</v>
      </c>
      <c r="I52" s="66">
        <v>181240948.72999999</v>
      </c>
      <c r="J52" s="65"/>
      <c r="K52" s="66">
        <v>73775235.959999993</v>
      </c>
      <c r="L52" s="66">
        <v>74413841.519999996</v>
      </c>
    </row>
    <row r="53" spans="1:12" ht="22.2" x14ac:dyDescent="0.6">
      <c r="A53" s="11" t="s">
        <v>15</v>
      </c>
      <c r="G53" s="21"/>
      <c r="H53" s="65"/>
      <c r="I53" s="65"/>
      <c r="J53" s="65"/>
      <c r="K53" s="65"/>
      <c r="L53" s="65"/>
    </row>
    <row r="54" spans="1:12" x14ac:dyDescent="0.55000000000000004">
      <c r="B54" s="12" t="s">
        <v>101</v>
      </c>
      <c r="F54" s="13">
        <v>12</v>
      </c>
      <c r="G54" s="21"/>
      <c r="H54" s="65">
        <v>59237791.640000001</v>
      </c>
      <c r="I54" s="65">
        <v>64587592.890000001</v>
      </c>
      <c r="J54" s="65"/>
      <c r="K54" s="65">
        <v>11733519.280000001</v>
      </c>
      <c r="L54" s="65">
        <v>15005977.98</v>
      </c>
    </row>
    <row r="55" spans="1:12" x14ac:dyDescent="0.55000000000000004">
      <c r="B55" s="12" t="s">
        <v>87</v>
      </c>
      <c r="F55" s="13">
        <v>13</v>
      </c>
      <c r="G55" s="21"/>
      <c r="H55" s="65">
        <v>38309434.829999998</v>
      </c>
      <c r="I55" s="65">
        <v>28727026.370000001</v>
      </c>
      <c r="J55" s="65"/>
      <c r="K55" s="65">
        <v>19192612.93</v>
      </c>
      <c r="L55" s="65">
        <v>11503159.289999999</v>
      </c>
    </row>
    <row r="56" spans="1:12" x14ac:dyDescent="0.55000000000000004">
      <c r="B56" s="12" t="s">
        <v>39</v>
      </c>
      <c r="G56" s="21"/>
      <c r="H56" s="65">
        <v>19655834.32</v>
      </c>
      <c r="I56" s="65">
        <v>19672007.82</v>
      </c>
      <c r="J56" s="65"/>
      <c r="K56" s="65">
        <v>17344076.379999999</v>
      </c>
      <c r="L56" s="65">
        <v>17363199.879999999</v>
      </c>
    </row>
    <row r="57" spans="1:12" ht="22.2" x14ac:dyDescent="0.6">
      <c r="A57" s="11" t="s">
        <v>16</v>
      </c>
      <c r="G57" s="21"/>
      <c r="H57" s="66">
        <v>117203060.78999999</v>
      </c>
      <c r="I57" s="66">
        <v>112986627.08000001</v>
      </c>
      <c r="J57" s="65"/>
      <c r="K57" s="66">
        <v>48270208.590000004</v>
      </c>
      <c r="L57" s="66">
        <v>43872337.149999999</v>
      </c>
    </row>
    <row r="58" spans="1:12" ht="22.2" x14ac:dyDescent="0.6">
      <c r="A58" s="11" t="s">
        <v>28</v>
      </c>
      <c r="G58" s="21"/>
      <c r="H58" s="66">
        <v>276771453.94999999</v>
      </c>
      <c r="I58" s="66">
        <v>294227575.81</v>
      </c>
      <c r="J58" s="65"/>
      <c r="K58" s="66">
        <v>122045444.55</v>
      </c>
      <c r="L58" s="66">
        <v>118286178.66999999</v>
      </c>
    </row>
    <row r="59" spans="1:12" ht="22.2" x14ac:dyDescent="0.6">
      <c r="A59" s="11" t="s">
        <v>73</v>
      </c>
      <c r="H59" s="65"/>
      <c r="I59" s="65"/>
      <c r="J59" s="65"/>
      <c r="K59" s="65"/>
      <c r="L59" s="65"/>
    </row>
    <row r="60" spans="1:12" ht="22.2" x14ac:dyDescent="0.6">
      <c r="A60" s="11"/>
      <c r="B60" s="12" t="s">
        <v>63</v>
      </c>
      <c r="H60" s="65"/>
      <c r="I60" s="65"/>
      <c r="J60" s="65"/>
      <c r="K60" s="65"/>
      <c r="L60" s="65"/>
    </row>
    <row r="61" spans="1:12" ht="22.2" x14ac:dyDescent="0.6">
      <c r="A61" s="11"/>
      <c r="C61" s="12" t="s">
        <v>64</v>
      </c>
      <c r="H61" s="65"/>
      <c r="I61" s="65"/>
      <c r="J61" s="65"/>
      <c r="K61" s="65"/>
      <c r="L61" s="65"/>
    </row>
    <row r="62" spans="1:12" ht="22.8" thickBot="1" x14ac:dyDescent="0.65">
      <c r="A62" s="11"/>
      <c r="D62" s="12" t="s">
        <v>103</v>
      </c>
      <c r="H62" s="69">
        <v>150000000</v>
      </c>
      <c r="I62" s="69">
        <v>150000000</v>
      </c>
      <c r="J62" s="70"/>
      <c r="K62" s="69">
        <v>150000000</v>
      </c>
      <c r="L62" s="69">
        <v>150000000</v>
      </c>
    </row>
    <row r="63" spans="1:12" ht="22.2" thickTop="1" x14ac:dyDescent="0.55000000000000004">
      <c r="C63" s="12" t="s">
        <v>136</v>
      </c>
      <c r="H63" s="65"/>
      <c r="I63" s="65"/>
      <c r="J63" s="65"/>
      <c r="K63" s="65"/>
      <c r="L63" s="65"/>
    </row>
    <row r="64" spans="1:12" x14ac:dyDescent="0.55000000000000004">
      <c r="D64" s="12" t="s">
        <v>103</v>
      </c>
      <c r="H64" s="65">
        <v>150000000</v>
      </c>
      <c r="I64" s="65">
        <v>150000000</v>
      </c>
      <c r="J64" s="65"/>
      <c r="K64" s="65">
        <v>150000000</v>
      </c>
      <c r="L64" s="65">
        <v>150000000</v>
      </c>
    </row>
    <row r="65" spans="1:13" x14ac:dyDescent="0.55000000000000004">
      <c r="B65" s="12" t="s">
        <v>29</v>
      </c>
      <c r="H65" s="65">
        <v>340000000</v>
      </c>
      <c r="I65" s="65">
        <v>340000000</v>
      </c>
      <c r="J65" s="65"/>
      <c r="K65" s="65">
        <v>340000000</v>
      </c>
      <c r="L65" s="65">
        <v>340000000</v>
      </c>
    </row>
    <row r="66" spans="1:13" x14ac:dyDescent="0.55000000000000004">
      <c r="B66" s="12" t="s">
        <v>30</v>
      </c>
      <c r="H66" s="65"/>
      <c r="I66" s="65"/>
      <c r="J66" s="65"/>
      <c r="K66" s="65"/>
      <c r="L66" s="65"/>
    </row>
    <row r="67" spans="1:13" x14ac:dyDescent="0.55000000000000004">
      <c r="D67" s="12" t="s">
        <v>59</v>
      </c>
      <c r="H67" s="65">
        <v>15000000</v>
      </c>
      <c r="I67" s="65">
        <v>15000000</v>
      </c>
      <c r="J67" s="65"/>
      <c r="K67" s="65">
        <v>15000000</v>
      </c>
      <c r="L67" s="65">
        <v>15000000</v>
      </c>
    </row>
    <row r="68" spans="1:13" x14ac:dyDescent="0.55000000000000004">
      <c r="C68" s="14"/>
      <c r="D68" s="12" t="s">
        <v>18</v>
      </c>
      <c r="H68" s="65">
        <v>2310625766.8800006</v>
      </c>
      <c r="I68" s="65">
        <v>2312075482.0300007</v>
      </c>
      <c r="J68" s="65"/>
      <c r="K68" s="65">
        <v>1441301333.52</v>
      </c>
      <c r="L68" s="65">
        <v>1428551544.1600001</v>
      </c>
    </row>
    <row r="69" spans="1:13" x14ac:dyDescent="0.55000000000000004">
      <c r="B69" s="12" t="s">
        <v>74</v>
      </c>
      <c r="F69" s="13"/>
      <c r="H69" s="65">
        <v>211879817.04000002</v>
      </c>
      <c r="I69" s="65">
        <v>222603577.86000001</v>
      </c>
      <c r="J69" s="65"/>
      <c r="K69" s="65">
        <v>35988934.690000005</v>
      </c>
      <c r="L69" s="65">
        <v>40400278.279999994</v>
      </c>
    </row>
    <row r="70" spans="1:13" x14ac:dyDescent="0.55000000000000004">
      <c r="B70" s="12" t="s">
        <v>113</v>
      </c>
      <c r="H70" s="71">
        <v>3027505583.9200006</v>
      </c>
      <c r="I70" s="71">
        <v>3039679059.8900008</v>
      </c>
      <c r="J70" s="65"/>
      <c r="K70" s="71">
        <v>1982290268.21</v>
      </c>
      <c r="L70" s="71">
        <v>1973951822.4400001</v>
      </c>
    </row>
    <row r="71" spans="1:13" x14ac:dyDescent="0.55000000000000004">
      <c r="B71" s="12" t="s">
        <v>75</v>
      </c>
      <c r="H71" s="65">
        <v>230947417.59999999</v>
      </c>
      <c r="I71" s="65">
        <v>235894502.31</v>
      </c>
      <c r="J71" s="65"/>
      <c r="K71" s="67">
        <v>0</v>
      </c>
      <c r="L71" s="67">
        <v>0</v>
      </c>
    </row>
    <row r="72" spans="1:13" ht="22.2" x14ac:dyDescent="0.6">
      <c r="A72" s="11" t="s">
        <v>76</v>
      </c>
      <c r="H72" s="66">
        <v>3258453001.5200005</v>
      </c>
      <c r="I72" s="66">
        <v>3275573562.2000008</v>
      </c>
      <c r="J72" s="65"/>
      <c r="K72" s="66">
        <v>1982290268.21</v>
      </c>
      <c r="L72" s="66">
        <v>1973951822.4400001</v>
      </c>
    </row>
    <row r="73" spans="1:13" ht="22.8" thickBot="1" x14ac:dyDescent="0.65">
      <c r="A73" s="11" t="s">
        <v>77</v>
      </c>
      <c r="H73" s="68">
        <v>3535224455.4700003</v>
      </c>
      <c r="I73" s="68">
        <v>3569801138.0100007</v>
      </c>
      <c r="J73" s="65"/>
      <c r="K73" s="68">
        <v>2104335712.76</v>
      </c>
      <c r="L73" s="68">
        <v>2092238001.1100001</v>
      </c>
    </row>
    <row r="74" spans="1:13" ht="22.2" thickTop="1" x14ac:dyDescent="0.55000000000000004">
      <c r="J74" s="17"/>
      <c r="M74" s="24">
        <v>0</v>
      </c>
    </row>
    <row r="75" spans="1:13" x14ac:dyDescent="0.55000000000000004">
      <c r="A75" s="81" t="s">
        <v>11</v>
      </c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</row>
    <row r="76" spans="1:13" ht="12" customHeight="1" x14ac:dyDescent="0.55000000000000004"/>
    <row r="78" spans="1:13" x14ac:dyDescent="0.55000000000000004">
      <c r="H78" s="28">
        <v>0</v>
      </c>
      <c r="I78" s="28">
        <v>0</v>
      </c>
      <c r="J78" s="28"/>
      <c r="K78" s="28">
        <v>0</v>
      </c>
      <c r="L78" s="28">
        <v>0</v>
      </c>
    </row>
  </sheetData>
  <mergeCells count="18">
    <mergeCell ref="A5:L5"/>
    <mergeCell ref="A75:L75"/>
    <mergeCell ref="H43:I43"/>
    <mergeCell ref="K43:L43"/>
    <mergeCell ref="A39:L39"/>
    <mergeCell ref="A40:L40"/>
    <mergeCell ref="A1:L1"/>
    <mergeCell ref="A30:L30"/>
    <mergeCell ref="A38:L38"/>
    <mergeCell ref="A41:L41"/>
    <mergeCell ref="A42:L42"/>
    <mergeCell ref="A33:L33"/>
    <mergeCell ref="A36:L36"/>
    <mergeCell ref="H6:I6"/>
    <mergeCell ref="K6:L6"/>
    <mergeCell ref="A2:L2"/>
    <mergeCell ref="A3:L3"/>
    <mergeCell ref="A4:L4"/>
  </mergeCells>
  <phoneticPr fontId="3" type="noConversion"/>
  <conditionalFormatting sqref="H78:L78">
    <cfRule type="cellIs" dxfId="0" priority="1" stopIfTrue="1" operator="notEqual">
      <formula>0</formula>
    </cfRule>
  </conditionalFormatting>
  <pageMargins left="0.74803149606299213" right="0.19685039370078741" top="1.0629921259842521" bottom="0.78740157480314965" header="0.74803149606299213" footer="0.39370078740157483"/>
  <pageSetup paperSize="9" scale="75" orientation="portrait" blackAndWhite="1" r:id="rId1"/>
  <headerFooter alignWithMargins="0">
    <oddHeader>&amp;C&amp;"Angsana New,Regular"&amp;16&amp;P</oddHead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1:O92"/>
  <sheetViews>
    <sheetView topLeftCell="A72" zoomScale="110" zoomScaleNormal="110" zoomScaleSheetLayoutView="100" workbookViewId="0">
      <selection activeCell="G78" sqref="G78"/>
    </sheetView>
  </sheetViews>
  <sheetFormatPr defaultColWidth="9.125" defaultRowHeight="21.6" x14ac:dyDescent="0.55000000000000004"/>
  <cols>
    <col min="1" max="1" width="1.875" style="12" customWidth="1"/>
    <col min="2" max="4" width="1.75" style="12" customWidth="1"/>
    <col min="5" max="5" width="29.125" style="12" customWidth="1"/>
    <col min="6" max="6" width="0.375" style="12" customWidth="1"/>
    <col min="7" max="7" width="12.375" style="12" customWidth="1"/>
    <col min="8" max="8" width="12.75" style="15" customWidth="1"/>
    <col min="9" max="9" width="3.125" style="12" customWidth="1"/>
    <col min="10" max="11" width="18.625" style="17" customWidth="1"/>
    <col min="12" max="12" width="2.125" style="12" customWidth="1"/>
    <col min="13" max="14" width="18.625" style="17" customWidth="1"/>
    <col min="15" max="15" width="1.125" style="12" customWidth="1"/>
    <col min="16" max="16384" width="9.125" style="12"/>
  </cols>
  <sheetData>
    <row r="1" spans="1:15" ht="7.5" customHeight="1" x14ac:dyDescent="0.55000000000000004">
      <c r="A1" s="86"/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</row>
    <row r="2" spans="1:15" ht="24.6" x14ac:dyDescent="0.65">
      <c r="A2" s="79" t="s">
        <v>27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5" ht="22.2" x14ac:dyDescent="0.6">
      <c r="A3" s="80" t="s">
        <v>78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</row>
    <row r="4" spans="1:15" ht="22.2" x14ac:dyDescent="0.6">
      <c r="A4" s="85" t="s">
        <v>158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spans="1:15" ht="22.2" x14ac:dyDescent="0.55000000000000004">
      <c r="A5" s="87" t="s">
        <v>0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</row>
    <row r="6" spans="1:15" ht="22.2" x14ac:dyDescent="0.6">
      <c r="A6" s="5"/>
      <c r="B6" s="5"/>
      <c r="C6" s="5"/>
      <c r="D6" s="5"/>
      <c r="E6" s="5"/>
      <c r="F6" s="5"/>
      <c r="G6" s="5"/>
      <c r="H6" s="58"/>
      <c r="I6" s="5"/>
      <c r="J6" s="78" t="s">
        <v>1</v>
      </c>
      <c r="K6" s="78"/>
      <c r="L6" s="5"/>
      <c r="M6" s="78" t="s">
        <v>44</v>
      </c>
      <c r="N6" s="78"/>
    </row>
    <row r="7" spans="1:15" ht="22.2" x14ac:dyDescent="0.6">
      <c r="A7" s="5"/>
      <c r="B7" s="5"/>
      <c r="C7" s="5"/>
      <c r="D7" s="5"/>
      <c r="E7" s="5"/>
      <c r="F7" s="5"/>
      <c r="G7" s="5"/>
      <c r="H7" s="54" t="s">
        <v>2</v>
      </c>
      <c r="I7" s="23"/>
      <c r="J7" s="63">
        <v>44834</v>
      </c>
      <c r="K7" s="63">
        <v>44469</v>
      </c>
      <c r="L7" s="26"/>
      <c r="M7" s="63">
        <v>44834</v>
      </c>
      <c r="N7" s="63">
        <v>44469</v>
      </c>
    </row>
    <row r="8" spans="1:15" ht="22.2" x14ac:dyDescent="0.6">
      <c r="A8" s="27" t="s">
        <v>45</v>
      </c>
      <c r="J8" s="4"/>
      <c r="K8" s="12"/>
      <c r="L8" s="4"/>
      <c r="M8" s="4"/>
      <c r="N8" s="12"/>
    </row>
    <row r="9" spans="1:15" x14ac:dyDescent="0.55000000000000004">
      <c r="B9" s="12" t="s">
        <v>45</v>
      </c>
      <c r="J9" s="65">
        <v>548245283.86000013</v>
      </c>
      <c r="K9" s="65">
        <v>612587697.58000016</v>
      </c>
      <c r="L9" s="65"/>
      <c r="M9" s="65">
        <v>326230686.52999997</v>
      </c>
      <c r="N9" s="65">
        <v>403604559.13</v>
      </c>
    </row>
    <row r="10" spans="1:15" x14ac:dyDescent="0.55000000000000004">
      <c r="B10" s="12" t="s">
        <v>31</v>
      </c>
      <c r="J10" s="65">
        <v>16889428.48</v>
      </c>
      <c r="K10" s="65">
        <v>15747260.93</v>
      </c>
      <c r="L10" s="65"/>
      <c r="M10" s="65">
        <v>16111507.310000002</v>
      </c>
      <c r="N10" s="65">
        <v>14960638.510000005</v>
      </c>
    </row>
    <row r="11" spans="1:15" ht="22.2" x14ac:dyDescent="0.6">
      <c r="A11" s="27" t="s">
        <v>69</v>
      </c>
      <c r="J11" s="66">
        <v>565134712.34000015</v>
      </c>
      <c r="K11" s="66">
        <v>628334958.51000011</v>
      </c>
      <c r="L11" s="65"/>
      <c r="M11" s="66">
        <v>342342193.83999997</v>
      </c>
      <c r="N11" s="66">
        <v>418565197.63999999</v>
      </c>
    </row>
    <row r="12" spans="1:15" ht="22.2" x14ac:dyDescent="0.6">
      <c r="A12" s="27" t="s">
        <v>46</v>
      </c>
      <c r="J12" s="70"/>
      <c r="K12" s="70"/>
      <c r="L12" s="65"/>
      <c r="M12" s="70"/>
      <c r="N12" s="70"/>
    </row>
    <row r="13" spans="1:15" x14ac:dyDescent="0.55000000000000004">
      <c r="B13" s="12" t="s">
        <v>46</v>
      </c>
      <c r="J13" s="65">
        <v>-433988685.70999992</v>
      </c>
      <c r="K13" s="65">
        <v>-467673251.93000007</v>
      </c>
      <c r="L13" s="65"/>
      <c r="M13" s="65">
        <v>-245857237.82000005</v>
      </c>
      <c r="N13" s="65">
        <v>-296873232.81999999</v>
      </c>
      <c r="O13" s="42"/>
    </row>
    <row r="14" spans="1:15" x14ac:dyDescent="0.55000000000000004">
      <c r="B14" s="12" t="s">
        <v>40</v>
      </c>
      <c r="J14" s="65">
        <v>-3707890.2700000005</v>
      </c>
      <c r="K14" s="65">
        <v>-3484399.1399999997</v>
      </c>
      <c r="L14" s="65"/>
      <c r="M14" s="65">
        <v>-3374963.5899999989</v>
      </c>
      <c r="N14" s="65">
        <v>-2936799.0599999996</v>
      </c>
    </row>
    <row r="15" spans="1:15" ht="22.2" x14ac:dyDescent="0.6">
      <c r="A15" s="27" t="s">
        <v>70</v>
      </c>
      <c r="J15" s="66">
        <v>-437696575.9799999</v>
      </c>
      <c r="K15" s="66">
        <v>-471157651.07000005</v>
      </c>
      <c r="L15" s="65"/>
      <c r="M15" s="66">
        <v>-249232201.41000006</v>
      </c>
      <c r="N15" s="66">
        <v>-299810031.88</v>
      </c>
    </row>
    <row r="16" spans="1:15" ht="22.2" x14ac:dyDescent="0.6">
      <c r="A16" s="11" t="s">
        <v>47</v>
      </c>
      <c r="J16" s="70">
        <v>127438136.36000025</v>
      </c>
      <c r="K16" s="70">
        <v>157177307.44000006</v>
      </c>
      <c r="L16" s="65"/>
      <c r="M16" s="70">
        <v>93109992.429999918</v>
      </c>
      <c r="N16" s="70">
        <v>118755165.75999999</v>
      </c>
    </row>
    <row r="17" spans="1:15" x14ac:dyDescent="0.55000000000000004">
      <c r="A17" s="12" t="s">
        <v>19</v>
      </c>
      <c r="H17" s="13"/>
      <c r="J17" s="72">
        <v>16399755.010000002</v>
      </c>
      <c r="K17" s="72">
        <v>13774195.66</v>
      </c>
      <c r="L17" s="65"/>
      <c r="M17" s="72">
        <v>9128177.6099999994</v>
      </c>
      <c r="N17" s="72">
        <v>8776248.8300000057</v>
      </c>
    </row>
    <row r="18" spans="1:15" ht="22.2" x14ac:dyDescent="0.6">
      <c r="A18" s="11" t="s">
        <v>58</v>
      </c>
      <c r="H18" s="13"/>
      <c r="J18" s="65">
        <v>143837891.37000024</v>
      </c>
      <c r="K18" s="65">
        <v>170951503.10000005</v>
      </c>
      <c r="L18" s="65"/>
      <c r="M18" s="65">
        <v>102238170.03999992</v>
      </c>
      <c r="N18" s="65">
        <v>127531414.59</v>
      </c>
    </row>
    <row r="19" spans="1:15" x14ac:dyDescent="0.55000000000000004">
      <c r="A19" s="12" t="s">
        <v>55</v>
      </c>
      <c r="J19" s="65">
        <v>-13955314.130000003</v>
      </c>
      <c r="K19" s="65">
        <v>-15352226.329999998</v>
      </c>
      <c r="L19" s="65"/>
      <c r="M19" s="65">
        <v>-8185200.5099999979</v>
      </c>
      <c r="N19" s="65">
        <v>-8691957.5999999978</v>
      </c>
      <c r="O19" s="43"/>
    </row>
    <row r="20" spans="1:15" x14ac:dyDescent="0.55000000000000004">
      <c r="A20" s="12" t="s">
        <v>56</v>
      </c>
      <c r="J20" s="72">
        <v>-16306240.5</v>
      </c>
      <c r="K20" s="72">
        <v>-17275751.329999998</v>
      </c>
      <c r="L20" s="65"/>
      <c r="M20" s="72">
        <v>-7360934.6700000018</v>
      </c>
      <c r="N20" s="72">
        <v>-7874111.6000000052</v>
      </c>
    </row>
    <row r="21" spans="1:15" ht="22.2" x14ac:dyDescent="0.6">
      <c r="A21" s="11" t="s">
        <v>48</v>
      </c>
      <c r="J21" s="70">
        <v>113576336.74000025</v>
      </c>
      <c r="K21" s="70">
        <v>138323525.44000006</v>
      </c>
      <c r="L21" s="70"/>
      <c r="M21" s="70">
        <v>86692034.85999991</v>
      </c>
      <c r="N21" s="70">
        <v>110965345.39</v>
      </c>
    </row>
    <row r="22" spans="1:15" x14ac:dyDescent="0.55000000000000004">
      <c r="A22" s="12" t="s">
        <v>100</v>
      </c>
      <c r="H22" s="22">
        <v>12</v>
      </c>
      <c r="J22" s="72">
        <v>-19767179.649999999</v>
      </c>
      <c r="K22" s="72">
        <v>-25687724.990000002</v>
      </c>
      <c r="L22" s="70"/>
      <c r="M22" s="72">
        <v>-16625054.32</v>
      </c>
      <c r="N22" s="72">
        <v>-21695102.740000002</v>
      </c>
    </row>
    <row r="23" spans="1:15" ht="22.2" x14ac:dyDescent="0.6">
      <c r="A23" s="27" t="s">
        <v>107</v>
      </c>
      <c r="J23" s="66">
        <v>93809157.090000242</v>
      </c>
      <c r="K23" s="66">
        <v>112635800.45000005</v>
      </c>
      <c r="L23" s="65"/>
      <c r="M23" s="66">
        <v>70066980.539999902</v>
      </c>
      <c r="N23" s="66">
        <v>89270242.650000006</v>
      </c>
    </row>
    <row r="24" spans="1:15" ht="22.2" x14ac:dyDescent="0.6">
      <c r="A24" s="11" t="s">
        <v>139</v>
      </c>
      <c r="J24" s="70"/>
      <c r="K24" s="70"/>
      <c r="L24" s="65"/>
      <c r="M24" s="70"/>
      <c r="N24" s="70"/>
    </row>
    <row r="25" spans="1:15" ht="22.2" x14ac:dyDescent="0.6">
      <c r="A25" s="11" t="s">
        <v>130</v>
      </c>
      <c r="J25" s="70"/>
      <c r="K25" s="70"/>
      <c r="L25" s="65"/>
      <c r="M25" s="70"/>
      <c r="N25" s="70"/>
    </row>
    <row r="26" spans="1:15" ht="22.2" x14ac:dyDescent="0.6">
      <c r="A26" s="11"/>
      <c r="B26" s="12" t="s">
        <v>144</v>
      </c>
      <c r="J26" s="70">
        <v>-950990.77999999933</v>
      </c>
      <c r="K26" s="70">
        <v>-5604648.0700000003</v>
      </c>
      <c r="L26" s="65"/>
      <c r="M26" s="70">
        <v>-813051.97999999952</v>
      </c>
      <c r="N26" s="70">
        <v>886380.4800000001</v>
      </c>
    </row>
    <row r="27" spans="1:15" ht="22.2" x14ac:dyDescent="0.6">
      <c r="A27" s="11" t="s">
        <v>138</v>
      </c>
      <c r="H27" s="15" t="s">
        <v>146</v>
      </c>
      <c r="J27" s="66">
        <v>-950990.77999999933</v>
      </c>
      <c r="K27" s="66">
        <v>-5604648.0700000003</v>
      </c>
      <c r="L27" s="65"/>
      <c r="M27" s="66">
        <v>-813051.97999999952</v>
      </c>
      <c r="N27" s="66">
        <v>886380.4800000001</v>
      </c>
    </row>
    <row r="28" spans="1:15" ht="22.8" thickBot="1" x14ac:dyDescent="0.65">
      <c r="A28" s="11" t="s">
        <v>108</v>
      </c>
      <c r="J28" s="68">
        <v>92858166.310000241</v>
      </c>
      <c r="K28" s="68">
        <v>107031152.38000005</v>
      </c>
      <c r="L28" s="65"/>
      <c r="M28" s="68">
        <v>69253928.559999898</v>
      </c>
      <c r="N28" s="68">
        <v>90156623.13000001</v>
      </c>
    </row>
    <row r="29" spans="1:15" ht="9" customHeight="1" thickTop="1" x14ac:dyDescent="0.55000000000000004">
      <c r="J29" s="65"/>
      <c r="K29" s="65"/>
      <c r="L29" s="65"/>
      <c r="M29" s="65"/>
      <c r="N29" s="65"/>
    </row>
    <row r="30" spans="1:15" ht="22.2" x14ac:dyDescent="0.6">
      <c r="A30" s="11" t="s">
        <v>57</v>
      </c>
      <c r="J30" s="65"/>
      <c r="K30" s="65"/>
      <c r="L30" s="65"/>
      <c r="M30" s="65"/>
      <c r="N30" s="65"/>
    </row>
    <row r="31" spans="1:15" x14ac:dyDescent="0.55000000000000004">
      <c r="B31" s="12" t="s">
        <v>114</v>
      </c>
      <c r="J31" s="65">
        <v>89321185.290000245</v>
      </c>
      <c r="K31" s="65">
        <v>108017107.73000005</v>
      </c>
      <c r="L31" s="65"/>
      <c r="M31" s="65">
        <v>70066980.539999902</v>
      </c>
      <c r="N31" s="65">
        <v>89270242.650000006</v>
      </c>
    </row>
    <row r="32" spans="1:15" x14ac:dyDescent="0.55000000000000004">
      <c r="B32" s="12" t="s">
        <v>75</v>
      </c>
      <c r="J32" s="65">
        <v>4487971.8</v>
      </c>
      <c r="K32" s="65">
        <v>4618692.7200000007</v>
      </c>
      <c r="L32" s="65"/>
      <c r="M32" s="67">
        <v>0</v>
      </c>
      <c r="N32" s="67">
        <v>0</v>
      </c>
    </row>
    <row r="33" spans="1:14" ht="22.2" thickBot="1" x14ac:dyDescent="0.6">
      <c r="J33" s="68">
        <v>93809157.090000242</v>
      </c>
      <c r="K33" s="68">
        <v>112635800.45000005</v>
      </c>
      <c r="L33" s="65"/>
      <c r="M33" s="68">
        <v>70066980.539999902</v>
      </c>
      <c r="N33" s="68">
        <v>89270242.650000006</v>
      </c>
    </row>
    <row r="34" spans="1:14" ht="6" customHeight="1" thickTop="1" x14ac:dyDescent="0.55000000000000004">
      <c r="J34" s="65"/>
      <c r="K34" s="65"/>
      <c r="L34" s="65"/>
      <c r="M34" s="65"/>
      <c r="N34" s="65"/>
    </row>
    <row r="35" spans="1:14" ht="22.2" x14ac:dyDescent="0.6">
      <c r="A35" s="11" t="s">
        <v>86</v>
      </c>
      <c r="J35" s="65"/>
      <c r="K35" s="65"/>
      <c r="L35" s="65"/>
      <c r="M35" s="65"/>
      <c r="N35" s="65"/>
    </row>
    <row r="36" spans="1:14" x14ac:dyDescent="0.55000000000000004">
      <c r="B36" s="12" t="s">
        <v>114</v>
      </c>
      <c r="J36" s="65">
        <v>88370194.510000244</v>
      </c>
      <c r="K36" s="65">
        <v>102412459.66000006</v>
      </c>
      <c r="L36" s="65"/>
      <c r="M36" s="65">
        <v>69253928.559999898</v>
      </c>
      <c r="N36" s="65">
        <v>90156623.13000001</v>
      </c>
    </row>
    <row r="37" spans="1:14" x14ac:dyDescent="0.55000000000000004">
      <c r="B37" s="12" t="s">
        <v>75</v>
      </c>
      <c r="J37" s="65">
        <v>4487971.8</v>
      </c>
      <c r="K37" s="65">
        <v>4618692.7200000007</v>
      </c>
      <c r="L37" s="65"/>
      <c r="M37" s="67">
        <v>0</v>
      </c>
      <c r="N37" s="67">
        <v>0</v>
      </c>
    </row>
    <row r="38" spans="1:14" ht="22.2" thickBot="1" x14ac:dyDescent="0.6">
      <c r="J38" s="68">
        <v>92858166.310000241</v>
      </c>
      <c r="K38" s="68">
        <v>107031152.38000005</v>
      </c>
      <c r="L38" s="65"/>
      <c r="M38" s="68">
        <v>69253928.559999898</v>
      </c>
      <c r="N38" s="68">
        <v>90156623.13000001</v>
      </c>
    </row>
    <row r="39" spans="1:14" ht="7.95" customHeight="1" thickTop="1" x14ac:dyDescent="0.6">
      <c r="A39" s="11"/>
      <c r="H39" s="13"/>
      <c r="J39" s="65"/>
      <c r="K39" s="65"/>
      <c r="L39" s="65"/>
      <c r="M39" s="65"/>
      <c r="N39" s="65"/>
    </row>
    <row r="40" spans="1:14" ht="22.2" x14ac:dyDescent="0.6">
      <c r="A40" s="11" t="s">
        <v>143</v>
      </c>
      <c r="H40" s="13"/>
      <c r="J40" s="65"/>
      <c r="K40" s="65"/>
      <c r="L40" s="65"/>
      <c r="M40" s="65"/>
      <c r="N40" s="65"/>
    </row>
    <row r="41" spans="1:14" ht="21.75" customHeight="1" x14ac:dyDescent="0.55000000000000004">
      <c r="A41" s="12" t="s">
        <v>66</v>
      </c>
      <c r="J41" s="65"/>
      <c r="K41" s="65"/>
      <c r="L41" s="65"/>
      <c r="M41" s="65"/>
      <c r="N41" s="65"/>
    </row>
    <row r="42" spans="1:14" ht="22.2" thickBot="1" x14ac:dyDescent="0.6">
      <c r="B42" s="12" t="s">
        <v>118</v>
      </c>
      <c r="H42" s="22">
        <v>15</v>
      </c>
      <c r="J42" s="69">
        <v>0.6</v>
      </c>
      <c r="K42" s="69">
        <v>0.72</v>
      </c>
      <c r="L42" s="65"/>
      <c r="M42" s="69">
        <v>0.47</v>
      </c>
      <c r="N42" s="69">
        <v>0.6</v>
      </c>
    </row>
    <row r="43" spans="1:14" ht="9.6" customHeight="1" thickTop="1" x14ac:dyDescent="0.55000000000000004">
      <c r="J43" s="21"/>
      <c r="K43" s="21"/>
      <c r="L43" s="21"/>
      <c r="M43" s="21"/>
      <c r="N43" s="21"/>
    </row>
    <row r="44" spans="1:14" ht="21" customHeight="1" x14ac:dyDescent="0.55000000000000004">
      <c r="A44" s="12" t="s">
        <v>11</v>
      </c>
    </row>
    <row r="45" spans="1:14" ht="7.5" customHeight="1" x14ac:dyDescent="0.55000000000000004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</row>
    <row r="46" spans="1:14" ht="24.6" x14ac:dyDescent="0.65">
      <c r="A46" s="79" t="s">
        <v>27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</row>
    <row r="47" spans="1:14" ht="22.2" x14ac:dyDescent="0.6">
      <c r="A47" s="80" t="s">
        <v>78</v>
      </c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</row>
    <row r="48" spans="1:14" ht="22.2" x14ac:dyDescent="0.6">
      <c r="A48" s="85" t="s">
        <v>159</v>
      </c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</row>
    <row r="49" spans="1:15" ht="22.2" x14ac:dyDescent="0.55000000000000004">
      <c r="A49" s="87" t="s">
        <v>0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</row>
    <row r="50" spans="1:15" ht="22.2" x14ac:dyDescent="0.6">
      <c r="A50" s="5"/>
      <c r="B50" s="5"/>
      <c r="C50" s="5"/>
      <c r="D50" s="5"/>
      <c r="E50" s="5"/>
      <c r="F50" s="5"/>
      <c r="G50" s="5"/>
      <c r="H50" s="58"/>
      <c r="I50" s="5"/>
      <c r="J50" s="78" t="s">
        <v>1</v>
      </c>
      <c r="K50" s="78"/>
      <c r="L50" s="5"/>
      <c r="M50" s="78" t="s">
        <v>44</v>
      </c>
      <c r="N50" s="78"/>
    </row>
    <row r="51" spans="1:15" ht="22.2" x14ac:dyDescent="0.6">
      <c r="A51" s="5"/>
      <c r="B51" s="5"/>
      <c r="C51" s="5"/>
      <c r="D51" s="5"/>
      <c r="E51" s="5"/>
      <c r="F51" s="5"/>
      <c r="G51" s="5"/>
      <c r="H51" s="54" t="s">
        <v>2</v>
      </c>
      <c r="I51" s="23"/>
      <c r="J51" s="63">
        <v>44834</v>
      </c>
      <c r="K51" s="63">
        <v>44469</v>
      </c>
      <c r="L51" s="26"/>
      <c r="M51" s="63">
        <v>44834</v>
      </c>
      <c r="N51" s="63">
        <v>44469</v>
      </c>
    </row>
    <row r="52" spans="1:15" ht="22.2" x14ac:dyDescent="0.6">
      <c r="A52" s="27" t="s">
        <v>45</v>
      </c>
      <c r="J52" s="4"/>
      <c r="K52" s="12"/>
      <c r="L52" s="4"/>
      <c r="M52" s="4"/>
      <c r="N52" s="12"/>
    </row>
    <row r="53" spans="1:15" x14ac:dyDescent="0.55000000000000004">
      <c r="B53" s="12" t="s">
        <v>45</v>
      </c>
      <c r="H53" s="13"/>
      <c r="J53" s="65">
        <v>1696591015.46</v>
      </c>
      <c r="K53" s="65">
        <v>1608824230.5600002</v>
      </c>
      <c r="L53" s="65"/>
      <c r="M53" s="65">
        <v>1096910978.3</v>
      </c>
      <c r="N53" s="65">
        <v>1054039155.88</v>
      </c>
    </row>
    <row r="54" spans="1:15" x14ac:dyDescent="0.55000000000000004">
      <c r="B54" s="12" t="s">
        <v>31</v>
      </c>
      <c r="J54" s="65">
        <v>49907840.740000002</v>
      </c>
      <c r="K54" s="65">
        <v>48798382.649999999</v>
      </c>
      <c r="L54" s="65"/>
      <c r="M54" s="65">
        <v>47825450.450000003</v>
      </c>
      <c r="N54" s="65">
        <v>46151690.840000004</v>
      </c>
    </row>
    <row r="55" spans="1:15" ht="22.2" x14ac:dyDescent="0.6">
      <c r="A55" s="27" t="s">
        <v>69</v>
      </c>
      <c r="J55" s="66">
        <v>1746498856.2</v>
      </c>
      <c r="K55" s="66">
        <v>1657622613.2100003</v>
      </c>
      <c r="L55" s="65"/>
      <c r="M55" s="66">
        <v>1144736428.75</v>
      </c>
      <c r="N55" s="66">
        <v>1100190846.72</v>
      </c>
    </row>
    <row r="56" spans="1:15" ht="22.2" x14ac:dyDescent="0.6">
      <c r="A56" s="27" t="s">
        <v>46</v>
      </c>
      <c r="J56" s="70"/>
      <c r="K56" s="70"/>
      <c r="L56" s="65"/>
      <c r="M56" s="70"/>
      <c r="N56" s="70"/>
    </row>
    <row r="57" spans="1:15" x14ac:dyDescent="0.55000000000000004">
      <c r="B57" s="12" t="s">
        <v>46</v>
      </c>
      <c r="J57" s="65">
        <v>-1367767778.6199999</v>
      </c>
      <c r="K57" s="65">
        <v>-1213458896.49</v>
      </c>
      <c r="L57" s="65"/>
      <c r="M57" s="65">
        <v>-829067450.45000005</v>
      </c>
      <c r="N57" s="65">
        <v>-760832158.40999997</v>
      </c>
      <c r="O57" s="42"/>
    </row>
    <row r="58" spans="1:15" x14ac:dyDescent="0.55000000000000004">
      <c r="B58" s="12" t="s">
        <v>40</v>
      </c>
      <c r="J58" s="65">
        <v>-11049546.65</v>
      </c>
      <c r="K58" s="65">
        <v>-9993807.5199999996</v>
      </c>
      <c r="L58" s="65"/>
      <c r="M58" s="65">
        <v>-10048076.029999999</v>
      </c>
      <c r="N58" s="65">
        <v>-8485489.0899999999</v>
      </c>
    </row>
    <row r="59" spans="1:15" ht="22.2" x14ac:dyDescent="0.6">
      <c r="A59" s="27" t="s">
        <v>70</v>
      </c>
      <c r="J59" s="66">
        <v>-1378817325.27</v>
      </c>
      <c r="K59" s="66">
        <v>-1223452704.01</v>
      </c>
      <c r="L59" s="65"/>
      <c r="M59" s="66">
        <v>-839115526.48000002</v>
      </c>
      <c r="N59" s="66">
        <v>-769317647.5</v>
      </c>
    </row>
    <row r="60" spans="1:15" ht="22.2" x14ac:dyDescent="0.6">
      <c r="A60" s="11" t="s">
        <v>47</v>
      </c>
      <c r="J60" s="70">
        <v>367681530.93000007</v>
      </c>
      <c r="K60" s="70">
        <v>434169909.20000029</v>
      </c>
      <c r="L60" s="65"/>
      <c r="M60" s="70">
        <v>305620902.26999998</v>
      </c>
      <c r="N60" s="70">
        <v>330873199.22000003</v>
      </c>
    </row>
    <row r="61" spans="1:15" x14ac:dyDescent="0.55000000000000004">
      <c r="A61" s="12" t="s">
        <v>19</v>
      </c>
      <c r="H61" s="13"/>
      <c r="J61" s="72">
        <v>48377231.560000002</v>
      </c>
      <c r="K61" s="72">
        <v>41040113</v>
      </c>
      <c r="L61" s="65"/>
      <c r="M61" s="72">
        <v>65967625.329999998</v>
      </c>
      <c r="N61" s="72">
        <v>62751131.750000007</v>
      </c>
    </row>
    <row r="62" spans="1:15" ht="22.2" x14ac:dyDescent="0.6">
      <c r="A62" s="11" t="s">
        <v>58</v>
      </c>
      <c r="H62" s="13"/>
      <c r="J62" s="70">
        <v>416058762.49000007</v>
      </c>
      <c r="K62" s="70">
        <v>475210022.20000029</v>
      </c>
      <c r="L62" s="65"/>
      <c r="M62" s="70">
        <v>371588527.59999996</v>
      </c>
      <c r="N62" s="70">
        <v>393624330.97000003</v>
      </c>
    </row>
    <row r="63" spans="1:15" x14ac:dyDescent="0.55000000000000004">
      <c r="A63" s="12" t="s">
        <v>55</v>
      </c>
      <c r="J63" s="65">
        <v>-44742263.850000001</v>
      </c>
      <c r="K63" s="65">
        <v>-44234127.619999997</v>
      </c>
      <c r="L63" s="65"/>
      <c r="M63" s="65">
        <v>-25740271.309999999</v>
      </c>
      <c r="N63" s="65">
        <v>-26297733.109999999</v>
      </c>
      <c r="O63" s="43"/>
    </row>
    <row r="64" spans="1:15" x14ac:dyDescent="0.55000000000000004">
      <c r="A64" s="12" t="s">
        <v>56</v>
      </c>
      <c r="J64" s="72">
        <v>-62015749.289999999</v>
      </c>
      <c r="K64" s="72">
        <v>-60746246.280000001</v>
      </c>
      <c r="L64" s="65"/>
      <c r="M64" s="72">
        <v>-34213070.57</v>
      </c>
      <c r="N64" s="72">
        <v>-34998853.330000006</v>
      </c>
    </row>
    <row r="65" spans="1:14" ht="22.2" x14ac:dyDescent="0.6">
      <c r="A65" s="27" t="s">
        <v>145</v>
      </c>
      <c r="J65" s="70">
        <v>309300749.35000002</v>
      </c>
      <c r="K65" s="70">
        <v>370229648.30000031</v>
      </c>
      <c r="L65" s="65"/>
      <c r="M65" s="70">
        <v>311635185.71999997</v>
      </c>
      <c r="N65" s="70">
        <v>332327744.53000003</v>
      </c>
    </row>
    <row r="66" spans="1:14" x14ac:dyDescent="0.55000000000000004">
      <c r="A66" s="12" t="s">
        <v>65</v>
      </c>
      <c r="J66" s="73">
        <v>0</v>
      </c>
      <c r="K66" s="72">
        <v>-40964.39</v>
      </c>
      <c r="L66" s="65"/>
      <c r="M66" s="73">
        <v>0</v>
      </c>
      <c r="N66" s="73">
        <v>0</v>
      </c>
    </row>
    <row r="67" spans="1:14" ht="22.2" x14ac:dyDescent="0.6">
      <c r="A67" s="11" t="s">
        <v>48</v>
      </c>
      <c r="J67" s="70">
        <v>309300749.35000002</v>
      </c>
      <c r="K67" s="70">
        <v>370188683.91000032</v>
      </c>
      <c r="L67" s="65"/>
      <c r="M67" s="70">
        <v>311635185.71999997</v>
      </c>
      <c r="N67" s="70">
        <v>332327744.53000003</v>
      </c>
    </row>
    <row r="68" spans="1:14" x14ac:dyDescent="0.55000000000000004">
      <c r="A68" s="12" t="s">
        <v>100</v>
      </c>
      <c r="H68" s="22">
        <v>12</v>
      </c>
      <c r="J68" s="72">
        <v>-59144997.329999998</v>
      </c>
      <c r="K68" s="72">
        <v>-66773280.020000003</v>
      </c>
      <c r="L68" s="70"/>
      <c r="M68" s="72">
        <v>-52841856.149999999</v>
      </c>
      <c r="N68" s="72">
        <v>-57715248.890000001</v>
      </c>
    </row>
    <row r="69" spans="1:14" ht="22.2" x14ac:dyDescent="0.6">
      <c r="A69" s="27" t="s">
        <v>107</v>
      </c>
      <c r="J69" s="66">
        <v>250155752.02000004</v>
      </c>
      <c r="K69" s="66">
        <v>303415403.89000034</v>
      </c>
      <c r="L69" s="65"/>
      <c r="M69" s="66">
        <v>258793329.56999996</v>
      </c>
      <c r="N69" s="66">
        <v>274612495.64000005</v>
      </c>
    </row>
    <row r="70" spans="1:14" ht="22.2" x14ac:dyDescent="0.6">
      <c r="A70" s="11" t="s">
        <v>139</v>
      </c>
      <c r="J70" s="70"/>
      <c r="K70" s="70"/>
      <c r="L70" s="65"/>
      <c r="M70" s="70"/>
      <c r="N70" s="70"/>
    </row>
    <row r="71" spans="1:14" ht="22.2" x14ac:dyDescent="0.6">
      <c r="A71" s="11" t="s">
        <v>130</v>
      </c>
      <c r="J71" s="70"/>
      <c r="K71" s="70"/>
      <c r="L71" s="65"/>
      <c r="M71" s="70"/>
      <c r="N71" s="70"/>
    </row>
    <row r="72" spans="1:14" ht="22.2" x14ac:dyDescent="0.6">
      <c r="A72" s="11"/>
      <c r="B72" s="12" t="s">
        <v>120</v>
      </c>
      <c r="J72" s="70"/>
      <c r="K72" s="70"/>
      <c r="L72" s="65"/>
      <c r="M72" s="70"/>
      <c r="N72" s="70"/>
    </row>
    <row r="73" spans="1:14" ht="22.2" x14ac:dyDescent="0.6">
      <c r="A73" s="11"/>
      <c r="D73" s="14" t="s">
        <v>119</v>
      </c>
      <c r="J73" s="65">
        <v>-5928778.8700000001</v>
      </c>
      <c r="K73" s="67">
        <v>0</v>
      </c>
      <c r="L73" s="65"/>
      <c r="M73" s="65">
        <v>-5361681.5400000038</v>
      </c>
      <c r="N73" s="67">
        <v>0</v>
      </c>
    </row>
    <row r="74" spans="1:14" ht="22.2" x14ac:dyDescent="0.6">
      <c r="A74" s="11"/>
      <c r="B74" s="12" t="s">
        <v>144</v>
      </c>
      <c r="D74" s="14"/>
      <c r="J74" s="65">
        <v>-10993860.41</v>
      </c>
      <c r="K74" s="65">
        <v>-12177159.74</v>
      </c>
      <c r="L74" s="65"/>
      <c r="M74" s="70">
        <v>-4681443.18</v>
      </c>
      <c r="N74" s="70">
        <v>219600</v>
      </c>
    </row>
    <row r="75" spans="1:14" ht="22.2" x14ac:dyDescent="0.6">
      <c r="A75" s="11" t="s">
        <v>138</v>
      </c>
      <c r="H75" s="15" t="s">
        <v>146</v>
      </c>
      <c r="J75" s="66">
        <v>-16922639.280000001</v>
      </c>
      <c r="K75" s="66">
        <v>-12177159.74</v>
      </c>
      <c r="L75" s="65"/>
      <c r="M75" s="66">
        <v>-10043124.720000003</v>
      </c>
      <c r="N75" s="66">
        <v>219600</v>
      </c>
    </row>
    <row r="76" spans="1:14" ht="22.8" thickBot="1" x14ac:dyDescent="0.65">
      <c r="A76" s="11" t="s">
        <v>108</v>
      </c>
      <c r="J76" s="68">
        <v>233233112.74000004</v>
      </c>
      <c r="K76" s="68">
        <v>291238244.15000033</v>
      </c>
      <c r="L76" s="65"/>
      <c r="M76" s="74">
        <v>248750204.84999996</v>
      </c>
      <c r="N76" s="68">
        <v>274832095.64000005</v>
      </c>
    </row>
    <row r="77" spans="1:14" ht="9" customHeight="1" thickTop="1" x14ac:dyDescent="0.55000000000000004">
      <c r="J77" s="65"/>
      <c r="K77" s="65"/>
      <c r="L77" s="65"/>
      <c r="M77" s="65"/>
      <c r="N77" s="65"/>
    </row>
    <row r="78" spans="1:14" ht="22.2" x14ac:dyDescent="0.6">
      <c r="A78" s="11" t="s">
        <v>57</v>
      </c>
      <c r="J78" s="65"/>
      <c r="K78" s="65"/>
      <c r="L78" s="65"/>
      <c r="M78" s="65"/>
      <c r="N78" s="65"/>
    </row>
    <row r="79" spans="1:14" x14ac:dyDescent="0.55000000000000004">
      <c r="B79" s="12" t="s">
        <v>114</v>
      </c>
      <c r="J79" s="65">
        <v>245160922.39000005</v>
      </c>
      <c r="K79" s="65">
        <v>290592121.33000034</v>
      </c>
      <c r="L79" s="65"/>
      <c r="M79" s="65">
        <v>258793329.56999996</v>
      </c>
      <c r="N79" s="65">
        <v>274612495.64000005</v>
      </c>
    </row>
    <row r="80" spans="1:14" x14ac:dyDescent="0.55000000000000004">
      <c r="B80" s="12" t="s">
        <v>75</v>
      </c>
      <c r="J80" s="65">
        <v>4994829.63</v>
      </c>
      <c r="K80" s="65">
        <v>12823282.560000001</v>
      </c>
      <c r="L80" s="65"/>
      <c r="M80" s="67">
        <v>0</v>
      </c>
      <c r="N80" s="67">
        <v>0</v>
      </c>
    </row>
    <row r="81" spans="1:14" ht="22.2" thickBot="1" x14ac:dyDescent="0.6">
      <c r="J81" s="68">
        <v>250155752.02000004</v>
      </c>
      <c r="K81" s="68">
        <v>303415403.89000034</v>
      </c>
      <c r="L81" s="65"/>
      <c r="M81" s="68">
        <v>258793329.56999996</v>
      </c>
      <c r="N81" s="68">
        <v>274612495.64000005</v>
      </c>
    </row>
    <row r="82" spans="1:14" ht="6" customHeight="1" thickTop="1" x14ac:dyDescent="0.55000000000000004">
      <c r="J82" s="65"/>
      <c r="K82" s="65"/>
      <c r="L82" s="65"/>
      <c r="M82" s="65"/>
      <c r="N82" s="65"/>
    </row>
    <row r="83" spans="1:14" ht="22.2" x14ac:dyDescent="0.6">
      <c r="A83" s="11" t="s">
        <v>86</v>
      </c>
      <c r="J83" s="65"/>
      <c r="K83" s="65"/>
      <c r="L83" s="65"/>
      <c r="M83" s="65"/>
      <c r="N83" s="65"/>
    </row>
    <row r="84" spans="1:14" x14ac:dyDescent="0.55000000000000004">
      <c r="B84" s="12" t="s">
        <v>114</v>
      </c>
      <c r="J84" s="65">
        <v>228380057.45000005</v>
      </c>
      <c r="K84" s="65">
        <v>278414961.59000033</v>
      </c>
      <c r="L84" s="65"/>
      <c r="M84" s="65">
        <v>248750204.84999996</v>
      </c>
      <c r="N84" s="65">
        <v>274832095.64000005</v>
      </c>
    </row>
    <row r="85" spans="1:14" x14ac:dyDescent="0.55000000000000004">
      <c r="B85" s="12" t="s">
        <v>75</v>
      </c>
      <c r="J85" s="65">
        <v>4853055.29</v>
      </c>
      <c r="K85" s="65">
        <v>12823282.560000001</v>
      </c>
      <c r="L85" s="65"/>
      <c r="M85" s="67">
        <v>0</v>
      </c>
      <c r="N85" s="67">
        <v>0</v>
      </c>
    </row>
    <row r="86" spans="1:14" ht="22.2" thickBot="1" x14ac:dyDescent="0.6">
      <c r="J86" s="68">
        <v>233233112.74000004</v>
      </c>
      <c r="K86" s="68">
        <v>291238244.15000033</v>
      </c>
      <c r="L86" s="65"/>
      <c r="M86" s="68">
        <v>248750204.84999996</v>
      </c>
      <c r="N86" s="68">
        <v>274832095.64000005</v>
      </c>
    </row>
    <row r="87" spans="1:14" ht="7.95" customHeight="1" thickTop="1" x14ac:dyDescent="0.6">
      <c r="A87" s="11"/>
      <c r="H87" s="13"/>
      <c r="J87" s="65"/>
      <c r="K87" s="65"/>
      <c r="L87" s="65"/>
      <c r="M87" s="65"/>
      <c r="N87" s="65"/>
    </row>
    <row r="88" spans="1:14" ht="21.75" customHeight="1" x14ac:dyDescent="0.55000000000000004">
      <c r="A88" s="46" t="s">
        <v>143</v>
      </c>
      <c r="H88" s="12"/>
      <c r="J88" s="65"/>
      <c r="K88" s="65"/>
      <c r="L88" s="65"/>
      <c r="M88" s="65"/>
      <c r="N88" s="65"/>
    </row>
    <row r="89" spans="1:14" ht="21.75" customHeight="1" x14ac:dyDescent="0.55000000000000004">
      <c r="A89" s="32" t="s">
        <v>66</v>
      </c>
      <c r="H89" s="12"/>
      <c r="J89" s="65"/>
      <c r="K89" s="65"/>
      <c r="L89" s="65"/>
      <c r="M89" s="65"/>
      <c r="N89" s="65"/>
    </row>
    <row r="90" spans="1:14" ht="21.75" customHeight="1" thickBot="1" x14ac:dyDescent="0.6">
      <c r="B90" s="12" t="s">
        <v>118</v>
      </c>
      <c r="H90" s="22">
        <v>15</v>
      </c>
      <c r="J90" s="69">
        <v>1.6344061492666671</v>
      </c>
      <c r="K90" s="69">
        <v>1.9372808088666689</v>
      </c>
      <c r="L90" s="65"/>
      <c r="M90" s="69">
        <v>1.7252888637999997</v>
      </c>
      <c r="N90" s="69">
        <v>1.8307499709333337</v>
      </c>
    </row>
    <row r="91" spans="1:14" ht="21" customHeight="1" thickTop="1" x14ac:dyDescent="0.55000000000000004"/>
    <row r="92" spans="1:14" x14ac:dyDescent="0.55000000000000004">
      <c r="A92" s="81" t="s">
        <v>11</v>
      </c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</row>
  </sheetData>
  <mergeCells count="15">
    <mergeCell ref="A92:N92"/>
    <mergeCell ref="A46:N46"/>
    <mergeCell ref="A47:N47"/>
    <mergeCell ref="A3:N3"/>
    <mergeCell ref="A4:N4"/>
    <mergeCell ref="A5:N5"/>
    <mergeCell ref="J6:K6"/>
    <mergeCell ref="M6:N6"/>
    <mergeCell ref="A1:N1"/>
    <mergeCell ref="A48:N48"/>
    <mergeCell ref="A49:N49"/>
    <mergeCell ref="J50:K50"/>
    <mergeCell ref="M50:N50"/>
    <mergeCell ref="A2:N2"/>
    <mergeCell ref="A45:N45"/>
  </mergeCells>
  <pageMargins left="0.74803149606299213" right="0.19685039370078741" top="1.0629921259842521" bottom="0.78740157480314965" header="0.74803149606299213" footer="0.39370078740157483"/>
  <pageSetup paperSize="9" scale="70" orientation="portrait" blackAndWhite="1" r:id="rId1"/>
  <headerFooter alignWithMargins="0">
    <oddHeader>&amp;C&amp;"Angsana New,Regular"&amp;16&amp;P</oddHeader>
  </headerFooter>
  <rowBreaks count="1" manualBreakCount="1">
    <brk id="44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theme="1"/>
  </sheetPr>
  <dimension ref="A1:Z73"/>
  <sheetViews>
    <sheetView topLeftCell="A18" zoomScale="70" zoomScaleNormal="70" zoomScaleSheetLayoutView="80" workbookViewId="0">
      <selection activeCell="R15" sqref="R15"/>
    </sheetView>
  </sheetViews>
  <sheetFormatPr defaultColWidth="9.125" defaultRowHeight="21.6" x14ac:dyDescent="0.55000000000000004"/>
  <cols>
    <col min="1" max="4" width="1.75" style="12" customWidth="1"/>
    <col min="5" max="5" width="39.625" style="12" customWidth="1"/>
    <col min="6" max="6" width="9.75" style="15" bestFit="1" customWidth="1"/>
    <col min="7" max="7" width="1.375" style="12" customWidth="1"/>
    <col min="8" max="8" width="16.375" style="17" bestFit="1" customWidth="1"/>
    <col min="9" max="9" width="1.375" style="17" customWidth="1"/>
    <col min="10" max="10" width="16" style="17" bestFit="1" customWidth="1"/>
    <col min="11" max="11" width="1.375" style="17" customWidth="1"/>
    <col min="12" max="12" width="17.75" style="17" bestFit="1" customWidth="1"/>
    <col min="13" max="13" width="1.375" style="17" customWidth="1"/>
    <col min="14" max="14" width="17.875" style="17" bestFit="1" customWidth="1"/>
    <col min="15" max="15" width="1.375" style="12" customWidth="1"/>
    <col min="16" max="16" width="17.125" style="17" bestFit="1" customWidth="1"/>
    <col min="17" max="17" width="1.375" style="17" customWidth="1"/>
    <col min="18" max="18" width="18.375" style="17" customWidth="1"/>
    <col min="19" max="19" width="1.375" style="17" customWidth="1"/>
    <col min="20" max="20" width="16.75" style="17" customWidth="1"/>
    <col min="21" max="21" width="1.375" style="17" customWidth="1"/>
    <col min="22" max="22" width="19.125" style="17" customWidth="1"/>
    <col min="23" max="23" width="1.375" style="17" customWidth="1"/>
    <col min="24" max="24" width="16.125" style="17" bestFit="1" customWidth="1"/>
    <col min="25" max="25" width="1.375" style="17" customWidth="1"/>
    <col min="26" max="26" width="17.875" style="17" bestFit="1" customWidth="1"/>
    <col min="27" max="16384" width="9.125" style="12"/>
  </cols>
  <sheetData>
    <row r="1" spans="1:26" s="1" customFormat="1" x14ac:dyDescent="0.55000000000000004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s="2" customFormat="1" ht="24.6" x14ac:dyDescent="0.65">
      <c r="A2" s="79" t="s">
        <v>27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</row>
    <row r="3" spans="1:26" s="1" customFormat="1" ht="22.2" x14ac:dyDescent="0.6">
      <c r="A3" s="85" t="s">
        <v>109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</row>
    <row r="4" spans="1:26" s="1" customFormat="1" ht="22.2" x14ac:dyDescent="0.6">
      <c r="A4" s="85" t="s">
        <v>159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</row>
    <row r="5" spans="1:26" s="1" customFormat="1" ht="22.2" x14ac:dyDescent="0.6">
      <c r="A5" s="83" t="s">
        <v>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</row>
    <row r="6" spans="1:26" s="2" customFormat="1" ht="24.6" x14ac:dyDescent="0.65">
      <c r="A6" s="9"/>
      <c r="B6" s="61"/>
      <c r="C6" s="61"/>
      <c r="D6" s="61"/>
      <c r="E6" s="61"/>
      <c r="F6" s="61"/>
      <c r="G6" s="61"/>
      <c r="H6" s="89" t="s">
        <v>116</v>
      </c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35"/>
      <c r="Y6" s="35"/>
      <c r="Z6" s="35"/>
    </row>
    <row r="7" spans="1:26" s="1" customFormat="1" ht="23.4" x14ac:dyDescent="0.6">
      <c r="A7" s="59"/>
      <c r="B7" s="59"/>
      <c r="C7" s="59"/>
      <c r="D7" s="59"/>
      <c r="E7" s="59"/>
      <c r="F7" s="59"/>
      <c r="G7" s="59"/>
      <c r="O7" s="31"/>
      <c r="P7" s="88" t="s">
        <v>79</v>
      </c>
      <c r="Q7" s="88"/>
      <c r="R7" s="88"/>
      <c r="S7" s="88"/>
      <c r="T7" s="88"/>
      <c r="U7" s="6"/>
      <c r="W7" s="59"/>
      <c r="Y7" s="59"/>
    </row>
    <row r="8" spans="1:26" s="1" customFormat="1" ht="22.2" x14ac:dyDescent="0.6">
      <c r="A8" s="59"/>
      <c r="B8" s="59"/>
      <c r="C8" s="59"/>
      <c r="D8" s="59"/>
      <c r="E8" s="59"/>
      <c r="F8" s="59"/>
      <c r="G8" s="59"/>
      <c r="H8" s="59"/>
      <c r="I8" s="59"/>
      <c r="J8" s="31"/>
      <c r="K8" s="59"/>
      <c r="L8" s="78" t="s">
        <v>30</v>
      </c>
      <c r="M8" s="78"/>
      <c r="N8" s="78"/>
      <c r="O8" s="58"/>
      <c r="P8" s="78" t="s">
        <v>94</v>
      </c>
      <c r="Q8" s="78"/>
      <c r="R8" s="78"/>
      <c r="S8" s="58"/>
      <c r="U8" s="58"/>
    </row>
    <row r="9" spans="1:26" s="1" customFormat="1" ht="22.2" x14ac:dyDescent="0.6">
      <c r="A9" s="59"/>
      <c r="B9" s="59"/>
      <c r="C9" s="59"/>
      <c r="D9" s="59"/>
      <c r="E9" s="59"/>
      <c r="F9" s="59"/>
      <c r="G9" s="59"/>
      <c r="Q9" s="58"/>
      <c r="R9" s="58" t="s">
        <v>125</v>
      </c>
      <c r="S9" s="58"/>
      <c r="V9" s="6" t="s">
        <v>25</v>
      </c>
    </row>
    <row r="10" spans="1:26" s="1" customFormat="1" ht="23.4" x14ac:dyDescent="0.6">
      <c r="A10" s="59"/>
      <c r="B10" s="59"/>
      <c r="C10" s="59"/>
      <c r="D10" s="59"/>
      <c r="E10" s="59"/>
      <c r="F10" s="59"/>
      <c r="G10" s="59"/>
      <c r="H10" s="58" t="s">
        <v>63</v>
      </c>
      <c r="I10" s="58"/>
      <c r="J10" s="58"/>
      <c r="K10" s="58"/>
      <c r="L10" s="58" t="s">
        <v>60</v>
      </c>
      <c r="M10" s="58"/>
      <c r="O10" s="58"/>
      <c r="P10" s="58" t="s">
        <v>26</v>
      </c>
      <c r="Q10" s="58"/>
      <c r="R10" s="58" t="s">
        <v>126</v>
      </c>
      <c r="S10" s="58"/>
      <c r="T10" s="36" t="s">
        <v>80</v>
      </c>
      <c r="U10" s="58"/>
      <c r="V10" s="58" t="s">
        <v>73</v>
      </c>
      <c r="W10" s="58"/>
      <c r="X10" s="37" t="s">
        <v>82</v>
      </c>
      <c r="Y10" s="38"/>
      <c r="Z10" s="38" t="s">
        <v>25</v>
      </c>
    </row>
    <row r="11" spans="1:26" s="1" customFormat="1" ht="23.4" x14ac:dyDescent="0.6">
      <c r="A11" s="59"/>
      <c r="B11" s="59"/>
      <c r="C11" s="59"/>
      <c r="D11" s="59"/>
      <c r="E11" s="59"/>
      <c r="F11" s="54" t="s">
        <v>2</v>
      </c>
      <c r="G11" s="59"/>
      <c r="H11" s="54" t="s">
        <v>137</v>
      </c>
      <c r="I11" s="58"/>
      <c r="J11" s="54" t="s">
        <v>33</v>
      </c>
      <c r="K11" s="58"/>
      <c r="L11" s="54" t="s">
        <v>17</v>
      </c>
      <c r="M11" s="58"/>
      <c r="N11" s="54" t="s">
        <v>18</v>
      </c>
      <c r="O11" s="58"/>
      <c r="P11" s="54" t="s">
        <v>84</v>
      </c>
      <c r="Q11" s="58"/>
      <c r="R11" s="51" t="s">
        <v>124</v>
      </c>
      <c r="S11" s="58"/>
      <c r="T11" s="39" t="s">
        <v>81</v>
      </c>
      <c r="U11" s="6"/>
      <c r="V11" s="54" t="s">
        <v>115</v>
      </c>
      <c r="W11" s="58"/>
      <c r="X11" s="40" t="s">
        <v>83</v>
      </c>
      <c r="Y11" s="38"/>
      <c r="Z11" s="60" t="s">
        <v>73</v>
      </c>
    </row>
    <row r="12" spans="1:26" s="1" customFormat="1" ht="22.2" x14ac:dyDescent="0.6">
      <c r="A12" s="11" t="s">
        <v>134</v>
      </c>
      <c r="B12" s="59"/>
      <c r="C12" s="59"/>
      <c r="D12" s="59"/>
      <c r="E12" s="41"/>
      <c r="F12" s="59"/>
      <c r="G12" s="59"/>
      <c r="H12" s="65">
        <v>150000000</v>
      </c>
      <c r="I12" s="65"/>
      <c r="J12" s="65">
        <v>340000000</v>
      </c>
      <c r="K12" s="65"/>
      <c r="L12" s="65">
        <v>15000000</v>
      </c>
      <c r="M12" s="65"/>
      <c r="N12" s="65">
        <v>2145982743.27</v>
      </c>
      <c r="O12" s="65"/>
      <c r="P12" s="65">
        <v>166385435.27000001</v>
      </c>
      <c r="Q12" s="65"/>
      <c r="R12" s="65">
        <v>59623324.090000004</v>
      </c>
      <c r="S12" s="65"/>
      <c r="T12" s="65">
        <v>226008759.36000001</v>
      </c>
      <c r="U12" s="65"/>
      <c r="V12" s="65">
        <v>2876991502.6300001</v>
      </c>
      <c r="W12" s="65"/>
      <c r="X12" s="65">
        <v>230776281.66999999</v>
      </c>
      <c r="Y12" s="65"/>
      <c r="Z12" s="65">
        <v>3107767784.3000002</v>
      </c>
    </row>
    <row r="13" spans="1:26" x14ac:dyDescent="0.55000000000000004">
      <c r="A13" s="12" t="s">
        <v>88</v>
      </c>
      <c r="H13" s="67">
        <v>0</v>
      </c>
      <c r="I13" s="67"/>
      <c r="J13" s="67">
        <v>0</v>
      </c>
      <c r="K13" s="67"/>
      <c r="L13" s="67">
        <v>0</v>
      </c>
      <c r="M13" s="67"/>
      <c r="N13" s="67">
        <v>0</v>
      </c>
      <c r="O13" s="67"/>
      <c r="P13" s="67">
        <v>0</v>
      </c>
      <c r="Q13" s="67"/>
      <c r="R13" s="67">
        <v>0</v>
      </c>
      <c r="S13" s="67"/>
      <c r="T13" s="67">
        <v>0</v>
      </c>
      <c r="U13" s="67"/>
      <c r="V13" s="67">
        <v>0</v>
      </c>
      <c r="W13" s="65"/>
      <c r="X13" s="65">
        <v>-9200210</v>
      </c>
      <c r="Y13" s="65"/>
      <c r="Z13" s="65">
        <v>-9200210</v>
      </c>
    </row>
    <row r="14" spans="1:26" x14ac:dyDescent="0.55000000000000004">
      <c r="A14" s="12" t="s">
        <v>67</v>
      </c>
      <c r="F14" s="13">
        <v>14</v>
      </c>
      <c r="H14" s="67">
        <v>0</v>
      </c>
      <c r="I14" s="67"/>
      <c r="J14" s="67">
        <v>0</v>
      </c>
      <c r="K14" s="67"/>
      <c r="L14" s="67">
        <v>0</v>
      </c>
      <c r="M14" s="65"/>
      <c r="N14" s="65">
        <v>-210000000</v>
      </c>
      <c r="O14" s="65"/>
      <c r="P14" s="67">
        <v>0</v>
      </c>
      <c r="Q14" s="67"/>
      <c r="R14" s="67">
        <v>0</v>
      </c>
      <c r="S14" s="67"/>
      <c r="T14" s="67">
        <v>0</v>
      </c>
      <c r="U14" s="65"/>
      <c r="V14" s="65">
        <v>-210000000</v>
      </c>
      <c r="W14" s="65"/>
      <c r="X14" s="67">
        <v>0</v>
      </c>
      <c r="Y14" s="65"/>
      <c r="Z14" s="65">
        <v>-210000000</v>
      </c>
    </row>
    <row r="15" spans="1:26" x14ac:dyDescent="0.55000000000000004">
      <c r="A15" s="14" t="s">
        <v>160</v>
      </c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</row>
    <row r="16" spans="1:26" x14ac:dyDescent="0.55000000000000004">
      <c r="A16" s="14"/>
      <c r="C16" s="12" t="s">
        <v>161</v>
      </c>
      <c r="H16" s="67"/>
      <c r="I16" s="67"/>
      <c r="J16" s="67"/>
      <c r="K16" s="67"/>
      <c r="L16" s="67"/>
      <c r="M16" s="65"/>
      <c r="N16" s="65"/>
      <c r="O16" s="65"/>
      <c r="P16" s="67"/>
      <c r="Q16" s="65"/>
      <c r="R16" s="65"/>
      <c r="S16" s="65"/>
      <c r="T16" s="65"/>
      <c r="U16" s="65"/>
      <c r="V16" s="65"/>
      <c r="W16" s="65"/>
      <c r="X16" s="65"/>
      <c r="Y16" s="65"/>
      <c r="Z16" s="65"/>
    </row>
    <row r="17" spans="1:26" x14ac:dyDescent="0.55000000000000004">
      <c r="A17" s="14"/>
      <c r="D17" s="12" t="s">
        <v>107</v>
      </c>
      <c r="H17" s="67">
        <v>0</v>
      </c>
      <c r="I17" s="67"/>
      <c r="J17" s="67">
        <v>0</v>
      </c>
      <c r="K17" s="67"/>
      <c r="L17" s="67">
        <v>0</v>
      </c>
      <c r="M17" s="65"/>
      <c r="N17" s="65">
        <v>290592121.33000034</v>
      </c>
      <c r="O17" s="65"/>
      <c r="P17" s="67">
        <v>0</v>
      </c>
      <c r="Q17" s="65"/>
      <c r="R17" s="67">
        <v>0</v>
      </c>
      <c r="S17" s="67"/>
      <c r="T17" s="67">
        <v>0</v>
      </c>
      <c r="U17" s="65"/>
      <c r="V17" s="65">
        <v>290592121.33000034</v>
      </c>
      <c r="W17" s="65"/>
      <c r="X17" s="67">
        <v>12823282.560000001</v>
      </c>
      <c r="Y17" s="65"/>
      <c r="Z17" s="65">
        <v>303415403.89000034</v>
      </c>
    </row>
    <row r="18" spans="1:26" x14ac:dyDescent="0.55000000000000004">
      <c r="A18" s="14"/>
      <c r="D18" s="12" t="s">
        <v>139</v>
      </c>
      <c r="H18" s="67">
        <v>0</v>
      </c>
      <c r="I18" s="67"/>
      <c r="J18" s="67">
        <v>0</v>
      </c>
      <c r="K18" s="67"/>
      <c r="L18" s="67">
        <v>0</v>
      </c>
      <c r="M18" s="65"/>
      <c r="N18" s="67">
        <v>0</v>
      </c>
      <c r="O18" s="65"/>
      <c r="P18" s="67">
        <v>0</v>
      </c>
      <c r="Q18" s="65"/>
      <c r="R18" s="65">
        <v>-12177159.74</v>
      </c>
      <c r="S18" s="65"/>
      <c r="T18" s="65">
        <v>-12177159.74</v>
      </c>
      <c r="U18" s="65"/>
      <c r="V18" s="65">
        <v>-12177159.74</v>
      </c>
      <c r="W18" s="65"/>
      <c r="X18" s="67">
        <v>0</v>
      </c>
      <c r="Y18" s="65"/>
      <c r="Z18" s="65">
        <v>-12177159.74</v>
      </c>
    </row>
    <row r="19" spans="1:26" x14ac:dyDescent="0.55000000000000004">
      <c r="A19" s="14"/>
      <c r="D19" s="12" t="s">
        <v>175</v>
      </c>
      <c r="H19" s="67"/>
      <c r="I19" s="67"/>
      <c r="J19" s="67"/>
      <c r="K19" s="67"/>
      <c r="L19" s="67"/>
      <c r="M19" s="65"/>
      <c r="N19" s="67"/>
      <c r="O19" s="65"/>
      <c r="P19" s="67"/>
      <c r="Q19" s="65"/>
      <c r="R19" s="65"/>
      <c r="S19" s="65"/>
      <c r="T19" s="65"/>
      <c r="U19" s="65"/>
      <c r="V19" s="65"/>
      <c r="W19" s="65"/>
      <c r="X19" s="67"/>
      <c r="Y19" s="65"/>
      <c r="Z19" s="65"/>
    </row>
    <row r="20" spans="1:26" x14ac:dyDescent="0.55000000000000004">
      <c r="A20" s="14"/>
      <c r="E20" s="12" t="s">
        <v>176</v>
      </c>
      <c r="H20" s="67"/>
      <c r="I20" s="67"/>
      <c r="J20" s="67"/>
      <c r="K20" s="67"/>
      <c r="L20" s="67"/>
      <c r="M20" s="65"/>
      <c r="N20" s="67"/>
      <c r="O20" s="65"/>
      <c r="P20" s="67"/>
      <c r="Q20" s="65"/>
      <c r="R20" s="65">
        <v>-623863.1</v>
      </c>
      <c r="S20" s="65"/>
      <c r="T20" s="65">
        <v>-623863.1</v>
      </c>
      <c r="U20" s="65"/>
      <c r="V20" s="65">
        <v>-623863.1</v>
      </c>
      <c r="W20" s="65"/>
      <c r="X20" s="67">
        <v>45.53</v>
      </c>
      <c r="Y20" s="65"/>
      <c r="Z20" s="65">
        <v>-623817.56999999995</v>
      </c>
    </row>
    <row r="21" spans="1:26" x14ac:dyDescent="0.55000000000000004">
      <c r="A21" s="14"/>
      <c r="B21" s="14"/>
      <c r="D21" s="12" t="s">
        <v>140</v>
      </c>
      <c r="H21" s="67"/>
      <c r="I21" s="67"/>
      <c r="J21" s="67"/>
      <c r="K21" s="67"/>
      <c r="L21" s="67"/>
      <c r="M21" s="65"/>
      <c r="N21" s="67"/>
      <c r="O21" s="65"/>
      <c r="P21" s="67"/>
      <c r="Q21" s="65"/>
      <c r="R21" s="65"/>
      <c r="S21" s="65"/>
      <c r="T21" s="65"/>
      <c r="U21" s="65"/>
      <c r="V21" s="65"/>
      <c r="W21" s="65"/>
      <c r="X21" s="67"/>
      <c r="Y21" s="65"/>
      <c r="Z21" s="65"/>
    </row>
    <row r="22" spans="1:26" x14ac:dyDescent="0.55000000000000004">
      <c r="A22" s="14"/>
      <c r="B22" s="14"/>
      <c r="E22" s="12" t="s">
        <v>141</v>
      </c>
      <c r="H22" s="67">
        <v>0</v>
      </c>
      <c r="I22" s="67"/>
      <c r="J22" s="67">
        <v>0</v>
      </c>
      <c r="K22" s="67"/>
      <c r="L22" s="67">
        <v>0</v>
      </c>
      <c r="M22" s="65"/>
      <c r="N22" s="65">
        <v>2141495.63</v>
      </c>
      <c r="O22" s="65"/>
      <c r="P22" s="67">
        <v>0</v>
      </c>
      <c r="Q22" s="65"/>
      <c r="R22" s="65">
        <v>0</v>
      </c>
      <c r="S22" s="65"/>
      <c r="T22" s="65">
        <v>0</v>
      </c>
      <c r="U22" s="65"/>
      <c r="V22" s="65">
        <v>2141495.63</v>
      </c>
      <c r="W22" s="65"/>
      <c r="X22" s="67">
        <v>0</v>
      </c>
      <c r="Y22" s="65"/>
      <c r="Z22" s="65">
        <v>2141495.63</v>
      </c>
    </row>
    <row r="23" spans="1:26" ht="22.5" customHeight="1" thickBot="1" x14ac:dyDescent="0.65">
      <c r="A23" s="27" t="s">
        <v>162</v>
      </c>
      <c r="H23" s="68">
        <v>150000000</v>
      </c>
      <c r="I23" s="70"/>
      <c r="J23" s="68">
        <v>340000000</v>
      </c>
      <c r="K23" s="70"/>
      <c r="L23" s="68">
        <v>15000000</v>
      </c>
      <c r="M23" s="70"/>
      <c r="N23" s="68">
        <v>2228716360.2300005</v>
      </c>
      <c r="O23" s="70"/>
      <c r="P23" s="68">
        <v>166385435.27000001</v>
      </c>
      <c r="Q23" s="70"/>
      <c r="R23" s="68">
        <v>46822301.25</v>
      </c>
      <c r="S23" s="70"/>
      <c r="T23" s="68">
        <v>213207736.52000001</v>
      </c>
      <c r="U23" s="70"/>
      <c r="V23" s="68">
        <v>2946924096.750001</v>
      </c>
      <c r="W23" s="70"/>
      <c r="X23" s="68">
        <v>234399399.75999999</v>
      </c>
      <c r="Y23" s="70"/>
      <c r="Z23" s="68">
        <v>3181323496.5100007</v>
      </c>
    </row>
    <row r="24" spans="1:26" ht="22.5" customHeight="1" thickTop="1" x14ac:dyDescent="0.6">
      <c r="A24" s="27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</row>
    <row r="25" spans="1:26" ht="22.5" customHeight="1" x14ac:dyDescent="0.6">
      <c r="A25" s="11" t="s">
        <v>142</v>
      </c>
      <c r="H25" s="70">
        <v>150000000</v>
      </c>
      <c r="I25" s="70"/>
      <c r="J25" s="70">
        <v>340000000</v>
      </c>
      <c r="K25" s="70"/>
      <c r="L25" s="70">
        <v>15000000</v>
      </c>
      <c r="M25" s="70"/>
      <c r="N25" s="70">
        <v>2312075482.0300007</v>
      </c>
      <c r="O25" s="70"/>
      <c r="P25" s="70">
        <v>166385435.27000001</v>
      </c>
      <c r="Q25" s="70"/>
      <c r="R25" s="70">
        <v>56218142.590000004</v>
      </c>
      <c r="S25" s="70"/>
      <c r="T25" s="70">
        <v>222603577.86000001</v>
      </c>
      <c r="U25" s="70"/>
      <c r="V25" s="70">
        <v>3039679059.8900008</v>
      </c>
      <c r="W25" s="70"/>
      <c r="X25" s="70">
        <v>235894502.31</v>
      </c>
      <c r="Y25" s="70"/>
      <c r="Z25" s="70">
        <v>3275573562.2000008</v>
      </c>
    </row>
    <row r="26" spans="1:26" x14ac:dyDescent="0.55000000000000004">
      <c r="A26" s="12" t="s">
        <v>88</v>
      </c>
      <c r="H26" s="67">
        <v>0</v>
      </c>
      <c r="I26" s="67"/>
      <c r="J26" s="67">
        <v>0</v>
      </c>
      <c r="K26" s="67"/>
      <c r="L26" s="67">
        <v>0</v>
      </c>
      <c r="M26" s="67"/>
      <c r="N26" s="67">
        <v>0</v>
      </c>
      <c r="O26" s="67"/>
      <c r="P26" s="67">
        <v>0</v>
      </c>
      <c r="Q26" s="67"/>
      <c r="R26" s="67">
        <v>0</v>
      </c>
      <c r="S26" s="67"/>
      <c r="T26" s="67">
        <v>0</v>
      </c>
      <c r="U26" s="67"/>
      <c r="V26" s="67">
        <v>0</v>
      </c>
      <c r="W26" s="65"/>
      <c r="X26" s="65">
        <v>-9800140</v>
      </c>
      <c r="Y26" s="65"/>
      <c r="Z26" s="65">
        <v>-9800140</v>
      </c>
    </row>
    <row r="27" spans="1:26" x14ac:dyDescent="0.55000000000000004">
      <c r="A27" s="12" t="s">
        <v>67</v>
      </c>
      <c r="F27" s="13">
        <v>14</v>
      </c>
      <c r="H27" s="67">
        <v>0</v>
      </c>
      <c r="I27" s="67"/>
      <c r="J27" s="67">
        <v>0</v>
      </c>
      <c r="K27" s="67"/>
      <c r="L27" s="67">
        <v>0</v>
      </c>
      <c r="M27" s="65"/>
      <c r="N27" s="65">
        <v>-240000000</v>
      </c>
      <c r="O27" s="65"/>
      <c r="P27" s="67">
        <v>0</v>
      </c>
      <c r="Q27" s="67"/>
      <c r="R27" s="67">
        <v>0</v>
      </c>
      <c r="S27" s="67"/>
      <c r="T27" s="67">
        <v>0</v>
      </c>
      <c r="U27" s="65"/>
      <c r="V27" s="65">
        <v>-240000000</v>
      </c>
      <c r="W27" s="65"/>
      <c r="X27" s="67">
        <v>0</v>
      </c>
      <c r="Y27" s="65"/>
      <c r="Z27" s="65">
        <v>-240000000</v>
      </c>
    </row>
    <row r="28" spans="1:26" x14ac:dyDescent="0.55000000000000004">
      <c r="A28" s="14" t="s">
        <v>160</v>
      </c>
      <c r="F28" s="13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</row>
    <row r="29" spans="1:26" x14ac:dyDescent="0.55000000000000004">
      <c r="A29" s="14"/>
      <c r="B29" s="14"/>
      <c r="C29" s="12" t="s">
        <v>163</v>
      </c>
      <c r="H29" s="67"/>
      <c r="I29" s="67"/>
      <c r="J29" s="67"/>
      <c r="K29" s="67"/>
      <c r="L29" s="67"/>
      <c r="M29" s="65"/>
      <c r="N29" s="65"/>
      <c r="O29" s="65"/>
      <c r="P29" s="67"/>
      <c r="Q29" s="65"/>
      <c r="R29" s="65"/>
      <c r="S29" s="65"/>
      <c r="T29" s="65"/>
      <c r="U29" s="65"/>
      <c r="V29" s="65"/>
      <c r="W29" s="65"/>
      <c r="X29" s="65"/>
      <c r="Y29" s="65"/>
      <c r="Z29" s="65"/>
    </row>
    <row r="30" spans="1:26" x14ac:dyDescent="0.55000000000000004">
      <c r="A30" s="14"/>
      <c r="B30" s="14"/>
      <c r="D30" s="12" t="s">
        <v>107</v>
      </c>
      <c r="H30" s="67">
        <v>0</v>
      </c>
      <c r="I30" s="67"/>
      <c r="J30" s="67">
        <v>0</v>
      </c>
      <c r="K30" s="67"/>
      <c r="L30" s="67">
        <v>0</v>
      </c>
      <c r="M30" s="65"/>
      <c r="N30" s="65">
        <v>245160922.39000005</v>
      </c>
      <c r="O30" s="65"/>
      <c r="P30" s="67">
        <v>0</v>
      </c>
      <c r="Q30" s="65"/>
      <c r="R30" s="67">
        <v>0</v>
      </c>
      <c r="S30" s="67"/>
      <c r="T30" s="67">
        <v>0</v>
      </c>
      <c r="U30" s="65"/>
      <c r="V30" s="65">
        <v>245160922.39000005</v>
      </c>
      <c r="W30" s="65"/>
      <c r="X30" s="67">
        <v>4994829.63</v>
      </c>
      <c r="Y30" s="65"/>
      <c r="Z30" s="65">
        <v>250155752.02000004</v>
      </c>
    </row>
    <row r="31" spans="1:26" x14ac:dyDescent="0.55000000000000004">
      <c r="A31" s="14"/>
      <c r="B31" s="14"/>
      <c r="D31" s="12" t="s">
        <v>139</v>
      </c>
      <c r="H31" s="67">
        <v>0</v>
      </c>
      <c r="I31" s="67"/>
      <c r="J31" s="67">
        <v>0</v>
      </c>
      <c r="K31" s="67"/>
      <c r="L31" s="67">
        <v>0</v>
      </c>
      <c r="M31" s="65"/>
      <c r="N31" s="65">
        <v>-5928778.8700000001</v>
      </c>
      <c r="O31" s="65"/>
      <c r="P31" s="67">
        <v>0</v>
      </c>
      <c r="Q31" s="65"/>
      <c r="R31" s="65">
        <v>-10993860.41</v>
      </c>
      <c r="S31" s="65"/>
      <c r="T31" s="65">
        <v>-10993860.41</v>
      </c>
      <c r="U31" s="65"/>
      <c r="V31" s="65">
        <v>-16922639.280000001</v>
      </c>
      <c r="W31" s="65"/>
      <c r="X31" s="65">
        <v>-141774.34</v>
      </c>
      <c r="Y31" s="65"/>
      <c r="Z31" s="65">
        <v>-17064413.620000001</v>
      </c>
    </row>
    <row r="32" spans="1:26" x14ac:dyDescent="0.55000000000000004">
      <c r="A32" s="14"/>
      <c r="B32" s="14"/>
      <c r="D32" s="12" t="s">
        <v>175</v>
      </c>
      <c r="H32" s="67"/>
      <c r="I32" s="67"/>
      <c r="J32" s="67"/>
      <c r="K32" s="67"/>
      <c r="L32" s="67"/>
      <c r="M32" s="65"/>
      <c r="N32" s="65"/>
      <c r="O32" s="65"/>
      <c r="P32" s="67"/>
      <c r="Q32" s="65"/>
      <c r="R32" s="65"/>
      <c r="S32" s="65"/>
      <c r="T32" s="65"/>
      <c r="U32" s="65"/>
      <c r="V32" s="65"/>
      <c r="W32" s="65"/>
      <c r="X32" s="65"/>
      <c r="Y32" s="65"/>
      <c r="Z32" s="65"/>
    </row>
    <row r="33" spans="1:26" x14ac:dyDescent="0.55000000000000004">
      <c r="A33" s="14"/>
      <c r="B33" s="14"/>
      <c r="E33" s="12" t="s">
        <v>176</v>
      </c>
      <c r="H33" s="67">
        <v>0</v>
      </c>
      <c r="I33" s="67"/>
      <c r="J33" s="67">
        <v>0</v>
      </c>
      <c r="K33" s="67"/>
      <c r="L33" s="67">
        <v>0</v>
      </c>
      <c r="M33" s="65"/>
      <c r="N33" s="65">
        <v>0</v>
      </c>
      <c r="O33" s="65"/>
      <c r="P33" s="67">
        <v>0</v>
      </c>
      <c r="Q33" s="65"/>
      <c r="R33" s="65">
        <v>270099.58999999997</v>
      </c>
      <c r="S33" s="65"/>
      <c r="T33" s="65">
        <v>270099.58999999997</v>
      </c>
      <c r="U33" s="65"/>
      <c r="V33" s="65">
        <v>270099.58999999997</v>
      </c>
      <c r="W33" s="65"/>
      <c r="X33" s="67">
        <v>0</v>
      </c>
      <c r="Y33" s="65"/>
      <c r="Z33" s="65">
        <v>270099.58999999997</v>
      </c>
    </row>
    <row r="34" spans="1:26" x14ac:dyDescent="0.55000000000000004">
      <c r="A34" s="14"/>
      <c r="B34" s="14"/>
      <c r="D34" s="12" t="s">
        <v>170</v>
      </c>
      <c r="H34" s="67"/>
      <c r="I34" s="67"/>
      <c r="J34" s="67"/>
      <c r="K34" s="67"/>
      <c r="L34" s="67"/>
      <c r="M34" s="65"/>
      <c r="N34" s="67"/>
      <c r="O34" s="65"/>
      <c r="P34" s="67"/>
      <c r="Q34" s="65"/>
      <c r="R34" s="65"/>
      <c r="S34" s="65"/>
      <c r="T34" s="65"/>
      <c r="U34" s="65"/>
      <c r="V34" s="65"/>
      <c r="W34" s="65"/>
      <c r="X34" s="67"/>
      <c r="Y34" s="65"/>
      <c r="Z34" s="65"/>
    </row>
    <row r="35" spans="1:26" x14ac:dyDescent="0.55000000000000004">
      <c r="A35" s="14"/>
      <c r="B35" s="14"/>
      <c r="E35" s="12" t="s">
        <v>141</v>
      </c>
      <c r="H35" s="67">
        <v>0</v>
      </c>
      <c r="I35" s="67"/>
      <c r="J35" s="67">
        <v>0</v>
      </c>
      <c r="K35" s="67"/>
      <c r="L35" s="67">
        <v>0</v>
      </c>
      <c r="M35" s="65"/>
      <c r="N35" s="65">
        <v>-681858.67</v>
      </c>
      <c r="O35" s="65"/>
      <c r="P35" s="67">
        <v>0</v>
      </c>
      <c r="Q35" s="65"/>
      <c r="R35" s="65">
        <v>0</v>
      </c>
      <c r="S35" s="65"/>
      <c r="T35" s="65">
        <v>0</v>
      </c>
      <c r="U35" s="65"/>
      <c r="V35" s="65">
        <v>-681858.67</v>
      </c>
      <c r="W35" s="65"/>
      <c r="X35" s="67">
        <v>0</v>
      </c>
      <c r="Y35" s="65"/>
      <c r="Z35" s="65">
        <v>-681858.67</v>
      </c>
    </row>
    <row r="36" spans="1:26" ht="22.8" thickBot="1" x14ac:dyDescent="0.65">
      <c r="A36" s="27" t="s">
        <v>164</v>
      </c>
      <c r="H36" s="68">
        <v>150000000</v>
      </c>
      <c r="I36" s="65"/>
      <c r="J36" s="68">
        <v>340000000</v>
      </c>
      <c r="K36" s="65"/>
      <c r="L36" s="68">
        <v>15000000</v>
      </c>
      <c r="M36" s="65"/>
      <c r="N36" s="68">
        <v>2310625766.8800006</v>
      </c>
      <c r="O36" s="65"/>
      <c r="P36" s="68">
        <v>166385435.27000001</v>
      </c>
      <c r="Q36" s="65"/>
      <c r="R36" s="68">
        <v>45494381.770000011</v>
      </c>
      <c r="S36" s="65"/>
      <c r="T36" s="68">
        <v>211879817.04000002</v>
      </c>
      <c r="U36" s="65"/>
      <c r="V36" s="68">
        <v>3027505583.9200006</v>
      </c>
      <c r="W36" s="65"/>
      <c r="X36" s="68">
        <v>230947417.59999999</v>
      </c>
      <c r="Y36" s="65"/>
      <c r="Z36" s="68">
        <v>3258453001.5200009</v>
      </c>
    </row>
    <row r="37" spans="1:26" ht="22.2" thickTop="1" x14ac:dyDescent="0.55000000000000004"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</row>
    <row r="38" spans="1:26" x14ac:dyDescent="0.55000000000000004">
      <c r="A38" s="12" t="s">
        <v>11</v>
      </c>
    </row>
    <row r="39" spans="1:26" x14ac:dyDescent="0.55000000000000004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12"/>
      <c r="L39" s="12"/>
      <c r="M39" s="12"/>
      <c r="N39" s="25"/>
      <c r="P39" s="12"/>
      <c r="Q39" s="12"/>
      <c r="R39" s="25"/>
      <c r="S39" s="12"/>
      <c r="T39" s="25"/>
      <c r="U39" s="12"/>
      <c r="V39" s="25"/>
      <c r="W39" s="12"/>
      <c r="X39" s="25"/>
      <c r="Y39" s="12"/>
      <c r="Z39" s="25"/>
    </row>
    <row r="40" spans="1:26" x14ac:dyDescent="0.55000000000000004">
      <c r="F40" s="48"/>
    </row>
    <row r="73" spans="8:8" x14ac:dyDescent="0.55000000000000004">
      <c r="H73" s="17">
        <v>14919746.93</v>
      </c>
    </row>
  </sheetData>
  <mergeCells count="8">
    <mergeCell ref="L8:N8"/>
    <mergeCell ref="A2:Z2"/>
    <mergeCell ref="A5:Z5"/>
    <mergeCell ref="A4:Z4"/>
    <mergeCell ref="P8:R8"/>
    <mergeCell ref="P7:T7"/>
    <mergeCell ref="H6:V6"/>
    <mergeCell ref="A3:Z3"/>
  </mergeCells>
  <phoneticPr fontId="3" type="noConversion"/>
  <printOptions horizontalCentered="1"/>
  <pageMargins left="0.15748031496062992" right="0.19685039370078741" top="1.0629921259842521" bottom="0.78740157480314965" header="0.74803149606299213" footer="0.39370078740157483"/>
  <pageSetup paperSize="9" scale="58" orientation="landscape" blackAndWhite="1" r:id="rId1"/>
  <headerFooter alignWithMargins="0">
    <oddHeader>&amp;C&amp;"Angsana New,Regular"&amp;16&amp;P</oddHeader>
  </headerFooter>
  <rowBreaks count="1" manualBreakCount="1">
    <brk id="38" max="2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theme="1"/>
  </sheetPr>
  <dimension ref="A1:V68"/>
  <sheetViews>
    <sheetView topLeftCell="A17" zoomScale="85" zoomScaleNormal="85" zoomScaleSheetLayoutView="70" workbookViewId="0">
      <selection activeCell="P14" sqref="P14"/>
    </sheetView>
  </sheetViews>
  <sheetFormatPr defaultColWidth="9.125" defaultRowHeight="21.6" x14ac:dyDescent="0.55000000000000004"/>
  <cols>
    <col min="1" max="4" width="1.75" style="12" customWidth="1"/>
    <col min="5" max="5" width="42.125" style="12" customWidth="1"/>
    <col min="6" max="6" width="11.125" style="15" customWidth="1"/>
    <col min="7" max="7" width="1.75" style="12" customWidth="1"/>
    <col min="8" max="8" width="16.75" style="17" customWidth="1"/>
    <col min="9" max="9" width="1.75" style="17" customWidth="1"/>
    <col min="10" max="10" width="16.75" style="17" customWidth="1"/>
    <col min="11" max="11" width="1.75" style="17" customWidth="1"/>
    <col min="12" max="12" width="16.75" style="17" customWidth="1"/>
    <col min="13" max="13" width="1.75" style="17" customWidth="1"/>
    <col min="14" max="14" width="17.375" style="17" bestFit="1" customWidth="1"/>
    <col min="15" max="15" width="1.75" style="12" customWidth="1"/>
    <col min="16" max="16" width="16.75" style="17" customWidth="1"/>
    <col min="17" max="17" width="1.875" style="17" customWidth="1"/>
    <col min="18" max="18" width="18.625" style="17" customWidth="1"/>
    <col min="19" max="19" width="1.875" style="17" customWidth="1"/>
    <col min="20" max="20" width="16.875" style="17" customWidth="1"/>
    <col min="21" max="21" width="1.75" style="17" customWidth="1"/>
    <col min="22" max="22" width="18.125" style="17" customWidth="1"/>
    <col min="23" max="16384" width="9.125" style="12"/>
  </cols>
  <sheetData>
    <row r="1" spans="1:22" s="1" customFormat="1" x14ac:dyDescent="0.55000000000000004">
      <c r="A1" s="30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</row>
    <row r="2" spans="1:22" s="2" customFormat="1" ht="24.6" x14ac:dyDescent="0.65">
      <c r="A2" s="79" t="s">
        <v>27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</row>
    <row r="3" spans="1:22" s="1" customFormat="1" ht="22.2" x14ac:dyDescent="0.6">
      <c r="A3" s="85" t="s">
        <v>110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</row>
    <row r="4" spans="1:22" s="1" customFormat="1" ht="22.2" x14ac:dyDescent="0.6">
      <c r="A4" s="80" t="s">
        <v>159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</row>
    <row r="5" spans="1:22" s="1" customFormat="1" ht="22.2" x14ac:dyDescent="0.6">
      <c r="A5" s="83" t="s">
        <v>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</row>
    <row r="6" spans="1:22" s="1" customFormat="1" ht="22.2" x14ac:dyDescent="0.6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78" t="s">
        <v>74</v>
      </c>
      <c r="Q6" s="78"/>
      <c r="R6" s="78"/>
      <c r="S6" s="78"/>
      <c r="T6" s="78"/>
      <c r="U6" s="64"/>
      <c r="V6" s="64"/>
    </row>
    <row r="7" spans="1:22" s="1" customFormat="1" ht="22.2" x14ac:dyDescent="0.6">
      <c r="A7" s="59"/>
      <c r="B7" s="59"/>
      <c r="C7" s="59"/>
      <c r="D7" s="59"/>
      <c r="E7" s="59"/>
      <c r="F7" s="59"/>
      <c r="G7" s="59"/>
      <c r="H7" s="59"/>
      <c r="I7" s="59"/>
      <c r="J7" s="31"/>
      <c r="K7" s="59"/>
      <c r="L7" s="78" t="s">
        <v>30</v>
      </c>
      <c r="M7" s="78"/>
      <c r="N7" s="78"/>
      <c r="O7" s="31"/>
      <c r="P7" s="78" t="s">
        <v>94</v>
      </c>
      <c r="Q7" s="78"/>
      <c r="R7" s="78"/>
      <c r="S7" s="45"/>
      <c r="T7" s="45"/>
      <c r="U7" s="59"/>
      <c r="V7" s="59"/>
    </row>
    <row r="8" spans="1:22" s="1" customFormat="1" ht="22.2" x14ac:dyDescent="0.6">
      <c r="A8" s="59"/>
      <c r="B8" s="59"/>
      <c r="C8" s="59"/>
      <c r="D8" s="59"/>
      <c r="E8" s="59"/>
      <c r="F8" s="59"/>
      <c r="G8" s="59"/>
      <c r="Q8" s="58"/>
      <c r="R8" s="58" t="s">
        <v>125</v>
      </c>
      <c r="S8" s="58"/>
    </row>
    <row r="9" spans="1:22" s="1" customFormat="1" ht="22.2" x14ac:dyDescent="0.6">
      <c r="A9" s="59"/>
      <c r="B9" s="59"/>
      <c r="C9" s="59"/>
      <c r="D9" s="59"/>
      <c r="E9" s="59"/>
      <c r="F9" s="59"/>
      <c r="G9" s="59"/>
      <c r="H9" s="58" t="s">
        <v>63</v>
      </c>
      <c r="I9" s="58"/>
      <c r="J9" s="58"/>
      <c r="K9" s="58"/>
      <c r="L9" s="58" t="s">
        <v>60</v>
      </c>
      <c r="M9" s="58"/>
      <c r="O9" s="58"/>
      <c r="P9" s="58" t="s">
        <v>26</v>
      </c>
      <c r="Q9" s="58"/>
      <c r="R9" s="58" t="s">
        <v>126</v>
      </c>
      <c r="S9" s="58"/>
      <c r="T9" s="36" t="s">
        <v>80</v>
      </c>
      <c r="U9" s="58"/>
      <c r="V9" s="58" t="s">
        <v>25</v>
      </c>
    </row>
    <row r="10" spans="1:22" s="1" customFormat="1" ht="22.2" x14ac:dyDescent="0.6">
      <c r="A10" s="59"/>
      <c r="B10" s="59"/>
      <c r="C10" s="59"/>
      <c r="D10" s="59"/>
      <c r="E10" s="59"/>
      <c r="F10" s="54" t="s">
        <v>2</v>
      </c>
      <c r="G10" s="59"/>
      <c r="H10" s="54" t="s">
        <v>137</v>
      </c>
      <c r="I10" s="58"/>
      <c r="J10" s="54" t="s">
        <v>33</v>
      </c>
      <c r="K10" s="58"/>
      <c r="L10" s="54" t="s">
        <v>17</v>
      </c>
      <c r="M10" s="58"/>
      <c r="N10" s="54" t="s">
        <v>18</v>
      </c>
      <c r="O10" s="58"/>
      <c r="P10" s="54" t="s">
        <v>84</v>
      </c>
      <c r="Q10" s="6"/>
      <c r="R10" s="51" t="s">
        <v>124</v>
      </c>
      <c r="S10" s="6"/>
      <c r="T10" s="39" t="s">
        <v>81</v>
      </c>
      <c r="U10" s="58"/>
      <c r="V10" s="54" t="s">
        <v>73</v>
      </c>
    </row>
    <row r="11" spans="1:22" s="1" customFormat="1" ht="21" customHeight="1" x14ac:dyDescent="0.6">
      <c r="A11" s="11" t="s">
        <v>134</v>
      </c>
      <c r="B11" s="59"/>
      <c r="C11" s="59"/>
      <c r="D11" s="59"/>
      <c r="E11" s="59"/>
      <c r="F11" s="15"/>
      <c r="G11" s="59"/>
      <c r="H11" s="65">
        <v>150000000</v>
      </c>
      <c r="I11" s="65"/>
      <c r="J11" s="65">
        <v>340000000</v>
      </c>
      <c r="K11" s="65"/>
      <c r="L11" s="65">
        <v>15000000</v>
      </c>
      <c r="M11" s="65"/>
      <c r="N11" s="65">
        <v>1287156754.1500001</v>
      </c>
      <c r="O11" s="65"/>
      <c r="P11" s="65">
        <v>49920000</v>
      </c>
      <c r="Q11" s="65"/>
      <c r="R11" s="65">
        <v>-15968424.120000001</v>
      </c>
      <c r="S11" s="65"/>
      <c r="T11" s="65">
        <v>33951575.879999995</v>
      </c>
      <c r="U11" s="65"/>
      <c r="V11" s="65">
        <v>1826108330.0300002</v>
      </c>
    </row>
    <row r="12" spans="1:22" x14ac:dyDescent="0.55000000000000004">
      <c r="A12" s="12" t="s">
        <v>67</v>
      </c>
      <c r="F12" s="13">
        <v>14</v>
      </c>
      <c r="H12" s="67">
        <v>0</v>
      </c>
      <c r="I12" s="65"/>
      <c r="J12" s="67">
        <v>0</v>
      </c>
      <c r="K12" s="65"/>
      <c r="L12" s="67">
        <v>0</v>
      </c>
      <c r="M12" s="65"/>
      <c r="N12" s="65">
        <v>-210000000</v>
      </c>
      <c r="O12" s="65"/>
      <c r="P12" s="67">
        <v>0</v>
      </c>
      <c r="Q12" s="65"/>
      <c r="R12" s="67">
        <v>0</v>
      </c>
      <c r="S12" s="65"/>
      <c r="T12" s="67">
        <v>0</v>
      </c>
      <c r="U12" s="65"/>
      <c r="V12" s="65">
        <v>-210000000</v>
      </c>
    </row>
    <row r="13" spans="1:22" ht="22.2" x14ac:dyDescent="0.6">
      <c r="A13" s="12" t="s">
        <v>160</v>
      </c>
      <c r="F13" s="59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</row>
    <row r="14" spans="1:22" ht="22.2" x14ac:dyDescent="0.6">
      <c r="C14" s="12" t="s">
        <v>161</v>
      </c>
      <c r="F14" s="59"/>
      <c r="H14" s="67"/>
      <c r="I14" s="67"/>
      <c r="J14" s="67"/>
      <c r="K14" s="67"/>
      <c r="L14" s="67"/>
      <c r="M14" s="65"/>
      <c r="N14" s="65"/>
      <c r="O14" s="65"/>
      <c r="P14" s="67"/>
      <c r="Q14" s="65"/>
      <c r="R14" s="65"/>
      <c r="S14" s="65"/>
      <c r="T14" s="65"/>
      <c r="U14" s="65"/>
      <c r="V14" s="65"/>
    </row>
    <row r="15" spans="1:22" ht="22.2" x14ac:dyDescent="0.6">
      <c r="D15" s="12" t="s">
        <v>107</v>
      </c>
      <c r="F15" s="59"/>
      <c r="H15" s="67">
        <v>0</v>
      </c>
      <c r="I15" s="67"/>
      <c r="J15" s="67">
        <v>0</v>
      </c>
      <c r="K15" s="67">
        <v>0</v>
      </c>
      <c r="L15" s="67">
        <v>0</v>
      </c>
      <c r="M15" s="65"/>
      <c r="N15" s="65">
        <v>274612495.64000005</v>
      </c>
      <c r="O15" s="65"/>
      <c r="P15" s="67">
        <v>0</v>
      </c>
      <c r="Q15" s="67">
        <v>0</v>
      </c>
      <c r="R15" s="67">
        <v>0</v>
      </c>
      <c r="S15" s="65"/>
      <c r="T15" s="67">
        <v>0</v>
      </c>
      <c r="U15" s="65"/>
      <c r="V15" s="65">
        <v>274612495.64000005</v>
      </c>
    </row>
    <row r="16" spans="1:22" ht="22.2" x14ac:dyDescent="0.6">
      <c r="D16" s="12" t="s">
        <v>139</v>
      </c>
      <c r="F16" s="59"/>
      <c r="H16" s="67">
        <v>0</v>
      </c>
      <c r="I16" s="67"/>
      <c r="J16" s="67">
        <v>0</v>
      </c>
      <c r="K16" s="67"/>
      <c r="L16" s="67">
        <v>0</v>
      </c>
      <c r="M16" s="65"/>
      <c r="N16" s="73">
        <v>0</v>
      </c>
      <c r="O16" s="65"/>
      <c r="P16" s="67">
        <v>0</v>
      </c>
      <c r="Q16" s="65"/>
      <c r="R16" s="65">
        <v>219600</v>
      </c>
      <c r="S16" s="65"/>
      <c r="T16" s="65">
        <v>219600</v>
      </c>
      <c r="U16" s="65"/>
      <c r="V16" s="65">
        <v>219600</v>
      </c>
    </row>
    <row r="17" spans="1:22" ht="22.8" thickBot="1" x14ac:dyDescent="0.65">
      <c r="A17" s="11" t="s">
        <v>162</v>
      </c>
      <c r="H17" s="68">
        <v>150000000</v>
      </c>
      <c r="I17" s="70"/>
      <c r="J17" s="68">
        <v>340000000</v>
      </c>
      <c r="K17" s="70"/>
      <c r="L17" s="68">
        <v>15000000</v>
      </c>
      <c r="M17" s="70"/>
      <c r="N17" s="68">
        <v>1351769249.7900002</v>
      </c>
      <c r="O17" s="70"/>
      <c r="P17" s="68">
        <v>49920000</v>
      </c>
      <c r="Q17" s="70"/>
      <c r="R17" s="68">
        <v>-15748824.120000001</v>
      </c>
      <c r="S17" s="70"/>
      <c r="T17" s="68">
        <v>34171175.879999995</v>
      </c>
      <c r="U17" s="70"/>
      <c r="V17" s="68">
        <v>1890940425.6700003</v>
      </c>
    </row>
    <row r="18" spans="1:22" ht="22.8" thickTop="1" x14ac:dyDescent="0.6">
      <c r="A18" s="11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</row>
    <row r="19" spans="1:22" ht="22.2" x14ac:dyDescent="0.6">
      <c r="A19" s="11" t="s">
        <v>142</v>
      </c>
      <c r="H19" s="70">
        <v>150000000</v>
      </c>
      <c r="I19" s="70"/>
      <c r="J19" s="70">
        <v>340000000</v>
      </c>
      <c r="K19" s="70"/>
      <c r="L19" s="70">
        <v>15000000</v>
      </c>
      <c r="M19" s="70"/>
      <c r="N19" s="70">
        <v>1428551544.1600001</v>
      </c>
      <c r="O19" s="70"/>
      <c r="P19" s="70">
        <v>49920000</v>
      </c>
      <c r="Q19" s="70"/>
      <c r="R19" s="70">
        <v>-9519721.7199999988</v>
      </c>
      <c r="S19" s="70"/>
      <c r="T19" s="65">
        <v>40400278.280000001</v>
      </c>
      <c r="U19" s="70"/>
      <c r="V19" s="65">
        <v>1973951822.4400001</v>
      </c>
    </row>
    <row r="20" spans="1:22" x14ac:dyDescent="0.55000000000000004">
      <c r="A20" s="12" t="s">
        <v>67</v>
      </c>
      <c r="F20" s="13">
        <v>14</v>
      </c>
      <c r="H20" s="67">
        <v>0</v>
      </c>
      <c r="I20" s="67"/>
      <c r="J20" s="67">
        <v>0</v>
      </c>
      <c r="K20" s="67"/>
      <c r="L20" s="67">
        <v>0</v>
      </c>
      <c r="M20" s="65"/>
      <c r="N20" s="65">
        <v>-240000000</v>
      </c>
      <c r="O20" s="65"/>
      <c r="P20" s="67">
        <v>0</v>
      </c>
      <c r="Q20" s="65"/>
      <c r="R20" s="75">
        <v>0</v>
      </c>
      <c r="S20" s="67"/>
      <c r="T20" s="67">
        <v>0</v>
      </c>
      <c r="U20" s="65"/>
      <c r="V20" s="65">
        <v>-240000000</v>
      </c>
    </row>
    <row r="21" spans="1:22" x14ac:dyDescent="0.55000000000000004">
      <c r="A21" s="12" t="s">
        <v>160</v>
      </c>
      <c r="F21" s="13"/>
      <c r="H21" s="67"/>
      <c r="I21" s="67"/>
      <c r="J21" s="67"/>
      <c r="K21" s="67"/>
      <c r="L21" s="67"/>
      <c r="M21" s="65"/>
      <c r="N21" s="65"/>
      <c r="O21" s="65"/>
      <c r="P21" s="67"/>
      <c r="Q21" s="65"/>
      <c r="R21" s="75"/>
      <c r="S21" s="67"/>
      <c r="T21" s="67"/>
      <c r="U21" s="65"/>
      <c r="V21" s="65"/>
    </row>
    <row r="22" spans="1:22" x14ac:dyDescent="0.55000000000000004">
      <c r="C22" s="12" t="s">
        <v>163</v>
      </c>
      <c r="H22" s="67"/>
      <c r="I22" s="67"/>
      <c r="J22" s="67"/>
      <c r="K22" s="67"/>
      <c r="L22" s="67"/>
      <c r="M22" s="65"/>
      <c r="N22" s="65"/>
      <c r="O22" s="65"/>
      <c r="P22" s="67"/>
      <c r="Q22" s="67"/>
      <c r="R22" s="67"/>
      <c r="S22" s="67"/>
      <c r="T22" s="67"/>
      <c r="U22" s="67"/>
      <c r="V22" s="67"/>
    </row>
    <row r="23" spans="1:22" ht="22.2" x14ac:dyDescent="0.6">
      <c r="D23" s="12" t="s">
        <v>107</v>
      </c>
      <c r="F23" s="59"/>
      <c r="H23" s="67">
        <v>0</v>
      </c>
      <c r="I23" s="67"/>
      <c r="J23" s="67">
        <v>0</v>
      </c>
      <c r="K23" s="67">
        <v>0</v>
      </c>
      <c r="L23" s="67">
        <v>0</v>
      </c>
      <c r="M23" s="65"/>
      <c r="N23" s="65">
        <v>258793329.56999996</v>
      </c>
      <c r="O23" s="65"/>
      <c r="P23" s="67">
        <v>0</v>
      </c>
      <c r="Q23" s="67">
        <v>0</v>
      </c>
      <c r="R23" s="67">
        <v>0</v>
      </c>
      <c r="S23" s="65"/>
      <c r="T23" s="67">
        <v>0</v>
      </c>
      <c r="U23" s="65"/>
      <c r="V23" s="65">
        <v>258793329.56999996</v>
      </c>
    </row>
    <row r="24" spans="1:22" ht="22.2" x14ac:dyDescent="0.6">
      <c r="D24" s="12" t="s">
        <v>139</v>
      </c>
      <c r="F24" s="59"/>
      <c r="H24" s="67">
        <v>0</v>
      </c>
      <c r="I24" s="67"/>
      <c r="J24" s="67">
        <v>0</v>
      </c>
      <c r="K24" s="67"/>
      <c r="L24" s="67">
        <v>0</v>
      </c>
      <c r="M24" s="65"/>
      <c r="N24" s="65">
        <v>-5361681.5400000038</v>
      </c>
      <c r="O24" s="65"/>
      <c r="P24" s="67">
        <v>0</v>
      </c>
      <c r="Q24" s="65"/>
      <c r="R24" s="65">
        <v>-4681443.18</v>
      </c>
      <c r="S24" s="65"/>
      <c r="T24" s="65">
        <v>-4681443.18</v>
      </c>
      <c r="U24" s="65"/>
      <c r="V24" s="65">
        <v>-10043124.720000003</v>
      </c>
    </row>
    <row r="25" spans="1:22" ht="22.2" x14ac:dyDescent="0.6">
      <c r="D25" s="12" t="s">
        <v>175</v>
      </c>
      <c r="F25" s="59"/>
      <c r="H25" s="67"/>
      <c r="I25" s="67"/>
      <c r="J25" s="67"/>
      <c r="K25" s="67"/>
      <c r="L25" s="67"/>
      <c r="M25" s="65"/>
      <c r="N25" s="65"/>
      <c r="O25" s="65"/>
      <c r="P25" s="67"/>
      <c r="Q25" s="65"/>
      <c r="R25" s="65"/>
      <c r="S25" s="65"/>
      <c r="T25" s="65"/>
      <c r="U25" s="65"/>
      <c r="V25" s="65"/>
    </row>
    <row r="26" spans="1:22" ht="22.2" x14ac:dyDescent="0.6">
      <c r="E26" s="12" t="s">
        <v>176</v>
      </c>
      <c r="F26" s="59"/>
      <c r="H26" s="67">
        <v>0</v>
      </c>
      <c r="I26" s="67"/>
      <c r="J26" s="67">
        <v>0</v>
      </c>
      <c r="K26" s="67"/>
      <c r="L26" s="67">
        <v>0</v>
      </c>
      <c r="M26" s="65"/>
      <c r="N26" s="65">
        <v>0</v>
      </c>
      <c r="O26" s="65"/>
      <c r="P26" s="67">
        <v>0</v>
      </c>
      <c r="Q26" s="65"/>
      <c r="R26" s="65">
        <v>270099.58999999997</v>
      </c>
      <c r="S26" s="65"/>
      <c r="T26" s="65">
        <v>270099.58999999997</v>
      </c>
      <c r="U26" s="65"/>
      <c r="V26" s="65">
        <v>270099.58999999997</v>
      </c>
    </row>
    <row r="27" spans="1:22" ht="22.2" x14ac:dyDescent="0.6">
      <c r="D27" s="12" t="s">
        <v>170</v>
      </c>
      <c r="F27" s="59"/>
      <c r="H27" s="67"/>
      <c r="I27" s="67"/>
      <c r="J27" s="67"/>
      <c r="K27" s="67"/>
      <c r="L27" s="67"/>
      <c r="M27" s="65"/>
      <c r="N27" s="65"/>
      <c r="O27" s="65"/>
      <c r="P27" s="67"/>
      <c r="Q27" s="65"/>
      <c r="R27" s="65"/>
      <c r="S27" s="65"/>
      <c r="T27" s="65"/>
      <c r="U27" s="65"/>
      <c r="V27" s="65"/>
    </row>
    <row r="28" spans="1:22" ht="22.2" x14ac:dyDescent="0.6">
      <c r="E28" s="12" t="s">
        <v>141</v>
      </c>
      <c r="F28" s="59"/>
      <c r="H28" s="67">
        <v>0</v>
      </c>
      <c r="I28" s="67"/>
      <c r="J28" s="67">
        <v>0</v>
      </c>
      <c r="K28" s="67"/>
      <c r="L28" s="67">
        <v>0</v>
      </c>
      <c r="M28" s="65"/>
      <c r="N28" s="65">
        <v>-681858.67</v>
      </c>
      <c r="O28" s="65"/>
      <c r="P28" s="67">
        <v>0</v>
      </c>
      <c r="Q28" s="65"/>
      <c r="R28" s="65">
        <v>0</v>
      </c>
      <c r="S28" s="65"/>
      <c r="T28" s="65">
        <v>0</v>
      </c>
      <c r="U28" s="65"/>
      <c r="V28" s="65">
        <v>-681858.67</v>
      </c>
    </row>
    <row r="29" spans="1:22" ht="22.8" thickBot="1" x14ac:dyDescent="0.65">
      <c r="A29" s="11" t="s">
        <v>164</v>
      </c>
      <c r="H29" s="68">
        <v>150000000</v>
      </c>
      <c r="I29" s="65"/>
      <c r="J29" s="68">
        <v>340000000</v>
      </c>
      <c r="K29" s="65"/>
      <c r="L29" s="68">
        <v>15000000</v>
      </c>
      <c r="M29" s="65"/>
      <c r="N29" s="68">
        <v>1441301333.52</v>
      </c>
      <c r="O29" s="65"/>
      <c r="P29" s="68">
        <v>49920000</v>
      </c>
      <c r="Q29" s="70"/>
      <c r="R29" s="68">
        <v>-13931065.309999999</v>
      </c>
      <c r="S29" s="70"/>
      <c r="T29" s="68">
        <v>35988934.690000005</v>
      </c>
      <c r="U29" s="65"/>
      <c r="V29" s="68">
        <v>1982290268.2099998</v>
      </c>
    </row>
    <row r="30" spans="1:22" ht="10.5" customHeight="1" thickTop="1" x14ac:dyDescent="0.55000000000000004"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</row>
    <row r="31" spans="1:22" s="32" customFormat="1" ht="21.75" customHeight="1" x14ac:dyDescent="0.6">
      <c r="A31" s="32" t="s">
        <v>11</v>
      </c>
      <c r="F31" s="33"/>
      <c r="H31" s="34"/>
      <c r="I31" s="34"/>
      <c r="J31" s="34"/>
      <c r="K31" s="34"/>
      <c r="L31" s="34"/>
      <c r="M31" s="34"/>
      <c r="N31" s="34"/>
      <c r="P31" s="34"/>
      <c r="Q31" s="34"/>
      <c r="R31" s="34"/>
      <c r="S31" s="34"/>
      <c r="T31" s="34"/>
      <c r="U31" s="34"/>
    </row>
    <row r="32" spans="1:22" x14ac:dyDescent="0.55000000000000004">
      <c r="V32" s="34"/>
    </row>
    <row r="68" spans="8:8" x14ac:dyDescent="0.55000000000000004">
      <c r="H68" s="17">
        <v>14919746.93</v>
      </c>
    </row>
  </sheetData>
  <mergeCells count="7">
    <mergeCell ref="A4:V4"/>
    <mergeCell ref="L7:N7"/>
    <mergeCell ref="A5:V5"/>
    <mergeCell ref="A2:V2"/>
    <mergeCell ref="A3:V3"/>
    <mergeCell ref="P7:R7"/>
    <mergeCell ref="P6:T6"/>
  </mergeCells>
  <phoneticPr fontId="3" type="noConversion"/>
  <pageMargins left="0.26" right="0.19685039370078741" top="1.0629921259842521" bottom="0.78740157480314965" header="0.74803149606299213" footer="0.39370078740157483"/>
  <pageSetup paperSize="9" scale="72" orientation="landscape" blackAndWhite="1" r:id="rId1"/>
  <headerFooter alignWithMargins="0">
    <oddHeader>&amp;C&amp;"Angsana New,Regular"&amp;16&amp;P</oddHeader>
  </headerFooter>
  <rowBreaks count="1" manualBreakCount="1">
    <brk id="3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1"/>
  </sheetPr>
  <dimension ref="A1:L81"/>
  <sheetViews>
    <sheetView zoomScale="90" zoomScaleNormal="90" zoomScaleSheetLayoutView="94" workbookViewId="0">
      <selection activeCell="E77" sqref="E77"/>
    </sheetView>
  </sheetViews>
  <sheetFormatPr defaultColWidth="9.125" defaultRowHeight="21.6" x14ac:dyDescent="0.55000000000000004"/>
  <cols>
    <col min="1" max="1" width="1.875" style="12" customWidth="1"/>
    <col min="2" max="4" width="1.75" style="12" customWidth="1"/>
    <col min="5" max="5" width="45.25" style="12" customWidth="1"/>
    <col min="6" max="6" width="12.375" style="15" customWidth="1"/>
    <col min="7" max="7" width="3.125" style="12" customWidth="1"/>
    <col min="8" max="9" width="16.75" style="17" customWidth="1"/>
    <col min="10" max="10" width="1.75" style="12" customWidth="1"/>
    <col min="11" max="12" width="16.75" style="17" customWidth="1"/>
    <col min="13" max="16384" width="9.125" style="12"/>
  </cols>
  <sheetData>
    <row r="1" spans="1:12" s="1" customFormat="1" ht="10.95" customHeight="1" x14ac:dyDescent="0.55000000000000004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s="2" customFormat="1" ht="24.6" x14ac:dyDescent="0.65">
      <c r="A2" s="79" t="s">
        <v>27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s="1" customFormat="1" ht="22.2" x14ac:dyDescent="0.6">
      <c r="A3" s="80" t="s">
        <v>21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s="1" customFormat="1" ht="22.2" x14ac:dyDescent="0.6">
      <c r="A4" s="80" t="s">
        <v>159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</row>
    <row r="5" spans="1:12" s="1" customFormat="1" ht="22.2" x14ac:dyDescent="0.6">
      <c r="A5" s="83" t="s">
        <v>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2" s="1" customFormat="1" ht="22.2" x14ac:dyDescent="0.6">
      <c r="A6" s="5"/>
      <c r="B6" s="5"/>
      <c r="C6" s="5"/>
      <c r="D6" s="5"/>
      <c r="E6" s="5"/>
      <c r="F6" s="15"/>
      <c r="G6" s="5"/>
      <c r="H6" s="78" t="s">
        <v>1</v>
      </c>
      <c r="I6" s="78"/>
      <c r="J6" s="5"/>
      <c r="K6" s="78" t="s">
        <v>44</v>
      </c>
      <c r="L6" s="78"/>
    </row>
    <row r="7" spans="1:12" s="1" customFormat="1" ht="22.2" x14ac:dyDescent="0.6">
      <c r="A7" s="5"/>
      <c r="B7" s="5"/>
      <c r="C7" s="5"/>
      <c r="D7" s="5"/>
      <c r="E7" s="5"/>
      <c r="F7" s="49" t="s">
        <v>2</v>
      </c>
      <c r="G7" s="23"/>
      <c r="H7" s="63">
        <v>44834</v>
      </c>
      <c r="I7" s="63">
        <v>44469</v>
      </c>
      <c r="J7" s="26"/>
      <c r="K7" s="63">
        <v>44834</v>
      </c>
      <c r="L7" s="63">
        <v>44469</v>
      </c>
    </row>
    <row r="8" spans="1:12" ht="22.2" x14ac:dyDescent="0.6">
      <c r="A8" s="11" t="s">
        <v>22</v>
      </c>
      <c r="H8" s="4"/>
      <c r="I8" s="4"/>
      <c r="J8" s="4"/>
      <c r="K8" s="4"/>
      <c r="L8" s="4"/>
    </row>
    <row r="9" spans="1:12" x14ac:dyDescent="0.55000000000000004">
      <c r="B9" s="12" t="s">
        <v>48</v>
      </c>
      <c r="H9" s="65">
        <v>309300749.35000002</v>
      </c>
      <c r="I9" s="65">
        <v>370188683.91000032</v>
      </c>
      <c r="J9" s="65"/>
      <c r="K9" s="65">
        <v>311635185.71999997</v>
      </c>
      <c r="L9" s="65">
        <v>332327744.53000003</v>
      </c>
    </row>
    <row r="10" spans="1:12" x14ac:dyDescent="0.55000000000000004">
      <c r="B10" s="12" t="s">
        <v>62</v>
      </c>
      <c r="H10" s="65"/>
      <c r="I10" s="65"/>
      <c r="J10" s="65"/>
      <c r="K10" s="65"/>
      <c r="L10" s="65"/>
    </row>
    <row r="11" spans="1:12" x14ac:dyDescent="0.55000000000000004">
      <c r="B11" s="12" t="s">
        <v>111</v>
      </c>
      <c r="H11" s="65"/>
      <c r="I11" s="65"/>
      <c r="J11" s="65"/>
      <c r="K11" s="65"/>
      <c r="L11" s="65"/>
    </row>
    <row r="12" spans="1:12" x14ac:dyDescent="0.55000000000000004">
      <c r="C12" s="12" t="s">
        <v>154</v>
      </c>
      <c r="F12" s="15" t="s">
        <v>150</v>
      </c>
      <c r="H12" s="65">
        <v>68924126.87000002</v>
      </c>
      <c r="I12" s="65">
        <v>69951418.829999998</v>
      </c>
      <c r="J12" s="65"/>
      <c r="K12" s="65">
        <v>25772847.129999999</v>
      </c>
      <c r="L12" s="65">
        <v>24881867.050000001</v>
      </c>
    </row>
    <row r="13" spans="1:12" x14ac:dyDescent="0.55000000000000004">
      <c r="C13" s="12" t="s">
        <v>121</v>
      </c>
      <c r="H13" s="65">
        <v>-126028.8</v>
      </c>
      <c r="I13" s="65">
        <v>250882.01</v>
      </c>
      <c r="J13" s="65"/>
      <c r="K13" s="67">
        <v>0</v>
      </c>
      <c r="L13" s="65">
        <v>145909.99</v>
      </c>
    </row>
    <row r="14" spans="1:12" x14ac:dyDescent="0.55000000000000004">
      <c r="C14" s="12" t="s">
        <v>153</v>
      </c>
      <c r="F14" s="13">
        <v>5</v>
      </c>
      <c r="H14" s="67">
        <v>144250.13</v>
      </c>
      <c r="I14" s="67">
        <v>0</v>
      </c>
      <c r="J14" s="65"/>
      <c r="K14" s="67">
        <v>0</v>
      </c>
      <c r="L14" s="67">
        <v>0</v>
      </c>
    </row>
    <row r="15" spans="1:12" x14ac:dyDescent="0.55000000000000004">
      <c r="C15" s="12" t="s">
        <v>168</v>
      </c>
      <c r="F15" s="13">
        <v>5</v>
      </c>
      <c r="H15" s="65">
        <v>1747.1</v>
      </c>
      <c r="I15" s="65">
        <v>-338653.73</v>
      </c>
      <c r="J15" s="65"/>
      <c r="K15" s="67">
        <v>0</v>
      </c>
      <c r="L15" s="67">
        <v>0</v>
      </c>
    </row>
    <row r="16" spans="1:12" x14ac:dyDescent="0.55000000000000004">
      <c r="C16" s="12" t="s">
        <v>135</v>
      </c>
      <c r="H16" s="65">
        <v>-25096.11</v>
      </c>
      <c r="I16" s="67">
        <v>-19648.419999999998</v>
      </c>
      <c r="J16" s="65"/>
      <c r="K16" s="65">
        <v>-25096.11</v>
      </c>
      <c r="L16" s="67">
        <v>-13825.33</v>
      </c>
    </row>
    <row r="17" spans="2:12" x14ac:dyDescent="0.55000000000000004">
      <c r="C17" s="14" t="s">
        <v>171</v>
      </c>
      <c r="E17" s="4"/>
      <c r="H17" s="65">
        <v>-267202.19</v>
      </c>
      <c r="I17" s="65">
        <v>-527619.89</v>
      </c>
      <c r="J17" s="65"/>
      <c r="K17" s="65">
        <v>-293964.15000000002</v>
      </c>
      <c r="L17" s="65">
        <v>-434892.68</v>
      </c>
    </row>
    <row r="18" spans="2:12" x14ac:dyDescent="0.55000000000000004">
      <c r="C18" s="12" t="s">
        <v>173</v>
      </c>
      <c r="H18" s="65">
        <v>-1588008.91</v>
      </c>
      <c r="I18" s="65">
        <v>-2082276.29</v>
      </c>
      <c r="J18" s="65"/>
      <c r="K18" s="65">
        <v>-361047.27</v>
      </c>
      <c r="L18" s="65">
        <v>122068.07</v>
      </c>
    </row>
    <row r="19" spans="2:12" x14ac:dyDescent="0.55000000000000004">
      <c r="C19" s="12" t="s">
        <v>166</v>
      </c>
      <c r="H19" s="65">
        <v>639.48</v>
      </c>
      <c r="I19" s="65">
        <v>214.12</v>
      </c>
      <c r="J19" s="65"/>
      <c r="K19" s="65">
        <v>67.48</v>
      </c>
      <c r="L19" s="65">
        <v>184.12</v>
      </c>
    </row>
    <row r="20" spans="2:12" x14ac:dyDescent="0.55000000000000004">
      <c r="C20" s="16" t="s">
        <v>106</v>
      </c>
      <c r="H20" s="67">
        <v>194060.24</v>
      </c>
      <c r="I20" s="65">
        <v>658619.6</v>
      </c>
      <c r="J20" s="65"/>
      <c r="K20" s="67">
        <v>0</v>
      </c>
      <c r="L20" s="67">
        <v>0</v>
      </c>
    </row>
    <row r="21" spans="2:12" x14ac:dyDescent="0.55000000000000004">
      <c r="C21" s="16" t="s">
        <v>19</v>
      </c>
      <c r="H21" s="65">
        <v>-151600</v>
      </c>
      <c r="I21" s="67">
        <v>0</v>
      </c>
      <c r="J21" s="65"/>
      <c r="K21" s="65">
        <v>-100000</v>
      </c>
      <c r="L21" s="67">
        <v>0</v>
      </c>
    </row>
    <row r="22" spans="2:12" x14ac:dyDescent="0.55000000000000004">
      <c r="C22" s="16" t="s">
        <v>155</v>
      </c>
      <c r="H22" s="67">
        <v>0</v>
      </c>
      <c r="I22" s="65">
        <v>64967.09</v>
      </c>
      <c r="J22" s="67"/>
      <c r="K22" s="67">
        <v>0</v>
      </c>
      <c r="L22" s="67">
        <v>0</v>
      </c>
    </row>
    <row r="23" spans="2:12" x14ac:dyDescent="0.55000000000000004">
      <c r="C23" s="16" t="s">
        <v>156</v>
      </c>
      <c r="H23" s="67">
        <v>0</v>
      </c>
      <c r="I23" s="67">
        <v>84741.37</v>
      </c>
      <c r="J23" s="67"/>
      <c r="K23" s="67">
        <v>0</v>
      </c>
      <c r="L23" s="67">
        <v>0</v>
      </c>
    </row>
    <row r="24" spans="2:12" x14ac:dyDescent="0.55000000000000004">
      <c r="C24" s="12" t="s">
        <v>85</v>
      </c>
      <c r="F24" s="15" t="s">
        <v>129</v>
      </c>
      <c r="H24" s="65">
        <v>2160514.36</v>
      </c>
      <c r="I24" s="65">
        <v>2093601.86</v>
      </c>
      <c r="J24" s="65"/>
      <c r="K24" s="65">
        <v>987351.72</v>
      </c>
      <c r="L24" s="65">
        <v>865432.08</v>
      </c>
    </row>
    <row r="25" spans="2:12" x14ac:dyDescent="0.55000000000000004">
      <c r="C25" s="12" t="s">
        <v>53</v>
      </c>
      <c r="H25" s="65">
        <v>-15967766.880000001</v>
      </c>
      <c r="I25" s="65">
        <v>-11661692</v>
      </c>
      <c r="J25" s="65"/>
      <c r="K25" s="65">
        <v>-47162548.219999999</v>
      </c>
      <c r="L25" s="65">
        <v>-44425774.979999997</v>
      </c>
    </row>
    <row r="26" spans="2:12" x14ac:dyDescent="0.55000000000000004">
      <c r="C26" s="12" t="s">
        <v>50</v>
      </c>
      <c r="H26" s="65">
        <v>-25563589.41</v>
      </c>
      <c r="I26" s="65">
        <v>-23972115.5</v>
      </c>
      <c r="J26" s="65"/>
      <c r="K26" s="65">
        <v>-16562586.390000001</v>
      </c>
      <c r="L26" s="65">
        <v>-16662183.960000001</v>
      </c>
    </row>
    <row r="27" spans="2:12" x14ac:dyDescent="0.55000000000000004">
      <c r="C27" s="12" t="s">
        <v>20</v>
      </c>
      <c r="H27" s="73">
        <v>0</v>
      </c>
      <c r="I27" s="72">
        <v>40964.39</v>
      </c>
      <c r="J27" s="65"/>
      <c r="K27" s="73">
        <v>0</v>
      </c>
      <c r="L27" s="73">
        <v>0</v>
      </c>
    </row>
    <row r="28" spans="2:12" x14ac:dyDescent="0.55000000000000004">
      <c r="H28" s="65">
        <v>337036795.23000002</v>
      </c>
      <c r="I28" s="65">
        <v>404732087.35000026</v>
      </c>
      <c r="J28" s="65"/>
      <c r="K28" s="65">
        <v>273890209.91000009</v>
      </c>
      <c r="L28" s="65">
        <v>296806528.89000005</v>
      </c>
    </row>
    <row r="29" spans="2:12" x14ac:dyDescent="0.55000000000000004">
      <c r="B29" s="12" t="s">
        <v>34</v>
      </c>
      <c r="H29" s="65"/>
      <c r="I29" s="65"/>
      <c r="J29" s="65"/>
      <c r="K29" s="65"/>
      <c r="L29" s="65"/>
    </row>
    <row r="30" spans="2:12" x14ac:dyDescent="0.55000000000000004">
      <c r="B30" s="12" t="s">
        <v>35</v>
      </c>
      <c r="H30" s="65"/>
      <c r="I30" s="65"/>
      <c r="J30" s="65"/>
      <c r="K30" s="65"/>
      <c r="L30" s="65"/>
    </row>
    <row r="31" spans="2:12" x14ac:dyDescent="0.55000000000000004">
      <c r="C31" s="12" t="s">
        <v>89</v>
      </c>
      <c r="H31" s="65">
        <v>32133063.309999999</v>
      </c>
      <c r="I31" s="65">
        <v>-169256766.13999999</v>
      </c>
      <c r="J31" s="65"/>
      <c r="K31" s="65">
        <v>40642659.630000003</v>
      </c>
      <c r="L31" s="65">
        <v>-128908786.23999999</v>
      </c>
    </row>
    <row r="32" spans="2:12" x14ac:dyDescent="0.55000000000000004">
      <c r="C32" s="12" t="s">
        <v>4</v>
      </c>
      <c r="H32" s="65">
        <v>44719624.5</v>
      </c>
      <c r="I32" s="65">
        <v>-86950700.280000001</v>
      </c>
      <c r="J32" s="65"/>
      <c r="K32" s="65">
        <v>5341467.8600000003</v>
      </c>
      <c r="L32" s="65">
        <v>-91615785.430000007</v>
      </c>
    </row>
    <row r="33" spans="1:12" x14ac:dyDescent="0.55000000000000004">
      <c r="C33" s="12" t="s">
        <v>5</v>
      </c>
      <c r="H33" s="65">
        <v>-52297.26</v>
      </c>
      <c r="I33" s="65">
        <v>2921158.38</v>
      </c>
      <c r="J33" s="65"/>
      <c r="K33" s="65">
        <v>-1095541.05</v>
      </c>
      <c r="L33" s="65">
        <v>-156265.69</v>
      </c>
    </row>
    <row r="34" spans="1:12" x14ac:dyDescent="0.55000000000000004">
      <c r="C34" s="12" t="s">
        <v>172</v>
      </c>
      <c r="H34" s="65">
        <v>-2570093.46</v>
      </c>
      <c r="I34" s="65">
        <v>0</v>
      </c>
      <c r="J34" s="65"/>
      <c r="K34" s="65">
        <v>0</v>
      </c>
      <c r="L34" s="65">
        <v>0</v>
      </c>
    </row>
    <row r="35" spans="1:12" x14ac:dyDescent="0.55000000000000004">
      <c r="C35" s="12" t="s">
        <v>8</v>
      </c>
      <c r="H35" s="65">
        <v>25549.24</v>
      </c>
      <c r="I35" s="65">
        <v>16716.810000000001</v>
      </c>
      <c r="J35" s="65"/>
      <c r="K35" s="67">
        <v>-40994.25</v>
      </c>
      <c r="L35" s="67">
        <v>-8000</v>
      </c>
    </row>
    <row r="36" spans="1:12" x14ac:dyDescent="0.55000000000000004">
      <c r="B36" s="12" t="s">
        <v>36</v>
      </c>
      <c r="H36" s="65"/>
      <c r="I36" s="65"/>
      <c r="J36" s="65"/>
      <c r="K36" s="65"/>
      <c r="L36" s="65"/>
    </row>
    <row r="37" spans="1:12" x14ac:dyDescent="0.55000000000000004">
      <c r="C37" s="14" t="s">
        <v>93</v>
      </c>
      <c r="H37" s="65">
        <v>6697600.8700000001</v>
      </c>
      <c r="I37" s="65">
        <v>60142406.159999996</v>
      </c>
      <c r="J37" s="65"/>
      <c r="K37" s="65">
        <v>24608497.620000001</v>
      </c>
      <c r="L37" s="65">
        <v>46671824.840000004</v>
      </c>
    </row>
    <row r="38" spans="1:12" x14ac:dyDescent="0.55000000000000004">
      <c r="C38" s="12" t="s">
        <v>13</v>
      </c>
      <c r="H38" s="65">
        <v>436710.92</v>
      </c>
      <c r="I38" s="65">
        <v>-3314920.49</v>
      </c>
      <c r="J38" s="65"/>
      <c r="K38" s="65">
        <v>-2815325.95</v>
      </c>
      <c r="L38" s="65">
        <v>-3754980.31</v>
      </c>
    </row>
    <row r="39" spans="1:12" x14ac:dyDescent="0.55000000000000004">
      <c r="C39" s="12" t="s">
        <v>39</v>
      </c>
      <c r="H39" s="70">
        <v>-16173.5</v>
      </c>
      <c r="I39" s="70">
        <v>4610</v>
      </c>
      <c r="J39" s="70"/>
      <c r="K39" s="70">
        <v>-19123.5</v>
      </c>
      <c r="L39" s="70">
        <v>67400</v>
      </c>
    </row>
    <row r="40" spans="1:12" x14ac:dyDescent="0.55000000000000004">
      <c r="C40" s="12" t="s">
        <v>87</v>
      </c>
      <c r="F40" s="15" t="s">
        <v>129</v>
      </c>
      <c r="H40" s="72">
        <v>-166297.41</v>
      </c>
      <c r="I40" s="72">
        <v>-262213.33</v>
      </c>
      <c r="J40" s="75"/>
      <c r="K40" s="73">
        <v>0</v>
      </c>
      <c r="L40" s="72">
        <v>-262213.33</v>
      </c>
    </row>
    <row r="41" spans="1:12" x14ac:dyDescent="0.55000000000000004">
      <c r="E41" s="12" t="s">
        <v>68</v>
      </c>
      <c r="H41" s="65">
        <v>418244482.44000006</v>
      </c>
      <c r="I41" s="65">
        <v>208032378.46000025</v>
      </c>
      <c r="J41" s="65"/>
      <c r="K41" s="65">
        <v>340511850.2700001</v>
      </c>
      <c r="L41" s="65">
        <v>118839722.73000003</v>
      </c>
    </row>
    <row r="42" spans="1:12" x14ac:dyDescent="0.55000000000000004">
      <c r="B42" s="12" t="s">
        <v>49</v>
      </c>
      <c r="H42" s="67">
        <v>0</v>
      </c>
      <c r="I42" s="65">
        <v>-40964.39</v>
      </c>
      <c r="J42" s="65"/>
      <c r="K42" s="67">
        <v>0</v>
      </c>
      <c r="L42" s="67">
        <v>0</v>
      </c>
    </row>
    <row r="43" spans="1:12" x14ac:dyDescent="0.55000000000000004">
      <c r="B43" s="12" t="s">
        <v>102</v>
      </c>
      <c r="H43" s="65">
        <v>-87159260.780000001</v>
      </c>
      <c r="I43" s="65">
        <v>-78299840.879999995</v>
      </c>
      <c r="J43" s="65"/>
      <c r="K43" s="65">
        <v>-75924490.980000004</v>
      </c>
      <c r="L43" s="65">
        <v>-69071329.480000004</v>
      </c>
    </row>
    <row r="44" spans="1:12" ht="22.2" x14ac:dyDescent="0.6">
      <c r="A44" s="11" t="s">
        <v>128</v>
      </c>
      <c r="H44" s="66">
        <v>331085221.66000009</v>
      </c>
      <c r="I44" s="66">
        <v>129691573.19000027</v>
      </c>
      <c r="J44" s="65"/>
      <c r="K44" s="66">
        <v>264587359.29000008</v>
      </c>
      <c r="L44" s="66">
        <v>49768393.25000003</v>
      </c>
    </row>
    <row r="45" spans="1:12" x14ac:dyDescent="0.55000000000000004">
      <c r="A45" s="81" t="s">
        <v>11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</row>
    <row r="46" spans="1:12" ht="7.5" customHeight="1" x14ac:dyDescent="0.55000000000000004"/>
    <row r="47" spans="1:12" s="1" customFormat="1" ht="22.2" x14ac:dyDescent="0.6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</row>
    <row r="48" spans="1:12" s="2" customFormat="1" ht="24.6" x14ac:dyDescent="0.65">
      <c r="A48" s="79" t="s">
        <v>27</v>
      </c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</row>
    <row r="49" spans="1:12" s="1" customFormat="1" ht="22.2" x14ac:dyDescent="0.6">
      <c r="A49" s="80" t="s">
        <v>21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</row>
    <row r="50" spans="1:12" s="1" customFormat="1" ht="22.2" x14ac:dyDescent="0.6">
      <c r="A50" s="80" t="s">
        <v>159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</row>
    <row r="51" spans="1:12" s="1" customFormat="1" ht="22.2" x14ac:dyDescent="0.6">
      <c r="A51" s="83" t="s">
        <v>0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</row>
    <row r="52" spans="1:12" s="1" customFormat="1" ht="22.2" x14ac:dyDescent="0.6">
      <c r="A52" s="5"/>
      <c r="B52" s="5"/>
      <c r="C52" s="5"/>
      <c r="D52" s="5"/>
      <c r="E52" s="5"/>
      <c r="F52" s="6"/>
      <c r="G52" s="5"/>
      <c r="H52" s="78" t="s">
        <v>1</v>
      </c>
      <c r="I52" s="78"/>
      <c r="J52" s="5"/>
      <c r="K52" s="78" t="s">
        <v>44</v>
      </c>
      <c r="L52" s="78"/>
    </row>
    <row r="53" spans="1:12" s="1" customFormat="1" ht="22.2" x14ac:dyDescent="0.6">
      <c r="A53" s="5"/>
      <c r="B53" s="5"/>
      <c r="C53" s="5"/>
      <c r="D53" s="5"/>
      <c r="E53" s="5"/>
      <c r="F53" s="54" t="s">
        <v>2</v>
      </c>
      <c r="G53" s="23"/>
      <c r="H53" s="63">
        <v>44834</v>
      </c>
      <c r="I53" s="63">
        <v>44469</v>
      </c>
      <c r="J53" s="26"/>
      <c r="K53" s="63">
        <v>44834</v>
      </c>
      <c r="L53" s="63">
        <v>44469</v>
      </c>
    </row>
    <row r="54" spans="1:12" ht="22.2" x14ac:dyDescent="0.6">
      <c r="A54" s="11" t="s">
        <v>23</v>
      </c>
      <c r="F54" s="6"/>
      <c r="H54" s="52"/>
      <c r="I54" s="52"/>
      <c r="J54" s="52"/>
      <c r="K54" s="52"/>
      <c r="L54" s="53"/>
    </row>
    <row r="55" spans="1:12" x14ac:dyDescent="0.55000000000000004">
      <c r="B55" s="14" t="s">
        <v>152</v>
      </c>
      <c r="H55" s="65">
        <v>87008971.930000007</v>
      </c>
      <c r="I55" s="65">
        <v>188160070.50999999</v>
      </c>
      <c r="J55" s="65"/>
      <c r="K55" s="65">
        <v>6789971.9299999997</v>
      </c>
      <c r="L55" s="65">
        <v>181272125.99000001</v>
      </c>
    </row>
    <row r="56" spans="1:12" x14ac:dyDescent="0.55000000000000004">
      <c r="B56" s="14" t="s">
        <v>127</v>
      </c>
      <c r="H56" s="65">
        <v>-168563765.88</v>
      </c>
      <c r="I56" s="65">
        <v>-266294866.21000001</v>
      </c>
      <c r="J56" s="65"/>
      <c r="K56" s="65">
        <v>-110493103.98</v>
      </c>
      <c r="L56" s="65">
        <v>-120000000</v>
      </c>
    </row>
    <row r="57" spans="1:12" x14ac:dyDescent="0.55000000000000004">
      <c r="B57" s="14" t="s">
        <v>167</v>
      </c>
      <c r="H57" s="67">
        <v>8598720.0199999996</v>
      </c>
      <c r="I57" s="67">
        <v>0</v>
      </c>
      <c r="J57" s="65"/>
      <c r="K57" s="76">
        <v>8598720.0199999996</v>
      </c>
      <c r="L57" s="76">
        <v>0</v>
      </c>
    </row>
    <row r="58" spans="1:12" x14ac:dyDescent="0.55000000000000004">
      <c r="B58" s="12" t="s">
        <v>105</v>
      </c>
      <c r="H58" s="76">
        <v>0</v>
      </c>
      <c r="I58" s="67">
        <v>0</v>
      </c>
      <c r="J58" s="65"/>
      <c r="K58" s="76">
        <v>0</v>
      </c>
      <c r="L58" s="76">
        <v>24000000</v>
      </c>
    </row>
    <row r="59" spans="1:12" x14ac:dyDescent="0.55000000000000004">
      <c r="B59" s="12" t="s">
        <v>132</v>
      </c>
      <c r="F59" s="15" t="s">
        <v>133</v>
      </c>
      <c r="H59" s="65">
        <v>677468</v>
      </c>
      <c r="I59" s="67">
        <v>1246641</v>
      </c>
      <c r="J59" s="65"/>
      <c r="K59" s="76">
        <v>173600</v>
      </c>
      <c r="L59" s="76">
        <v>121800</v>
      </c>
    </row>
    <row r="60" spans="1:12" x14ac:dyDescent="0.55000000000000004">
      <c r="B60" s="12" t="s">
        <v>149</v>
      </c>
      <c r="H60" s="65">
        <v>-44494545.009999998</v>
      </c>
      <c r="I60" s="65">
        <v>-26376013.829999998</v>
      </c>
      <c r="J60" s="65"/>
      <c r="K60" s="65">
        <v>-2514381.16</v>
      </c>
      <c r="L60" s="77">
        <v>-3562853.96</v>
      </c>
    </row>
    <row r="61" spans="1:12" x14ac:dyDescent="0.55000000000000004">
      <c r="B61" s="12" t="s">
        <v>147</v>
      </c>
      <c r="H61" s="65">
        <v>31057591.379999999</v>
      </c>
      <c r="I61" s="65">
        <v>7460908.1799999997</v>
      </c>
      <c r="J61" s="65"/>
      <c r="K61" s="65">
        <v>371261.68</v>
      </c>
      <c r="L61" s="76">
        <v>41778.51</v>
      </c>
    </row>
    <row r="62" spans="1:12" x14ac:dyDescent="0.55000000000000004">
      <c r="B62" s="12" t="s">
        <v>112</v>
      </c>
      <c r="H62" s="65">
        <v>-2780439.3</v>
      </c>
      <c r="I62" s="65">
        <v>-12243936.42</v>
      </c>
      <c r="J62" s="65"/>
      <c r="K62" s="65">
        <v>-1394250</v>
      </c>
      <c r="L62" s="77">
        <v>-6973520.2199999997</v>
      </c>
    </row>
    <row r="63" spans="1:12" x14ac:dyDescent="0.55000000000000004">
      <c r="B63" s="12" t="s">
        <v>151</v>
      </c>
      <c r="H63" s="67">
        <v>0</v>
      </c>
      <c r="I63" s="65">
        <v>-144450</v>
      </c>
      <c r="J63" s="65"/>
      <c r="K63" s="67">
        <v>0</v>
      </c>
      <c r="L63" s="77">
        <v>-144450</v>
      </c>
    </row>
    <row r="64" spans="1:12" x14ac:dyDescent="0.55000000000000004">
      <c r="B64" s="12" t="s">
        <v>41</v>
      </c>
      <c r="H64" s="65">
        <v>-2540930.6800000002</v>
      </c>
      <c r="I64" s="65">
        <v>-2295319.27</v>
      </c>
      <c r="J64" s="65"/>
      <c r="K64" s="65">
        <v>-331098.95</v>
      </c>
      <c r="L64" s="65">
        <v>-1389.93</v>
      </c>
    </row>
    <row r="65" spans="1:12" x14ac:dyDescent="0.55000000000000004">
      <c r="B65" s="12" t="s">
        <v>52</v>
      </c>
      <c r="H65" s="65">
        <v>15967766.880000001</v>
      </c>
      <c r="I65" s="65">
        <v>11661692</v>
      </c>
      <c r="J65" s="65"/>
      <c r="K65" s="65">
        <v>47162548.219999999</v>
      </c>
      <c r="L65" s="77">
        <v>44425774.979999997</v>
      </c>
    </row>
    <row r="66" spans="1:12" x14ac:dyDescent="0.55000000000000004">
      <c r="B66" s="12" t="s">
        <v>51</v>
      </c>
      <c r="H66" s="65">
        <v>27074399.120000001</v>
      </c>
      <c r="I66" s="65">
        <v>23432239.260000005</v>
      </c>
      <c r="J66" s="65"/>
      <c r="K66" s="65">
        <v>16915939.84</v>
      </c>
      <c r="L66" s="77">
        <v>16653605.890000001</v>
      </c>
    </row>
    <row r="67" spans="1:12" ht="22.2" x14ac:dyDescent="0.6">
      <c r="A67" s="11" t="s">
        <v>148</v>
      </c>
      <c r="H67" s="66">
        <v>-47994763.540000007</v>
      </c>
      <c r="I67" s="66">
        <v>-75393034.780000016</v>
      </c>
      <c r="J67" s="65"/>
      <c r="K67" s="66">
        <v>-34720792.400000006</v>
      </c>
      <c r="L67" s="66">
        <v>135832871.25999999</v>
      </c>
    </row>
    <row r="68" spans="1:12" ht="22.2" x14ac:dyDescent="0.6">
      <c r="A68" s="11" t="s">
        <v>24</v>
      </c>
      <c r="H68" s="65"/>
      <c r="I68" s="65"/>
      <c r="J68" s="65"/>
      <c r="K68" s="65"/>
      <c r="L68" s="65"/>
    </row>
    <row r="69" spans="1:12" ht="21.75" customHeight="1" x14ac:dyDescent="0.55000000000000004">
      <c r="B69" s="16" t="s">
        <v>104</v>
      </c>
      <c r="H69" s="67">
        <v>0</v>
      </c>
      <c r="I69" s="65">
        <v>-6000000</v>
      </c>
      <c r="J69" s="65"/>
      <c r="K69" s="67">
        <v>0</v>
      </c>
      <c r="L69" s="67">
        <v>0</v>
      </c>
    </row>
    <row r="70" spans="1:12" x14ac:dyDescent="0.55000000000000004">
      <c r="B70" s="12" t="s">
        <v>54</v>
      </c>
      <c r="H70" s="65">
        <v>-249800140</v>
      </c>
      <c r="I70" s="65">
        <v>-219200210</v>
      </c>
      <c r="J70" s="65"/>
      <c r="K70" s="65">
        <v>-239967688.56</v>
      </c>
      <c r="L70" s="65">
        <v>-209904492</v>
      </c>
    </row>
    <row r="71" spans="1:12" ht="22.2" x14ac:dyDescent="0.6">
      <c r="A71" s="11" t="s">
        <v>117</v>
      </c>
      <c r="H71" s="66">
        <v>-249800140</v>
      </c>
      <c r="I71" s="66">
        <v>-225200210</v>
      </c>
      <c r="J71" s="65"/>
      <c r="K71" s="66">
        <v>-239967688.56</v>
      </c>
      <c r="L71" s="66">
        <v>-209904492</v>
      </c>
    </row>
    <row r="72" spans="1:12" ht="22.2" x14ac:dyDescent="0.6">
      <c r="A72" s="11" t="s">
        <v>169</v>
      </c>
      <c r="H72" s="65">
        <v>33290318.120000064</v>
      </c>
      <c r="I72" s="65">
        <v>-170901671.58999974</v>
      </c>
      <c r="J72" s="65"/>
      <c r="K72" s="65">
        <v>-10101121.669999927</v>
      </c>
      <c r="L72" s="65">
        <v>-24303227.48999998</v>
      </c>
    </row>
    <row r="73" spans="1:12" ht="22.2" x14ac:dyDescent="0.6">
      <c r="A73" s="11" t="s">
        <v>32</v>
      </c>
      <c r="H73" s="65">
        <v>144993538.51999998</v>
      </c>
      <c r="I73" s="65">
        <v>296458099.29000002</v>
      </c>
      <c r="J73" s="65"/>
      <c r="K73" s="65">
        <v>59773509.180000007</v>
      </c>
      <c r="L73" s="65">
        <v>46888434.520000003</v>
      </c>
    </row>
    <row r="74" spans="1:12" ht="22.8" thickBot="1" x14ac:dyDescent="0.65">
      <c r="A74" s="27" t="s">
        <v>165</v>
      </c>
      <c r="H74" s="68">
        <v>178283856.64000005</v>
      </c>
      <c r="I74" s="68">
        <v>125556427.70000029</v>
      </c>
      <c r="J74" s="65"/>
      <c r="K74" s="68">
        <v>49672387.51000008</v>
      </c>
      <c r="L74" s="68">
        <v>22585207.030000001</v>
      </c>
    </row>
    <row r="75" spans="1:12" ht="22.8" thickTop="1" x14ac:dyDescent="0.6">
      <c r="A75" s="27"/>
      <c r="H75" s="70"/>
      <c r="I75" s="70"/>
      <c r="J75" s="65"/>
      <c r="K75" s="70"/>
      <c r="L75" s="70"/>
    </row>
    <row r="76" spans="1:12" ht="22.2" x14ac:dyDescent="0.6">
      <c r="A76" s="11" t="s">
        <v>37</v>
      </c>
      <c r="H76" s="65"/>
      <c r="I76" s="65"/>
      <c r="J76" s="65"/>
      <c r="K76" s="65"/>
      <c r="L76" s="65"/>
    </row>
    <row r="77" spans="1:12" x14ac:dyDescent="0.55000000000000004">
      <c r="B77" s="12" t="s">
        <v>38</v>
      </c>
      <c r="H77" s="65"/>
      <c r="I77" s="65"/>
      <c r="J77" s="65"/>
      <c r="K77" s="65"/>
      <c r="L77" s="65"/>
    </row>
    <row r="78" spans="1:12" x14ac:dyDescent="0.55000000000000004">
      <c r="C78" s="12" t="s">
        <v>42</v>
      </c>
      <c r="H78" s="65">
        <v>473741.28</v>
      </c>
      <c r="I78" s="65">
        <v>5049846.82</v>
      </c>
      <c r="J78" s="65"/>
      <c r="K78" s="65">
        <v>120442.69</v>
      </c>
      <c r="L78" s="65">
        <v>439390</v>
      </c>
    </row>
    <row r="79" spans="1:12" x14ac:dyDescent="0.55000000000000004">
      <c r="C79" s="14"/>
      <c r="F79" s="12"/>
      <c r="H79" s="4"/>
      <c r="I79" s="4"/>
      <c r="J79" s="4"/>
      <c r="K79" s="4"/>
      <c r="L79" s="4"/>
    </row>
    <row r="80" spans="1:12" x14ac:dyDescent="0.55000000000000004">
      <c r="C80" s="14"/>
      <c r="F80" s="12"/>
      <c r="H80" s="4"/>
      <c r="I80" s="4"/>
      <c r="J80" s="4"/>
      <c r="K80" s="4"/>
      <c r="L80" s="4"/>
    </row>
    <row r="81" spans="1:12" x14ac:dyDescent="0.55000000000000004">
      <c r="A81" s="81" t="s">
        <v>11</v>
      </c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</row>
  </sheetData>
  <mergeCells count="14">
    <mergeCell ref="A81:L81"/>
    <mergeCell ref="H52:I52"/>
    <mergeCell ref="A51:L51"/>
    <mergeCell ref="A49:L49"/>
    <mergeCell ref="A50:L50"/>
    <mergeCell ref="K52:L52"/>
    <mergeCell ref="H6:I6"/>
    <mergeCell ref="A48:L48"/>
    <mergeCell ref="K6:L6"/>
    <mergeCell ref="A45:L45"/>
    <mergeCell ref="A2:L2"/>
    <mergeCell ref="A3:L3"/>
    <mergeCell ref="A4:L4"/>
    <mergeCell ref="A5:L5"/>
  </mergeCells>
  <phoneticPr fontId="3" type="noConversion"/>
  <pageMargins left="0.74803149606299213" right="0.19685039370078741" top="1.0629921259842521" bottom="0.78740157480314965" header="0.74803149606299213" footer="0.39370078740157483"/>
  <pageSetup paperSize="9" scale="72" orientation="portrait" blackAndWhite="1" r:id="rId1"/>
  <headerFooter alignWithMargins="0">
    <oddHeader>&amp;C&amp;"Angsana New,Regular"&amp;16&amp;P</oddHead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PC</cp:lastModifiedBy>
  <cp:lastPrinted>2022-11-08T11:36:41Z</cp:lastPrinted>
  <dcterms:created xsi:type="dcterms:W3CDTF">2002-05-04T10:32:26Z</dcterms:created>
  <dcterms:modified xsi:type="dcterms:W3CDTF">2022-11-09T01:54:54Z</dcterms:modified>
</cp:coreProperties>
</file>