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งบการเงินไตรมาส32565\"/>
    </mc:Choice>
  </mc:AlternateContent>
  <xr:revisionPtr revIDLastSave="0" documentId="13_ncr:1_{90BE8F64-B3FF-41E8-9CBF-AA3614252574}" xr6:coauthVersionLast="47" xr6:coauthVersionMax="47" xr10:uidLastSave="{00000000-0000-0000-0000-000000000000}"/>
  <bookViews>
    <workbookView xWindow="-108" yWindow="-108" windowWidth="19416" windowHeight="10416" activeTab="4" xr2:uid="{E2501D81-1D0F-4FD9-9F11-966EBE48C4C9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'BAL-ENG'!$A$1:$L$70</definedName>
    <definedName name="_xlnm.Print_Area" localSheetId="4">'CAFW-ENG'!$A$1:$L$80</definedName>
    <definedName name="_xlnm.Print_Area" localSheetId="1">'PL-ENG '!$A$1:$L$92</definedName>
    <definedName name="_xlnm.Print_Area" localSheetId="3">'SHA-COM-ENG'!$A$1:$V$32</definedName>
    <definedName name="_xlnm.Print_Area" localSheetId="2">'SHA-CON-ENG'!$A$1:$Z$39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<sst xmlns="http://schemas.openxmlformats.org/spreadsheetml/2006/main" count="362" uniqueCount="194">
  <si>
    <t>Total liabilities and shareholders' equity</t>
  </si>
  <si>
    <t>Total shareholders' equity</t>
  </si>
  <si>
    <t>Non-controlling interests</t>
  </si>
  <si>
    <t>Total equity of the Company's shareholders</t>
  </si>
  <si>
    <t>Other components of equity</t>
  </si>
  <si>
    <t>Unappropriated</t>
  </si>
  <si>
    <t>Appropriated for legal reserve</t>
  </si>
  <si>
    <t>Retained earnings</t>
  </si>
  <si>
    <t>Premium on ordinary shares</t>
  </si>
  <si>
    <t>150,000,000 Ordinary shares at Baht 1 each,</t>
  </si>
  <si>
    <t>Issued and fully paid</t>
  </si>
  <si>
    <t>Authorized share capital</t>
  </si>
  <si>
    <t>Share capital</t>
  </si>
  <si>
    <t>Shareholders' equity</t>
  </si>
  <si>
    <t>Note</t>
  </si>
  <si>
    <t>Total liabilities</t>
  </si>
  <si>
    <t>Total non-current liabilities</t>
  </si>
  <si>
    <t>Guarantee deposits received</t>
  </si>
  <si>
    <t>Employee benefit obligations</t>
  </si>
  <si>
    <t>Deferred tax liabilities</t>
  </si>
  <si>
    <t>Non-current liabilities</t>
  </si>
  <si>
    <t>Total current liabilities</t>
  </si>
  <si>
    <t>Other current liabilities</t>
  </si>
  <si>
    <t xml:space="preserve">Accrued income tax </t>
  </si>
  <si>
    <t>11</t>
  </si>
  <si>
    <t>Trade and other payables</t>
  </si>
  <si>
    <t>Current liabilities</t>
  </si>
  <si>
    <t>Liabilities and shareholders' equity</t>
  </si>
  <si>
    <t>Audited</t>
  </si>
  <si>
    <t>Unaudited</t>
  </si>
  <si>
    <t>Reviewed/</t>
  </si>
  <si>
    <t>Statements of financial position</t>
  </si>
  <si>
    <t>Thai Metal Drum Manufacturing Public Company Limited and its subsidiaries</t>
  </si>
  <si>
    <t>Notes to financial statements are an integral part of these statements.</t>
  </si>
  <si>
    <t>Total assets</t>
  </si>
  <si>
    <t>Total non-current assets</t>
  </si>
  <si>
    <t>Other non-current assets</t>
  </si>
  <si>
    <t>Non-current financial assets used as collateral</t>
  </si>
  <si>
    <t>Intangible assets</t>
  </si>
  <si>
    <t>Property, plant and equipment</t>
  </si>
  <si>
    <t>Investment properties</t>
  </si>
  <si>
    <t>Investments in subsidiary companies</t>
  </si>
  <si>
    <t>Other non-current financial assets</t>
  </si>
  <si>
    <t>Non-current assets</t>
  </si>
  <si>
    <t>Total current assets</t>
  </si>
  <si>
    <t>Non-current assets held for sale</t>
  </si>
  <si>
    <t>Other current assets</t>
  </si>
  <si>
    <t>Other current financial assets</t>
  </si>
  <si>
    <t>Inventories</t>
  </si>
  <si>
    <t>Trade and other receivables</t>
  </si>
  <si>
    <t>Cash and cash equivalents</t>
  </si>
  <si>
    <t>Current assets</t>
  </si>
  <si>
    <t>Assets</t>
  </si>
  <si>
    <t>Dec. 31, 2021</t>
  </si>
  <si>
    <t>Sep. 30, 2022</t>
  </si>
  <si>
    <t>Separate financial statements</t>
  </si>
  <si>
    <t>Consolidated financial statements</t>
  </si>
  <si>
    <t>Unit : Baht</t>
  </si>
  <si>
    <t>As at September 30, 2022</t>
  </si>
  <si>
    <t>13.3</t>
  </si>
  <si>
    <t>Profit attributable to equity of the Company's shareholders</t>
  </si>
  <si>
    <t>Basic earnings per share</t>
  </si>
  <si>
    <t>Earnings per share</t>
  </si>
  <si>
    <t>Equity of the Company's shareholders</t>
  </si>
  <si>
    <t>Total comprehensive income attributable to</t>
  </si>
  <si>
    <t>Profit attributable to</t>
  </si>
  <si>
    <t>Total comprehensive income for the periods</t>
  </si>
  <si>
    <t>Other comprehensive income (expense) for the periods, net of income tax</t>
  </si>
  <si>
    <t>Gain (loss) from remeasurement of equity investments, net of income tax</t>
  </si>
  <si>
    <t>Actuarial loss, net of income tax</t>
  </si>
  <si>
    <t>Items that will not be reclassified subsequently to profit or loss</t>
  </si>
  <si>
    <t>Other comprehensive income (expense)</t>
  </si>
  <si>
    <t>Profit for the periods</t>
  </si>
  <si>
    <t>Income tax expenses</t>
  </si>
  <si>
    <t xml:space="preserve">Profit before income tax </t>
  </si>
  <si>
    <t>Finance costs</t>
  </si>
  <si>
    <t>Profit from operating ativities</t>
  </si>
  <si>
    <t>Administrative expenses</t>
  </si>
  <si>
    <t>Selling expenses</t>
  </si>
  <si>
    <t>Profit before expenses</t>
  </si>
  <si>
    <t>Other income</t>
  </si>
  <si>
    <t>Gross profit</t>
  </si>
  <si>
    <t>Total costs of sales and services</t>
  </si>
  <si>
    <t>Costs of rental and services</t>
  </si>
  <si>
    <t>Costs of goods sold and  rendering of services</t>
  </si>
  <si>
    <t>Costs of sales and services</t>
  </si>
  <si>
    <t>Total revenues from sales and services</t>
  </si>
  <si>
    <t>Rental and service income</t>
  </si>
  <si>
    <t>Revenues from sales of goods and rendering of services</t>
  </si>
  <si>
    <t>Revenues from sales and services</t>
  </si>
  <si>
    <t>Sep. 30, 2021</t>
  </si>
  <si>
    <t>For the nine-month period ended September 30, 2022 (Reviewed/Unaudited)</t>
  </si>
  <si>
    <t>Statements of comprehensive income</t>
  </si>
  <si>
    <t>Costs of sales of goods and  rendering of services</t>
  </si>
  <si>
    <t>For the three-month period ended September 30, 2022 (Reviewed/Unaudited)</t>
  </si>
  <si>
    <t>Total equity holders of the parent</t>
  </si>
  <si>
    <t>3.7 and 10</t>
  </si>
  <si>
    <t>Balance as at September 30, 2022</t>
  </si>
  <si>
    <t>through other comprehensive income</t>
  </si>
  <si>
    <t xml:space="preserve">Loss on disposals of equity securities at fair value </t>
  </si>
  <si>
    <t>investment sold in current period</t>
  </si>
  <si>
    <t xml:space="preserve">Prior years' fair value adjustments of </t>
  </si>
  <si>
    <t>ended September 30, 2022</t>
  </si>
  <si>
    <t>Balance as at January 1, 2022</t>
  </si>
  <si>
    <t>Balance as at September 30, 2021</t>
  </si>
  <si>
    <t xml:space="preserve">Profit on disposals of equity securities at fair value </t>
  </si>
  <si>
    <t>Profit for the period</t>
  </si>
  <si>
    <t>ended September 30, 2021</t>
  </si>
  <si>
    <t>Total comprehensive income for the nine-month period</t>
  </si>
  <si>
    <t xml:space="preserve">Dividend paid </t>
  </si>
  <si>
    <t>Subsidiaries paid dividend to non-controlling interests</t>
  </si>
  <si>
    <t>Balance as at January 1, 2021</t>
  </si>
  <si>
    <t>shareholders' equity</t>
  </si>
  <si>
    <t>interests</t>
  </si>
  <si>
    <t>shareholders</t>
  </si>
  <si>
    <t>of equity</t>
  </si>
  <si>
    <t>investments</t>
  </si>
  <si>
    <t>surplus of land</t>
  </si>
  <si>
    <t>Legal reserve</t>
  </si>
  <si>
    <t>ordinary  shares</t>
  </si>
  <si>
    <t>share capital</t>
  </si>
  <si>
    <t>Total</t>
  </si>
  <si>
    <t xml:space="preserve">Non-controlling </t>
  </si>
  <si>
    <t>of the Company's</t>
  </si>
  <si>
    <t xml:space="preserve">other components </t>
  </si>
  <si>
    <t>remeasurement of</t>
  </si>
  <si>
    <t>Revaluation</t>
  </si>
  <si>
    <t>Appropriated</t>
  </si>
  <si>
    <t>Premium on</t>
  </si>
  <si>
    <t>paid - up</t>
  </si>
  <si>
    <t>Total equity</t>
  </si>
  <si>
    <t xml:space="preserve">Total </t>
  </si>
  <si>
    <t xml:space="preserve">Gain (loss) on </t>
  </si>
  <si>
    <t xml:space="preserve">Issued and  </t>
  </si>
  <si>
    <t>Other comprehensive income</t>
  </si>
  <si>
    <t xml:space="preserve">Equity of the Company's shareholders </t>
  </si>
  <si>
    <t>Consolidated statement of changes in shareholders’ equity</t>
  </si>
  <si>
    <t>Balance as at January 1, 2020</t>
  </si>
  <si>
    <t>components of equity</t>
  </si>
  <si>
    <t xml:space="preserve">Total other </t>
  </si>
  <si>
    <t xml:space="preserve">Gain (loss)on </t>
  </si>
  <si>
    <t xml:space="preserve">Separate statement of changes in shareholders' equity </t>
  </si>
  <si>
    <t>Asset payables</t>
  </si>
  <si>
    <t>Non-cash items</t>
  </si>
  <si>
    <t>Supplemental disclosures of cash flow information</t>
  </si>
  <si>
    <t>Cash and cash equivalents as at September 30,</t>
  </si>
  <si>
    <t>Cash and cash equivalents as at January 1,</t>
  </si>
  <si>
    <t>Net cash used in financing activities</t>
  </si>
  <si>
    <t>Dividend paid</t>
  </si>
  <si>
    <t>Repayment of  long-term loans from related parties</t>
  </si>
  <si>
    <t>Cash flows from financing activities</t>
  </si>
  <si>
    <t>Net cash  provided by (used in)  investing activities</t>
  </si>
  <si>
    <t>Interest received</t>
  </si>
  <si>
    <t>Dividend received</t>
  </si>
  <si>
    <t>Payments for asset payables</t>
  </si>
  <si>
    <t>Acquisition of intangible asstes</t>
  </si>
  <si>
    <t>Increase in deposits for purchase of fixed assets</t>
  </si>
  <si>
    <t xml:space="preserve">Proceeds from sale of property, plant and equipment  </t>
  </si>
  <si>
    <t xml:space="preserve">Acquisition of property, plant and equipment  </t>
  </si>
  <si>
    <t>Cash received from redemption of invesments</t>
  </si>
  <si>
    <t>Decrease  in long-term loans to related party</t>
  </si>
  <si>
    <t>Decrease in other non-current financial assets</t>
  </si>
  <si>
    <t>Increase in other non-current financial assets</t>
  </si>
  <si>
    <t>Decrease  in other current financial assets</t>
  </si>
  <si>
    <t>Cash flows from investing activities</t>
  </si>
  <si>
    <t>Income tax paid</t>
  </si>
  <si>
    <t>Interest paid</t>
  </si>
  <si>
    <t>Cash generated from operations</t>
  </si>
  <si>
    <t>Increase (decrease) in liabilities</t>
  </si>
  <si>
    <t>(Increase) decrease in assets</t>
  </si>
  <si>
    <t>Changes in operating assets and liabilities</t>
  </si>
  <si>
    <t>Interest expenses</t>
  </si>
  <si>
    <t>Interest income</t>
  </si>
  <si>
    <t>Dividend income</t>
  </si>
  <si>
    <t>Employee benefit expenses</t>
  </si>
  <si>
    <t>Purchase tax - written off</t>
  </si>
  <si>
    <t>Withholding tax-written off</t>
  </si>
  <si>
    <t>Assets transfered  to expenses</t>
  </si>
  <si>
    <t>Loss on obsolete property, plant and equipment</t>
  </si>
  <si>
    <t>Loss (gain) on disposal of property, plant and equipment</t>
  </si>
  <si>
    <t>Unrealized gain on changes in value of investments</t>
  </si>
  <si>
    <t>Gain on sales of securities</t>
  </si>
  <si>
    <t>Loss from deteriorated and obsolete inventories (reversal)</t>
  </si>
  <si>
    <t>Loss from reduction of inventories to net realizable value</t>
  </si>
  <si>
    <t>Unrealized (gain) loss on currency exchange rates</t>
  </si>
  <si>
    <t>16</t>
  </si>
  <si>
    <t xml:space="preserve">Depreciation and amortization </t>
  </si>
  <si>
    <t>to net cash provided by operating activities</t>
  </si>
  <si>
    <t>Profit before income tax</t>
  </si>
  <si>
    <t>Cash flows from operating activities</t>
  </si>
  <si>
    <t>Statements of cash flows</t>
  </si>
  <si>
    <t xml:space="preserve">Adjustments to reconcile profit before income tax </t>
  </si>
  <si>
    <t>Net cash provided by operating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</si>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</sst>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.00_-;\-* #,##0.00_-;_-* &quot; &quot;??_-;_-@_-"/>
    <numFmt numFmtId="165" formatCode="_(* #,##0.00_);[Red]_(* \(#,##0.00\);_(* &quot;-&quot;??_);_(@_)"/>
    <numFmt numFmtId="166" formatCode="#,##0.00_)\ ;[Red]\(#,##0.00\)\ "/>
    <numFmt numFmtId="167" formatCode="#,##0.00;[Red]\(#,##0.00\)"/>
    <numFmt numFmtId="168" formatCode="_(* #,##0_);_(* \(#,##0\);_(* &quot;-&quot;??_);_(@_)"/>
    <numFmt numFmtId="169" formatCode="_(* #,##0.00_);_(* \(#,##0.00\);_(* &quot;-&quot;??_);_(@_)"/>
    <numFmt numFmtId="170" formatCode="#,##0.00__\ ;[Red]\(#,##0.00\)\ "/>
    <numFmt numFmtId="171" formatCode="_(* #,##0.00_);[Red]_(* \(#,##0.00\);_(* &quot; &quot;??_);_(@_)"/>
    <numFmt numFmtId="172" formatCode="_(* #,##0.00_);_(* \(#,##0.00\);_(* &quot; &quot;??_);_(@_)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b/>
      <sz val="16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79">
    <xf numFmtId="0" fontId="0" fillId="0" borderId="0" xfId="0"/>
    <xf numFmtId="43" fontId="2" fillId="0" borderId="0" xfId="1" applyFont="1" applyFill="1"/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1" fontId="4" fillId="0" borderId="0" xfId="0" applyNumberFormat="1" applyFont="1" applyFill="1"/>
    <xf numFmtId="1" fontId="3" fillId="0" borderId="0" xfId="0" applyNumberFormat="1" applyFont="1" applyFill="1"/>
    <xf numFmtId="1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" fontId="3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horizontal="center" shrinkToFit="1"/>
    </xf>
    <xf numFmtId="37" fontId="3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/>
    <xf numFmtId="40" fontId="2" fillId="0" borderId="0" xfId="0" applyNumberFormat="1" applyFont="1" applyFill="1"/>
    <xf numFmtId="39" fontId="2" fillId="0" borderId="0" xfId="0" applyNumberFormat="1" applyFont="1" applyFill="1"/>
    <xf numFmtId="169" fontId="13" fillId="0" borderId="0" xfId="1" applyNumberFormat="1" applyFont="1" applyFill="1" applyBorder="1"/>
    <xf numFmtId="1" fontId="3" fillId="0" borderId="2" xfId="0" quotePrefix="1" applyNumberFormat="1" applyFont="1" applyFill="1" applyBorder="1" applyAlignment="1">
      <alignment horizontal="center"/>
    </xf>
    <xf numFmtId="0" fontId="3" fillId="0" borderId="0" xfId="0" applyFont="1" applyFill="1"/>
    <xf numFmtId="1" fontId="3" fillId="0" borderId="2" xfId="0" applyNumberFormat="1" applyFont="1" applyFill="1" applyBorder="1" applyAlignment="1">
      <alignment horizontal="center"/>
    </xf>
    <xf numFmtId="39" fontId="3" fillId="0" borderId="0" xfId="0" applyNumberFormat="1" applyFont="1" applyFill="1"/>
    <xf numFmtId="39" fontId="3" fillId="0" borderId="0" xfId="0" quotePrefix="1" applyNumberFormat="1" applyFont="1" applyFill="1" applyAlignment="1">
      <alignment horizontal="left"/>
    </xf>
    <xf numFmtId="0" fontId="10" fillId="0" borderId="0" xfId="0" applyFont="1" applyFill="1"/>
    <xf numFmtId="37" fontId="11" fillId="0" borderId="0" xfId="0" applyNumberFormat="1" applyFont="1" applyFill="1"/>
    <xf numFmtId="0" fontId="8" fillId="0" borderId="0" xfId="2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37" fontId="9" fillId="0" borderId="0" xfId="0" applyNumberFormat="1" applyFont="1" applyFill="1"/>
    <xf numFmtId="167" fontId="2" fillId="0" borderId="0" xfId="0" applyNumberFormat="1" applyFont="1" applyFill="1"/>
    <xf numFmtId="49" fontId="3" fillId="0" borderId="5" xfId="0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3" fillId="0" borderId="5" xfId="0" applyNumberFormat="1" applyFont="1" applyFill="1" applyBorder="1" applyAlignment="1">
      <alignment horizontal="center"/>
    </xf>
    <xf numFmtId="1" fontId="2" fillId="0" borderId="0" xfId="0" quotePrefix="1" applyNumberFormat="1" applyFont="1" applyFill="1" applyAlignment="1">
      <alignment horizontal="center"/>
    </xf>
    <xf numFmtId="0" fontId="2" fillId="0" borderId="0" xfId="0" applyFont="1" applyFill="1"/>
    <xf numFmtId="1" fontId="3" fillId="0" borderId="5" xfId="0" quotePrefix="1" applyNumberFormat="1" applyFont="1" applyFill="1" applyBorder="1" applyAlignment="1">
      <alignment horizontal="center"/>
    </xf>
    <xf numFmtId="164" fontId="2" fillId="0" borderId="0" xfId="0" applyNumberFormat="1" applyFont="1" applyFill="1"/>
    <xf numFmtId="1" fontId="9" fillId="0" borderId="0" xfId="0" applyNumberFormat="1" applyFont="1" applyFill="1" applyAlignment="1">
      <alignment horizontal="center"/>
    </xf>
    <xf numFmtId="40" fontId="3" fillId="0" borderId="0" xfId="0" applyNumberFormat="1" applyFont="1" applyFill="1"/>
    <xf numFmtId="40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/>
    <xf numFmtId="0" fontId="3" fillId="0" borderId="5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72" fontId="2" fillId="0" borderId="0" xfId="0" applyNumberFormat="1" applyFont="1" applyFill="1"/>
    <xf numFmtId="169" fontId="2" fillId="0" borderId="0" xfId="0" applyNumberFormat="1" applyFont="1" applyFill="1"/>
    <xf numFmtId="169" fontId="2" fillId="0" borderId="2" xfId="0" applyNumberFormat="1" applyFont="1" applyFill="1" applyBorder="1"/>
    <xf numFmtId="169" fontId="2" fillId="0" borderId="0" xfId="1" applyNumberFormat="1" applyFont="1" applyFill="1"/>
    <xf numFmtId="169" fontId="2" fillId="0" borderId="1" xfId="0" applyNumberFormat="1" applyFont="1" applyFill="1" applyBorder="1"/>
    <xf numFmtId="169" fontId="2" fillId="0" borderId="4" xfId="0" applyNumberFormat="1" applyFont="1" applyFill="1" applyBorder="1"/>
    <xf numFmtId="169" fontId="2" fillId="0" borderId="3" xfId="0" applyNumberFormat="1" applyFont="1" applyFill="1" applyBorder="1"/>
    <xf numFmtId="169" fontId="2" fillId="0" borderId="5" xfId="0" applyNumberFormat="1" applyFont="1" applyFill="1" applyBorder="1"/>
    <xf numFmtId="169" fontId="2" fillId="0" borderId="5" xfId="1" applyNumberFormat="1" applyFont="1" applyFill="1" applyBorder="1"/>
    <xf numFmtId="169" fontId="2" fillId="0" borderId="0" xfId="1" applyNumberFormat="1" applyFont="1" applyFill="1" applyBorder="1"/>
    <xf numFmtId="169" fontId="2" fillId="0" borderId="1" xfId="1" applyNumberFormat="1" applyFont="1" applyFill="1" applyBorder="1"/>
    <xf numFmtId="169" fontId="2" fillId="0" borderId="6" xfId="0" applyNumberFormat="1" applyFont="1" applyFill="1" applyBorder="1"/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5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1" fontId="3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 vertic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</cellXfs>
  <cellStyles count="3">
    <cellStyle name="Comma" xfId="1" builtinId="3"/>
    <cellStyle name="Normal" xfId="0" builtinId="0"/>
    <cellStyle name="Normal 2" xfId="2" xr:uid="{95C827E3-4D6D-4348-8C80-8BD382DB91DF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02c65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>
        <row r="12">
          <cell r="H12">
            <v>178283856.63999999</v>
          </cell>
        </row>
      </sheetData>
      <sheetData sheetId="2">
        <row r="9">
          <cell r="J9">
            <v>548245283.86000013</v>
          </cell>
        </row>
      </sheetData>
      <sheetData sheetId="3">
        <row r="12">
          <cell r="H12">
            <v>150000000</v>
          </cell>
        </row>
      </sheetData>
      <sheetData sheetId="4">
        <row r="11">
          <cell r="H11">
            <v>150000000</v>
          </cell>
        </row>
      </sheetData>
      <sheetData sheetId="5">
        <row r="9">
          <cell r="H9">
            <v>309300749.35000002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8814-0B48-4AB6-8D69-533E1D119751}">
  <sheetPr>
    <tabColor rgb="FFFF0000"/>
  </sheetPr>
  <dimension ref="A1:L71"/>
  <sheetViews>
    <sheetView topLeftCell="A37" zoomScaleNormal="100" zoomScaleSheetLayoutView="100" workbookViewId="0">
      <selection activeCell="I75" sqref="I75"/>
    </sheetView>
  </sheetViews>
  <sheetFormatPr defaultColWidth="9.125" defaultRowHeight="21.6" x14ac:dyDescent="0.55000000000000004"/>
  <cols>
    <col min="1" max="4" width="1.75" style="17" customWidth="1"/>
    <col min="5" max="5" width="43.875" style="17" customWidth="1"/>
    <col min="6" max="6" width="10.75" style="19" customWidth="1"/>
    <col min="7" max="7" width="1.125" style="17" customWidth="1"/>
    <col min="8" max="8" width="18.125" style="25" customWidth="1"/>
    <col min="9" max="9" width="17.75" style="25" customWidth="1"/>
    <col min="10" max="10" width="1.75" style="17" customWidth="1"/>
    <col min="11" max="11" width="18" style="25" customWidth="1"/>
    <col min="12" max="12" width="18.625" style="25" customWidth="1"/>
    <col min="13" max="16384" width="9.125" style="17"/>
  </cols>
  <sheetData>
    <row r="1" spans="1:12" s="3" customFormat="1" ht="9.75" customHeight="1" x14ac:dyDescent="0.55000000000000004"/>
    <row r="2" spans="1:12" s="8" customFormat="1" ht="24.6" x14ac:dyDescent="0.6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3" customFormat="1" ht="22.2" x14ac:dyDescent="0.6">
      <c r="A3" s="70" t="s">
        <v>31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3" customFormat="1" ht="22.2" x14ac:dyDescent="0.6">
      <c r="A4" s="71" t="s">
        <v>58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s="3" customFormat="1" ht="22.2" x14ac:dyDescent="0.6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3" customFormat="1" ht="22.2" x14ac:dyDescent="0.6">
      <c r="A6" s="5"/>
      <c r="B6" s="5"/>
      <c r="C6" s="5"/>
      <c r="D6" s="5"/>
      <c r="E6" s="5"/>
      <c r="F6" s="11"/>
      <c r="G6" s="5"/>
      <c r="H6" s="68" t="s">
        <v>56</v>
      </c>
      <c r="I6" s="68"/>
      <c r="J6" s="5"/>
      <c r="K6" s="68" t="s">
        <v>55</v>
      </c>
      <c r="L6" s="68"/>
    </row>
    <row r="7" spans="1:12" s="3" customFormat="1" ht="22.2" x14ac:dyDescent="0.6">
      <c r="A7" s="5"/>
      <c r="B7" s="5"/>
      <c r="C7" s="5"/>
      <c r="D7" s="5"/>
      <c r="E7" s="5"/>
      <c r="F7" s="11"/>
      <c r="G7" s="5"/>
      <c r="H7" s="11" t="s">
        <v>30</v>
      </c>
      <c r="I7" s="11"/>
      <c r="J7" s="28"/>
      <c r="K7" s="11" t="s">
        <v>30</v>
      </c>
      <c r="L7" s="11"/>
    </row>
    <row r="8" spans="1:12" s="3" customFormat="1" ht="22.2" x14ac:dyDescent="0.6">
      <c r="A8" s="5"/>
      <c r="B8" s="5"/>
      <c r="C8" s="5"/>
      <c r="D8" s="5"/>
      <c r="E8" s="5"/>
      <c r="F8" s="11"/>
      <c r="G8" s="5"/>
      <c r="H8" s="11" t="s">
        <v>29</v>
      </c>
      <c r="I8" s="11" t="s">
        <v>28</v>
      </c>
      <c r="J8" s="28"/>
      <c r="K8" s="11" t="s">
        <v>29</v>
      </c>
      <c r="L8" s="11" t="s">
        <v>28</v>
      </c>
    </row>
    <row r="9" spans="1:12" s="3" customFormat="1" ht="22.2" x14ac:dyDescent="0.6">
      <c r="A9" s="5"/>
      <c r="B9" s="5"/>
      <c r="C9" s="5"/>
      <c r="D9" s="5"/>
      <c r="E9" s="5"/>
      <c r="F9" s="13" t="s">
        <v>14</v>
      </c>
      <c r="G9" s="5"/>
      <c r="H9" s="41" t="s">
        <v>54</v>
      </c>
      <c r="I9" s="41" t="s">
        <v>53</v>
      </c>
      <c r="J9" s="42"/>
      <c r="K9" s="43" t="s">
        <v>54</v>
      </c>
      <c r="L9" s="43" t="s">
        <v>53</v>
      </c>
    </row>
    <row r="10" spans="1:12" s="3" customFormat="1" ht="22.2" x14ac:dyDescent="0.6">
      <c r="A10" s="10" t="s">
        <v>52</v>
      </c>
      <c r="H10" s="44"/>
      <c r="I10" s="2"/>
      <c r="J10" s="45"/>
      <c r="K10" s="44"/>
      <c r="L10" s="2"/>
    </row>
    <row r="11" spans="1:12" ht="22.2" x14ac:dyDescent="0.6">
      <c r="A11" s="10" t="s">
        <v>51</v>
      </c>
      <c r="H11" s="55"/>
      <c r="I11" s="55"/>
      <c r="J11" s="55"/>
      <c r="K11" s="55"/>
      <c r="L11" s="55"/>
    </row>
    <row r="12" spans="1:12" x14ac:dyDescent="0.55000000000000004">
      <c r="B12" s="17" t="s">
        <v>50</v>
      </c>
      <c r="F12" s="21"/>
      <c r="H12" s="55">
        <v>178283856.63999999</v>
      </c>
      <c r="I12" s="55">
        <v>144993538.51999998</v>
      </c>
      <c r="J12" s="55"/>
      <c r="K12" s="55">
        <v>49672387.509999998</v>
      </c>
      <c r="L12" s="55">
        <v>59773509.180000007</v>
      </c>
    </row>
    <row r="13" spans="1:12" x14ac:dyDescent="0.55000000000000004">
      <c r="B13" s="22" t="s">
        <v>49</v>
      </c>
      <c r="F13" s="21">
        <v>4</v>
      </c>
      <c r="H13" s="55">
        <v>385902525.18000001</v>
      </c>
      <c r="I13" s="55">
        <v>418414661.17999995</v>
      </c>
      <c r="J13" s="55"/>
      <c r="K13" s="55">
        <v>229907870.77000001</v>
      </c>
      <c r="L13" s="55">
        <v>270903883.85000002</v>
      </c>
    </row>
    <row r="14" spans="1:12" x14ac:dyDescent="0.55000000000000004">
      <c r="B14" s="22" t="s">
        <v>48</v>
      </c>
      <c r="F14" s="21">
        <v>5</v>
      </c>
      <c r="H14" s="55">
        <v>289433743.41000003</v>
      </c>
      <c r="I14" s="55">
        <v>334299365.13999999</v>
      </c>
      <c r="J14" s="55"/>
      <c r="K14" s="55">
        <v>197525021.77000001</v>
      </c>
      <c r="L14" s="55">
        <v>202866489.63</v>
      </c>
    </row>
    <row r="15" spans="1:12" x14ac:dyDescent="0.55000000000000004">
      <c r="B15" s="22" t="s">
        <v>47</v>
      </c>
      <c r="F15" s="21">
        <v>6</v>
      </c>
      <c r="H15" s="55">
        <v>541896045.28999996</v>
      </c>
      <c r="I15" s="55">
        <v>608521118.92000008</v>
      </c>
      <c r="J15" s="55"/>
      <c r="K15" s="55">
        <v>440914967.13999999</v>
      </c>
      <c r="L15" s="55">
        <v>427285878.81</v>
      </c>
    </row>
    <row r="16" spans="1:12" x14ac:dyDescent="0.55000000000000004">
      <c r="B16" s="17" t="s">
        <v>46</v>
      </c>
      <c r="F16" s="21"/>
      <c r="H16" s="55">
        <v>7237327.1600000001</v>
      </c>
      <c r="I16" s="55">
        <v>26325917.770000003</v>
      </c>
      <c r="J16" s="55"/>
      <c r="K16" s="55">
        <v>3770418.24</v>
      </c>
      <c r="L16" s="55">
        <v>1272747.78</v>
      </c>
    </row>
    <row r="17" spans="1:12" x14ac:dyDescent="0.55000000000000004">
      <c r="B17" s="22" t="s">
        <v>45</v>
      </c>
      <c r="F17" s="21">
        <v>9</v>
      </c>
      <c r="H17" s="55">
        <v>9375935.5700000003</v>
      </c>
      <c r="I17" s="55">
        <v>0</v>
      </c>
      <c r="J17" s="55"/>
      <c r="K17" s="55">
        <v>0</v>
      </c>
      <c r="L17" s="55">
        <v>0</v>
      </c>
    </row>
    <row r="18" spans="1:12" ht="22.2" x14ac:dyDescent="0.6">
      <c r="A18" s="10" t="s">
        <v>44</v>
      </c>
      <c r="F18" s="21"/>
      <c r="H18" s="56">
        <v>1412129433.25</v>
      </c>
      <c r="I18" s="56">
        <v>1532554601.53</v>
      </c>
      <c r="J18" s="55"/>
      <c r="K18" s="56">
        <v>921790665.43000007</v>
      </c>
      <c r="L18" s="56">
        <v>962102509.25</v>
      </c>
    </row>
    <row r="19" spans="1:12" ht="22.2" x14ac:dyDescent="0.6">
      <c r="A19" s="10" t="s">
        <v>43</v>
      </c>
      <c r="F19" s="21"/>
      <c r="H19" s="55"/>
      <c r="I19" s="55"/>
      <c r="J19" s="55"/>
      <c r="K19" s="55"/>
      <c r="L19" s="55"/>
    </row>
    <row r="20" spans="1:12" ht="22.2" x14ac:dyDescent="0.6">
      <c r="A20" s="10"/>
      <c r="B20" s="22" t="s">
        <v>42</v>
      </c>
      <c r="F20" s="21">
        <v>7</v>
      </c>
      <c r="H20" s="57">
        <v>1294304432.8499999</v>
      </c>
      <c r="I20" s="57">
        <v>1169103414.7</v>
      </c>
      <c r="J20" s="55"/>
      <c r="K20" s="57">
        <v>753769600</v>
      </c>
      <c r="L20" s="57">
        <v>678244854.20000005</v>
      </c>
    </row>
    <row r="21" spans="1:12" x14ac:dyDescent="0.55000000000000004">
      <c r="B21" s="17" t="s">
        <v>41</v>
      </c>
      <c r="F21" s="20">
        <v>8</v>
      </c>
      <c r="H21" s="57">
        <v>0</v>
      </c>
      <c r="I21" s="57">
        <v>0</v>
      </c>
      <c r="J21" s="55"/>
      <c r="K21" s="55">
        <v>94070966.700000003</v>
      </c>
      <c r="L21" s="55">
        <v>94070966.700000003</v>
      </c>
    </row>
    <row r="22" spans="1:12" x14ac:dyDescent="0.55000000000000004">
      <c r="B22" s="17" t="s">
        <v>40</v>
      </c>
      <c r="F22" s="21"/>
      <c r="H22" s="55">
        <v>61523679.009999998</v>
      </c>
      <c r="I22" s="55">
        <v>66320299.100000024</v>
      </c>
      <c r="J22" s="55"/>
      <c r="K22" s="55">
        <v>59350699.860000014</v>
      </c>
      <c r="L22" s="55">
        <v>63734414.409999967</v>
      </c>
    </row>
    <row r="23" spans="1:12" x14ac:dyDescent="0.55000000000000004">
      <c r="B23" s="22" t="s">
        <v>39</v>
      </c>
      <c r="F23" s="21">
        <v>9</v>
      </c>
      <c r="H23" s="55">
        <v>753069041.05999994</v>
      </c>
      <c r="I23" s="55">
        <v>787500769.80999959</v>
      </c>
      <c r="J23" s="55"/>
      <c r="K23" s="55">
        <v>272638632.08999997</v>
      </c>
      <c r="L23" s="55">
        <v>291371738.25000006</v>
      </c>
    </row>
    <row r="24" spans="1:12" x14ac:dyDescent="0.55000000000000004">
      <c r="B24" s="17" t="s">
        <v>38</v>
      </c>
      <c r="F24" s="21"/>
      <c r="H24" s="55">
        <v>120616.65</v>
      </c>
      <c r="I24" s="55">
        <v>159980.51999999999</v>
      </c>
      <c r="J24" s="55"/>
      <c r="K24" s="55">
        <v>120616.65000000002</v>
      </c>
      <c r="L24" s="55">
        <v>159980.52000000002</v>
      </c>
    </row>
    <row r="25" spans="1:12" ht="22.2" x14ac:dyDescent="0.6">
      <c r="A25" s="10"/>
      <c r="B25" s="22" t="s">
        <v>37</v>
      </c>
      <c r="F25" s="21">
        <v>10</v>
      </c>
      <c r="H25" s="55">
        <v>10085673.83</v>
      </c>
      <c r="I25" s="55">
        <v>10188648.449999999</v>
      </c>
      <c r="J25" s="55"/>
      <c r="K25" s="57">
        <v>0</v>
      </c>
      <c r="L25" s="57">
        <v>0</v>
      </c>
    </row>
    <row r="26" spans="1:12" x14ac:dyDescent="0.55000000000000004">
      <c r="B26" s="17" t="s">
        <v>36</v>
      </c>
      <c r="F26" s="21"/>
      <c r="H26" s="55">
        <v>3991578.82</v>
      </c>
      <c r="I26" s="55">
        <v>3973423.9</v>
      </c>
      <c r="J26" s="55"/>
      <c r="K26" s="55">
        <v>2594532.0299999998</v>
      </c>
      <c r="L26" s="55">
        <v>2553537.7799999998</v>
      </c>
    </row>
    <row r="27" spans="1:12" ht="22.2" x14ac:dyDescent="0.6">
      <c r="A27" s="10" t="s">
        <v>35</v>
      </c>
      <c r="F27" s="17"/>
      <c r="H27" s="56">
        <v>2123095022.2199998</v>
      </c>
      <c r="I27" s="56">
        <v>2037246536.4799998</v>
      </c>
      <c r="J27" s="55"/>
      <c r="K27" s="56">
        <v>1182545047.3300002</v>
      </c>
      <c r="L27" s="56">
        <v>1130135491.8600001</v>
      </c>
    </row>
    <row r="28" spans="1:12" ht="22.8" thickBot="1" x14ac:dyDescent="0.65">
      <c r="A28" s="10" t="s">
        <v>34</v>
      </c>
      <c r="F28" s="21"/>
      <c r="H28" s="58">
        <v>3535224455.4699998</v>
      </c>
      <c r="I28" s="58">
        <v>3569801138.0099998</v>
      </c>
      <c r="J28" s="55"/>
      <c r="K28" s="58">
        <v>2104335712.7600002</v>
      </c>
      <c r="L28" s="58">
        <v>2092238001.1100001</v>
      </c>
    </row>
    <row r="29" spans="1:12" ht="22.2" thickTop="1" x14ac:dyDescent="0.55000000000000004"/>
    <row r="30" spans="1:12" x14ac:dyDescent="0.55000000000000004">
      <c r="A30" s="66" t="s">
        <v>33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21" customHeight="1" x14ac:dyDescent="0.55000000000000004"/>
    <row r="32" spans="1:12" ht="9.75" customHeight="1" x14ac:dyDescent="0.55000000000000004"/>
    <row r="33" spans="1:12" s="8" customFormat="1" ht="24.6" x14ac:dyDescent="0.65">
      <c r="A33" s="69" t="s">
        <v>32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</row>
    <row r="34" spans="1:12" s="3" customFormat="1" ht="22.2" x14ac:dyDescent="0.6">
      <c r="A34" s="70" t="s">
        <v>31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</row>
    <row r="35" spans="1:12" s="3" customFormat="1" ht="22.2" x14ac:dyDescent="0.6">
      <c r="A35" s="70" t="s">
        <v>58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</row>
    <row r="36" spans="1:12" s="3" customFormat="1" ht="22.2" x14ac:dyDescent="0.6">
      <c r="A36" s="67" t="s">
        <v>57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</row>
    <row r="37" spans="1:12" s="3" customFormat="1" ht="22.2" x14ac:dyDescent="0.6">
      <c r="A37" s="5"/>
      <c r="B37" s="5"/>
      <c r="C37" s="5"/>
      <c r="D37" s="5"/>
      <c r="E37" s="5"/>
      <c r="F37" s="11"/>
      <c r="G37" s="5"/>
      <c r="H37" s="68" t="s">
        <v>56</v>
      </c>
      <c r="I37" s="68"/>
      <c r="J37" s="5"/>
      <c r="K37" s="68" t="s">
        <v>55</v>
      </c>
      <c r="L37" s="68"/>
    </row>
    <row r="38" spans="1:12" s="3" customFormat="1" ht="22.2" x14ac:dyDescent="0.6">
      <c r="A38" s="5"/>
      <c r="B38" s="5"/>
      <c r="C38" s="5"/>
      <c r="D38" s="5"/>
      <c r="E38" s="5"/>
      <c r="G38" s="5"/>
      <c r="H38" s="11" t="s">
        <v>30</v>
      </c>
      <c r="I38" s="11"/>
      <c r="J38" s="5"/>
      <c r="K38" s="11" t="s">
        <v>30</v>
      </c>
      <c r="L38" s="11"/>
    </row>
    <row r="39" spans="1:12" s="3" customFormat="1" ht="22.2" x14ac:dyDescent="0.6">
      <c r="A39" s="5"/>
      <c r="B39" s="5"/>
      <c r="C39" s="5"/>
      <c r="D39" s="5"/>
      <c r="E39" s="5"/>
      <c r="F39" s="11"/>
      <c r="G39" s="5"/>
      <c r="H39" s="11" t="s">
        <v>29</v>
      </c>
      <c r="I39" s="11" t="s">
        <v>28</v>
      </c>
      <c r="J39" s="5"/>
      <c r="K39" s="11" t="s">
        <v>29</v>
      </c>
      <c r="L39" s="11" t="s">
        <v>28</v>
      </c>
    </row>
    <row r="40" spans="1:12" s="3" customFormat="1" ht="22.2" x14ac:dyDescent="0.6">
      <c r="A40" s="5"/>
      <c r="B40" s="5"/>
      <c r="C40" s="5"/>
      <c r="D40" s="5"/>
      <c r="E40" s="5"/>
      <c r="F40" s="13" t="s">
        <v>14</v>
      </c>
      <c r="G40" s="5"/>
      <c r="H40" s="46" t="s">
        <v>54</v>
      </c>
      <c r="I40" s="46" t="s">
        <v>53</v>
      </c>
      <c r="J40" s="28"/>
      <c r="K40" s="46" t="s">
        <v>54</v>
      </c>
      <c r="L40" s="46" t="s">
        <v>53</v>
      </c>
    </row>
    <row r="41" spans="1:12" s="3" customFormat="1" ht="22.2" x14ac:dyDescent="0.6">
      <c r="A41" s="10" t="s">
        <v>27</v>
      </c>
      <c r="H41" s="44"/>
      <c r="I41" s="2"/>
      <c r="J41" s="45"/>
      <c r="K41" s="44"/>
      <c r="L41" s="2"/>
    </row>
    <row r="42" spans="1:12" ht="22.2" x14ac:dyDescent="0.6">
      <c r="A42" s="10" t="s">
        <v>26</v>
      </c>
      <c r="H42" s="23"/>
      <c r="I42" s="23"/>
      <c r="J42" s="23"/>
      <c r="K42" s="23"/>
      <c r="L42" s="23"/>
    </row>
    <row r="43" spans="1:12" x14ac:dyDescent="0.55000000000000004">
      <c r="B43" s="22" t="s">
        <v>25</v>
      </c>
      <c r="F43" s="19" t="s">
        <v>24</v>
      </c>
      <c r="H43" s="55">
        <v>130471679.98</v>
      </c>
      <c r="I43" s="55">
        <v>125761609.91</v>
      </c>
      <c r="J43" s="55"/>
      <c r="K43" s="55">
        <v>55210455.959999993</v>
      </c>
      <c r="L43" s="55">
        <v>30812614.600000001</v>
      </c>
    </row>
    <row r="44" spans="1:12" collapsed="1" x14ac:dyDescent="0.55000000000000004">
      <c r="B44" s="17" t="s">
        <v>23</v>
      </c>
      <c r="H44" s="55">
        <v>17718486.469999999</v>
      </c>
      <c r="I44" s="55">
        <v>44537823.030000001</v>
      </c>
      <c r="J44" s="55"/>
      <c r="K44" s="55">
        <v>16065686.130000001</v>
      </c>
      <c r="L44" s="55">
        <v>38319118.539999999</v>
      </c>
    </row>
    <row r="45" spans="1:12" x14ac:dyDescent="0.55000000000000004">
      <c r="B45" s="17" t="s">
        <v>22</v>
      </c>
      <c r="H45" s="55">
        <v>11378226.710000001</v>
      </c>
      <c r="I45" s="55">
        <v>10941515.789999999</v>
      </c>
      <c r="J45" s="55"/>
      <c r="K45" s="55">
        <v>2499093.8699999996</v>
      </c>
      <c r="L45" s="55">
        <v>5282108.38</v>
      </c>
    </row>
    <row r="46" spans="1:12" ht="22.2" x14ac:dyDescent="0.6">
      <c r="A46" s="10" t="s">
        <v>21</v>
      </c>
      <c r="H46" s="56">
        <v>159568393.16</v>
      </c>
      <c r="I46" s="56">
        <v>181240948.72999999</v>
      </c>
      <c r="J46" s="55"/>
      <c r="K46" s="56">
        <v>73775235.959999993</v>
      </c>
      <c r="L46" s="56">
        <v>74413841.519999996</v>
      </c>
    </row>
    <row r="47" spans="1:12" ht="22.2" x14ac:dyDescent="0.6">
      <c r="A47" s="10" t="s">
        <v>20</v>
      </c>
      <c r="H47" s="55"/>
      <c r="I47" s="55"/>
      <c r="J47" s="55"/>
      <c r="K47" s="55"/>
      <c r="L47" s="55"/>
    </row>
    <row r="48" spans="1:12" x14ac:dyDescent="0.55000000000000004">
      <c r="B48" s="17" t="s">
        <v>19</v>
      </c>
      <c r="F48" s="19">
        <v>12</v>
      </c>
      <c r="H48" s="55">
        <v>59237791.640000001</v>
      </c>
      <c r="I48" s="55">
        <v>64587592.890000001</v>
      </c>
      <c r="J48" s="55"/>
      <c r="K48" s="55">
        <v>11733519.280000001</v>
      </c>
      <c r="L48" s="55">
        <v>15005977.98</v>
      </c>
    </row>
    <row r="49" spans="1:12" x14ac:dyDescent="0.55000000000000004">
      <c r="B49" s="17" t="s">
        <v>18</v>
      </c>
      <c r="F49" s="19">
        <v>13</v>
      </c>
      <c r="H49" s="55">
        <v>38309434.829999998</v>
      </c>
      <c r="I49" s="55">
        <v>28727026.370000001</v>
      </c>
      <c r="J49" s="55"/>
      <c r="K49" s="55">
        <v>19192612.93</v>
      </c>
      <c r="L49" s="55">
        <v>11503159.289999999</v>
      </c>
    </row>
    <row r="50" spans="1:12" x14ac:dyDescent="0.55000000000000004">
      <c r="B50" s="17" t="s">
        <v>17</v>
      </c>
      <c r="H50" s="55">
        <v>19655834.32</v>
      </c>
      <c r="I50" s="55">
        <v>19672007.82</v>
      </c>
      <c r="J50" s="55"/>
      <c r="K50" s="55">
        <v>17344076.379999999</v>
      </c>
      <c r="L50" s="55">
        <v>17363199.879999999</v>
      </c>
    </row>
    <row r="51" spans="1:12" ht="22.2" x14ac:dyDescent="0.6">
      <c r="A51" s="10" t="s">
        <v>16</v>
      </c>
      <c r="H51" s="56">
        <v>117203060.78999999</v>
      </c>
      <c r="I51" s="56">
        <v>112986627.08000001</v>
      </c>
      <c r="J51" s="55"/>
      <c r="K51" s="56">
        <v>48270208.590000004</v>
      </c>
      <c r="L51" s="56">
        <v>43872337.149999999</v>
      </c>
    </row>
    <row r="52" spans="1:12" ht="22.2" x14ac:dyDescent="0.6">
      <c r="A52" s="10" t="s">
        <v>15</v>
      </c>
      <c r="H52" s="56">
        <v>276771453.94999999</v>
      </c>
      <c r="I52" s="56">
        <v>294227575.81</v>
      </c>
      <c r="J52" s="55"/>
      <c r="K52" s="56">
        <v>122045444.55</v>
      </c>
      <c r="L52" s="56">
        <v>118286178.66999999</v>
      </c>
    </row>
    <row r="53" spans="1:12" ht="22.2" x14ac:dyDescent="0.6">
      <c r="A53" s="10" t="s">
        <v>13</v>
      </c>
      <c r="H53" s="55"/>
      <c r="I53" s="55"/>
      <c r="J53" s="55"/>
      <c r="K53" s="55"/>
      <c r="L53" s="55"/>
    </row>
    <row r="54" spans="1:12" ht="22.2" x14ac:dyDescent="0.6">
      <c r="A54" s="10"/>
      <c r="B54" s="17" t="s">
        <v>12</v>
      </c>
      <c r="H54" s="55"/>
      <c r="I54" s="55"/>
      <c r="J54" s="55"/>
      <c r="K54" s="55"/>
      <c r="L54" s="55"/>
    </row>
    <row r="55" spans="1:12" ht="22.2" x14ac:dyDescent="0.6">
      <c r="A55" s="10"/>
      <c r="C55" s="17" t="s">
        <v>11</v>
      </c>
      <c r="H55" s="55"/>
      <c r="I55" s="55"/>
      <c r="J55" s="55"/>
      <c r="K55" s="55"/>
      <c r="L55" s="55"/>
    </row>
    <row r="56" spans="1:12" ht="22.8" thickBot="1" x14ac:dyDescent="0.65">
      <c r="A56" s="10"/>
      <c r="D56" s="17" t="s">
        <v>9</v>
      </c>
      <c r="H56" s="59">
        <v>150000000</v>
      </c>
      <c r="I56" s="59">
        <v>150000000</v>
      </c>
      <c r="J56" s="55"/>
      <c r="K56" s="59">
        <v>150000000</v>
      </c>
      <c r="L56" s="59">
        <v>150000000</v>
      </c>
    </row>
    <row r="57" spans="1:12" ht="22.2" thickTop="1" x14ac:dyDescent="0.55000000000000004">
      <c r="C57" s="17" t="s">
        <v>10</v>
      </c>
      <c r="F57" s="21"/>
      <c r="H57" s="55"/>
      <c r="I57" s="55"/>
      <c r="J57" s="55"/>
      <c r="K57" s="55"/>
      <c r="L57" s="55"/>
    </row>
    <row r="58" spans="1:12" x14ac:dyDescent="0.55000000000000004">
      <c r="D58" s="17" t="s">
        <v>9</v>
      </c>
      <c r="F58" s="21"/>
      <c r="H58" s="55">
        <v>150000000</v>
      </c>
      <c r="I58" s="55">
        <v>150000000</v>
      </c>
      <c r="J58" s="55"/>
      <c r="K58" s="55">
        <v>150000000</v>
      </c>
      <c r="L58" s="55">
        <v>150000000</v>
      </c>
    </row>
    <row r="59" spans="1:12" x14ac:dyDescent="0.55000000000000004">
      <c r="B59" s="17" t="s">
        <v>8</v>
      </c>
      <c r="F59" s="21"/>
      <c r="H59" s="55">
        <v>340000000</v>
      </c>
      <c r="I59" s="55">
        <v>340000000</v>
      </c>
      <c r="J59" s="55"/>
      <c r="K59" s="55">
        <v>340000000</v>
      </c>
      <c r="L59" s="55">
        <v>340000000</v>
      </c>
    </row>
    <row r="60" spans="1:12" x14ac:dyDescent="0.55000000000000004">
      <c r="B60" s="17" t="s">
        <v>7</v>
      </c>
      <c r="H60" s="55"/>
      <c r="I60" s="55"/>
      <c r="J60" s="55"/>
      <c r="K60" s="55"/>
      <c r="L60" s="55"/>
    </row>
    <row r="61" spans="1:12" x14ac:dyDescent="0.55000000000000004">
      <c r="C61" s="17" t="s">
        <v>6</v>
      </c>
      <c r="H61" s="55">
        <v>15000000</v>
      </c>
      <c r="I61" s="55">
        <v>15000000</v>
      </c>
      <c r="J61" s="55"/>
      <c r="K61" s="55">
        <v>15000000</v>
      </c>
      <c r="L61" s="55">
        <v>15000000</v>
      </c>
    </row>
    <row r="62" spans="1:12" x14ac:dyDescent="0.55000000000000004">
      <c r="C62" s="17" t="s">
        <v>5</v>
      </c>
      <c r="H62" s="55">
        <v>2310625766.8800006</v>
      </c>
      <c r="I62" s="55">
        <v>2312075482.0300007</v>
      </c>
      <c r="J62" s="55"/>
      <c r="K62" s="55">
        <v>1441301333.52</v>
      </c>
      <c r="L62" s="55">
        <v>1428551544.1600001</v>
      </c>
    </row>
    <row r="63" spans="1:12" x14ac:dyDescent="0.55000000000000004">
      <c r="B63" s="22" t="s">
        <v>4</v>
      </c>
      <c r="F63" s="21"/>
      <c r="H63" s="55">
        <v>211879817.04000002</v>
      </c>
      <c r="I63" s="55">
        <v>222603577.86000001</v>
      </c>
      <c r="J63" s="55"/>
      <c r="K63" s="55">
        <v>35988934.690000005</v>
      </c>
      <c r="L63" s="55">
        <v>40400278.279999994</v>
      </c>
    </row>
    <row r="64" spans="1:12" x14ac:dyDescent="0.55000000000000004">
      <c r="B64" s="17" t="s">
        <v>3</v>
      </c>
      <c r="H64" s="60">
        <v>3027505583.9200006</v>
      </c>
      <c r="I64" s="60">
        <v>3039679059.8900008</v>
      </c>
      <c r="J64" s="55"/>
      <c r="K64" s="60">
        <v>1982290268.21</v>
      </c>
      <c r="L64" s="60">
        <v>1973951822.4400001</v>
      </c>
    </row>
    <row r="65" spans="1:12" x14ac:dyDescent="0.55000000000000004">
      <c r="B65" s="17" t="s">
        <v>2</v>
      </c>
      <c r="H65" s="55">
        <v>230947417.59999999</v>
      </c>
      <c r="I65" s="55">
        <v>235894502.31</v>
      </c>
      <c r="J65" s="55"/>
      <c r="K65" s="57">
        <v>0</v>
      </c>
      <c r="L65" s="57">
        <v>0</v>
      </c>
    </row>
    <row r="66" spans="1:12" ht="22.2" x14ac:dyDescent="0.6">
      <c r="A66" s="10" t="s">
        <v>1</v>
      </c>
      <c r="H66" s="56">
        <v>3258453001.5200005</v>
      </c>
      <c r="I66" s="56">
        <v>3275573562.2000008</v>
      </c>
      <c r="J66" s="55"/>
      <c r="K66" s="56">
        <v>1982290268.21</v>
      </c>
      <c r="L66" s="56">
        <v>1973951822.4400001</v>
      </c>
    </row>
    <row r="67" spans="1:12" ht="22.8" thickBot="1" x14ac:dyDescent="0.65">
      <c r="A67" s="10" t="s">
        <v>0</v>
      </c>
      <c r="F67" s="21"/>
      <c r="H67" s="58">
        <v>3535224455.4700003</v>
      </c>
      <c r="I67" s="58">
        <v>3569801138.0100007</v>
      </c>
      <c r="J67" s="55"/>
      <c r="K67" s="58">
        <v>2104335712.76</v>
      </c>
      <c r="L67" s="58">
        <v>2092238001.1100001</v>
      </c>
    </row>
    <row r="68" spans="1:12" ht="22.2" thickTop="1" x14ac:dyDescent="0.55000000000000004">
      <c r="J68" s="25"/>
    </row>
    <row r="69" spans="1:12" x14ac:dyDescent="0.55000000000000004">
      <c r="A69" s="66" t="s">
        <v>33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</row>
    <row r="70" spans="1:12" x14ac:dyDescent="0.55000000000000004">
      <c r="A70" s="38"/>
      <c r="B70" s="38"/>
      <c r="C70" s="38"/>
      <c r="D70" s="38"/>
      <c r="E70" s="38"/>
      <c r="F70" s="38"/>
      <c r="G70" s="38"/>
    </row>
    <row r="71" spans="1:12" x14ac:dyDescent="0.55000000000000004">
      <c r="H71" s="47">
        <v>0</v>
      </c>
      <c r="I71" s="47">
        <v>0</v>
      </c>
      <c r="J71" s="47"/>
      <c r="K71" s="47">
        <v>0</v>
      </c>
      <c r="L71" s="47">
        <v>0</v>
      </c>
    </row>
  </sheetData>
  <mergeCells count="14">
    <mergeCell ref="A69:L69"/>
    <mergeCell ref="A36:L36"/>
    <mergeCell ref="H37:I37"/>
    <mergeCell ref="K37:L37"/>
    <mergeCell ref="A2:L2"/>
    <mergeCell ref="A3:L3"/>
    <mergeCell ref="A4:L4"/>
    <mergeCell ref="A5:L5"/>
    <mergeCell ref="H6:I6"/>
    <mergeCell ref="K6:L6"/>
    <mergeCell ref="A30:L30"/>
    <mergeCell ref="A33:L33"/>
    <mergeCell ref="A34:L34"/>
    <mergeCell ref="A35:L35"/>
  </mergeCells>
  <conditionalFormatting sqref="H71:L71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0D929-B646-4484-9730-668FB525DC7E}">
  <sheetPr>
    <tabColor rgb="FFFF0000"/>
    <pageSetUpPr fitToPage="1"/>
  </sheetPr>
  <dimension ref="A1:M122"/>
  <sheetViews>
    <sheetView topLeftCell="A78" zoomScaleNormal="100" zoomScaleSheetLayoutView="100" workbookViewId="0">
      <selection activeCell="A2" sqref="A2:L2"/>
    </sheetView>
  </sheetViews>
  <sheetFormatPr defaultColWidth="9.125" defaultRowHeight="21.6" x14ac:dyDescent="0.55000000000000004"/>
  <cols>
    <col min="1" max="4" width="1.75" style="17" customWidth="1"/>
    <col min="5" max="5" width="55.875" style="17" customWidth="1"/>
    <col min="6" max="6" width="9.25" style="19" customWidth="1"/>
    <col min="7" max="7" width="1.125" style="17" customWidth="1"/>
    <col min="8" max="8" width="18.625" style="25" bestFit="1" customWidth="1"/>
    <col min="9" max="9" width="17.875" style="25" bestFit="1" customWidth="1"/>
    <col min="10" max="10" width="1.75" style="17" customWidth="1"/>
    <col min="11" max="11" width="17.875" style="25" bestFit="1" customWidth="1"/>
    <col min="12" max="12" width="16.75" style="25" customWidth="1"/>
    <col min="13" max="13" width="16" style="17" bestFit="1" customWidth="1"/>
    <col min="14" max="14" width="4.75" style="17" bestFit="1" customWidth="1"/>
    <col min="15" max="15" width="14.625" style="17" bestFit="1" customWidth="1"/>
    <col min="16" max="16" width="4.75" style="17" bestFit="1" customWidth="1"/>
    <col min="17" max="16384" width="9.125" style="17"/>
  </cols>
  <sheetData>
    <row r="1" spans="1:13" ht="7.05" customHeight="1" x14ac:dyDescent="0.55000000000000004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3" s="10" customFormat="1" ht="24.6" x14ac:dyDescent="0.6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s="10" customFormat="1" ht="22.2" x14ac:dyDescent="0.6">
      <c r="A3" s="70" t="s">
        <v>92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3" s="10" customFormat="1" ht="22.2" x14ac:dyDescent="0.6">
      <c r="A4" s="71" t="s">
        <v>94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3" ht="22.2" x14ac:dyDescent="0.55000000000000004">
      <c r="A5" s="73" t="s">
        <v>57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3" ht="22.2" x14ac:dyDescent="0.6">
      <c r="A6" s="5"/>
      <c r="B6" s="5"/>
      <c r="C6" s="5"/>
      <c r="D6" s="5"/>
      <c r="E6" s="5"/>
      <c r="F6" s="11"/>
      <c r="G6" s="5"/>
      <c r="H6" s="68" t="s">
        <v>56</v>
      </c>
      <c r="I6" s="68"/>
      <c r="J6" s="5"/>
      <c r="K6" s="68" t="s">
        <v>55</v>
      </c>
      <c r="L6" s="74"/>
    </row>
    <row r="7" spans="1:13" ht="22.2" x14ac:dyDescent="0.6">
      <c r="A7" s="5"/>
      <c r="B7" s="5"/>
      <c r="C7" s="5"/>
      <c r="D7" s="5"/>
      <c r="E7" s="5"/>
      <c r="F7" s="13" t="s">
        <v>14</v>
      </c>
      <c r="G7" s="5"/>
      <c r="H7" s="27" t="s">
        <v>54</v>
      </c>
      <c r="I7" s="27" t="s">
        <v>90</v>
      </c>
      <c r="J7" s="28"/>
      <c r="K7" s="29" t="s">
        <v>54</v>
      </c>
      <c r="L7" s="29" t="s">
        <v>90</v>
      </c>
    </row>
    <row r="8" spans="1:13" ht="22.2" x14ac:dyDescent="0.6">
      <c r="A8" s="30" t="s">
        <v>89</v>
      </c>
      <c r="H8" s="23"/>
      <c r="I8" s="23"/>
      <c r="J8" s="23"/>
      <c r="K8" s="23"/>
      <c r="L8" s="23"/>
    </row>
    <row r="9" spans="1:13" x14ac:dyDescent="0.55000000000000004">
      <c r="B9" s="17" t="s">
        <v>88</v>
      </c>
      <c r="F9" s="21"/>
      <c r="H9" s="55">
        <v>548245283.86000013</v>
      </c>
      <c r="I9" s="55">
        <v>612587697.58000016</v>
      </c>
      <c r="J9" s="55"/>
      <c r="K9" s="55">
        <v>326230686.52999997</v>
      </c>
      <c r="L9" s="55">
        <v>403604559.13</v>
      </c>
    </row>
    <row r="10" spans="1:13" x14ac:dyDescent="0.55000000000000004">
      <c r="B10" s="17" t="s">
        <v>87</v>
      </c>
      <c r="F10" s="21"/>
      <c r="H10" s="55">
        <v>16889428.48</v>
      </c>
      <c r="I10" s="55">
        <v>15747260.93</v>
      </c>
      <c r="J10" s="55"/>
      <c r="K10" s="55">
        <v>16111507.310000002</v>
      </c>
      <c r="L10" s="55">
        <v>14960638.510000005</v>
      </c>
    </row>
    <row r="11" spans="1:13" ht="22.2" x14ac:dyDescent="0.6">
      <c r="A11" s="10" t="s">
        <v>86</v>
      </c>
      <c r="F11" s="21"/>
      <c r="H11" s="56">
        <v>565134712.34000015</v>
      </c>
      <c r="I11" s="56">
        <v>628334958.51000011</v>
      </c>
      <c r="J11" s="55"/>
      <c r="K11" s="56">
        <v>342342193.83999997</v>
      </c>
      <c r="L11" s="56">
        <v>418565197.63999999</v>
      </c>
    </row>
    <row r="12" spans="1:13" ht="22.2" x14ac:dyDescent="0.6">
      <c r="A12" s="31" t="s">
        <v>85</v>
      </c>
      <c r="F12" s="21"/>
      <c r="H12" s="55"/>
      <c r="I12" s="55"/>
      <c r="J12" s="55"/>
      <c r="K12" s="55"/>
      <c r="L12" s="55"/>
    </row>
    <row r="13" spans="1:13" x14ac:dyDescent="0.55000000000000004">
      <c r="B13" s="17" t="s">
        <v>93</v>
      </c>
      <c r="F13" s="21"/>
      <c r="H13" s="55">
        <v>-433988685.70999992</v>
      </c>
      <c r="I13" s="55">
        <v>-467673251.93000007</v>
      </c>
      <c r="J13" s="55"/>
      <c r="K13" s="55">
        <v>-245857237.82000005</v>
      </c>
      <c r="L13" s="55">
        <v>-296873232.81999999</v>
      </c>
    </row>
    <row r="14" spans="1:13" x14ac:dyDescent="0.55000000000000004">
      <c r="B14" s="17" t="s">
        <v>83</v>
      </c>
      <c r="F14" s="21"/>
      <c r="H14" s="55">
        <v>-3707890.2700000005</v>
      </c>
      <c r="I14" s="55">
        <v>-3484399.1399999997</v>
      </c>
      <c r="J14" s="55"/>
      <c r="K14" s="55">
        <v>-3374963.5899999989</v>
      </c>
      <c r="L14" s="55">
        <v>-2936799.0599999996</v>
      </c>
      <c r="M14" s="32"/>
    </row>
    <row r="15" spans="1:13" ht="22.2" x14ac:dyDescent="0.6">
      <c r="A15" s="16" t="s">
        <v>82</v>
      </c>
      <c r="F15" s="21"/>
      <c r="H15" s="56">
        <v>-437696575.9799999</v>
      </c>
      <c r="I15" s="56">
        <v>-471157651.07000005</v>
      </c>
      <c r="J15" s="55"/>
      <c r="K15" s="56">
        <v>-249232201.41000006</v>
      </c>
      <c r="L15" s="56">
        <v>-299810031.88</v>
      </c>
    </row>
    <row r="16" spans="1:13" ht="22.2" x14ac:dyDescent="0.6">
      <c r="A16" s="30" t="s">
        <v>81</v>
      </c>
      <c r="F16" s="21"/>
      <c r="H16" s="55">
        <v>127438136.36000025</v>
      </c>
      <c r="I16" s="55">
        <v>157177307.44000006</v>
      </c>
      <c r="J16" s="55"/>
      <c r="K16" s="55">
        <v>93109992.429999918</v>
      </c>
      <c r="L16" s="55">
        <v>118755165.75999999</v>
      </c>
    </row>
    <row r="17" spans="1:13" x14ac:dyDescent="0.55000000000000004">
      <c r="A17" s="17" t="s">
        <v>80</v>
      </c>
      <c r="F17" s="21"/>
      <c r="H17" s="61">
        <v>16399755.010000002</v>
      </c>
      <c r="I17" s="61">
        <v>13774195.66</v>
      </c>
      <c r="J17" s="55"/>
      <c r="K17" s="61">
        <v>9128177.6099999994</v>
      </c>
      <c r="L17" s="61">
        <v>8776248.8300000057</v>
      </c>
    </row>
    <row r="18" spans="1:13" ht="22.2" x14ac:dyDescent="0.6">
      <c r="A18" s="10" t="s">
        <v>79</v>
      </c>
      <c r="F18" s="21"/>
      <c r="H18" s="55">
        <v>143837891.37000024</v>
      </c>
      <c r="I18" s="55">
        <v>170951503.10000005</v>
      </c>
      <c r="J18" s="55"/>
      <c r="K18" s="55">
        <v>102238170.03999992</v>
      </c>
      <c r="L18" s="55">
        <v>127531414.59</v>
      </c>
    </row>
    <row r="19" spans="1:13" x14ac:dyDescent="0.55000000000000004">
      <c r="A19" s="17" t="s">
        <v>78</v>
      </c>
      <c r="F19" s="21"/>
      <c r="H19" s="55">
        <v>-13955314.130000003</v>
      </c>
      <c r="I19" s="55">
        <v>-15352226.329999998</v>
      </c>
      <c r="J19" s="55"/>
      <c r="K19" s="55">
        <v>-8185200.5099999979</v>
      </c>
      <c r="L19" s="55">
        <v>-8691957.5999999978</v>
      </c>
    </row>
    <row r="20" spans="1:13" x14ac:dyDescent="0.55000000000000004">
      <c r="A20" s="17" t="s">
        <v>77</v>
      </c>
      <c r="F20" s="21"/>
      <c r="H20" s="61">
        <v>-16306240.5</v>
      </c>
      <c r="I20" s="61">
        <v>-17275751.329999998</v>
      </c>
      <c r="J20" s="55"/>
      <c r="K20" s="61">
        <v>-7360934.6700000018</v>
      </c>
      <c r="L20" s="61">
        <v>-7874111.6000000052</v>
      </c>
    </row>
    <row r="21" spans="1:13" ht="22.2" x14ac:dyDescent="0.6">
      <c r="A21" s="10" t="s">
        <v>74</v>
      </c>
      <c r="F21" s="21"/>
      <c r="H21" s="55">
        <v>113576336.74000025</v>
      </c>
      <c r="I21" s="55">
        <v>138323525.44000006</v>
      </c>
      <c r="J21" s="55"/>
      <c r="K21" s="55">
        <v>86692034.85999991</v>
      </c>
      <c r="L21" s="55">
        <v>110965345.39</v>
      </c>
    </row>
    <row r="22" spans="1:13" x14ac:dyDescent="0.55000000000000004">
      <c r="A22" s="17" t="s">
        <v>73</v>
      </c>
      <c r="F22" s="21">
        <v>12</v>
      </c>
      <c r="H22" s="61">
        <v>-19767179.649999999</v>
      </c>
      <c r="I22" s="61">
        <v>-25687724.990000002</v>
      </c>
      <c r="J22" s="55"/>
      <c r="K22" s="61">
        <v>-16625054.32</v>
      </c>
      <c r="L22" s="61">
        <v>-21695102.740000002</v>
      </c>
    </row>
    <row r="23" spans="1:13" ht="22.2" x14ac:dyDescent="0.6">
      <c r="A23" s="10" t="s">
        <v>72</v>
      </c>
      <c r="F23" s="21"/>
      <c r="H23" s="56">
        <v>93809157.090000242</v>
      </c>
      <c r="I23" s="56">
        <v>112635800.45000005</v>
      </c>
      <c r="J23" s="55"/>
      <c r="K23" s="56">
        <v>70066980.539999902</v>
      </c>
      <c r="L23" s="56">
        <v>89270242.650000006</v>
      </c>
    </row>
    <row r="24" spans="1:13" ht="22.2" x14ac:dyDescent="0.6">
      <c r="A24" s="10" t="s">
        <v>71</v>
      </c>
      <c r="F24" s="21"/>
      <c r="H24" s="55"/>
      <c r="I24" s="55"/>
      <c r="J24" s="55"/>
      <c r="K24" s="55"/>
      <c r="L24" s="55"/>
    </row>
    <row r="25" spans="1:13" ht="22.2" x14ac:dyDescent="0.6">
      <c r="A25" s="10" t="s">
        <v>70</v>
      </c>
      <c r="F25" s="21"/>
      <c r="H25" s="55"/>
      <c r="I25" s="55"/>
      <c r="J25" s="55"/>
      <c r="K25" s="55"/>
      <c r="L25" s="55"/>
    </row>
    <row r="26" spans="1:13" x14ac:dyDescent="0.55000000000000004">
      <c r="B26" s="17" t="s">
        <v>68</v>
      </c>
      <c r="F26" s="21"/>
      <c r="H26" s="61">
        <v>-950990.77999999933</v>
      </c>
      <c r="I26" s="61">
        <v>-5604648.0700000003</v>
      </c>
      <c r="J26" s="55"/>
      <c r="K26" s="61">
        <v>-813051.97999999952</v>
      </c>
      <c r="L26" s="61">
        <v>886380.4800000001</v>
      </c>
      <c r="M26" s="26"/>
    </row>
    <row r="27" spans="1:13" x14ac:dyDescent="0.55000000000000004">
      <c r="A27" s="33" t="s">
        <v>67</v>
      </c>
      <c r="F27" s="21">
        <v>12</v>
      </c>
      <c r="H27" s="55">
        <v>-950990.77999999933</v>
      </c>
      <c r="I27" s="55">
        <v>-5604648.0700000003</v>
      </c>
      <c r="J27" s="55"/>
      <c r="K27" s="55">
        <v>-813051.97999999952</v>
      </c>
      <c r="L27" s="55">
        <v>886380.4800000001</v>
      </c>
    </row>
    <row r="28" spans="1:13" ht="22.8" thickBot="1" x14ac:dyDescent="0.65">
      <c r="A28" s="10" t="s">
        <v>66</v>
      </c>
      <c r="F28" s="21"/>
      <c r="H28" s="58">
        <v>92858166.310000241</v>
      </c>
      <c r="I28" s="58">
        <v>107031152.38000005</v>
      </c>
      <c r="J28" s="55"/>
      <c r="K28" s="58">
        <v>69253928.559999898</v>
      </c>
      <c r="L28" s="58">
        <v>90156623.13000001</v>
      </c>
    </row>
    <row r="29" spans="1:13" ht="6" customHeight="1" thickTop="1" x14ac:dyDescent="0.6">
      <c r="A29" s="10"/>
      <c r="E29" s="34"/>
      <c r="F29" s="21"/>
      <c r="H29" s="55"/>
      <c r="I29" s="55"/>
      <c r="J29" s="55"/>
      <c r="K29" s="55"/>
      <c r="L29" s="55"/>
    </row>
    <row r="30" spans="1:13" ht="22.2" x14ac:dyDescent="0.6">
      <c r="A30" s="10" t="s">
        <v>65</v>
      </c>
      <c r="F30" s="21"/>
      <c r="H30" s="55"/>
      <c r="I30" s="55"/>
      <c r="J30" s="55"/>
      <c r="K30" s="55"/>
      <c r="L30" s="55"/>
    </row>
    <row r="31" spans="1:13" x14ac:dyDescent="0.55000000000000004">
      <c r="B31" s="17" t="s">
        <v>63</v>
      </c>
      <c r="F31" s="21"/>
      <c r="H31" s="55">
        <v>89321185.290000245</v>
      </c>
      <c r="I31" s="55">
        <v>108017107.73000005</v>
      </c>
      <c r="J31" s="55"/>
      <c r="K31" s="55">
        <v>70066980.539999902</v>
      </c>
      <c r="L31" s="55">
        <v>89270242.650000006</v>
      </c>
    </row>
    <row r="32" spans="1:13" x14ac:dyDescent="0.55000000000000004">
      <c r="B32" s="17" t="s">
        <v>2</v>
      </c>
      <c r="F32" s="21"/>
      <c r="H32" s="55">
        <v>4487971.8</v>
      </c>
      <c r="I32" s="55">
        <v>4618692.7200000007</v>
      </c>
      <c r="J32" s="55"/>
      <c r="K32" s="62">
        <v>0</v>
      </c>
      <c r="L32" s="62">
        <v>0</v>
      </c>
    </row>
    <row r="33" spans="1:12" ht="22.2" thickBot="1" x14ac:dyDescent="0.6">
      <c r="F33" s="21"/>
      <c r="H33" s="58">
        <v>93809157.090000242</v>
      </c>
      <c r="I33" s="58">
        <v>112635800.45000005</v>
      </c>
      <c r="J33" s="55"/>
      <c r="K33" s="58">
        <v>70066980.539999902</v>
      </c>
      <c r="L33" s="58">
        <v>89270242.650000006</v>
      </c>
    </row>
    <row r="34" spans="1:12" ht="6" customHeight="1" thickTop="1" x14ac:dyDescent="0.55000000000000004">
      <c r="F34" s="21"/>
      <c r="H34" s="55"/>
      <c r="I34" s="55"/>
      <c r="J34" s="55"/>
      <c r="K34" s="55"/>
      <c r="L34" s="55"/>
    </row>
    <row r="35" spans="1:12" ht="22.2" x14ac:dyDescent="0.6">
      <c r="A35" s="10" t="s">
        <v>64</v>
      </c>
      <c r="B35" s="35"/>
      <c r="C35" s="35"/>
      <c r="F35" s="21"/>
      <c r="H35" s="55"/>
      <c r="I35" s="55"/>
      <c r="J35" s="55"/>
      <c r="K35" s="55"/>
      <c r="L35" s="55"/>
    </row>
    <row r="36" spans="1:12" x14ac:dyDescent="0.55000000000000004">
      <c r="B36" s="17" t="s">
        <v>63</v>
      </c>
      <c r="C36" s="35"/>
      <c r="F36" s="21"/>
      <c r="H36" s="55">
        <v>88370194.510000244</v>
      </c>
      <c r="I36" s="55">
        <v>102412459.66000006</v>
      </c>
      <c r="J36" s="55"/>
      <c r="K36" s="55">
        <v>69253928.559999898</v>
      </c>
      <c r="L36" s="55">
        <v>90156623.13000001</v>
      </c>
    </row>
    <row r="37" spans="1:12" x14ac:dyDescent="0.55000000000000004">
      <c r="B37" s="17" t="s">
        <v>2</v>
      </c>
      <c r="C37" s="35"/>
      <c r="F37" s="21"/>
      <c r="H37" s="55">
        <v>4487971.8</v>
      </c>
      <c r="I37" s="55">
        <v>4618692.7200000007</v>
      </c>
      <c r="J37" s="55"/>
      <c r="K37" s="62">
        <v>0</v>
      </c>
      <c r="L37" s="62">
        <v>0</v>
      </c>
    </row>
    <row r="38" spans="1:12" ht="22.2" thickBot="1" x14ac:dyDescent="0.6">
      <c r="F38" s="21"/>
      <c r="H38" s="58">
        <v>92858166.310000241</v>
      </c>
      <c r="I38" s="58">
        <v>107031152.38000005</v>
      </c>
      <c r="J38" s="55"/>
      <c r="K38" s="58">
        <v>69253928.559999898</v>
      </c>
      <c r="L38" s="58">
        <v>90156623.13000001</v>
      </c>
    </row>
    <row r="39" spans="1:12" ht="6" customHeight="1" thickTop="1" x14ac:dyDescent="0.55000000000000004">
      <c r="F39" s="21"/>
      <c r="H39" s="55"/>
      <c r="I39" s="55"/>
      <c r="J39" s="55"/>
      <c r="K39" s="55"/>
      <c r="L39" s="55"/>
    </row>
    <row r="40" spans="1:12" ht="22.2" x14ac:dyDescent="0.6">
      <c r="A40" s="10" t="s">
        <v>62</v>
      </c>
      <c r="F40" s="21"/>
      <c r="H40" s="55"/>
      <c r="I40" s="55"/>
      <c r="J40" s="55"/>
      <c r="K40" s="55"/>
      <c r="L40" s="55"/>
    </row>
    <row r="41" spans="1:12" x14ac:dyDescent="0.55000000000000004">
      <c r="A41" s="17" t="s">
        <v>61</v>
      </c>
      <c r="F41" s="21"/>
      <c r="H41" s="55"/>
      <c r="I41" s="55"/>
      <c r="J41" s="55"/>
      <c r="K41" s="55"/>
      <c r="L41" s="55"/>
    </row>
    <row r="42" spans="1:12" ht="22.2" thickBot="1" x14ac:dyDescent="0.6">
      <c r="B42" s="17" t="s">
        <v>60</v>
      </c>
      <c r="F42" s="36">
        <v>15</v>
      </c>
      <c r="H42" s="59">
        <v>0.6</v>
      </c>
      <c r="I42" s="59">
        <v>0.72</v>
      </c>
      <c r="J42" s="55"/>
      <c r="K42" s="59">
        <v>0.47</v>
      </c>
      <c r="L42" s="59">
        <v>0.6</v>
      </c>
    </row>
    <row r="43" spans="1:12" ht="22.2" thickTop="1" x14ac:dyDescent="0.55000000000000004">
      <c r="F43" s="36"/>
      <c r="H43" s="37"/>
      <c r="I43" s="37"/>
      <c r="J43" s="37"/>
      <c r="K43" s="37"/>
      <c r="L43" s="37"/>
    </row>
    <row r="44" spans="1:12" x14ac:dyDescent="0.55000000000000004">
      <c r="A44" s="66" t="s">
        <v>33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2" ht="7.05" customHeight="1" x14ac:dyDescent="0.55000000000000004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s="10" customFormat="1" ht="24.6" x14ac:dyDescent="0.65">
      <c r="A46" s="69" t="s">
        <v>32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</row>
    <row r="47" spans="1:12" s="10" customFormat="1" ht="22.2" x14ac:dyDescent="0.6">
      <c r="A47" s="70" t="s">
        <v>92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s="10" customFormat="1" ht="22.2" x14ac:dyDescent="0.6">
      <c r="A48" s="71" t="s">
        <v>91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3" ht="22.2" x14ac:dyDescent="0.55000000000000004">
      <c r="A49" s="73" t="s">
        <v>57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</row>
    <row r="50" spans="1:13" ht="22.2" x14ac:dyDescent="0.6">
      <c r="A50" s="5"/>
      <c r="B50" s="5"/>
      <c r="C50" s="5"/>
      <c r="D50" s="5"/>
      <c r="E50" s="5"/>
      <c r="F50" s="11"/>
      <c r="G50" s="5"/>
      <c r="H50" s="68" t="s">
        <v>56</v>
      </c>
      <c r="I50" s="68"/>
      <c r="J50" s="5"/>
      <c r="K50" s="68" t="s">
        <v>55</v>
      </c>
      <c r="L50" s="74"/>
    </row>
    <row r="51" spans="1:13" ht="22.2" x14ac:dyDescent="0.6">
      <c r="A51" s="5"/>
      <c r="B51" s="5"/>
      <c r="C51" s="5"/>
      <c r="D51" s="5"/>
      <c r="E51" s="5"/>
      <c r="F51" s="13" t="s">
        <v>14</v>
      </c>
      <c r="G51" s="5"/>
      <c r="H51" s="27" t="s">
        <v>54</v>
      </c>
      <c r="I51" s="27" t="s">
        <v>90</v>
      </c>
      <c r="J51" s="28"/>
      <c r="K51" s="29" t="s">
        <v>54</v>
      </c>
      <c r="L51" s="29" t="s">
        <v>90</v>
      </c>
    </row>
    <row r="52" spans="1:13" ht="22.2" x14ac:dyDescent="0.6">
      <c r="A52" s="30" t="s">
        <v>89</v>
      </c>
      <c r="H52" s="23"/>
      <c r="I52" s="23"/>
      <c r="J52" s="23"/>
      <c r="K52" s="23"/>
      <c r="L52" s="23"/>
    </row>
    <row r="53" spans="1:13" x14ac:dyDescent="0.55000000000000004">
      <c r="B53" s="17" t="s">
        <v>88</v>
      </c>
      <c r="F53" s="21"/>
      <c r="H53" s="55">
        <v>1696591015.46</v>
      </c>
      <c r="I53" s="55">
        <v>1608824230.5600002</v>
      </c>
      <c r="J53" s="55"/>
      <c r="K53" s="55">
        <v>1096910978.3</v>
      </c>
      <c r="L53" s="55">
        <v>1054039155.88</v>
      </c>
    </row>
    <row r="54" spans="1:13" x14ac:dyDescent="0.55000000000000004">
      <c r="B54" s="17" t="s">
        <v>87</v>
      </c>
      <c r="F54" s="21"/>
      <c r="H54" s="55">
        <v>49907840.740000002</v>
      </c>
      <c r="I54" s="55">
        <v>48798382.649999999</v>
      </c>
      <c r="J54" s="55"/>
      <c r="K54" s="55">
        <v>47825450.450000003</v>
      </c>
      <c r="L54" s="55">
        <v>46151690.840000004</v>
      </c>
    </row>
    <row r="55" spans="1:13" ht="22.2" x14ac:dyDescent="0.6">
      <c r="A55" s="10" t="s">
        <v>86</v>
      </c>
      <c r="F55" s="21"/>
      <c r="H55" s="56">
        <v>1746498856.2</v>
      </c>
      <c r="I55" s="56">
        <v>1657622613.2100003</v>
      </c>
      <c r="J55" s="55"/>
      <c r="K55" s="56">
        <v>1144736428.75</v>
      </c>
      <c r="L55" s="56">
        <v>1100190846.72</v>
      </c>
    </row>
    <row r="56" spans="1:13" ht="22.2" x14ac:dyDescent="0.6">
      <c r="A56" s="31" t="s">
        <v>85</v>
      </c>
      <c r="F56" s="21"/>
      <c r="H56" s="55"/>
      <c r="I56" s="55"/>
      <c r="J56" s="55"/>
      <c r="K56" s="55"/>
      <c r="L56" s="55"/>
    </row>
    <row r="57" spans="1:13" x14ac:dyDescent="0.55000000000000004">
      <c r="B57" s="17" t="s">
        <v>84</v>
      </c>
      <c r="F57" s="21"/>
      <c r="H57" s="55">
        <v>-1367767778.6199999</v>
      </c>
      <c r="I57" s="55">
        <v>-1213458896.49</v>
      </c>
      <c r="J57" s="55"/>
      <c r="K57" s="55">
        <v>-829067450.45000005</v>
      </c>
      <c r="L57" s="55">
        <v>-760832158.40999997</v>
      </c>
    </row>
    <row r="58" spans="1:13" x14ac:dyDescent="0.55000000000000004">
      <c r="B58" s="17" t="s">
        <v>83</v>
      </c>
      <c r="F58" s="21"/>
      <c r="H58" s="55">
        <v>-11049546.65</v>
      </c>
      <c r="I58" s="55">
        <v>-9993807.5199999996</v>
      </c>
      <c r="J58" s="55"/>
      <c r="K58" s="55">
        <v>-10048076.029999999</v>
      </c>
      <c r="L58" s="55">
        <v>-8485489.0899999999</v>
      </c>
      <c r="M58" s="32"/>
    </row>
    <row r="59" spans="1:13" ht="22.2" x14ac:dyDescent="0.6">
      <c r="A59" s="16" t="s">
        <v>82</v>
      </c>
      <c r="F59" s="21"/>
      <c r="H59" s="56">
        <v>-1378817325.27</v>
      </c>
      <c r="I59" s="56">
        <v>-1223452704.01</v>
      </c>
      <c r="J59" s="55"/>
      <c r="K59" s="56">
        <v>-839115526.48000002</v>
      </c>
      <c r="L59" s="56">
        <v>-769317647.5</v>
      </c>
    </row>
    <row r="60" spans="1:13" ht="22.2" x14ac:dyDescent="0.6">
      <c r="A60" s="30" t="s">
        <v>81</v>
      </c>
      <c r="F60" s="21"/>
      <c r="H60" s="55">
        <v>367681530.93000007</v>
      </c>
      <c r="I60" s="55">
        <v>434169909.20000029</v>
      </c>
      <c r="J60" s="55"/>
      <c r="K60" s="55">
        <v>305620902.26999998</v>
      </c>
      <c r="L60" s="55">
        <v>330873199.22000003</v>
      </c>
    </row>
    <row r="61" spans="1:13" x14ac:dyDescent="0.55000000000000004">
      <c r="A61" s="17" t="s">
        <v>80</v>
      </c>
      <c r="F61" s="21"/>
      <c r="H61" s="61">
        <v>48377231.560000002</v>
      </c>
      <c r="I61" s="61">
        <v>41040113</v>
      </c>
      <c r="J61" s="55"/>
      <c r="K61" s="61">
        <v>65967625.329999998</v>
      </c>
      <c r="L61" s="61">
        <v>62751131.750000007</v>
      </c>
    </row>
    <row r="62" spans="1:13" ht="22.2" x14ac:dyDescent="0.6">
      <c r="A62" s="10" t="s">
        <v>79</v>
      </c>
      <c r="F62" s="21"/>
      <c r="H62" s="55">
        <v>416058762.49000007</v>
      </c>
      <c r="I62" s="55">
        <v>475210022.20000029</v>
      </c>
      <c r="J62" s="55"/>
      <c r="K62" s="55">
        <v>371588527.59999996</v>
      </c>
      <c r="L62" s="55">
        <v>393624330.97000003</v>
      </c>
    </row>
    <row r="63" spans="1:13" x14ac:dyDescent="0.55000000000000004">
      <c r="A63" s="17" t="s">
        <v>78</v>
      </c>
      <c r="F63" s="21"/>
      <c r="H63" s="55">
        <v>-44742263.850000001</v>
      </c>
      <c r="I63" s="55">
        <v>-44234127.619999997</v>
      </c>
      <c r="J63" s="55"/>
      <c r="K63" s="55">
        <v>-25740271.309999999</v>
      </c>
      <c r="L63" s="55">
        <v>-26297733.109999999</v>
      </c>
    </row>
    <row r="64" spans="1:13" x14ac:dyDescent="0.55000000000000004">
      <c r="A64" s="17" t="s">
        <v>77</v>
      </c>
      <c r="F64" s="21"/>
      <c r="H64" s="61">
        <v>-62015749.289999999</v>
      </c>
      <c r="I64" s="61">
        <v>-60746246.280000001</v>
      </c>
      <c r="J64" s="55"/>
      <c r="K64" s="61">
        <v>-34213070.57</v>
      </c>
      <c r="L64" s="61">
        <v>-34998853.330000006</v>
      </c>
    </row>
    <row r="65" spans="1:13" ht="22.2" x14ac:dyDescent="0.6">
      <c r="A65" s="16" t="s">
        <v>76</v>
      </c>
      <c r="F65" s="21"/>
      <c r="H65" s="55">
        <v>309300749.35000002</v>
      </c>
      <c r="I65" s="55">
        <v>370229648.30000031</v>
      </c>
      <c r="J65" s="55"/>
      <c r="K65" s="55">
        <v>311635185.71999997</v>
      </c>
      <c r="L65" s="55">
        <v>332327744.53000003</v>
      </c>
    </row>
    <row r="66" spans="1:13" x14ac:dyDescent="0.55000000000000004">
      <c r="A66" s="22" t="s">
        <v>75</v>
      </c>
      <c r="F66" s="21"/>
      <c r="H66" s="62">
        <v>0</v>
      </c>
      <c r="I66" s="61">
        <v>-40964.39</v>
      </c>
      <c r="J66" s="55"/>
      <c r="K66" s="62">
        <v>0</v>
      </c>
      <c r="L66" s="62">
        <v>0</v>
      </c>
    </row>
    <row r="67" spans="1:13" ht="22.2" x14ac:dyDescent="0.6">
      <c r="A67" s="10" t="s">
        <v>74</v>
      </c>
      <c r="F67" s="21"/>
      <c r="H67" s="55">
        <v>309300749.35000002</v>
      </c>
      <c r="I67" s="55">
        <v>370188683.91000032</v>
      </c>
      <c r="J67" s="55"/>
      <c r="K67" s="55">
        <v>311635185.71999997</v>
      </c>
      <c r="L67" s="55">
        <v>332327744.53000003</v>
      </c>
    </row>
    <row r="68" spans="1:13" x14ac:dyDescent="0.55000000000000004">
      <c r="A68" s="17" t="s">
        <v>73</v>
      </c>
      <c r="F68" s="21">
        <v>12</v>
      </c>
      <c r="H68" s="61">
        <v>-59144997.329999998</v>
      </c>
      <c r="I68" s="61">
        <v>-66773280.020000003</v>
      </c>
      <c r="J68" s="55"/>
      <c r="K68" s="61">
        <v>-52841856.149999999</v>
      </c>
      <c r="L68" s="61">
        <v>-57715248.890000001</v>
      </c>
    </row>
    <row r="69" spans="1:13" ht="22.2" x14ac:dyDescent="0.6">
      <c r="A69" s="10" t="s">
        <v>72</v>
      </c>
      <c r="F69" s="21"/>
      <c r="H69" s="56">
        <v>250155752.02000004</v>
      </c>
      <c r="I69" s="56">
        <v>303415403.89000034</v>
      </c>
      <c r="J69" s="55"/>
      <c r="K69" s="56">
        <v>258793329.56999996</v>
      </c>
      <c r="L69" s="56">
        <v>274612495.64000005</v>
      </c>
    </row>
    <row r="70" spans="1:13" ht="22.2" x14ac:dyDescent="0.6">
      <c r="A70" s="10" t="s">
        <v>71</v>
      </c>
      <c r="F70" s="21"/>
      <c r="H70" s="55"/>
      <c r="I70" s="55"/>
      <c r="J70" s="55"/>
      <c r="K70" s="55"/>
      <c r="L70" s="55"/>
    </row>
    <row r="71" spans="1:13" ht="22.2" x14ac:dyDescent="0.6">
      <c r="A71" s="10" t="s">
        <v>70</v>
      </c>
      <c r="F71" s="21"/>
      <c r="H71" s="55"/>
      <c r="I71" s="55"/>
      <c r="J71" s="55"/>
      <c r="K71" s="55"/>
      <c r="L71" s="55"/>
    </row>
    <row r="72" spans="1:13" x14ac:dyDescent="0.55000000000000004">
      <c r="B72" s="17" t="s">
        <v>69</v>
      </c>
      <c r="F72" s="21"/>
      <c r="H72" s="55">
        <v>-5928778.8700000001</v>
      </c>
      <c r="I72" s="63">
        <v>0</v>
      </c>
      <c r="J72" s="55"/>
      <c r="K72" s="55">
        <v>-5361681.5400000038</v>
      </c>
      <c r="L72" s="63">
        <v>0</v>
      </c>
      <c r="M72" s="26"/>
    </row>
    <row r="73" spans="1:13" x14ac:dyDescent="0.55000000000000004">
      <c r="B73" s="17" t="s">
        <v>68</v>
      </c>
      <c r="F73" s="21"/>
      <c r="H73" s="61">
        <v>-10993860.41</v>
      </c>
      <c r="I73" s="61">
        <v>-12177159.74</v>
      </c>
      <c r="J73" s="55"/>
      <c r="K73" s="61">
        <v>-4681443.18</v>
      </c>
      <c r="L73" s="61">
        <v>219600</v>
      </c>
      <c r="M73" s="26"/>
    </row>
    <row r="74" spans="1:13" x14ac:dyDescent="0.55000000000000004">
      <c r="A74" s="39" t="s">
        <v>67</v>
      </c>
      <c r="F74" s="21">
        <v>12</v>
      </c>
      <c r="H74" s="61">
        <v>-16922639.280000001</v>
      </c>
      <c r="I74" s="61">
        <v>-12177159.74</v>
      </c>
      <c r="J74" s="55"/>
      <c r="K74" s="61">
        <v>-10043124.720000003</v>
      </c>
      <c r="L74" s="61">
        <v>219600</v>
      </c>
    </row>
    <row r="75" spans="1:13" ht="22.8" thickBot="1" x14ac:dyDescent="0.65">
      <c r="A75" s="10" t="s">
        <v>66</v>
      </c>
      <c r="F75" s="21"/>
      <c r="H75" s="58">
        <v>233233112.74000004</v>
      </c>
      <c r="I75" s="58">
        <v>291238244.15000033</v>
      </c>
      <c r="J75" s="55"/>
      <c r="K75" s="64">
        <v>248750204.84999996</v>
      </c>
      <c r="L75" s="58">
        <v>274832095.64000005</v>
      </c>
    </row>
    <row r="76" spans="1:13" ht="6" customHeight="1" thickTop="1" x14ac:dyDescent="0.6">
      <c r="A76" s="10"/>
      <c r="E76" s="34"/>
      <c r="F76" s="21"/>
      <c r="H76" s="55"/>
      <c r="I76" s="55"/>
      <c r="J76" s="55"/>
      <c r="K76" s="55"/>
      <c r="L76" s="55"/>
    </row>
    <row r="77" spans="1:13" ht="22.2" x14ac:dyDescent="0.6">
      <c r="A77" s="10" t="s">
        <v>65</v>
      </c>
      <c r="F77" s="21"/>
      <c r="H77" s="55"/>
      <c r="I77" s="55"/>
      <c r="J77" s="55"/>
      <c r="K77" s="55"/>
      <c r="L77" s="55"/>
    </row>
    <row r="78" spans="1:13" x14ac:dyDescent="0.55000000000000004">
      <c r="B78" s="17" t="s">
        <v>63</v>
      </c>
      <c r="F78" s="21"/>
      <c r="H78" s="55">
        <v>245160922.39000005</v>
      </c>
      <c r="I78" s="55">
        <v>290592121.33000034</v>
      </c>
      <c r="J78" s="55"/>
      <c r="K78" s="55">
        <v>258793329.56999996</v>
      </c>
      <c r="L78" s="55">
        <v>274612495.64000005</v>
      </c>
    </row>
    <row r="79" spans="1:13" x14ac:dyDescent="0.55000000000000004">
      <c r="B79" s="17" t="s">
        <v>2</v>
      </c>
      <c r="F79" s="21"/>
      <c r="H79" s="55">
        <v>4994829.63</v>
      </c>
      <c r="I79" s="55">
        <v>12823282.560000001</v>
      </c>
      <c r="J79" s="55"/>
      <c r="K79" s="62">
        <v>0</v>
      </c>
      <c r="L79" s="62">
        <v>0</v>
      </c>
    </row>
    <row r="80" spans="1:13" ht="22.2" thickBot="1" x14ac:dyDescent="0.6">
      <c r="F80" s="21"/>
      <c r="H80" s="58">
        <v>250155752.02000004</v>
      </c>
      <c r="I80" s="58">
        <v>303415403.89000034</v>
      </c>
      <c r="J80" s="55"/>
      <c r="K80" s="58">
        <v>258793329.56999996</v>
      </c>
      <c r="L80" s="58">
        <v>274612495.64000005</v>
      </c>
    </row>
    <row r="81" spans="1:12" ht="6" customHeight="1" thickTop="1" x14ac:dyDescent="0.55000000000000004">
      <c r="F81" s="21"/>
      <c r="H81" s="55"/>
      <c r="I81" s="55"/>
      <c r="J81" s="55"/>
      <c r="K81" s="55"/>
      <c r="L81" s="55"/>
    </row>
    <row r="82" spans="1:12" ht="22.2" x14ac:dyDescent="0.6">
      <c r="A82" s="10" t="s">
        <v>64</v>
      </c>
      <c r="B82" s="35"/>
      <c r="C82" s="35"/>
      <c r="F82" s="21"/>
      <c r="H82" s="55"/>
      <c r="I82" s="55"/>
      <c r="J82" s="55"/>
      <c r="K82" s="55"/>
      <c r="L82" s="55"/>
    </row>
    <row r="83" spans="1:12" x14ac:dyDescent="0.55000000000000004">
      <c r="B83" s="17" t="s">
        <v>63</v>
      </c>
      <c r="C83" s="35"/>
      <c r="F83" s="21"/>
      <c r="H83" s="55">
        <v>228380057.45000005</v>
      </c>
      <c r="I83" s="55">
        <v>278414961.59000033</v>
      </c>
      <c r="J83" s="55"/>
      <c r="K83" s="55">
        <v>248750204.84999996</v>
      </c>
      <c r="L83" s="55">
        <v>274832095.64000005</v>
      </c>
    </row>
    <row r="84" spans="1:12" x14ac:dyDescent="0.55000000000000004">
      <c r="B84" s="17" t="s">
        <v>2</v>
      </c>
      <c r="C84" s="35"/>
      <c r="F84" s="21"/>
      <c r="H84" s="55">
        <v>4853055.29</v>
      </c>
      <c r="I84" s="55">
        <v>12823282.560000001</v>
      </c>
      <c r="J84" s="55"/>
      <c r="K84" s="62">
        <v>0</v>
      </c>
      <c r="L84" s="62">
        <v>0</v>
      </c>
    </row>
    <row r="85" spans="1:12" ht="22.2" thickBot="1" x14ac:dyDescent="0.6">
      <c r="F85" s="21"/>
      <c r="H85" s="58">
        <v>233233112.74000004</v>
      </c>
      <c r="I85" s="58">
        <v>291238244.15000033</v>
      </c>
      <c r="J85" s="55"/>
      <c r="K85" s="58">
        <v>248750204.84999996</v>
      </c>
      <c r="L85" s="58">
        <v>274832095.64000005</v>
      </c>
    </row>
    <row r="86" spans="1:12" ht="6" customHeight="1" thickTop="1" x14ac:dyDescent="0.55000000000000004">
      <c r="F86" s="21"/>
      <c r="H86" s="55"/>
      <c r="I86" s="55"/>
      <c r="J86" s="55"/>
      <c r="K86" s="55"/>
      <c r="L86" s="55"/>
    </row>
    <row r="87" spans="1:12" ht="22.2" x14ac:dyDescent="0.6">
      <c r="A87" s="10" t="s">
        <v>62</v>
      </c>
      <c r="F87" s="21"/>
      <c r="H87" s="55"/>
      <c r="I87" s="55"/>
      <c r="J87" s="55"/>
      <c r="K87" s="55"/>
      <c r="L87" s="55"/>
    </row>
    <row r="88" spans="1:12" x14ac:dyDescent="0.55000000000000004">
      <c r="A88" s="17" t="s">
        <v>61</v>
      </c>
      <c r="F88" s="21"/>
      <c r="H88" s="55"/>
      <c r="I88" s="55"/>
      <c r="J88" s="55"/>
      <c r="K88" s="55"/>
      <c r="L88" s="55"/>
    </row>
    <row r="89" spans="1:12" ht="22.2" thickBot="1" x14ac:dyDescent="0.6">
      <c r="B89" s="17" t="s">
        <v>60</v>
      </c>
      <c r="F89" s="36">
        <v>15</v>
      </c>
      <c r="H89" s="59">
        <v>1.6344061492666671</v>
      </c>
      <c r="I89" s="59">
        <v>1.9372808088666689</v>
      </c>
      <c r="J89" s="55"/>
      <c r="K89" s="59">
        <v>1.7252888637999997</v>
      </c>
      <c r="L89" s="59">
        <v>1.8307499709333337</v>
      </c>
    </row>
    <row r="90" spans="1:12" ht="13.5" customHeight="1" thickTop="1" x14ac:dyDescent="0.55000000000000004">
      <c r="F90" s="21"/>
      <c r="H90" s="40"/>
      <c r="I90" s="40"/>
      <c r="J90" s="40"/>
      <c r="K90" s="40"/>
      <c r="L90" s="40"/>
    </row>
    <row r="91" spans="1:12" ht="13.5" customHeight="1" x14ac:dyDescent="0.55000000000000004">
      <c r="F91" s="21"/>
      <c r="H91" s="40"/>
      <c r="I91" s="40"/>
      <c r="J91" s="40"/>
      <c r="K91" s="40"/>
      <c r="L91" s="40"/>
    </row>
    <row r="92" spans="1:12" x14ac:dyDescent="0.55000000000000004">
      <c r="A92" s="66" t="s">
        <v>33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</row>
    <row r="93" spans="1:12" ht="6" customHeight="1" x14ac:dyDescent="0.55000000000000004"/>
    <row r="122" spans="6:6" x14ac:dyDescent="0.55000000000000004">
      <c r="F122" s="19" t="s">
        <v>59</v>
      </c>
    </row>
  </sheetData>
  <mergeCells count="15">
    <mergeCell ref="A1:L1"/>
    <mergeCell ref="A2:L2"/>
    <mergeCell ref="A92:L92"/>
    <mergeCell ref="A46:L46"/>
    <mergeCell ref="A47:L47"/>
    <mergeCell ref="A48:L48"/>
    <mergeCell ref="A49:L49"/>
    <mergeCell ref="A44:L44"/>
    <mergeCell ref="H50:I50"/>
    <mergeCell ref="K50:L50"/>
    <mergeCell ref="A3:L3"/>
    <mergeCell ref="A4:L4"/>
    <mergeCell ref="A5:L5"/>
    <mergeCell ref="H6:I6"/>
    <mergeCell ref="K6:L6"/>
  </mergeCells>
  <pageMargins left="0.74803149606299213" right="0.43" top="1.0629921259842521" bottom="0.43307086614173229" header="0.74803149606299213" footer="0.27559055118110237"/>
  <pageSetup paperSize="9" scale="67" fitToHeight="0" orientation="portrait" blackAndWhite="1" r:id="rId1"/>
  <headerFooter alignWithMargins="0">
    <oddHeader>&amp;C&amp;"Angsana New,Regular"&amp;16&amp;P</oddHeader>
  </headerFooter>
  <rowBreaks count="2" manualBreakCount="2">
    <brk id="44" max="11" man="1"/>
    <brk id="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071DE-ED36-4D95-9D90-EC0247189472}">
  <sheetPr>
    <tabColor rgb="FFFF0000"/>
  </sheetPr>
  <dimension ref="A1:AA90"/>
  <sheetViews>
    <sheetView zoomScale="70" zoomScaleNormal="70" zoomScaleSheetLayoutView="85" workbookViewId="0">
      <selection activeCell="A2" sqref="A2:Z2"/>
    </sheetView>
  </sheetViews>
  <sheetFormatPr defaultColWidth="9.125" defaultRowHeight="21.6" x14ac:dyDescent="0.55000000000000004"/>
  <cols>
    <col min="1" max="4" width="1.75" style="17" customWidth="1"/>
    <col min="5" max="5" width="40.625" style="17" customWidth="1"/>
    <col min="6" max="6" width="10" style="19" customWidth="1"/>
    <col min="7" max="7" width="1.375" style="17" customWidth="1"/>
    <col min="8" max="8" width="16.25" style="25" bestFit="1" customWidth="1"/>
    <col min="9" max="9" width="1.75" style="25" customWidth="1"/>
    <col min="10" max="10" width="16.25" style="25" bestFit="1" customWidth="1"/>
    <col min="11" max="11" width="1.75" style="17" customWidth="1"/>
    <col min="12" max="12" width="15.125" style="25" bestFit="1" customWidth="1"/>
    <col min="13" max="13" width="1.375" style="25" customWidth="1"/>
    <col min="14" max="14" width="17.875" style="25" bestFit="1" customWidth="1"/>
    <col min="15" max="15" width="1.375" style="25" customWidth="1"/>
    <col min="16" max="16" width="16.25" style="25" bestFit="1" customWidth="1"/>
    <col min="17" max="17" width="1.375" style="25" customWidth="1"/>
    <col min="18" max="18" width="17.125" style="25" customWidth="1"/>
    <col min="19" max="19" width="1.375" style="25" customWidth="1"/>
    <col min="20" max="20" width="17.5" style="25" bestFit="1" customWidth="1"/>
    <col min="21" max="21" width="1.375" style="25" customWidth="1"/>
    <col min="22" max="22" width="17.5" style="25" bestFit="1" customWidth="1"/>
    <col min="23" max="23" width="1.375" style="25" customWidth="1"/>
    <col min="24" max="24" width="15.875" style="25" bestFit="1" customWidth="1"/>
    <col min="25" max="25" width="1.125" style="25" customWidth="1"/>
    <col min="26" max="26" width="19.875" style="25" bestFit="1" customWidth="1"/>
    <col min="27" max="16384" width="9.125" style="17"/>
  </cols>
  <sheetData>
    <row r="1" spans="1:26" s="3" customFormat="1" ht="9.75" customHeight="1" x14ac:dyDescent="0.5500000000000000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s="4" customFormat="1" ht="24.6" x14ac:dyDescent="0.6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s="5" customFormat="1" ht="22.2" x14ac:dyDescent="0.6">
      <c r="A3" s="70" t="s">
        <v>136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</row>
    <row r="4" spans="1:26" s="5" customFormat="1" ht="22.2" x14ac:dyDescent="0.6">
      <c r="A4" s="70" t="s">
        <v>91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s="3" customFormat="1" ht="22.2" x14ac:dyDescent="0.6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s="8" customFormat="1" ht="24.6" x14ac:dyDescent="0.65">
      <c r="A6" s="6"/>
      <c r="B6" s="7"/>
      <c r="C6" s="7"/>
      <c r="D6" s="7"/>
      <c r="E6" s="7"/>
      <c r="F6" s="7"/>
      <c r="G6" s="7"/>
      <c r="H6" s="77" t="s">
        <v>135</v>
      </c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4"/>
      <c r="Y6" s="4"/>
      <c r="Z6" s="4"/>
    </row>
    <row r="7" spans="1:26" s="3" customFormat="1" ht="22.2" x14ac:dyDescent="0.6">
      <c r="A7" s="9"/>
      <c r="B7" s="9"/>
      <c r="C7" s="10"/>
      <c r="D7" s="9"/>
      <c r="E7" s="9"/>
      <c r="F7" s="9"/>
      <c r="G7" s="9"/>
      <c r="H7" s="5"/>
      <c r="I7" s="9"/>
      <c r="J7" s="5"/>
      <c r="K7" s="5"/>
      <c r="L7" s="5"/>
      <c r="M7" s="5"/>
      <c r="N7" s="5"/>
      <c r="O7" s="11"/>
      <c r="P7" s="75" t="s">
        <v>4</v>
      </c>
      <c r="Q7" s="75"/>
      <c r="R7" s="75"/>
      <c r="S7" s="75"/>
      <c r="T7" s="75"/>
      <c r="U7" s="9"/>
      <c r="W7" s="9"/>
      <c r="Y7" s="9"/>
      <c r="Z7" s="9"/>
    </row>
    <row r="8" spans="1:26" s="3" customFormat="1" ht="22.2" x14ac:dyDescent="0.6">
      <c r="A8" s="9"/>
      <c r="B8" s="9"/>
      <c r="C8" s="10"/>
      <c r="D8" s="9"/>
      <c r="E8" s="9"/>
      <c r="F8" s="9"/>
      <c r="G8" s="9"/>
      <c r="K8" s="11"/>
      <c r="L8" s="68" t="s">
        <v>7</v>
      </c>
      <c r="M8" s="68"/>
      <c r="N8" s="68"/>
      <c r="O8" s="11"/>
      <c r="P8" s="76" t="s">
        <v>134</v>
      </c>
      <c r="Q8" s="76"/>
      <c r="R8" s="76"/>
      <c r="S8" s="11"/>
      <c r="U8" s="9"/>
    </row>
    <row r="9" spans="1:26" s="3" customFormat="1" ht="22.2" x14ac:dyDescent="0.6">
      <c r="A9" s="9"/>
      <c r="B9" s="9"/>
      <c r="C9" s="10"/>
      <c r="D9" s="9"/>
      <c r="E9" s="9"/>
      <c r="F9" s="9"/>
      <c r="G9" s="9"/>
      <c r="H9" s="11" t="s">
        <v>133</v>
      </c>
      <c r="I9" s="9"/>
      <c r="J9" s="11"/>
      <c r="K9" s="11"/>
      <c r="M9" s="11"/>
      <c r="O9" s="11"/>
      <c r="Q9" s="11"/>
      <c r="R9" s="11" t="s">
        <v>132</v>
      </c>
      <c r="S9" s="11"/>
      <c r="T9" s="11" t="s">
        <v>131</v>
      </c>
      <c r="U9" s="11"/>
      <c r="V9" s="11" t="s">
        <v>130</v>
      </c>
      <c r="W9" s="9"/>
      <c r="X9" s="9"/>
      <c r="Y9" s="9"/>
      <c r="Z9" s="11"/>
    </row>
    <row r="10" spans="1:26" s="3" customFormat="1" ht="22.2" x14ac:dyDescent="0.6">
      <c r="A10" s="9"/>
      <c r="B10" s="9"/>
      <c r="C10" s="10"/>
      <c r="D10" s="9"/>
      <c r="E10" s="9"/>
      <c r="F10" s="9"/>
      <c r="G10" s="9"/>
      <c r="H10" s="11" t="s">
        <v>129</v>
      </c>
      <c r="I10" s="11"/>
      <c r="J10" s="11" t="s">
        <v>128</v>
      </c>
      <c r="K10" s="11"/>
      <c r="L10" s="11" t="s">
        <v>127</v>
      </c>
      <c r="M10" s="11"/>
      <c r="O10" s="11"/>
      <c r="P10" s="11" t="s">
        <v>126</v>
      </c>
      <c r="Q10" s="11"/>
      <c r="R10" s="11" t="s">
        <v>125</v>
      </c>
      <c r="S10" s="11"/>
      <c r="T10" s="11" t="s">
        <v>124</v>
      </c>
      <c r="U10" s="11"/>
      <c r="V10" s="11" t="s">
        <v>123</v>
      </c>
      <c r="W10" s="11"/>
      <c r="X10" s="12" t="s">
        <v>122</v>
      </c>
      <c r="Y10" s="11"/>
      <c r="Z10" s="11" t="s">
        <v>121</v>
      </c>
    </row>
    <row r="11" spans="1:26" s="3" customFormat="1" ht="24.6" x14ac:dyDescent="0.65">
      <c r="A11" s="9"/>
      <c r="B11" s="9"/>
      <c r="C11" s="9"/>
      <c r="D11" s="9"/>
      <c r="E11" s="9"/>
      <c r="F11" s="13" t="s">
        <v>14</v>
      </c>
      <c r="G11" s="9"/>
      <c r="H11" s="13" t="s">
        <v>120</v>
      </c>
      <c r="I11" s="11"/>
      <c r="J11" s="13" t="s">
        <v>119</v>
      </c>
      <c r="K11" s="11"/>
      <c r="L11" s="13" t="s">
        <v>118</v>
      </c>
      <c r="M11" s="11"/>
      <c r="N11" s="13" t="s">
        <v>5</v>
      </c>
      <c r="O11" s="11"/>
      <c r="P11" s="13" t="s">
        <v>117</v>
      </c>
      <c r="Q11" s="11"/>
      <c r="R11" s="13" t="s">
        <v>116</v>
      </c>
      <c r="S11" s="11"/>
      <c r="T11" s="13" t="s">
        <v>115</v>
      </c>
      <c r="U11" s="11"/>
      <c r="V11" s="13" t="s">
        <v>114</v>
      </c>
      <c r="W11" s="11"/>
      <c r="X11" s="14" t="s">
        <v>113</v>
      </c>
      <c r="Y11" s="11"/>
      <c r="Z11" s="15" t="s">
        <v>112</v>
      </c>
    </row>
    <row r="12" spans="1:26" ht="22.2" x14ac:dyDescent="0.6">
      <c r="A12" s="16" t="s">
        <v>111</v>
      </c>
      <c r="F12" s="9"/>
      <c r="H12" s="55">
        <v>150000000</v>
      </c>
      <c r="I12" s="55"/>
      <c r="J12" s="55">
        <v>340000000</v>
      </c>
      <c r="K12" s="55"/>
      <c r="L12" s="55">
        <v>15000000</v>
      </c>
      <c r="M12" s="55"/>
      <c r="N12" s="55">
        <v>2145982743.27</v>
      </c>
      <c r="O12" s="55"/>
      <c r="P12" s="55">
        <v>166385435.27000001</v>
      </c>
      <c r="Q12" s="55"/>
      <c r="R12" s="55">
        <v>59623324.090000004</v>
      </c>
      <c r="S12" s="55"/>
      <c r="T12" s="55">
        <v>226008759.36000001</v>
      </c>
      <c r="U12" s="55"/>
      <c r="V12" s="55">
        <v>2876991502.6300001</v>
      </c>
      <c r="W12" s="55"/>
      <c r="X12" s="55">
        <v>230776281.66999999</v>
      </c>
      <c r="Y12" s="55"/>
      <c r="Z12" s="55">
        <v>3107767784.3000002</v>
      </c>
    </row>
    <row r="13" spans="1:26" x14ac:dyDescent="0.55000000000000004">
      <c r="A13" s="17" t="s">
        <v>110</v>
      </c>
      <c r="H13" s="57">
        <v>0</v>
      </c>
      <c r="I13" s="57"/>
      <c r="J13" s="57">
        <v>0</v>
      </c>
      <c r="K13" s="57"/>
      <c r="L13" s="57">
        <v>0</v>
      </c>
      <c r="M13" s="57"/>
      <c r="N13" s="57">
        <v>0</v>
      </c>
      <c r="O13" s="57"/>
      <c r="P13" s="57">
        <v>0</v>
      </c>
      <c r="Q13" s="57"/>
      <c r="R13" s="57">
        <v>0</v>
      </c>
      <c r="S13" s="57"/>
      <c r="T13" s="57">
        <v>0</v>
      </c>
      <c r="U13" s="57"/>
      <c r="V13" s="63">
        <v>0</v>
      </c>
      <c r="W13" s="55"/>
      <c r="X13" s="55">
        <v>-9200210</v>
      </c>
      <c r="Y13" s="55"/>
      <c r="Z13" s="55">
        <v>-9200210</v>
      </c>
    </row>
    <row r="14" spans="1:26" x14ac:dyDescent="0.55000000000000004">
      <c r="A14" s="17" t="s">
        <v>109</v>
      </c>
      <c r="F14" s="20">
        <v>14</v>
      </c>
      <c r="H14" s="57">
        <v>0</v>
      </c>
      <c r="I14" s="57"/>
      <c r="J14" s="57">
        <v>0</v>
      </c>
      <c r="K14" s="57"/>
      <c r="L14" s="57">
        <v>0</v>
      </c>
      <c r="M14" s="55"/>
      <c r="N14" s="55">
        <v>-210000000</v>
      </c>
      <c r="O14" s="55"/>
      <c r="P14" s="57">
        <v>0</v>
      </c>
      <c r="Q14" s="57"/>
      <c r="R14" s="57">
        <v>0</v>
      </c>
      <c r="S14" s="57"/>
      <c r="T14" s="57">
        <v>0</v>
      </c>
      <c r="U14" s="55"/>
      <c r="V14" s="55">
        <v>-210000000</v>
      </c>
      <c r="W14" s="55"/>
      <c r="X14" s="57">
        <v>0</v>
      </c>
      <c r="Y14" s="55"/>
      <c r="Z14" s="55">
        <v>-210000000</v>
      </c>
    </row>
    <row r="15" spans="1:26" x14ac:dyDescent="0.55000000000000004">
      <c r="A15" s="17" t="s">
        <v>108</v>
      </c>
      <c r="F15" s="21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x14ac:dyDescent="0.55000000000000004">
      <c r="A16" s="22"/>
      <c r="C16" s="17" t="s">
        <v>107</v>
      </c>
      <c r="F16" s="21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7" x14ac:dyDescent="0.55000000000000004">
      <c r="A17" s="22"/>
      <c r="D17" s="17" t="s">
        <v>106</v>
      </c>
      <c r="F17" s="21"/>
      <c r="H17" s="57">
        <v>0</v>
      </c>
      <c r="I17" s="57"/>
      <c r="J17" s="57">
        <v>0</v>
      </c>
      <c r="K17" s="57">
        <v>0</v>
      </c>
      <c r="L17" s="57">
        <v>0</v>
      </c>
      <c r="M17" s="57">
        <v>0</v>
      </c>
      <c r="N17" s="57">
        <v>290592121.33000034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  <c r="V17" s="57">
        <v>290592121.33000034</v>
      </c>
      <c r="W17" s="57">
        <v>0</v>
      </c>
      <c r="X17" s="57">
        <v>12823282.560000001</v>
      </c>
      <c r="Y17" s="57">
        <v>0</v>
      </c>
      <c r="Z17" s="55">
        <v>303415403.89000034</v>
      </c>
    </row>
    <row r="18" spans="1:27" x14ac:dyDescent="0.55000000000000004">
      <c r="A18" s="22"/>
      <c r="D18" s="17" t="s">
        <v>71</v>
      </c>
      <c r="F18" s="21"/>
      <c r="H18" s="57">
        <v>0</v>
      </c>
      <c r="I18" s="57"/>
      <c r="J18" s="57">
        <v>0</v>
      </c>
      <c r="K18" s="57"/>
      <c r="L18" s="57">
        <v>0</v>
      </c>
      <c r="M18" s="57"/>
      <c r="N18" s="57">
        <v>0</v>
      </c>
      <c r="O18" s="55"/>
      <c r="P18" s="57">
        <v>0</v>
      </c>
      <c r="Q18" s="55"/>
      <c r="R18" s="55">
        <v>-12177159.74</v>
      </c>
      <c r="S18" s="55"/>
      <c r="T18" s="55">
        <v>-12177159.74</v>
      </c>
      <c r="U18" s="55"/>
      <c r="V18" s="55">
        <v>-12177159.74</v>
      </c>
      <c r="W18" s="55"/>
      <c r="X18" s="57">
        <v>0</v>
      </c>
      <c r="Y18" s="57">
        <v>0</v>
      </c>
      <c r="Z18" s="55">
        <v>-12177159.74</v>
      </c>
    </row>
    <row r="19" spans="1:27" x14ac:dyDescent="0.55000000000000004">
      <c r="A19" s="22"/>
      <c r="D19" s="17" t="s">
        <v>101</v>
      </c>
      <c r="F19" s="21"/>
      <c r="H19" s="57"/>
      <c r="I19" s="57"/>
      <c r="J19" s="57"/>
      <c r="K19" s="57"/>
      <c r="L19" s="57"/>
      <c r="M19" s="57"/>
      <c r="N19" s="57"/>
      <c r="O19" s="55"/>
      <c r="P19" s="57"/>
      <c r="Q19" s="55"/>
      <c r="R19" s="55"/>
      <c r="S19" s="55"/>
      <c r="T19" s="55"/>
      <c r="U19" s="55"/>
      <c r="V19" s="55"/>
      <c r="W19" s="55"/>
      <c r="X19" s="57"/>
      <c r="Y19" s="57"/>
      <c r="Z19" s="55"/>
    </row>
    <row r="20" spans="1:27" x14ac:dyDescent="0.55000000000000004">
      <c r="A20" s="22"/>
      <c r="E20" s="17" t="s">
        <v>100</v>
      </c>
      <c r="F20" s="21"/>
      <c r="H20" s="57">
        <v>0</v>
      </c>
      <c r="I20" s="57"/>
      <c r="J20" s="57">
        <v>0</v>
      </c>
      <c r="K20" s="57"/>
      <c r="L20" s="57">
        <v>0</v>
      </c>
      <c r="M20" s="57"/>
      <c r="N20" s="57">
        <v>0</v>
      </c>
      <c r="O20" s="55"/>
      <c r="P20" s="57">
        <v>0</v>
      </c>
      <c r="Q20" s="55"/>
      <c r="R20" s="55">
        <v>-623863.1</v>
      </c>
      <c r="S20" s="55"/>
      <c r="T20" s="55">
        <v>-623863.1</v>
      </c>
      <c r="U20" s="55"/>
      <c r="V20" s="55">
        <v>-623863.1</v>
      </c>
      <c r="W20" s="55"/>
      <c r="X20" s="57">
        <v>45.53</v>
      </c>
      <c r="Y20" s="57">
        <v>0</v>
      </c>
      <c r="Z20" s="55">
        <v>-623817.56999999995</v>
      </c>
    </row>
    <row r="21" spans="1:27" x14ac:dyDescent="0.55000000000000004">
      <c r="D21" s="17" t="s">
        <v>105</v>
      </c>
      <c r="F21" s="1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5"/>
      <c r="S21" s="55"/>
      <c r="T21" s="55"/>
      <c r="U21" s="57"/>
      <c r="V21" s="55"/>
      <c r="W21" s="55"/>
      <c r="X21" s="57"/>
      <c r="Y21" s="55"/>
      <c r="Z21" s="55"/>
    </row>
    <row r="22" spans="1:27" x14ac:dyDescent="0.55000000000000004">
      <c r="E22" s="17" t="s">
        <v>98</v>
      </c>
      <c r="F22" s="17"/>
      <c r="H22" s="57">
        <v>0</v>
      </c>
      <c r="I22" s="57"/>
      <c r="J22" s="57">
        <v>0</v>
      </c>
      <c r="K22" s="57"/>
      <c r="L22" s="57">
        <v>0</v>
      </c>
      <c r="M22" s="57"/>
      <c r="N22" s="57">
        <v>2141495.63</v>
      </c>
      <c r="O22" s="57"/>
      <c r="P22" s="57">
        <v>0</v>
      </c>
      <c r="Q22" s="57"/>
      <c r="R22" s="55">
        <v>0</v>
      </c>
      <c r="S22" s="57"/>
      <c r="T22" s="55">
        <v>0</v>
      </c>
      <c r="U22" s="57"/>
      <c r="V22" s="55">
        <v>2141495.63</v>
      </c>
      <c r="W22" s="55"/>
      <c r="X22" s="57">
        <v>0</v>
      </c>
      <c r="Y22" s="55"/>
      <c r="Z22" s="55">
        <v>2141495.63</v>
      </c>
    </row>
    <row r="23" spans="1:27" ht="22.8" thickBot="1" x14ac:dyDescent="0.65">
      <c r="A23" s="16" t="s">
        <v>104</v>
      </c>
      <c r="F23" s="21"/>
      <c r="H23" s="58">
        <v>150000000</v>
      </c>
      <c r="I23" s="55"/>
      <c r="J23" s="58">
        <v>340000000</v>
      </c>
      <c r="K23" s="55"/>
      <c r="L23" s="58">
        <v>15000000</v>
      </c>
      <c r="M23" s="55"/>
      <c r="N23" s="58">
        <v>2228716360.2300005</v>
      </c>
      <c r="O23" s="55"/>
      <c r="P23" s="58">
        <v>166385435.27000001</v>
      </c>
      <c r="Q23" s="55"/>
      <c r="R23" s="58">
        <v>46822301.25</v>
      </c>
      <c r="S23" s="55"/>
      <c r="T23" s="58">
        <v>213207736.52000001</v>
      </c>
      <c r="U23" s="55"/>
      <c r="V23" s="58">
        <v>2946924096.750001</v>
      </c>
      <c r="W23" s="55"/>
      <c r="X23" s="58">
        <v>234399399.75999999</v>
      </c>
      <c r="Y23" s="55"/>
      <c r="Z23" s="58">
        <v>3181323496.5100007</v>
      </c>
      <c r="AA23" s="23"/>
    </row>
    <row r="24" spans="1:27" ht="22.8" thickTop="1" x14ac:dyDescent="0.6">
      <c r="A24" s="16"/>
      <c r="F24" s="21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7" ht="22.2" x14ac:dyDescent="0.6">
      <c r="A25" s="16" t="s">
        <v>103</v>
      </c>
      <c r="H25" s="55">
        <v>150000000</v>
      </c>
      <c r="I25" s="55"/>
      <c r="J25" s="55">
        <v>340000000</v>
      </c>
      <c r="K25" s="55"/>
      <c r="L25" s="55">
        <v>15000000</v>
      </c>
      <c r="M25" s="55"/>
      <c r="N25" s="55">
        <v>2312075482.0300007</v>
      </c>
      <c r="O25" s="55"/>
      <c r="P25" s="55">
        <v>166385435.27000001</v>
      </c>
      <c r="Q25" s="55"/>
      <c r="R25" s="55">
        <v>56218142.590000004</v>
      </c>
      <c r="S25" s="55"/>
      <c r="T25" s="55">
        <v>222603577.86000001</v>
      </c>
      <c r="U25" s="55"/>
      <c r="V25" s="55">
        <v>3039679059.8900008</v>
      </c>
      <c r="W25" s="55"/>
      <c r="X25" s="55">
        <v>235894502.31</v>
      </c>
      <c r="Y25" s="55"/>
      <c r="Z25" s="55">
        <v>3275573562.2000008</v>
      </c>
      <c r="AA25" s="23"/>
    </row>
    <row r="26" spans="1:27" x14ac:dyDescent="0.55000000000000004">
      <c r="A26" s="17" t="s">
        <v>110</v>
      </c>
      <c r="F26" s="17"/>
      <c r="H26" s="57">
        <v>0</v>
      </c>
      <c r="I26" s="57"/>
      <c r="J26" s="57">
        <v>0</v>
      </c>
      <c r="K26" s="57"/>
      <c r="L26" s="57">
        <v>0</v>
      </c>
      <c r="M26" s="57"/>
      <c r="N26" s="57">
        <v>0</v>
      </c>
      <c r="O26" s="57"/>
      <c r="P26" s="57">
        <v>0</v>
      </c>
      <c r="Q26" s="57"/>
      <c r="R26" s="57">
        <v>0</v>
      </c>
      <c r="S26" s="57"/>
      <c r="T26" s="57">
        <v>0</v>
      </c>
      <c r="U26" s="57"/>
      <c r="V26" s="63">
        <v>0</v>
      </c>
      <c r="W26" s="55"/>
      <c r="X26" s="55">
        <v>-9800140</v>
      </c>
      <c r="Y26" s="55"/>
      <c r="Z26" s="55">
        <v>-9800140</v>
      </c>
    </row>
    <row r="27" spans="1:27" x14ac:dyDescent="0.55000000000000004">
      <c r="A27" s="17" t="s">
        <v>109</v>
      </c>
      <c r="F27" s="21">
        <v>14</v>
      </c>
      <c r="H27" s="57">
        <v>0</v>
      </c>
      <c r="I27" s="57"/>
      <c r="J27" s="57">
        <v>0</v>
      </c>
      <c r="K27" s="57"/>
      <c r="L27" s="57">
        <v>0</v>
      </c>
      <c r="M27" s="55"/>
      <c r="N27" s="55">
        <v>-240000000</v>
      </c>
      <c r="O27" s="55"/>
      <c r="P27" s="57">
        <v>0</v>
      </c>
      <c r="Q27" s="57"/>
      <c r="R27" s="57">
        <v>0</v>
      </c>
      <c r="S27" s="57"/>
      <c r="T27" s="57">
        <v>0</v>
      </c>
      <c r="U27" s="55"/>
      <c r="V27" s="55">
        <v>-240000000</v>
      </c>
      <c r="W27" s="55"/>
      <c r="X27" s="57">
        <v>0</v>
      </c>
      <c r="Y27" s="55"/>
      <c r="Z27" s="55">
        <v>-240000000</v>
      </c>
    </row>
    <row r="28" spans="1:27" x14ac:dyDescent="0.55000000000000004">
      <c r="A28" s="17" t="s">
        <v>108</v>
      </c>
      <c r="F28" s="21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7" x14ac:dyDescent="0.55000000000000004">
      <c r="A29" s="22"/>
      <c r="C29" s="17" t="s">
        <v>102</v>
      </c>
      <c r="F29" s="21"/>
      <c r="H29" s="57"/>
      <c r="I29" s="57"/>
      <c r="J29" s="57"/>
      <c r="K29" s="57"/>
      <c r="L29" s="57"/>
      <c r="M29" s="55"/>
      <c r="N29" s="57"/>
      <c r="O29" s="55"/>
      <c r="P29" s="57"/>
      <c r="Q29" s="55"/>
      <c r="R29" s="55"/>
      <c r="S29" s="57"/>
      <c r="T29" s="55"/>
      <c r="U29" s="57"/>
      <c r="V29" s="63"/>
      <c r="W29" s="57"/>
      <c r="X29" s="57"/>
      <c r="Y29" s="57"/>
      <c r="Z29" s="57"/>
    </row>
    <row r="30" spans="1:27" x14ac:dyDescent="0.55000000000000004">
      <c r="A30" s="22"/>
      <c r="D30" s="17" t="s">
        <v>106</v>
      </c>
      <c r="F30" s="21"/>
      <c r="H30" s="57">
        <v>0</v>
      </c>
      <c r="I30" s="57"/>
      <c r="J30" s="57">
        <v>0</v>
      </c>
      <c r="K30" s="57"/>
      <c r="L30" s="57">
        <v>0</v>
      </c>
      <c r="M30" s="55"/>
      <c r="N30" s="55">
        <v>245160922.39000005</v>
      </c>
      <c r="O30" s="55"/>
      <c r="P30" s="57">
        <v>0</v>
      </c>
      <c r="Q30" s="55"/>
      <c r="R30" s="57">
        <v>0</v>
      </c>
      <c r="S30" s="57"/>
      <c r="T30" s="57">
        <v>0</v>
      </c>
      <c r="U30" s="57"/>
      <c r="V30" s="55">
        <v>245160922.39000005</v>
      </c>
      <c r="W30" s="57"/>
      <c r="X30" s="57">
        <v>4994829.63</v>
      </c>
      <c r="Y30" s="57"/>
      <c r="Z30" s="55">
        <v>250155752.02000004</v>
      </c>
    </row>
    <row r="31" spans="1:27" x14ac:dyDescent="0.55000000000000004">
      <c r="D31" s="17" t="s">
        <v>71</v>
      </c>
      <c r="F31" s="17"/>
      <c r="H31" s="57">
        <v>0</v>
      </c>
      <c r="I31" s="57"/>
      <c r="J31" s="57">
        <v>0</v>
      </c>
      <c r="K31" s="57"/>
      <c r="L31" s="57">
        <v>0</v>
      </c>
      <c r="M31" s="57"/>
      <c r="N31" s="55">
        <v>-5928778.8700000001</v>
      </c>
      <c r="O31" s="57"/>
      <c r="P31" s="57">
        <v>0</v>
      </c>
      <c r="Q31" s="57"/>
      <c r="R31" s="55">
        <v>-10993860.41</v>
      </c>
      <c r="S31" s="55"/>
      <c r="T31" s="55">
        <v>-10993860.41</v>
      </c>
      <c r="U31" s="57"/>
      <c r="V31" s="55">
        <v>-16922639.280000001</v>
      </c>
      <c r="W31" s="55"/>
      <c r="X31" s="55">
        <v>-141774.34</v>
      </c>
      <c r="Y31" s="55"/>
      <c r="Z31" s="55">
        <v>-17064413.620000001</v>
      </c>
    </row>
    <row r="32" spans="1:27" x14ac:dyDescent="0.55000000000000004">
      <c r="D32" s="17" t="s">
        <v>101</v>
      </c>
      <c r="F32" s="17"/>
      <c r="H32" s="57"/>
      <c r="I32" s="57"/>
      <c r="J32" s="57"/>
      <c r="K32" s="57"/>
      <c r="L32" s="57"/>
      <c r="M32" s="57"/>
      <c r="N32" s="55"/>
      <c r="O32" s="57"/>
      <c r="P32" s="57"/>
      <c r="Q32" s="57"/>
      <c r="R32" s="55"/>
      <c r="S32" s="55"/>
      <c r="T32" s="55"/>
      <c r="U32" s="57"/>
      <c r="V32" s="55"/>
      <c r="W32" s="55"/>
      <c r="X32" s="55"/>
      <c r="Y32" s="55"/>
      <c r="Z32" s="55"/>
    </row>
    <row r="33" spans="1:26" x14ac:dyDescent="0.55000000000000004">
      <c r="E33" s="17" t="s">
        <v>100</v>
      </c>
      <c r="F33" s="17"/>
      <c r="H33" s="57">
        <v>0</v>
      </c>
      <c r="I33" s="57"/>
      <c r="J33" s="57">
        <v>0</v>
      </c>
      <c r="K33" s="57"/>
      <c r="L33" s="57">
        <v>0</v>
      </c>
      <c r="M33" s="57"/>
      <c r="N33" s="55">
        <v>0</v>
      </c>
      <c r="O33" s="57"/>
      <c r="P33" s="57">
        <v>0</v>
      </c>
      <c r="Q33" s="57"/>
      <c r="R33" s="55">
        <v>270099.58999999997</v>
      </c>
      <c r="S33" s="55"/>
      <c r="T33" s="55">
        <v>270099.58999999997</v>
      </c>
      <c r="U33" s="57"/>
      <c r="V33" s="55">
        <v>270099.58999999997</v>
      </c>
      <c r="W33" s="55"/>
      <c r="X33" s="55">
        <v>0</v>
      </c>
      <c r="Y33" s="55"/>
      <c r="Z33" s="55">
        <v>270099.58999999997</v>
      </c>
    </row>
    <row r="34" spans="1:26" x14ac:dyDescent="0.55000000000000004">
      <c r="D34" s="17" t="s">
        <v>99</v>
      </c>
      <c r="F34" s="1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5"/>
      <c r="S34" s="55"/>
      <c r="T34" s="55"/>
      <c r="U34" s="57"/>
      <c r="V34" s="55"/>
      <c r="W34" s="55"/>
      <c r="X34" s="57"/>
      <c r="Y34" s="55"/>
      <c r="Z34" s="55"/>
    </row>
    <row r="35" spans="1:26" x14ac:dyDescent="0.55000000000000004">
      <c r="E35" s="17" t="s">
        <v>98</v>
      </c>
      <c r="F35" s="17"/>
      <c r="H35" s="57">
        <v>0</v>
      </c>
      <c r="I35" s="57"/>
      <c r="J35" s="57">
        <v>0</v>
      </c>
      <c r="K35" s="57"/>
      <c r="L35" s="57">
        <v>0</v>
      </c>
      <c r="M35" s="57"/>
      <c r="N35" s="57">
        <v>-681858.67</v>
      </c>
      <c r="O35" s="57"/>
      <c r="P35" s="57">
        <v>0</v>
      </c>
      <c r="Q35" s="57"/>
      <c r="R35" s="55">
        <v>0</v>
      </c>
      <c r="S35" s="57"/>
      <c r="T35" s="55">
        <v>0</v>
      </c>
      <c r="U35" s="57"/>
      <c r="V35" s="55">
        <v>-681858.67</v>
      </c>
      <c r="W35" s="55"/>
      <c r="X35" s="57">
        <v>0</v>
      </c>
      <c r="Y35" s="55"/>
      <c r="Z35" s="55">
        <v>-681858.67</v>
      </c>
    </row>
    <row r="36" spans="1:26" ht="22.8" thickBot="1" x14ac:dyDescent="0.65">
      <c r="A36" s="16" t="s">
        <v>97</v>
      </c>
      <c r="H36" s="58">
        <v>150000000</v>
      </c>
      <c r="I36" s="55"/>
      <c r="J36" s="58">
        <v>340000000</v>
      </c>
      <c r="K36" s="55"/>
      <c r="L36" s="58">
        <v>15000000</v>
      </c>
      <c r="M36" s="55"/>
      <c r="N36" s="58">
        <v>2310625766.8800006</v>
      </c>
      <c r="O36" s="55"/>
      <c r="P36" s="58">
        <v>166385435.27000001</v>
      </c>
      <c r="Q36" s="55"/>
      <c r="R36" s="58">
        <v>45494381.770000011</v>
      </c>
      <c r="S36" s="55"/>
      <c r="T36" s="58">
        <v>211879817.04000002</v>
      </c>
      <c r="U36" s="55"/>
      <c r="V36" s="58">
        <v>3027505583.9200006</v>
      </c>
      <c r="W36" s="55"/>
      <c r="X36" s="58">
        <v>230947417.59999999</v>
      </c>
      <c r="Y36" s="55"/>
      <c r="Z36" s="58">
        <v>3258453001.5200009</v>
      </c>
    </row>
    <row r="37" spans="1:26" ht="22.2" thickTop="1" x14ac:dyDescent="0.55000000000000004"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65"/>
      <c r="Y37" s="55"/>
      <c r="Z37" s="55"/>
    </row>
    <row r="38" spans="1:26" x14ac:dyDescent="0.55000000000000004">
      <c r="A38" s="17" t="s">
        <v>33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52" spans="6:6" x14ac:dyDescent="0.55000000000000004">
      <c r="F52" s="19" t="s">
        <v>96</v>
      </c>
    </row>
    <row r="88" spans="5:6" x14ac:dyDescent="0.55000000000000004">
      <c r="F88" s="19" t="s">
        <v>59</v>
      </c>
    </row>
    <row r="90" spans="5:6" x14ac:dyDescent="0.55000000000000004">
      <c r="E90" s="17" t="s">
        <v>95</v>
      </c>
    </row>
  </sheetData>
  <mergeCells count="8">
    <mergeCell ref="A2:Z2"/>
    <mergeCell ref="L8:N8"/>
    <mergeCell ref="P7:T7"/>
    <mergeCell ref="P8:R8"/>
    <mergeCell ref="H6:V6"/>
    <mergeCell ref="A3:Z3"/>
    <mergeCell ref="A4:Z4"/>
    <mergeCell ref="A5:Z5"/>
  </mergeCells>
  <pageMargins left="0.74803149606299202" right="0.196850393700787" top="1.0629921259842501" bottom="0.44" header="0.74803149606299202" footer="0.27"/>
  <pageSetup paperSize="9" scale="60" orientation="landscape" blackAndWhite="1" r:id="rId1"/>
  <headerFooter alignWithMargins="0">
    <oddHeader>&amp;C&amp;"Angsana New,Regular"&amp;16&amp;P</oddHeader>
  </headerFooter>
  <rowBreaks count="3" manualBreakCount="3">
    <brk id="39" max="16383" man="1"/>
    <brk id="99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0642-35EA-4899-BF2E-BD50332F5D62}">
  <sheetPr>
    <tabColor rgb="FFFF0000"/>
  </sheetPr>
  <dimension ref="A1:AD90"/>
  <sheetViews>
    <sheetView topLeftCell="A16" zoomScale="85" zoomScaleNormal="85" zoomScaleSheetLayoutView="90" workbookViewId="0">
      <selection activeCell="G6" sqref="G6"/>
    </sheetView>
  </sheetViews>
  <sheetFormatPr defaultColWidth="9.125" defaultRowHeight="21.6" x14ac:dyDescent="0.55000000000000004"/>
  <cols>
    <col min="1" max="4" width="1.75" style="17" customWidth="1"/>
    <col min="5" max="5" width="43" style="17" customWidth="1"/>
    <col min="6" max="6" width="11" style="19" customWidth="1"/>
    <col min="7" max="7" width="1.75" style="17" customWidth="1"/>
    <col min="8" max="8" width="16.75" style="25" customWidth="1"/>
    <col min="9" max="9" width="1.75" style="25" customWidth="1"/>
    <col min="10" max="10" width="16.75" style="25" customWidth="1"/>
    <col min="11" max="11" width="1.75" style="25" customWidth="1"/>
    <col min="12" max="12" width="16.375" style="25" customWidth="1"/>
    <col min="13" max="13" width="1.75" style="25" customWidth="1"/>
    <col min="14" max="14" width="17.5" style="25" bestFit="1" customWidth="1"/>
    <col min="15" max="15" width="1.75" style="17" customWidth="1"/>
    <col min="16" max="16" width="16.75" style="25" customWidth="1"/>
    <col min="17" max="17" width="1.75" style="25" customWidth="1"/>
    <col min="18" max="18" width="19.625" style="25" customWidth="1"/>
    <col min="19" max="19" width="1.75" style="25" customWidth="1"/>
    <col min="20" max="20" width="21.375" style="25" customWidth="1"/>
    <col min="21" max="21" width="1.75" style="25" customWidth="1"/>
    <col min="22" max="22" width="21.125" style="25" customWidth="1"/>
    <col min="23" max="16384" width="9.125" style="17"/>
  </cols>
  <sheetData>
    <row r="1" spans="1:30" s="3" customFormat="1" ht="9.75" customHeight="1" x14ac:dyDescent="0.55000000000000004"/>
    <row r="2" spans="1:30" s="4" customFormat="1" ht="24.6" x14ac:dyDescent="0.6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30" s="5" customFormat="1" ht="22.2" x14ac:dyDescent="0.6">
      <c r="A3" s="70" t="s">
        <v>141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11"/>
      <c r="X3" s="11"/>
      <c r="Y3" s="11"/>
      <c r="Z3" s="11"/>
      <c r="AA3" s="11"/>
      <c r="AB3" s="11"/>
      <c r="AC3" s="11"/>
      <c r="AD3" s="11"/>
    </row>
    <row r="4" spans="1:30" s="5" customFormat="1" ht="22.2" x14ac:dyDescent="0.6">
      <c r="A4" s="70" t="s">
        <v>91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</row>
    <row r="5" spans="1:30" s="3" customFormat="1" ht="22.2" x14ac:dyDescent="0.6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</row>
    <row r="6" spans="1:30" s="3" customFormat="1" ht="22.2" x14ac:dyDescent="0.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8" t="s">
        <v>4</v>
      </c>
      <c r="Q6" s="68"/>
      <c r="R6" s="68"/>
      <c r="S6" s="68"/>
      <c r="T6" s="68"/>
      <c r="U6" s="5"/>
      <c r="V6" s="5"/>
    </row>
    <row r="7" spans="1:30" s="3" customFormat="1" ht="22.2" x14ac:dyDescent="0.6">
      <c r="A7" s="9"/>
      <c r="B7" s="9"/>
      <c r="C7" s="9"/>
      <c r="D7" s="9"/>
      <c r="E7" s="9"/>
      <c r="F7" s="9"/>
      <c r="G7" s="9"/>
      <c r="I7" s="9"/>
      <c r="J7" s="5"/>
      <c r="K7" s="9"/>
      <c r="L7" s="68" t="s">
        <v>7</v>
      </c>
      <c r="M7" s="68"/>
      <c r="N7" s="68"/>
      <c r="O7" s="5"/>
      <c r="P7" s="68" t="s">
        <v>134</v>
      </c>
      <c r="Q7" s="68"/>
      <c r="R7" s="68"/>
      <c r="S7" s="11"/>
      <c r="T7" s="11"/>
      <c r="U7" s="9"/>
      <c r="V7" s="9"/>
    </row>
    <row r="8" spans="1:30" s="3" customFormat="1" ht="22.2" x14ac:dyDescent="0.6">
      <c r="A8" s="9"/>
      <c r="B8" s="9"/>
      <c r="C8" s="9"/>
      <c r="D8" s="9"/>
      <c r="E8" s="9"/>
      <c r="F8" s="9"/>
      <c r="G8" s="9"/>
      <c r="H8" s="11" t="s">
        <v>133</v>
      </c>
      <c r="I8" s="11"/>
      <c r="K8" s="11"/>
      <c r="M8" s="11"/>
      <c r="O8" s="11"/>
      <c r="Q8" s="11"/>
      <c r="R8" s="48" t="s">
        <v>140</v>
      </c>
      <c r="S8" s="11"/>
    </row>
    <row r="9" spans="1:30" s="3" customFormat="1" ht="22.2" x14ac:dyDescent="0.6">
      <c r="A9" s="9"/>
      <c r="B9" s="9"/>
      <c r="C9" s="9"/>
      <c r="D9" s="9"/>
      <c r="E9" s="9"/>
      <c r="F9" s="9"/>
      <c r="G9" s="9"/>
      <c r="H9" s="11" t="s">
        <v>129</v>
      </c>
      <c r="I9" s="11"/>
      <c r="J9" s="11" t="s">
        <v>128</v>
      </c>
      <c r="K9" s="11"/>
      <c r="L9" s="11" t="s">
        <v>127</v>
      </c>
      <c r="M9" s="11"/>
      <c r="O9" s="11"/>
      <c r="P9" s="11" t="s">
        <v>126</v>
      </c>
      <c r="Q9" s="11"/>
      <c r="R9" s="48" t="s">
        <v>125</v>
      </c>
      <c r="S9" s="11"/>
      <c r="T9" s="11" t="s">
        <v>139</v>
      </c>
      <c r="U9" s="11"/>
      <c r="V9" s="11" t="s">
        <v>121</v>
      </c>
    </row>
    <row r="10" spans="1:30" s="3" customFormat="1" ht="22.2" x14ac:dyDescent="0.6">
      <c r="A10" s="9"/>
      <c r="B10" s="9"/>
      <c r="C10" s="9"/>
      <c r="D10" s="9"/>
      <c r="E10" s="9"/>
      <c r="F10" s="13" t="s">
        <v>14</v>
      </c>
      <c r="G10" s="9"/>
      <c r="H10" s="13" t="s">
        <v>120</v>
      </c>
      <c r="I10" s="11"/>
      <c r="J10" s="13" t="s">
        <v>119</v>
      </c>
      <c r="K10" s="11"/>
      <c r="L10" s="13" t="s">
        <v>118</v>
      </c>
      <c r="M10" s="11"/>
      <c r="N10" s="13" t="s">
        <v>5</v>
      </c>
      <c r="O10" s="11"/>
      <c r="P10" s="13" t="s">
        <v>117</v>
      </c>
      <c r="Q10" s="11"/>
      <c r="R10" s="13" t="s">
        <v>116</v>
      </c>
      <c r="S10" s="11"/>
      <c r="T10" s="13" t="s">
        <v>138</v>
      </c>
      <c r="U10" s="11"/>
      <c r="V10" s="13" t="s">
        <v>112</v>
      </c>
    </row>
    <row r="11" spans="1:30" ht="22.2" x14ac:dyDescent="0.6">
      <c r="A11" s="49" t="s">
        <v>137</v>
      </c>
      <c r="B11" s="24"/>
      <c r="C11" s="24"/>
      <c r="D11" s="24"/>
      <c r="E11" s="10"/>
      <c r="F11" s="9"/>
      <c r="G11" s="24"/>
      <c r="H11" s="55">
        <v>150000000</v>
      </c>
      <c r="I11" s="55"/>
      <c r="J11" s="55">
        <v>340000000</v>
      </c>
      <c r="K11" s="55"/>
      <c r="L11" s="55">
        <v>15000000</v>
      </c>
      <c r="M11" s="55"/>
      <c r="N11" s="55">
        <v>1287156754.1500001</v>
      </c>
      <c r="O11" s="55"/>
      <c r="P11" s="55">
        <v>49920000</v>
      </c>
      <c r="Q11" s="55"/>
      <c r="R11" s="55">
        <v>-15968424.120000001</v>
      </c>
      <c r="S11" s="55"/>
      <c r="T11" s="55">
        <v>33951575.879999995</v>
      </c>
      <c r="U11" s="55"/>
      <c r="V11" s="55">
        <v>1826108330.0300002</v>
      </c>
      <c r="W11" s="24"/>
    </row>
    <row r="12" spans="1:30" x14ac:dyDescent="0.55000000000000004">
      <c r="A12" s="24" t="s">
        <v>109</v>
      </c>
      <c r="B12" s="24"/>
      <c r="C12" s="24"/>
      <c r="D12" s="24"/>
      <c r="E12" s="24"/>
      <c r="F12" s="2">
        <v>14</v>
      </c>
      <c r="G12" s="24"/>
      <c r="H12" s="57">
        <v>0</v>
      </c>
      <c r="I12" s="57"/>
      <c r="J12" s="57">
        <v>0</v>
      </c>
      <c r="K12" s="57"/>
      <c r="L12" s="57">
        <v>0</v>
      </c>
      <c r="M12" s="55"/>
      <c r="N12" s="55">
        <v>-210000000</v>
      </c>
      <c r="O12" s="55"/>
      <c r="P12" s="57">
        <v>0</v>
      </c>
      <c r="Q12" s="55"/>
      <c r="R12" s="57">
        <v>0</v>
      </c>
      <c r="S12" s="55"/>
      <c r="T12" s="57">
        <v>0</v>
      </c>
      <c r="U12" s="55"/>
      <c r="V12" s="55">
        <v>-210000000</v>
      </c>
      <c r="W12" s="24"/>
    </row>
    <row r="13" spans="1:30" x14ac:dyDescent="0.55000000000000004">
      <c r="A13" s="22" t="s">
        <v>108</v>
      </c>
      <c r="B13" s="24"/>
      <c r="C13" s="24"/>
      <c r="D13" s="24"/>
      <c r="E13" s="24"/>
      <c r="F13" s="17"/>
      <c r="G13" s="24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7"/>
      <c r="S13" s="55"/>
      <c r="T13" s="55"/>
      <c r="U13" s="55"/>
      <c r="V13" s="55"/>
      <c r="W13" s="24"/>
    </row>
    <row r="14" spans="1:30" x14ac:dyDescent="0.55000000000000004">
      <c r="A14" s="22"/>
      <c r="B14" s="24"/>
      <c r="C14" s="24" t="s">
        <v>107</v>
      </c>
      <c r="D14" s="24"/>
      <c r="E14" s="24"/>
      <c r="F14" s="17"/>
      <c r="G14" s="24"/>
      <c r="H14" s="57"/>
      <c r="I14" s="57"/>
      <c r="J14" s="57"/>
      <c r="K14" s="57"/>
      <c r="L14" s="57"/>
      <c r="M14" s="55"/>
      <c r="N14" s="55"/>
      <c r="O14" s="55"/>
      <c r="P14" s="57"/>
      <c r="Q14" s="55"/>
      <c r="R14" s="57"/>
      <c r="S14" s="55"/>
      <c r="T14" s="57"/>
      <c r="U14" s="55"/>
      <c r="V14" s="55"/>
      <c r="W14" s="24"/>
    </row>
    <row r="15" spans="1:30" x14ac:dyDescent="0.55000000000000004">
      <c r="A15" s="22"/>
      <c r="B15" s="24"/>
      <c r="D15" s="17" t="s">
        <v>106</v>
      </c>
      <c r="E15" s="24"/>
      <c r="F15" s="17"/>
      <c r="G15" s="24"/>
      <c r="H15" s="57">
        <v>0</v>
      </c>
      <c r="I15" s="57"/>
      <c r="J15" s="57">
        <v>0</v>
      </c>
      <c r="K15" s="57"/>
      <c r="L15" s="57">
        <v>0</v>
      </c>
      <c r="M15" s="55"/>
      <c r="N15" s="55">
        <v>274612495.64000005</v>
      </c>
      <c r="O15" s="55"/>
      <c r="P15" s="57">
        <v>0</v>
      </c>
      <c r="Q15" s="55"/>
      <c r="R15" s="57">
        <v>0</v>
      </c>
      <c r="S15" s="57"/>
      <c r="T15" s="57">
        <v>0</v>
      </c>
      <c r="U15" s="57"/>
      <c r="V15" s="57">
        <v>274612495.64000005</v>
      </c>
      <c r="W15" s="24"/>
    </row>
    <row r="16" spans="1:30" x14ac:dyDescent="0.55000000000000004">
      <c r="A16" s="22"/>
      <c r="B16" s="24"/>
      <c r="D16" s="17" t="s">
        <v>71</v>
      </c>
      <c r="E16" s="24"/>
      <c r="F16" s="17"/>
      <c r="G16" s="24"/>
      <c r="H16" s="57">
        <v>0</v>
      </c>
      <c r="I16" s="57"/>
      <c r="J16" s="57">
        <v>0</v>
      </c>
      <c r="K16" s="57"/>
      <c r="L16" s="57">
        <v>0</v>
      </c>
      <c r="M16" s="55"/>
      <c r="N16" s="57">
        <v>0</v>
      </c>
      <c r="O16" s="55"/>
      <c r="P16" s="57">
        <v>0</v>
      </c>
      <c r="Q16" s="55"/>
      <c r="R16" s="55">
        <v>219600</v>
      </c>
      <c r="S16" s="55"/>
      <c r="T16" s="55">
        <v>219600</v>
      </c>
      <c r="U16" s="55"/>
      <c r="V16" s="55">
        <v>219600</v>
      </c>
      <c r="W16" s="24"/>
    </row>
    <row r="17" spans="1:24" ht="22.8" thickBot="1" x14ac:dyDescent="0.65">
      <c r="A17" s="49" t="s">
        <v>104</v>
      </c>
      <c r="B17" s="24"/>
      <c r="C17" s="24"/>
      <c r="D17" s="24"/>
      <c r="E17" s="24"/>
      <c r="F17" s="50"/>
      <c r="G17" s="24"/>
      <c r="H17" s="58">
        <v>150000000</v>
      </c>
      <c r="I17" s="55"/>
      <c r="J17" s="58">
        <v>340000000</v>
      </c>
      <c r="K17" s="55"/>
      <c r="L17" s="58">
        <v>15000000</v>
      </c>
      <c r="M17" s="55"/>
      <c r="N17" s="58">
        <v>1351769249.7900002</v>
      </c>
      <c r="O17" s="55"/>
      <c r="P17" s="58">
        <v>49920000</v>
      </c>
      <c r="Q17" s="55"/>
      <c r="R17" s="58">
        <v>-15748824.120000001</v>
      </c>
      <c r="S17" s="55"/>
      <c r="T17" s="58">
        <v>34171175.879999995</v>
      </c>
      <c r="U17" s="55"/>
      <c r="V17" s="58">
        <v>1890940425.6700003</v>
      </c>
      <c r="W17" s="24"/>
    </row>
    <row r="18" spans="1:24" ht="22.8" thickTop="1" x14ac:dyDescent="0.6">
      <c r="A18" s="49"/>
      <c r="B18" s="24"/>
      <c r="C18" s="24"/>
      <c r="D18" s="24"/>
      <c r="E18" s="24"/>
      <c r="F18" s="50"/>
      <c r="G18" s="24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63"/>
      <c r="S18" s="55"/>
      <c r="T18" s="55"/>
      <c r="U18" s="55"/>
      <c r="V18" s="55"/>
      <c r="W18" s="24"/>
    </row>
    <row r="19" spans="1:24" ht="22.2" x14ac:dyDescent="0.6">
      <c r="A19" s="49" t="s">
        <v>103</v>
      </c>
      <c r="B19" s="24"/>
      <c r="C19" s="24"/>
      <c r="D19" s="24"/>
      <c r="E19" s="24"/>
      <c r="F19" s="50"/>
      <c r="G19" s="24"/>
      <c r="H19" s="55">
        <v>150000000</v>
      </c>
      <c r="I19" s="55"/>
      <c r="J19" s="55">
        <v>340000000</v>
      </c>
      <c r="K19" s="55"/>
      <c r="L19" s="55">
        <v>15000000</v>
      </c>
      <c r="M19" s="55"/>
      <c r="N19" s="55">
        <v>1428551544.1600001</v>
      </c>
      <c r="O19" s="55"/>
      <c r="P19" s="55">
        <v>49920000</v>
      </c>
      <c r="Q19" s="55"/>
      <c r="R19" s="63">
        <v>-9519721.7199999988</v>
      </c>
      <c r="S19" s="55"/>
      <c r="T19" s="55">
        <v>40400278.280000001</v>
      </c>
      <c r="U19" s="55"/>
      <c r="V19" s="55">
        <v>1973951822.4400001</v>
      </c>
      <c r="W19" s="24"/>
    </row>
    <row r="20" spans="1:24" x14ac:dyDescent="0.55000000000000004">
      <c r="A20" s="24" t="s">
        <v>109</v>
      </c>
      <c r="B20" s="24"/>
      <c r="C20" s="24"/>
      <c r="D20" s="24"/>
      <c r="E20" s="24"/>
      <c r="F20" s="44">
        <v>14</v>
      </c>
      <c r="G20" s="24"/>
      <c r="H20" s="57">
        <v>0</v>
      </c>
      <c r="I20" s="57"/>
      <c r="J20" s="57">
        <v>0</v>
      </c>
      <c r="K20" s="57"/>
      <c r="L20" s="57">
        <v>0</v>
      </c>
      <c r="M20" s="55"/>
      <c r="N20" s="55">
        <v>-240000000</v>
      </c>
      <c r="O20" s="55"/>
      <c r="P20" s="57">
        <v>0</v>
      </c>
      <c r="Q20" s="55"/>
      <c r="R20" s="57">
        <v>0</v>
      </c>
      <c r="S20" s="57"/>
      <c r="T20" s="57">
        <v>0</v>
      </c>
      <c r="U20" s="55"/>
      <c r="V20" s="55">
        <v>-240000000</v>
      </c>
      <c r="W20" s="24"/>
    </row>
    <row r="21" spans="1:24" x14ac:dyDescent="0.55000000000000004">
      <c r="A21" s="24" t="s">
        <v>108</v>
      </c>
      <c r="B21" s="24"/>
      <c r="C21" s="24"/>
      <c r="D21" s="24"/>
      <c r="E21" s="24"/>
      <c r="F21" s="21"/>
      <c r="G21" s="2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24"/>
    </row>
    <row r="22" spans="1:24" x14ac:dyDescent="0.55000000000000004">
      <c r="A22" s="24"/>
      <c r="B22" s="24"/>
      <c r="C22" s="24" t="s">
        <v>102</v>
      </c>
      <c r="D22" s="24"/>
      <c r="E22" s="24"/>
      <c r="F22" s="21"/>
      <c r="G22" s="24"/>
      <c r="H22" s="57"/>
      <c r="I22" s="57"/>
      <c r="J22" s="57"/>
      <c r="K22" s="57"/>
      <c r="L22" s="57"/>
      <c r="M22" s="55"/>
      <c r="N22" s="55"/>
      <c r="O22" s="55"/>
      <c r="P22" s="57"/>
      <c r="Q22" s="55"/>
      <c r="R22" s="55"/>
      <c r="S22" s="55"/>
      <c r="T22" s="55"/>
      <c r="U22" s="55"/>
      <c r="V22" s="55"/>
      <c r="W22" s="24"/>
    </row>
    <row r="23" spans="1:24" x14ac:dyDescent="0.55000000000000004">
      <c r="A23" s="24"/>
      <c r="B23" s="24"/>
      <c r="D23" s="17" t="s">
        <v>106</v>
      </c>
      <c r="E23" s="24"/>
      <c r="F23" s="21"/>
      <c r="G23" s="24"/>
      <c r="H23" s="57">
        <v>0</v>
      </c>
      <c r="I23" s="57"/>
      <c r="J23" s="57">
        <v>0</v>
      </c>
      <c r="K23" s="57"/>
      <c r="L23" s="57">
        <v>0</v>
      </c>
      <c r="M23" s="55"/>
      <c r="N23" s="55">
        <v>258793329.56999996</v>
      </c>
      <c r="O23" s="55"/>
      <c r="P23" s="57">
        <v>0</v>
      </c>
      <c r="Q23" s="55"/>
      <c r="R23" s="57">
        <v>0</v>
      </c>
      <c r="S23" s="55"/>
      <c r="T23" s="57">
        <v>0</v>
      </c>
      <c r="U23" s="55"/>
      <c r="V23" s="55">
        <v>258793329.56999996</v>
      </c>
      <c r="W23" s="24"/>
    </row>
    <row r="24" spans="1:24" x14ac:dyDescent="0.55000000000000004">
      <c r="A24" s="24"/>
      <c r="B24" s="24"/>
      <c r="D24" s="17" t="s">
        <v>71</v>
      </c>
      <c r="E24" s="24"/>
      <c r="F24" s="21"/>
      <c r="G24" s="24"/>
      <c r="H24" s="57">
        <v>0</v>
      </c>
      <c r="I24" s="57"/>
      <c r="J24" s="57">
        <v>0</v>
      </c>
      <c r="K24" s="57"/>
      <c r="L24" s="57">
        <v>0</v>
      </c>
      <c r="M24" s="55"/>
      <c r="N24" s="55">
        <v>-5361681.5400000038</v>
      </c>
      <c r="O24" s="55"/>
      <c r="P24" s="57">
        <v>0</v>
      </c>
      <c r="Q24" s="55"/>
      <c r="R24" s="55">
        <v>-4681443.18</v>
      </c>
      <c r="S24" s="55"/>
      <c r="T24" s="55">
        <v>-4681443.18</v>
      </c>
      <c r="U24" s="55"/>
      <c r="V24" s="55">
        <v>-10043124.720000003</v>
      </c>
      <c r="W24" s="24"/>
    </row>
    <row r="25" spans="1:24" x14ac:dyDescent="0.55000000000000004">
      <c r="A25" s="24"/>
      <c r="B25" s="24"/>
      <c r="D25" s="17" t="s">
        <v>101</v>
      </c>
      <c r="F25" s="21"/>
      <c r="G25" s="24"/>
      <c r="H25" s="57"/>
      <c r="I25" s="57"/>
      <c r="J25" s="57"/>
      <c r="K25" s="57"/>
      <c r="L25" s="57"/>
      <c r="M25" s="55"/>
      <c r="N25" s="55"/>
      <c r="O25" s="55"/>
      <c r="P25" s="57"/>
      <c r="Q25" s="55"/>
      <c r="R25" s="55"/>
      <c r="S25" s="55"/>
      <c r="T25" s="55"/>
      <c r="U25" s="55"/>
      <c r="V25" s="55"/>
      <c r="W25" s="24"/>
    </row>
    <row r="26" spans="1:24" x14ac:dyDescent="0.55000000000000004">
      <c r="A26" s="24"/>
      <c r="B26" s="24"/>
      <c r="E26" s="17" t="s">
        <v>100</v>
      </c>
      <c r="F26" s="21"/>
      <c r="G26" s="24"/>
      <c r="H26" s="57">
        <v>0</v>
      </c>
      <c r="I26" s="57"/>
      <c r="J26" s="57">
        <v>0</v>
      </c>
      <c r="K26" s="57"/>
      <c r="L26" s="57">
        <v>0</v>
      </c>
      <c r="M26" s="55"/>
      <c r="N26" s="55">
        <v>0</v>
      </c>
      <c r="O26" s="55"/>
      <c r="P26" s="57">
        <v>0</v>
      </c>
      <c r="Q26" s="55"/>
      <c r="R26" s="55">
        <v>270099.58999999997</v>
      </c>
      <c r="S26" s="55"/>
      <c r="T26" s="55">
        <v>270099.58999999997</v>
      </c>
      <c r="U26" s="55"/>
      <c r="V26" s="55">
        <v>270099.58999999997</v>
      </c>
      <c r="W26" s="24"/>
    </row>
    <row r="27" spans="1:24" x14ac:dyDescent="0.55000000000000004">
      <c r="A27" s="24"/>
      <c r="B27" s="24"/>
      <c r="D27" s="17" t="s">
        <v>99</v>
      </c>
      <c r="E27" s="24"/>
      <c r="F27" s="21"/>
      <c r="G27" s="24"/>
      <c r="H27" s="57"/>
      <c r="I27" s="57"/>
      <c r="J27" s="57"/>
      <c r="K27" s="57"/>
      <c r="L27" s="57"/>
      <c r="M27" s="55"/>
      <c r="N27" s="55"/>
      <c r="O27" s="55"/>
      <c r="P27" s="57"/>
      <c r="Q27" s="55"/>
      <c r="R27" s="55"/>
      <c r="S27" s="55"/>
      <c r="T27" s="55"/>
      <c r="U27" s="55"/>
      <c r="V27" s="55"/>
      <c r="W27" s="24"/>
    </row>
    <row r="28" spans="1:24" x14ac:dyDescent="0.55000000000000004">
      <c r="A28" s="24"/>
      <c r="B28" s="24"/>
      <c r="E28" s="24" t="s">
        <v>98</v>
      </c>
      <c r="F28" s="21"/>
      <c r="G28" s="24"/>
      <c r="H28" s="57">
        <v>0</v>
      </c>
      <c r="I28" s="57"/>
      <c r="J28" s="57">
        <v>0</v>
      </c>
      <c r="K28" s="57"/>
      <c r="L28" s="57">
        <v>0</v>
      </c>
      <c r="M28" s="55"/>
      <c r="N28" s="55">
        <v>-681858.67</v>
      </c>
      <c r="O28" s="55"/>
      <c r="P28" s="57">
        <v>0</v>
      </c>
      <c r="Q28" s="55"/>
      <c r="R28" s="55">
        <v>0</v>
      </c>
      <c r="S28" s="55"/>
      <c r="T28" s="55">
        <v>0</v>
      </c>
      <c r="U28" s="55"/>
      <c r="V28" s="55">
        <v>-681858.67</v>
      </c>
      <c r="W28" s="24"/>
    </row>
    <row r="29" spans="1:24" ht="22.8" thickBot="1" x14ac:dyDescent="0.65">
      <c r="A29" s="49" t="s">
        <v>97</v>
      </c>
      <c r="B29" s="24"/>
      <c r="C29" s="24"/>
      <c r="D29" s="24"/>
      <c r="E29" s="24"/>
      <c r="F29" s="50"/>
      <c r="G29" s="24"/>
      <c r="H29" s="58">
        <v>150000000</v>
      </c>
      <c r="I29" s="55"/>
      <c r="J29" s="58">
        <v>340000000</v>
      </c>
      <c r="K29" s="55"/>
      <c r="L29" s="58">
        <v>15000000</v>
      </c>
      <c r="M29" s="55"/>
      <c r="N29" s="58">
        <v>1441301333.52</v>
      </c>
      <c r="O29" s="55"/>
      <c r="P29" s="58">
        <v>49920000</v>
      </c>
      <c r="Q29" s="55"/>
      <c r="R29" s="58">
        <v>-13931065.309999999</v>
      </c>
      <c r="S29" s="55"/>
      <c r="T29" s="58">
        <v>35988934.690000005</v>
      </c>
      <c r="U29" s="55"/>
      <c r="V29" s="58">
        <v>1982290268.2099998</v>
      </c>
      <c r="W29" s="24"/>
      <c r="X29" s="51">
        <v>0</v>
      </c>
    </row>
    <row r="30" spans="1:24" ht="9" customHeight="1" thickTop="1" x14ac:dyDescent="0.55000000000000004">
      <c r="A30" s="24"/>
      <c r="B30" s="24"/>
      <c r="C30" s="24"/>
      <c r="D30" s="24"/>
      <c r="E30" s="24"/>
      <c r="F30" s="50"/>
      <c r="G30" s="24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4"/>
    </row>
    <row r="31" spans="1:24" x14ac:dyDescent="0.55000000000000004">
      <c r="A31" s="24" t="s">
        <v>33</v>
      </c>
      <c r="B31" s="24"/>
      <c r="C31" s="24"/>
      <c r="D31" s="24"/>
      <c r="E31" s="24"/>
      <c r="F31" s="24"/>
      <c r="G31" s="24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4"/>
    </row>
    <row r="88" spans="5:6" x14ac:dyDescent="0.55000000000000004">
      <c r="F88" s="19" t="s">
        <v>59</v>
      </c>
    </row>
    <row r="90" spans="5:6" x14ac:dyDescent="0.55000000000000004">
      <c r="E90" s="17" t="s">
        <v>95</v>
      </c>
    </row>
  </sheetData>
  <mergeCells count="7">
    <mergeCell ref="L7:N7"/>
    <mergeCell ref="A2:V2"/>
    <mergeCell ref="A3:V3"/>
    <mergeCell ref="A4:V4"/>
    <mergeCell ref="A5:V5"/>
    <mergeCell ref="P6:T6"/>
    <mergeCell ref="P7:R7"/>
  </mergeCells>
  <conditionalFormatting sqref="X29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105" max="16383" man="1"/>
    <brk id="1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54CD-089E-4B56-8FE6-1CA533D4F943}">
  <sheetPr>
    <tabColor rgb="FFFF0000"/>
  </sheetPr>
  <dimension ref="A1:M81"/>
  <sheetViews>
    <sheetView tabSelected="1" zoomScale="90" zoomScaleNormal="90" zoomScaleSheetLayoutView="100" workbookViewId="0">
      <selection activeCell="A2" sqref="A2:L2"/>
    </sheetView>
  </sheetViews>
  <sheetFormatPr defaultColWidth="9.125" defaultRowHeight="21.6" x14ac:dyDescent="0.55000000000000004"/>
  <cols>
    <col min="1" max="4" width="1.75" style="17" customWidth="1"/>
    <col min="5" max="5" width="45.875" style="17" customWidth="1"/>
    <col min="6" max="6" width="10.125" style="19" customWidth="1"/>
    <col min="7" max="7" width="1.75" style="17" customWidth="1"/>
    <col min="8" max="9" width="17" style="25" bestFit="1" customWidth="1"/>
    <col min="10" max="10" width="1.75" style="17" customWidth="1"/>
    <col min="11" max="12" width="17" style="25" bestFit="1" customWidth="1"/>
    <col min="13" max="13" width="13.625" style="17" bestFit="1" customWidth="1"/>
    <col min="14" max="16384" width="9.125" style="17"/>
  </cols>
  <sheetData>
    <row r="1" spans="1:12" s="3" customFormat="1" ht="9.75" customHeight="1" x14ac:dyDescent="0.5500000000000000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4.6" x14ac:dyDescent="0.65">
      <c r="A2" s="69" t="s">
        <v>32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s="5" customFormat="1" ht="22.2" x14ac:dyDescent="0.6">
      <c r="A3" s="70" t="s">
        <v>190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5" customFormat="1" ht="22.2" x14ac:dyDescent="0.6">
      <c r="A4" s="71" t="s">
        <v>91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s="3" customFormat="1" ht="22.2" x14ac:dyDescent="0.6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s="3" customFormat="1" ht="22.2" x14ac:dyDescent="0.6">
      <c r="A6" s="5"/>
      <c r="B6" s="5"/>
      <c r="C6" s="5"/>
      <c r="D6" s="5"/>
      <c r="E6" s="5"/>
      <c r="F6" s="11"/>
      <c r="G6" s="5"/>
      <c r="H6" s="68" t="s">
        <v>56</v>
      </c>
      <c r="I6" s="68"/>
      <c r="J6" s="5"/>
      <c r="K6" s="68" t="s">
        <v>55</v>
      </c>
      <c r="L6" s="68"/>
    </row>
    <row r="7" spans="1:12" s="3" customFormat="1" ht="22.2" x14ac:dyDescent="0.6">
      <c r="A7" s="5"/>
      <c r="B7" s="5"/>
      <c r="C7" s="5"/>
      <c r="D7" s="5"/>
      <c r="E7" s="5"/>
      <c r="F7" s="52" t="s">
        <v>14</v>
      </c>
      <c r="G7" s="5"/>
      <c r="H7" s="29" t="s">
        <v>54</v>
      </c>
      <c r="I7" s="29" t="s">
        <v>90</v>
      </c>
      <c r="J7" s="5"/>
      <c r="K7" s="29" t="s">
        <v>54</v>
      </c>
      <c r="L7" s="29" t="s">
        <v>90</v>
      </c>
    </row>
    <row r="8" spans="1:12" ht="22.2" x14ac:dyDescent="0.6">
      <c r="A8" s="10" t="s">
        <v>189</v>
      </c>
      <c r="F8" s="21"/>
      <c r="H8" s="23"/>
      <c r="I8" s="23"/>
      <c r="J8" s="23"/>
      <c r="K8" s="23"/>
      <c r="L8" s="23"/>
    </row>
    <row r="9" spans="1:12" x14ac:dyDescent="0.55000000000000004">
      <c r="B9" s="17" t="s">
        <v>188</v>
      </c>
      <c r="F9" s="21"/>
      <c r="H9" s="55">
        <v>309300749.35000002</v>
      </c>
      <c r="I9" s="55">
        <v>370188683.91000032</v>
      </c>
      <c r="J9" s="55"/>
      <c r="K9" s="55">
        <v>311635185.71999997</v>
      </c>
      <c r="L9" s="55">
        <v>332327744.53000003</v>
      </c>
    </row>
    <row r="10" spans="1:12" x14ac:dyDescent="0.55000000000000004">
      <c r="B10" s="17" t="s">
        <v>191</v>
      </c>
      <c r="F10" s="21"/>
      <c r="H10" s="55"/>
      <c r="I10" s="55"/>
      <c r="J10" s="55"/>
      <c r="K10" s="55"/>
      <c r="L10" s="55"/>
    </row>
    <row r="11" spans="1:12" x14ac:dyDescent="0.55000000000000004">
      <c r="B11" s="17" t="s">
        <v>187</v>
      </c>
      <c r="F11" s="21"/>
      <c r="H11" s="55"/>
      <c r="I11" s="55"/>
      <c r="J11" s="55"/>
      <c r="K11" s="55"/>
      <c r="L11" s="55"/>
    </row>
    <row r="12" spans="1:12" x14ac:dyDescent="0.55000000000000004">
      <c r="C12" s="17" t="s">
        <v>186</v>
      </c>
      <c r="F12" s="19" t="s">
        <v>185</v>
      </c>
      <c r="H12" s="55">
        <v>68924126.87000002</v>
      </c>
      <c r="I12" s="55">
        <v>69951418.829999998</v>
      </c>
      <c r="J12" s="55"/>
      <c r="K12" s="55">
        <v>25772847.129999999</v>
      </c>
      <c r="L12" s="55">
        <v>24881867.050000001</v>
      </c>
    </row>
    <row r="13" spans="1:12" x14ac:dyDescent="0.55000000000000004">
      <c r="C13" s="17" t="s">
        <v>184</v>
      </c>
      <c r="F13" s="21"/>
      <c r="H13" s="55">
        <v>-126028.8</v>
      </c>
      <c r="I13" s="55">
        <v>250882.01</v>
      </c>
      <c r="J13" s="55"/>
      <c r="K13" s="57">
        <v>0</v>
      </c>
      <c r="L13" s="55">
        <v>145909.99</v>
      </c>
    </row>
    <row r="14" spans="1:12" ht="21.75" customHeight="1" x14ac:dyDescent="0.55000000000000004">
      <c r="C14" s="17" t="s">
        <v>183</v>
      </c>
      <c r="F14" s="21">
        <v>5</v>
      </c>
      <c r="H14" s="57">
        <v>144250.13</v>
      </c>
      <c r="I14" s="57">
        <v>0</v>
      </c>
      <c r="J14" s="57"/>
      <c r="K14" s="57">
        <v>0</v>
      </c>
      <c r="L14" s="57">
        <v>0</v>
      </c>
    </row>
    <row r="15" spans="1:12" x14ac:dyDescent="0.55000000000000004">
      <c r="C15" s="17" t="s">
        <v>182</v>
      </c>
      <c r="F15" s="21">
        <v>5</v>
      </c>
      <c r="H15" s="55">
        <v>1747.1</v>
      </c>
      <c r="I15" s="55">
        <v>-338653.73</v>
      </c>
      <c r="J15" s="57"/>
      <c r="K15" s="57">
        <v>0</v>
      </c>
      <c r="L15" s="57">
        <v>0</v>
      </c>
    </row>
    <row r="16" spans="1:12" x14ac:dyDescent="0.55000000000000004">
      <c r="C16" s="17" t="s">
        <v>181</v>
      </c>
      <c r="F16" s="21"/>
      <c r="H16" s="55">
        <v>-25096.11</v>
      </c>
      <c r="I16" s="57">
        <v>-19648.419999999998</v>
      </c>
      <c r="J16" s="57"/>
      <c r="K16" s="55">
        <v>-25096.11</v>
      </c>
      <c r="L16" s="57">
        <v>-13825.33</v>
      </c>
    </row>
    <row r="17" spans="2:12" x14ac:dyDescent="0.55000000000000004">
      <c r="C17" s="22" t="s">
        <v>180</v>
      </c>
      <c r="F17" s="21"/>
      <c r="H17" s="55">
        <v>-267202.19</v>
      </c>
      <c r="I17" s="55">
        <v>-527619.89</v>
      </c>
      <c r="J17" s="57"/>
      <c r="K17" s="55">
        <v>-293964.15000000002</v>
      </c>
      <c r="L17" s="55">
        <v>-434892.68</v>
      </c>
    </row>
    <row r="18" spans="2:12" x14ac:dyDescent="0.55000000000000004">
      <c r="C18" s="17" t="s">
        <v>179</v>
      </c>
      <c r="F18" s="21"/>
      <c r="H18" s="55">
        <v>-1588008.91</v>
      </c>
      <c r="I18" s="55">
        <v>-2082276.29</v>
      </c>
      <c r="J18" s="57"/>
      <c r="K18" s="55">
        <v>-361047.27</v>
      </c>
      <c r="L18" s="55">
        <v>122068.07</v>
      </c>
    </row>
    <row r="19" spans="2:12" x14ac:dyDescent="0.55000000000000004">
      <c r="C19" s="17" t="s">
        <v>178</v>
      </c>
      <c r="F19" s="21"/>
      <c r="H19" s="55">
        <v>639.48</v>
      </c>
      <c r="I19" s="55">
        <v>214.12</v>
      </c>
      <c r="J19" s="57"/>
      <c r="K19" s="55">
        <v>67.48</v>
      </c>
      <c r="L19" s="55">
        <v>184.12</v>
      </c>
    </row>
    <row r="20" spans="2:12" x14ac:dyDescent="0.55000000000000004">
      <c r="C20" s="53" t="s">
        <v>177</v>
      </c>
      <c r="F20" s="21"/>
      <c r="H20" s="55">
        <v>194060.24</v>
      </c>
      <c r="I20" s="55">
        <v>658619.6</v>
      </c>
      <c r="J20" s="57"/>
      <c r="K20" s="57">
        <v>0</v>
      </c>
      <c r="L20" s="57">
        <v>0</v>
      </c>
    </row>
    <row r="21" spans="2:12" x14ac:dyDescent="0.55000000000000004">
      <c r="C21" s="53" t="s">
        <v>80</v>
      </c>
      <c r="F21" s="21"/>
      <c r="H21" s="55">
        <v>-151600</v>
      </c>
      <c r="I21" s="57">
        <v>0</v>
      </c>
      <c r="J21" s="57"/>
      <c r="K21" s="55">
        <v>-100000</v>
      </c>
      <c r="L21" s="57">
        <v>0</v>
      </c>
    </row>
    <row r="22" spans="2:12" x14ac:dyDescent="0.55000000000000004">
      <c r="C22" s="53" t="s">
        <v>176</v>
      </c>
      <c r="F22" s="21"/>
      <c r="H22" s="57">
        <v>0</v>
      </c>
      <c r="I22" s="55">
        <v>64967.09</v>
      </c>
      <c r="J22" s="57"/>
      <c r="K22" s="57">
        <v>0</v>
      </c>
      <c r="L22" s="57">
        <v>0</v>
      </c>
    </row>
    <row r="23" spans="2:12" x14ac:dyDescent="0.55000000000000004">
      <c r="C23" s="53" t="s">
        <v>175</v>
      </c>
      <c r="F23" s="21"/>
      <c r="H23" s="57">
        <v>0</v>
      </c>
      <c r="I23" s="57">
        <v>84741.37</v>
      </c>
      <c r="J23" s="57"/>
      <c r="K23" s="57">
        <v>0</v>
      </c>
      <c r="L23" s="57">
        <v>0</v>
      </c>
    </row>
    <row r="24" spans="2:12" x14ac:dyDescent="0.55000000000000004">
      <c r="C24" s="22" t="s">
        <v>174</v>
      </c>
      <c r="F24" s="21">
        <v>13</v>
      </c>
      <c r="H24" s="55">
        <v>2160514.36</v>
      </c>
      <c r="I24" s="55">
        <v>2093601.86</v>
      </c>
      <c r="J24" s="57"/>
      <c r="K24" s="55">
        <v>987351.72</v>
      </c>
      <c r="L24" s="55">
        <v>865432.08</v>
      </c>
    </row>
    <row r="25" spans="2:12" x14ac:dyDescent="0.55000000000000004">
      <c r="C25" s="17" t="s">
        <v>173</v>
      </c>
      <c r="F25" s="21"/>
      <c r="H25" s="55">
        <v>-15967766.880000001</v>
      </c>
      <c r="I25" s="55">
        <v>-11661692</v>
      </c>
      <c r="J25" s="55"/>
      <c r="K25" s="55">
        <v>-47162548.219999999</v>
      </c>
      <c r="L25" s="55">
        <v>-44425774.979999997</v>
      </c>
    </row>
    <row r="26" spans="2:12" x14ac:dyDescent="0.55000000000000004">
      <c r="C26" s="17" t="s">
        <v>172</v>
      </c>
      <c r="F26" s="21"/>
      <c r="H26" s="55">
        <v>-25563589.41</v>
      </c>
      <c r="I26" s="55">
        <v>-23972115.5</v>
      </c>
      <c r="J26" s="55"/>
      <c r="K26" s="55">
        <v>-16562586.390000001</v>
      </c>
      <c r="L26" s="55">
        <v>-16662183.960000001</v>
      </c>
    </row>
    <row r="27" spans="2:12" x14ac:dyDescent="0.55000000000000004">
      <c r="C27" s="17" t="s">
        <v>171</v>
      </c>
      <c r="F27" s="21"/>
      <c r="H27" s="62">
        <v>0</v>
      </c>
      <c r="I27" s="61">
        <v>40964.39</v>
      </c>
      <c r="J27" s="55"/>
      <c r="K27" s="62">
        <v>0</v>
      </c>
      <c r="L27" s="62">
        <v>0</v>
      </c>
    </row>
    <row r="28" spans="2:12" x14ac:dyDescent="0.55000000000000004">
      <c r="F28" s="21"/>
      <c r="H28" s="55">
        <v>337036795.23000002</v>
      </c>
      <c r="I28" s="55">
        <v>404732087.35000026</v>
      </c>
      <c r="J28" s="55"/>
      <c r="K28" s="55">
        <v>273890209.91000009</v>
      </c>
      <c r="L28" s="55">
        <v>296806528.89000005</v>
      </c>
    </row>
    <row r="29" spans="2:12" x14ac:dyDescent="0.55000000000000004">
      <c r="B29" s="17" t="s">
        <v>170</v>
      </c>
      <c r="F29" s="21"/>
      <c r="H29" s="55"/>
      <c r="I29" s="55"/>
      <c r="J29" s="55"/>
      <c r="K29" s="55"/>
      <c r="L29" s="55"/>
    </row>
    <row r="30" spans="2:12" x14ac:dyDescent="0.55000000000000004">
      <c r="B30" s="22" t="s">
        <v>169</v>
      </c>
      <c r="F30" s="21"/>
      <c r="H30" s="55"/>
      <c r="I30" s="55"/>
      <c r="J30" s="55"/>
      <c r="K30" s="55"/>
      <c r="L30" s="55"/>
    </row>
    <row r="31" spans="2:12" x14ac:dyDescent="0.55000000000000004">
      <c r="C31" s="22" t="s">
        <v>49</v>
      </c>
      <c r="F31" s="21"/>
      <c r="H31" s="55">
        <v>32133063.309999999</v>
      </c>
      <c r="I31" s="55">
        <v>-169256766.13999999</v>
      </c>
      <c r="J31" s="55"/>
      <c r="K31" s="55">
        <v>40642659.630000003</v>
      </c>
      <c r="L31" s="55">
        <v>-128908786.23999999</v>
      </c>
    </row>
    <row r="32" spans="2:12" x14ac:dyDescent="0.55000000000000004">
      <c r="C32" s="17" t="s">
        <v>48</v>
      </c>
      <c r="F32" s="21"/>
      <c r="H32" s="55">
        <v>44719624.5</v>
      </c>
      <c r="I32" s="55">
        <v>-86950700.280000001</v>
      </c>
      <c r="J32" s="55"/>
      <c r="K32" s="55">
        <v>5341467.8600000003</v>
      </c>
      <c r="L32" s="55">
        <v>-91615785.430000007</v>
      </c>
    </row>
    <row r="33" spans="1:12" x14ac:dyDescent="0.55000000000000004">
      <c r="C33" s="17" t="s">
        <v>46</v>
      </c>
      <c r="F33" s="21"/>
      <c r="H33" s="55">
        <v>-52297.26</v>
      </c>
      <c r="I33" s="55">
        <v>2921158.38</v>
      </c>
      <c r="J33" s="55"/>
      <c r="K33" s="55">
        <v>-1095541.05</v>
      </c>
      <c r="L33" s="55">
        <v>-156265.69</v>
      </c>
    </row>
    <row r="34" spans="1:12" x14ac:dyDescent="0.55000000000000004">
      <c r="C34" s="17" t="s">
        <v>45</v>
      </c>
      <c r="F34" s="21"/>
      <c r="H34" s="55">
        <v>-2570093.46</v>
      </c>
      <c r="I34" s="55">
        <v>0</v>
      </c>
      <c r="J34" s="55"/>
      <c r="K34" s="55">
        <v>0</v>
      </c>
      <c r="L34" s="55">
        <v>0</v>
      </c>
    </row>
    <row r="35" spans="1:12" x14ac:dyDescent="0.55000000000000004">
      <c r="C35" s="17" t="s">
        <v>36</v>
      </c>
      <c r="F35" s="21"/>
      <c r="H35" s="55">
        <v>25549.24</v>
      </c>
      <c r="I35" s="55">
        <v>16716.810000000001</v>
      </c>
      <c r="J35" s="55"/>
      <c r="K35" s="57">
        <v>-40994.25</v>
      </c>
      <c r="L35" s="57">
        <v>-8000</v>
      </c>
    </row>
    <row r="36" spans="1:12" x14ac:dyDescent="0.55000000000000004">
      <c r="B36" s="17" t="s">
        <v>168</v>
      </c>
      <c r="F36" s="21"/>
      <c r="H36" s="55"/>
      <c r="I36" s="55"/>
      <c r="J36" s="55"/>
      <c r="K36" s="55"/>
      <c r="L36" s="55"/>
    </row>
    <row r="37" spans="1:12" x14ac:dyDescent="0.55000000000000004">
      <c r="C37" s="22" t="s">
        <v>25</v>
      </c>
      <c r="F37" s="21"/>
      <c r="H37" s="55">
        <v>6697600.8700000001</v>
      </c>
      <c r="I37" s="55">
        <v>60142406.159999996</v>
      </c>
      <c r="J37" s="55"/>
      <c r="K37" s="55">
        <v>24608497.620000001</v>
      </c>
      <c r="L37" s="55">
        <v>46671824.840000004</v>
      </c>
    </row>
    <row r="38" spans="1:12" x14ac:dyDescent="0.55000000000000004">
      <c r="C38" s="17" t="s">
        <v>22</v>
      </c>
      <c r="F38" s="21"/>
      <c r="H38" s="55">
        <v>436710.92</v>
      </c>
      <c r="I38" s="55">
        <v>-3314920.49</v>
      </c>
      <c r="J38" s="55"/>
      <c r="K38" s="55">
        <v>-2815325.95</v>
      </c>
      <c r="L38" s="55">
        <v>-3754980.31</v>
      </c>
    </row>
    <row r="39" spans="1:12" x14ac:dyDescent="0.55000000000000004">
      <c r="C39" s="17" t="s">
        <v>17</v>
      </c>
      <c r="F39" s="21"/>
      <c r="H39" s="55">
        <v>-16173.5</v>
      </c>
      <c r="I39" s="55">
        <v>4610</v>
      </c>
      <c r="J39" s="55"/>
      <c r="K39" s="55">
        <v>-19123.5</v>
      </c>
      <c r="L39" s="55">
        <v>67400</v>
      </c>
    </row>
    <row r="40" spans="1:12" x14ac:dyDescent="0.55000000000000004">
      <c r="C40" s="17" t="s">
        <v>18</v>
      </c>
      <c r="F40" s="21">
        <v>13</v>
      </c>
      <c r="H40" s="61">
        <v>-166297.41</v>
      </c>
      <c r="I40" s="61">
        <v>-262213.33</v>
      </c>
      <c r="J40" s="57"/>
      <c r="K40" s="62">
        <v>0</v>
      </c>
      <c r="L40" s="61">
        <v>-262213.33</v>
      </c>
    </row>
    <row r="41" spans="1:12" x14ac:dyDescent="0.55000000000000004">
      <c r="E41" s="17" t="s">
        <v>167</v>
      </c>
      <c r="F41" s="21"/>
      <c r="H41" s="55">
        <v>418244482.44000006</v>
      </c>
      <c r="I41" s="55">
        <v>208032378.46000025</v>
      </c>
      <c r="J41" s="55"/>
      <c r="K41" s="55">
        <v>340511850.2700001</v>
      </c>
      <c r="L41" s="55">
        <v>118839722.73000003</v>
      </c>
    </row>
    <row r="42" spans="1:12" x14ac:dyDescent="0.55000000000000004">
      <c r="B42" s="17" t="s">
        <v>166</v>
      </c>
      <c r="F42" s="21"/>
      <c r="H42" s="57">
        <v>0</v>
      </c>
      <c r="I42" s="55">
        <v>-40964.39</v>
      </c>
      <c r="J42" s="55"/>
      <c r="K42" s="57">
        <v>0</v>
      </c>
      <c r="L42" s="57">
        <v>0</v>
      </c>
    </row>
    <row r="43" spans="1:12" x14ac:dyDescent="0.55000000000000004">
      <c r="B43" s="17" t="s">
        <v>165</v>
      </c>
      <c r="F43" s="21"/>
      <c r="H43" s="55">
        <v>-87159260.780000001</v>
      </c>
      <c r="I43" s="55">
        <v>-78299840.879999995</v>
      </c>
      <c r="J43" s="55"/>
      <c r="K43" s="55">
        <v>-75924490.980000004</v>
      </c>
      <c r="L43" s="55">
        <v>-69071329.480000004</v>
      </c>
    </row>
    <row r="44" spans="1:12" ht="22.2" x14ac:dyDescent="0.6">
      <c r="A44" s="16" t="s">
        <v>192</v>
      </c>
      <c r="F44" s="21"/>
      <c r="H44" s="56">
        <v>331085221.66000009</v>
      </c>
      <c r="I44" s="56">
        <v>129691573.19000027</v>
      </c>
      <c r="J44" s="55"/>
      <c r="K44" s="56">
        <v>264587359.29000008</v>
      </c>
      <c r="L44" s="56">
        <v>49768393.25000003</v>
      </c>
    </row>
    <row r="45" spans="1:12" x14ac:dyDescent="0.55000000000000004">
      <c r="A45" s="66" t="s">
        <v>33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ht="9.75" customHeight="1" x14ac:dyDescent="0.6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</row>
    <row r="47" spans="1:12" s="4" customFormat="1" ht="24.6" x14ac:dyDescent="0.65">
      <c r="A47" s="69" t="s">
        <v>32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</row>
    <row r="48" spans="1:12" s="5" customFormat="1" ht="22.2" x14ac:dyDescent="0.6">
      <c r="A48" s="70" t="s">
        <v>190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</row>
    <row r="49" spans="1:12" s="5" customFormat="1" ht="22.2" x14ac:dyDescent="0.6">
      <c r="A49" s="70" t="s">
        <v>91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3" customFormat="1" ht="22.2" x14ac:dyDescent="0.6">
      <c r="A50" s="67" t="s">
        <v>57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1:12" s="3" customFormat="1" ht="22.2" x14ac:dyDescent="0.6">
      <c r="A51" s="5"/>
      <c r="B51" s="5"/>
      <c r="C51" s="5"/>
      <c r="D51" s="5"/>
      <c r="E51" s="5"/>
      <c r="F51" s="11"/>
      <c r="G51" s="5"/>
      <c r="H51" s="68" t="s">
        <v>56</v>
      </c>
      <c r="I51" s="68"/>
      <c r="J51" s="5"/>
      <c r="K51" s="68" t="s">
        <v>55</v>
      </c>
      <c r="L51" s="68"/>
    </row>
    <row r="52" spans="1:12" s="3" customFormat="1" ht="22.2" x14ac:dyDescent="0.6">
      <c r="A52" s="5"/>
      <c r="B52" s="5"/>
      <c r="C52" s="5"/>
      <c r="D52" s="5"/>
      <c r="E52" s="5"/>
      <c r="F52" s="52" t="s">
        <v>14</v>
      </c>
      <c r="G52" s="5"/>
      <c r="H52" s="29" t="s">
        <v>54</v>
      </c>
      <c r="I52" s="29" t="s">
        <v>90</v>
      </c>
      <c r="J52" s="5"/>
      <c r="K52" s="29" t="s">
        <v>54</v>
      </c>
      <c r="L52" s="29" t="s">
        <v>90</v>
      </c>
    </row>
    <row r="53" spans="1:12" ht="22.2" x14ac:dyDescent="0.6">
      <c r="A53" s="10" t="s">
        <v>164</v>
      </c>
      <c r="F53" s="11"/>
      <c r="H53" s="23"/>
      <c r="I53" s="23"/>
      <c r="J53" s="23"/>
      <c r="K53" s="23"/>
      <c r="L53" s="23"/>
    </row>
    <row r="54" spans="1:12" x14ac:dyDescent="0.55000000000000004">
      <c r="B54" s="22" t="s">
        <v>163</v>
      </c>
      <c r="F54" s="21"/>
      <c r="H54" s="55">
        <v>87008971.930000007</v>
      </c>
      <c r="I54" s="55">
        <v>188160070.50999999</v>
      </c>
      <c r="J54" s="55"/>
      <c r="K54" s="55">
        <v>6789971.9299999997</v>
      </c>
      <c r="L54" s="55">
        <v>181272125.99000001</v>
      </c>
    </row>
    <row r="55" spans="1:12" x14ac:dyDescent="0.55000000000000004">
      <c r="B55" s="22" t="s">
        <v>162</v>
      </c>
      <c r="F55" s="21"/>
      <c r="H55" s="55">
        <v>-168563765.88</v>
      </c>
      <c r="I55" s="55">
        <v>-266294866.21000001</v>
      </c>
      <c r="J55" s="55"/>
      <c r="K55" s="55">
        <v>-110493103.98</v>
      </c>
      <c r="L55" s="55">
        <v>-120000000</v>
      </c>
    </row>
    <row r="56" spans="1:12" x14ac:dyDescent="0.55000000000000004">
      <c r="B56" s="22" t="s">
        <v>161</v>
      </c>
      <c r="F56" s="21"/>
      <c r="H56" s="57">
        <v>8598720.0199999996</v>
      </c>
      <c r="I56" s="57">
        <v>0</v>
      </c>
      <c r="J56" s="57"/>
      <c r="K56" s="57">
        <v>8598720.0199999996</v>
      </c>
      <c r="L56" s="55">
        <v>0</v>
      </c>
    </row>
    <row r="57" spans="1:12" x14ac:dyDescent="0.55000000000000004">
      <c r="B57" s="22" t="s">
        <v>160</v>
      </c>
      <c r="F57" s="21"/>
      <c r="H57" s="57">
        <v>0</v>
      </c>
      <c r="I57" s="57">
        <v>0</v>
      </c>
      <c r="J57" s="55"/>
      <c r="K57" s="57">
        <v>0</v>
      </c>
      <c r="L57" s="57">
        <v>24000000</v>
      </c>
    </row>
    <row r="58" spans="1:12" x14ac:dyDescent="0.55000000000000004">
      <c r="B58" s="22" t="s">
        <v>159</v>
      </c>
      <c r="F58" s="21">
        <v>7</v>
      </c>
      <c r="H58" s="55">
        <v>677468</v>
      </c>
      <c r="I58" s="57">
        <v>1246641</v>
      </c>
      <c r="J58" s="55"/>
      <c r="K58" s="55">
        <v>173600</v>
      </c>
      <c r="L58" s="57">
        <v>121800</v>
      </c>
    </row>
    <row r="59" spans="1:12" x14ac:dyDescent="0.55000000000000004">
      <c r="B59" s="17" t="s">
        <v>158</v>
      </c>
      <c r="F59" s="21"/>
      <c r="H59" s="55">
        <v>-44494545.009999998</v>
      </c>
      <c r="I59" s="55">
        <v>-26376013.829999998</v>
      </c>
      <c r="J59" s="55"/>
      <c r="K59" s="55">
        <v>-2514381.16</v>
      </c>
      <c r="L59" s="55">
        <v>-3562853.96</v>
      </c>
    </row>
    <row r="60" spans="1:12" x14ac:dyDescent="0.55000000000000004">
      <c r="B60" s="17" t="s">
        <v>157</v>
      </c>
      <c r="F60" s="21"/>
      <c r="H60" s="55">
        <v>31057591.379999999</v>
      </c>
      <c r="I60" s="55">
        <v>7460908.1799999997</v>
      </c>
      <c r="J60" s="55"/>
      <c r="K60" s="55">
        <v>371261.68</v>
      </c>
      <c r="L60" s="55">
        <v>41778.51</v>
      </c>
    </row>
    <row r="61" spans="1:12" x14ac:dyDescent="0.55000000000000004">
      <c r="B61" s="17" t="s">
        <v>156</v>
      </c>
      <c r="F61" s="21"/>
      <c r="H61" s="55">
        <v>-2780439.3</v>
      </c>
      <c r="I61" s="55">
        <v>-12243936.42</v>
      </c>
      <c r="J61" s="55"/>
      <c r="K61" s="55">
        <v>-1394250</v>
      </c>
      <c r="L61" s="55">
        <v>-6973520.2199999997</v>
      </c>
    </row>
    <row r="62" spans="1:12" x14ac:dyDescent="0.55000000000000004">
      <c r="B62" s="17" t="s">
        <v>155</v>
      </c>
      <c r="F62" s="21"/>
      <c r="H62" s="57">
        <v>0</v>
      </c>
      <c r="I62" s="55">
        <v>-144450</v>
      </c>
      <c r="J62" s="55"/>
      <c r="K62" s="57">
        <v>0</v>
      </c>
      <c r="L62" s="55">
        <v>-144450</v>
      </c>
    </row>
    <row r="63" spans="1:12" x14ac:dyDescent="0.55000000000000004">
      <c r="B63" s="17" t="s">
        <v>154</v>
      </c>
      <c r="F63" s="21"/>
      <c r="H63" s="55">
        <v>-2540930.6800000002</v>
      </c>
      <c r="I63" s="55">
        <v>-2295319.27</v>
      </c>
      <c r="J63" s="55"/>
      <c r="K63" s="55">
        <v>-331098.95</v>
      </c>
      <c r="L63" s="55">
        <v>-1389.93</v>
      </c>
    </row>
    <row r="64" spans="1:12" x14ac:dyDescent="0.55000000000000004">
      <c r="B64" s="17" t="s">
        <v>153</v>
      </c>
      <c r="F64" s="21"/>
      <c r="H64" s="55">
        <v>15967766.880000001</v>
      </c>
      <c r="I64" s="55">
        <v>11661692</v>
      </c>
      <c r="J64" s="55"/>
      <c r="K64" s="55">
        <v>47162548.219999999</v>
      </c>
      <c r="L64" s="55">
        <v>44425774.979999997</v>
      </c>
    </row>
    <row r="65" spans="1:13" x14ac:dyDescent="0.55000000000000004">
      <c r="B65" s="22" t="s">
        <v>152</v>
      </c>
      <c r="F65" s="21"/>
      <c r="H65" s="55">
        <v>27074399.120000001</v>
      </c>
      <c r="I65" s="55">
        <v>23432239.260000005</v>
      </c>
      <c r="J65" s="55"/>
      <c r="K65" s="55">
        <v>16915939.84</v>
      </c>
      <c r="L65" s="55">
        <v>16653605.890000001</v>
      </c>
    </row>
    <row r="66" spans="1:13" ht="22.2" x14ac:dyDescent="0.6">
      <c r="A66" s="16" t="s">
        <v>151</v>
      </c>
      <c r="F66" s="21"/>
      <c r="H66" s="56">
        <v>-47994763.540000007</v>
      </c>
      <c r="I66" s="56">
        <v>-75393034.780000016</v>
      </c>
      <c r="J66" s="55"/>
      <c r="K66" s="56">
        <v>-34720792.400000006</v>
      </c>
      <c r="L66" s="56">
        <v>135832871.25999999</v>
      </c>
    </row>
    <row r="67" spans="1:13" ht="22.2" x14ac:dyDescent="0.6">
      <c r="A67" s="10" t="s">
        <v>150</v>
      </c>
      <c r="F67" s="21"/>
      <c r="H67" s="55"/>
      <c r="I67" s="55"/>
      <c r="J67" s="55"/>
      <c r="K67" s="55"/>
      <c r="L67" s="55"/>
    </row>
    <row r="68" spans="1:13" ht="22.2" x14ac:dyDescent="0.6">
      <c r="A68" s="10"/>
      <c r="B68" s="53" t="s">
        <v>149</v>
      </c>
      <c r="F68" s="21"/>
      <c r="H68" s="57">
        <v>0</v>
      </c>
      <c r="I68" s="55">
        <v>-6000000</v>
      </c>
      <c r="J68" s="57"/>
      <c r="K68" s="57">
        <v>0</v>
      </c>
      <c r="L68" s="57">
        <v>0</v>
      </c>
    </row>
    <row r="69" spans="1:13" x14ac:dyDescent="0.55000000000000004">
      <c r="B69" s="17" t="s">
        <v>148</v>
      </c>
      <c r="F69" s="21"/>
      <c r="H69" s="55">
        <v>-249800140</v>
      </c>
      <c r="I69" s="55">
        <v>-219200210</v>
      </c>
      <c r="J69" s="55"/>
      <c r="K69" s="55">
        <v>-239967688.56</v>
      </c>
      <c r="L69" s="55">
        <v>-209904492</v>
      </c>
    </row>
    <row r="70" spans="1:13" ht="22.2" x14ac:dyDescent="0.6">
      <c r="A70" s="10" t="s">
        <v>147</v>
      </c>
      <c r="F70" s="21"/>
      <c r="H70" s="56">
        <v>-249800140</v>
      </c>
      <c r="I70" s="56">
        <v>-225200210</v>
      </c>
      <c r="J70" s="55"/>
      <c r="K70" s="56">
        <v>-239967688.56</v>
      </c>
      <c r="L70" s="56">
        <v>-209904492</v>
      </c>
    </row>
    <row r="71" spans="1:13" ht="22.2" x14ac:dyDescent="0.6">
      <c r="A71" s="16" t="s">
        <v>193</v>
      </c>
      <c r="F71" s="21"/>
      <c r="H71" s="55">
        <v>33290318.120000064</v>
      </c>
      <c r="I71" s="55">
        <v>-170901671.58999977</v>
      </c>
      <c r="J71" s="55"/>
      <c r="K71" s="55">
        <v>-10101121.669999957</v>
      </c>
      <c r="L71" s="55">
        <v>-24303227.48999998</v>
      </c>
    </row>
    <row r="72" spans="1:13" ht="22.2" x14ac:dyDescent="0.6">
      <c r="A72" s="10" t="s">
        <v>146</v>
      </c>
      <c r="F72" s="17"/>
      <c r="H72" s="55">
        <v>144993538.51999998</v>
      </c>
      <c r="I72" s="55">
        <v>296458099.29000002</v>
      </c>
      <c r="J72" s="55"/>
      <c r="K72" s="55">
        <v>59773509.180000007</v>
      </c>
      <c r="L72" s="55">
        <v>46888434.520000003</v>
      </c>
      <c r="M72" s="1"/>
    </row>
    <row r="73" spans="1:13" ht="22.8" thickBot="1" x14ac:dyDescent="0.65">
      <c r="A73" s="16" t="s">
        <v>145</v>
      </c>
      <c r="H73" s="58">
        <v>178283856.64000005</v>
      </c>
      <c r="I73" s="58">
        <v>125556427.70000026</v>
      </c>
      <c r="J73" s="55"/>
      <c r="K73" s="58">
        <v>49672387.51000005</v>
      </c>
      <c r="L73" s="58">
        <v>22585207.030000024</v>
      </c>
      <c r="M73" s="1"/>
    </row>
    <row r="74" spans="1:13" ht="22.8" thickTop="1" x14ac:dyDescent="0.6">
      <c r="A74" s="16"/>
      <c r="H74" s="55"/>
      <c r="I74" s="55"/>
      <c r="J74" s="55"/>
      <c r="K74" s="55"/>
      <c r="L74" s="55"/>
      <c r="M74" s="1"/>
    </row>
    <row r="75" spans="1:13" ht="22.2" x14ac:dyDescent="0.6">
      <c r="A75" s="10" t="s">
        <v>144</v>
      </c>
      <c r="F75" s="21"/>
      <c r="H75" s="55"/>
      <c r="I75" s="55"/>
      <c r="J75" s="55"/>
      <c r="K75" s="55"/>
      <c r="L75" s="55"/>
    </row>
    <row r="76" spans="1:13" x14ac:dyDescent="0.55000000000000004">
      <c r="B76" s="17" t="s">
        <v>143</v>
      </c>
      <c r="F76" s="21"/>
      <c r="H76" s="55"/>
      <c r="I76" s="57"/>
      <c r="J76" s="55"/>
      <c r="K76" s="55"/>
      <c r="L76" s="57"/>
    </row>
    <row r="77" spans="1:13" x14ac:dyDescent="0.55000000000000004">
      <c r="C77" s="17" t="s">
        <v>142</v>
      </c>
      <c r="F77" s="21"/>
      <c r="H77" s="55">
        <v>473741.28</v>
      </c>
      <c r="I77" s="55">
        <v>5049846.82</v>
      </c>
      <c r="J77" s="55"/>
      <c r="K77" s="55">
        <v>120442.69</v>
      </c>
      <c r="L77" s="55">
        <v>439390</v>
      </c>
    </row>
    <row r="78" spans="1:13" x14ac:dyDescent="0.55000000000000004">
      <c r="C78" s="22"/>
      <c r="F78" s="21"/>
      <c r="H78" s="23"/>
      <c r="I78" s="23"/>
      <c r="J78" s="23"/>
      <c r="K78" s="23"/>
      <c r="L78" s="23"/>
    </row>
    <row r="79" spans="1:13" x14ac:dyDescent="0.55000000000000004">
      <c r="A79" s="66" t="s">
        <v>33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</row>
    <row r="81" spans="6:13" x14ac:dyDescent="0.55000000000000004">
      <c r="F81" s="21"/>
      <c r="H81" s="54">
        <v>0</v>
      </c>
      <c r="I81" s="54">
        <v>0</v>
      </c>
      <c r="J81" s="54"/>
      <c r="K81" s="54">
        <v>0</v>
      </c>
      <c r="L81" s="54">
        <v>0</v>
      </c>
      <c r="M81" s="1"/>
    </row>
  </sheetData>
  <mergeCells count="15">
    <mergeCell ref="A2:L2"/>
    <mergeCell ref="A3:L3"/>
    <mergeCell ref="A45:L45"/>
    <mergeCell ref="A4:L4"/>
    <mergeCell ref="A5:L5"/>
    <mergeCell ref="A47:L47"/>
    <mergeCell ref="A46:L46"/>
    <mergeCell ref="H6:I6"/>
    <mergeCell ref="K6:L6"/>
    <mergeCell ref="A79:L79"/>
    <mergeCell ref="A49:L49"/>
    <mergeCell ref="A50:L50"/>
    <mergeCell ref="H51:I51"/>
    <mergeCell ref="K51:L51"/>
    <mergeCell ref="A48:L48"/>
  </mergeCells>
  <conditionalFormatting sqref="H81:L81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2" manualBreakCount="2">
    <brk id="85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PC</cp:lastModifiedBy>
  <dcterms:created xsi:type="dcterms:W3CDTF">2022-11-08T12:09:10Z</dcterms:created>
  <dcterms:modified xsi:type="dcterms:W3CDTF">2022-11-09T02:08:34Z</dcterms:modified>
</cp:coreProperties>
</file>