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Listed\Sunsweet Public Company Limited\Sun Sweet Plc_Sep2022\"/>
    </mc:Choice>
  </mc:AlternateContent>
  <xr:revisionPtr revIDLastSave="0" documentId="13_ncr:1_{02882241-ED5C-445D-AC63-8E7B5648D13F}" xr6:coauthVersionLast="47" xr6:coauthVersionMax="47" xr10:uidLastSave="{00000000-0000-0000-0000-000000000000}"/>
  <bookViews>
    <workbookView xWindow="-120" yWindow="-120" windowWidth="21840" windowHeight="13140" tabRatio="480" firstSheet="1" activeTab="5" xr2:uid="{00000000-000D-0000-FFFF-FFFF00000000}"/>
  </bookViews>
  <sheets>
    <sheet name="BS2-4T" sheetId="1" r:id="rId1"/>
    <sheet name="PL5 (3-month)" sheetId="11" r:id="rId2"/>
    <sheet name="PL6 (9-month)" sheetId="12" r:id="rId3"/>
    <sheet name="EQ_Conso7" sheetId="8" r:id="rId4"/>
    <sheet name="EQ_Comp8" sheetId="9" r:id="rId5"/>
    <sheet name="CF9-10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84" i="10" l="1"/>
  <c r="L84" i="10"/>
  <c r="J84" i="10"/>
  <c r="H84" i="10"/>
  <c r="P22" i="8"/>
  <c r="P27" i="8" s="1"/>
  <c r="P24" i="8"/>
  <c r="R24" i="8"/>
  <c r="V24" i="8" s="1"/>
  <c r="P25" i="8"/>
  <c r="P23" i="9"/>
  <c r="P26" i="9" s="1"/>
  <c r="R23" i="9"/>
  <c r="P24" i="9"/>
  <c r="R16" i="9"/>
  <c r="R15" i="9"/>
  <c r="R17" i="8"/>
  <c r="V17" i="8" s="1"/>
  <c r="R16" i="8"/>
  <c r="V16" i="8" s="1"/>
  <c r="J34" i="12"/>
  <c r="H34" i="12"/>
  <c r="F34" i="12"/>
  <c r="D34" i="12"/>
  <c r="J13" i="12"/>
  <c r="J22" i="12" s="1"/>
  <c r="H13" i="12"/>
  <c r="H22" i="12" s="1"/>
  <c r="F13" i="12"/>
  <c r="F22" i="12" s="1"/>
  <c r="D13" i="12"/>
  <c r="D22" i="12" s="1"/>
  <c r="H10" i="10" s="1"/>
  <c r="H26" i="10" s="1"/>
  <c r="H38" i="10" s="1"/>
  <c r="H42" i="10" s="1"/>
  <c r="K117" i="1"/>
  <c r="K120" i="1" s="1"/>
  <c r="G117" i="1"/>
  <c r="G120" i="1"/>
  <c r="P17" i="9"/>
  <c r="R17" i="9" s="1"/>
  <c r="P13" i="9"/>
  <c r="R13" i="9" s="1"/>
  <c r="R14" i="8"/>
  <c r="V14" i="8" s="1"/>
  <c r="P18" i="8"/>
  <c r="R18" i="8" s="1"/>
  <c r="V18" i="8" s="1"/>
  <c r="N20" i="8"/>
  <c r="A3" i="10"/>
  <c r="A51" i="10" s="1"/>
  <c r="J13" i="11"/>
  <c r="J22" i="11" s="1"/>
  <c r="J25" i="11" s="1"/>
  <c r="J28" i="11" s="1"/>
  <c r="J36" i="11" s="1"/>
  <c r="J39" i="11" s="1"/>
  <c r="H13" i="11"/>
  <c r="H22" i="11" s="1"/>
  <c r="H25" i="11" s="1"/>
  <c r="H31" i="11" s="1"/>
  <c r="H34" i="11" s="1"/>
  <c r="F13" i="11"/>
  <c r="F22" i="11" s="1"/>
  <c r="F25" i="11" s="1"/>
  <c r="D13" i="11"/>
  <c r="D22" i="11" s="1"/>
  <c r="D25" i="11" s="1"/>
  <c r="N27" i="8"/>
  <c r="K70" i="1"/>
  <c r="I70" i="1"/>
  <c r="I82" i="1" s="1"/>
  <c r="G70" i="1"/>
  <c r="G82" i="1" s="1"/>
  <c r="E70" i="1"/>
  <c r="L63" i="10"/>
  <c r="H63" i="10"/>
  <c r="I32" i="1"/>
  <c r="E32" i="1"/>
  <c r="N63" i="10"/>
  <c r="J63" i="10"/>
  <c r="N26" i="9"/>
  <c r="E21" i="1"/>
  <c r="G21" i="1"/>
  <c r="I21" i="1"/>
  <c r="K21" i="1"/>
  <c r="G32" i="1"/>
  <c r="K32" i="1"/>
  <c r="A46" i="1"/>
  <c r="E79" i="1"/>
  <c r="E82" i="1" s="1"/>
  <c r="G79" i="1"/>
  <c r="I79" i="1"/>
  <c r="K79" i="1"/>
  <c r="A86" i="1"/>
  <c r="A130" i="1" s="1"/>
  <c r="A89" i="1"/>
  <c r="D20" i="8"/>
  <c r="F20" i="8"/>
  <c r="H20" i="8"/>
  <c r="J20" i="8"/>
  <c r="L20" i="8"/>
  <c r="T20" i="8"/>
  <c r="D27" i="8"/>
  <c r="F27" i="8"/>
  <c r="H27" i="8"/>
  <c r="J27" i="8"/>
  <c r="T27" i="8"/>
  <c r="D19" i="9"/>
  <c r="F19" i="9"/>
  <c r="H19" i="9"/>
  <c r="J19" i="9"/>
  <c r="L19" i="9"/>
  <c r="N19" i="9"/>
  <c r="P21" i="9"/>
  <c r="D26" i="9"/>
  <c r="F26" i="9"/>
  <c r="H26" i="9"/>
  <c r="J26" i="9"/>
  <c r="A97" i="10"/>
  <c r="H73" i="10"/>
  <c r="J73" i="10"/>
  <c r="L73" i="10"/>
  <c r="N73" i="10"/>
  <c r="P20" i="8"/>
  <c r="K82" i="1"/>
  <c r="G35" i="1"/>
  <c r="I117" i="1"/>
  <c r="I120" i="1" s="1"/>
  <c r="R22" i="8"/>
  <c r="V22" i="8" s="1"/>
  <c r="R21" i="9"/>
  <c r="I35" i="1"/>
  <c r="E117" i="1"/>
  <c r="E120" i="1" s="1"/>
  <c r="E35" i="1"/>
  <c r="R19" i="9" l="1"/>
  <c r="P19" i="9"/>
  <c r="F25" i="12"/>
  <c r="F39" i="12" s="1"/>
  <c r="F42" i="12" s="1"/>
  <c r="J10" i="10"/>
  <c r="J26" i="10" s="1"/>
  <c r="J38" i="10" s="1"/>
  <c r="J42" i="10" s="1"/>
  <c r="J75" i="10" s="1"/>
  <c r="J78" i="10" s="1"/>
  <c r="J25" i="12"/>
  <c r="J36" i="12" s="1"/>
  <c r="J44" i="12" s="1"/>
  <c r="J47" i="12" s="1"/>
  <c r="N10" i="10"/>
  <c r="N26" i="10" s="1"/>
  <c r="N38" i="10" s="1"/>
  <c r="N42" i="10" s="1"/>
  <c r="N75" i="10" s="1"/>
  <c r="N78" i="10" s="1"/>
  <c r="G123" i="1"/>
  <c r="K35" i="1"/>
  <c r="K123" i="1"/>
  <c r="H25" i="12"/>
  <c r="H39" i="12" s="1"/>
  <c r="H42" i="12" s="1"/>
  <c r="L10" i="10"/>
  <c r="L26" i="10" s="1"/>
  <c r="L38" i="10" s="1"/>
  <c r="L42" i="10" s="1"/>
  <c r="L75" i="10" s="1"/>
  <c r="L78" i="10" s="1"/>
  <c r="D25" i="12"/>
  <c r="D31" i="11"/>
  <c r="D34" i="11" s="1"/>
  <c r="D28" i="11"/>
  <c r="D36" i="11" s="1"/>
  <c r="D39" i="11" s="1"/>
  <c r="E123" i="1"/>
  <c r="I123" i="1"/>
  <c r="H75" i="10"/>
  <c r="H78" i="10" s="1"/>
  <c r="R20" i="8"/>
  <c r="V20" i="8" s="1"/>
  <c r="F36" i="12"/>
  <c r="F44" i="12" s="1"/>
  <c r="F47" i="12" s="1"/>
  <c r="H36" i="12"/>
  <c r="H28" i="11"/>
  <c r="H36" i="11" s="1"/>
  <c r="H39" i="11" s="1"/>
  <c r="F28" i="11"/>
  <c r="F36" i="11" s="1"/>
  <c r="F39" i="11" s="1"/>
  <c r="F31" i="11"/>
  <c r="F34" i="11" s="1"/>
  <c r="J31" i="11"/>
  <c r="J34" i="11" s="1"/>
  <c r="J39" i="12" l="1"/>
  <c r="J42" i="12" s="1"/>
  <c r="D39" i="12"/>
  <c r="D42" i="12" s="1"/>
  <c r="D36" i="12"/>
  <c r="L24" i="9"/>
  <c r="H44" i="12"/>
  <c r="H47" i="12" s="1"/>
  <c r="L25" i="8" l="1"/>
  <c r="D44" i="12"/>
  <c r="D47" i="12" s="1"/>
  <c r="L26" i="9"/>
  <c r="R24" i="9"/>
  <c r="R26" i="9" s="1"/>
  <c r="L27" i="8" l="1"/>
  <c r="R25" i="8"/>
  <c r="V25" i="8" l="1"/>
  <c r="R27" i="8"/>
  <c r="V27" i="8" s="1"/>
</calcChain>
</file>

<file path=xl/sharedStrings.xml><?xml version="1.0" encoding="utf-8"?>
<sst xmlns="http://schemas.openxmlformats.org/spreadsheetml/2006/main" count="421" uniqueCount="188">
  <si>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</si>
  <si>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</si>
  <si>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</si>
  <si>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</si>
  <si>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</si>
  <si>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</si>
  <si>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</si>
  <si>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</si>
  <si>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</si>
  <si>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</si>
  <si>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</si>
  <si>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</si>
  <si>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</si>
  <si>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</si>
  <si>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</si>
  <si>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</si>
  <si>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</si>
  <si>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-</t>
  </si>
  <si>
    <t>สินทรัพย์ไม่มีตัวตน -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</si>
  <si>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</si>
  <si>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</si>
  <si>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</si>
  <si>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</si>
  <si>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</si>
  <si>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</si>
  <si>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</si>
  <si>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</si>
  <si>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</si>
  <si>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</si>
  <si>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</si>
  <si>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</si>
  <si>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</si>
  <si>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</si>
  <si>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</si>
  <si>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</si>
  <si>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ส่วนต่ำกว่าทุนจากการรวมธุรกิจ</t>
  </si>
  <si>
    <t>ภายใต้การควบคุมเดียวกัน</t>
  </si>
  <si>
    <t>ยังไม่ได้จัดสรร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</si>
  <si>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</si>
  <si>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</si>
  <si>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</si>
  <si>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</si>
  <si>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</si>
  <si>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</si>
  <si>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</si>
  <si>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</si>
  <si>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</si>
  <si>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</si>
  <si>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</si>
  <si>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</si>
  <si>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ทุนที่ออกและ</t>
  </si>
  <si>
    <t>ส่วนได้เสียที่ไม่มี</t>
  </si>
  <si>
    <t>เรียกชำระแล้ว</t>
  </si>
  <si>
    <t>อำนาจควบคุม</t>
  </si>
  <si>
    <t xml:space="preserve">   กำไรเบ็ดเสร็จรวมสำหรับงวด</t>
  </si>
  <si>
    <t>ข้อมูลทางการเงินเฉพาะกิจการ (ยังไม่ได้ตรวจสอบ)</t>
  </si>
  <si>
    <t>งบกระแสเงินสด</t>
  </si>
  <si>
    <t xml:space="preserve"> </t>
  </si>
  <si>
    <t>กระแสเงินสดจากกิจกรรมดำเนินงาน</t>
  </si>
  <si>
    <t>ลูกหนี้การค้าและลูกหนี้อื่น</t>
  </si>
  <si>
    <t xml:space="preserve">สินทรัพย์หมุนเวียนอื่น  </t>
  </si>
  <si>
    <t>จ่ายภาษีเงินได้</t>
  </si>
  <si>
    <t>กระแสเงินสดจากกิจกรรมลงทุน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</si>
  <si>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</si>
  <si>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</si>
  <si>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</si>
  <si>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</si>
  <si>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</si>
  <si>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</si>
  <si>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- รายการซื้อสินทรัพย์ถาวรค้างชำระ</t>
  </si>
  <si>
    <t>รายได้จากการขาย</t>
  </si>
  <si>
    <t>ต้นทุนขาย</t>
  </si>
  <si>
    <t>จัดสรรแล้ว - ทุนสำรองตามกฎหมาย</t>
  </si>
  <si>
    <t>ส่วนเกินมูลค่าหุ้นสามัญ</t>
  </si>
  <si>
    <t>บริษัท ซันสวีท จำกัด (มหาชน)</t>
  </si>
  <si>
    <t>สินค้าคงเหลือ - สุทธิ</t>
  </si>
  <si>
    <t xml:space="preserve">      มูลค่าที่ตราไว้หุ้นละ 0.50 บาท</t>
  </si>
  <si>
    <t>องค์ประกอบอื่นของส่วนของเจ้าของ</t>
  </si>
  <si>
    <t>ส่วนต่ำกว่าทุน</t>
  </si>
  <si>
    <t>การวัดมูลค่าใหม่</t>
  </si>
  <si>
    <t>จากการรวม</t>
  </si>
  <si>
    <t>จัดสรรแล้ว -</t>
  </si>
  <si>
    <t>ของภาระผูกพัน</t>
  </si>
  <si>
    <t>ส่วนเกินมูลค่า</t>
  </si>
  <si>
    <t>ธุรกิจภายใต้การ</t>
  </si>
  <si>
    <t>ทุนสำรอง</t>
  </si>
  <si>
    <t>หุ้นสามัญ</t>
  </si>
  <si>
    <t>ควบคุมเดียวกัน</t>
  </si>
  <si>
    <t>ตามกฎหมาย</t>
  </si>
  <si>
    <t>รวม</t>
  </si>
  <si>
    <t>องค์ประกอบอื่นของ</t>
  </si>
  <si>
    <t>ผลประโยชน์พนักงาน</t>
  </si>
  <si>
    <t>ที่ดิน อาคารและอุปกรณ์ - สุทธิ</t>
  </si>
  <si>
    <t>ค่าเสื่อมราคา</t>
  </si>
  <si>
    <t>ค่าตัดจำหน่าย</t>
  </si>
  <si>
    <t xml:space="preserve">      มูลค่าที่ได้รับชำระแล้วหุ้นละ 0.50 บาท </t>
  </si>
  <si>
    <t>หนี้สินที่เกิดจากสัญญา</t>
  </si>
  <si>
    <t>เงินกู้ยืมระยะยาวจากสถาบันการเงิน</t>
  </si>
  <si>
    <t>ที่ถึงกำหนดชำระภายในหนึ่งปี</t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</si>
  <si>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</t>
    </r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</si>
  <si>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</si>
  <si>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   ส่วนของส่วนได้เสียที่ไม่มีอำนาจควบคุม</t>
  </si>
  <si>
    <t>จ่ายดอกเบี้ย</t>
  </si>
  <si>
    <t>เงินสดรับจากเงินกู้ยืมระยะสั้นจากสถาบันการเงิน</t>
  </si>
  <si>
    <t>สินทรัพย์สิทธิการใช้ - สุทธิ</t>
  </si>
  <si>
    <t>พ.ศ. 2564</t>
  </si>
  <si>
    <t>เงินสดจ่ายเพื่อซื้อสินทรัพย์ไม่มีตัวตน</t>
  </si>
  <si>
    <t>หนี้สินตามสัญญาเช่า - สุทธิ</t>
  </si>
  <si>
    <t>ส่วนของผู้เป็นเจ้าของ</t>
  </si>
  <si>
    <t>การเปลี่ยนแปลงของเงินทุนหมุนเวียน</t>
  </si>
  <si>
    <t xml:space="preserve">   รายการที่จะไม่จัดประเภทรายการใหม่</t>
  </si>
  <si>
    <t xml:space="preserve">      ไปยังกำไรหรือขาดทุนในภายหลัง</t>
  </si>
  <si>
    <t xml:space="preserve">           การวัดมูลค่าใหม่ของภาระผูกพัน</t>
  </si>
  <si>
    <t xml:space="preserve">              ผลประโยชน์พนักงาน</t>
  </si>
  <si>
    <t xml:space="preserve">           ภาษีเงินได้ที่เกี่ยวกับรายการที่จะไม่จัดประเภท</t>
  </si>
  <si>
    <t xml:space="preserve">              รายการใหม่ไปยังกำไรหรือขาดทุนในภายหลัง</t>
  </si>
  <si>
    <t>การแบ่งปันกำไรเบ็ดเสร็จรวม</t>
  </si>
  <si>
    <t>การแบ่งปันกำไรสุทธิ</t>
  </si>
  <si>
    <t>จ่ายชำระภาระผูกพันผลประโยชน์พนักงาน</t>
  </si>
  <si>
    <t>กำไรสำหรับงวด</t>
  </si>
  <si>
    <t>กำไรเบ็ดเสร็จรวมสำหรับงวด</t>
  </si>
  <si>
    <t>กำไรก่อนภาษีเงินได้</t>
  </si>
  <si>
    <t>ส่วนของทุน</t>
  </si>
  <si>
    <t>รายการปรับปรุงกระทบกำไรจากการดำเนินงาน</t>
  </si>
  <si>
    <t xml:space="preserve">   หุ้นสามัญ จำนวน 645,000,000 หุ้น </t>
  </si>
  <si>
    <t xml:space="preserve">  หุ้นสามัญ จำนวน 644,997,425 หุ้น</t>
  </si>
  <si>
    <t>กำไรต่อหุ้น</t>
  </si>
  <si>
    <t xml:space="preserve">   กำไรต่อหุ้นขั้นพื้นฐาน</t>
  </si>
  <si>
    <t>สินทรัพย์ภาษีเงินได้รอการตัดบัญชี - สุทธิ</t>
  </si>
  <si>
    <t>รวมส่วนของผู้เป็นเจ้าของของบริษัท</t>
  </si>
  <si>
    <t>ของบริษัท</t>
  </si>
  <si>
    <t>ส่วนของผู้เป็นเจ้าของของบริษัท</t>
  </si>
  <si>
    <t xml:space="preserve">การเปลี่ยนแปลงในส่วนของเจ้าของสำหรับงวด </t>
  </si>
  <si>
    <t>ยอดยกมาต้นงวด ณ วันที่ 1 มกราคม พ.ศ. 2564</t>
  </si>
  <si>
    <t>การเปลี่ยนแปลงในส่วนของเจ้าของสำหรับงวด</t>
  </si>
  <si>
    <t>ค่าเสื่อมราคาสินทรัพย์สิทธิการใช้</t>
  </si>
  <si>
    <t>- การเพิ่มขึ้นของสินทรัพย์สิทธิการใช้ภายใต้สัญญาเช่า</t>
  </si>
  <si>
    <t>สินทรัพย์อนุพันธ์ทางการเงิน</t>
  </si>
  <si>
    <t>หนี้สินอนุพันธ์ทางการเงิน</t>
  </si>
  <si>
    <t>รายได้ดอกเบี้ย</t>
  </si>
  <si>
    <t>ของตราสารอนุพันธ์ทางการเงิน</t>
  </si>
  <si>
    <t>เงินสดจ่ายเพื่อซื้อที่ดิน อาคารและอุปกรณ์</t>
  </si>
  <si>
    <t>เงินสดรับจากการจำหน่ายอุปกรณ์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</si>
  <si>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</si>
  <si>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</si>
  <si>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เงินสดจ่ายคืนเงินต้นของหนี้สินตามสัญญาเช่า</t>
  </si>
  <si>
    <t>พ.ศ. 2565</t>
  </si>
  <si>
    <t>ยอดยกมาต้นงวด ณ วันที่ 1 มกราคม พ.ศ. 2565</t>
  </si>
  <si>
    <t>หนี้สินภาษีเงินได้รอการตัดบัญชี - สุทธิ</t>
  </si>
  <si>
    <t>เงินเบิกเกินบัญชีและเงินกู้ยืมระยะสั้น</t>
  </si>
  <si>
    <t>จากสถาบันการเงิน</t>
  </si>
  <si>
    <t>เงินลงทุนในบริษัทย่อย</t>
  </si>
  <si>
    <t>หนี้สินตามสัญญาเช่าส่วนที่ถึง</t>
  </si>
  <si>
    <t>กำหนดชำระภายในหนึ่งปี - สุทธิ</t>
  </si>
  <si>
    <t>กำไรสะสม</t>
  </si>
  <si>
    <t>กำไร (ขาดทุน) เบ็ดเสร็จอื่น :</t>
  </si>
  <si>
    <t>กำไร (ขาดทุน) เบ็ดเสร็จอื่นสำหรับงวด - สุทธิจากภาษี</t>
  </si>
  <si>
    <t xml:space="preserve">   ส่วนของผู้เป็นเจ้าของของบริษัท</t>
  </si>
  <si>
    <t>กำไร (ขาดทุน) เบ็ดเสร็จอื่น</t>
  </si>
  <si>
    <t>ขาดทุนจากการลดมูลค่าของสินค้าคงเหลือ</t>
  </si>
  <si>
    <t>เงินสดรับจากเงินกู้ยืมระยะยาวจากสถาบันการเงิน</t>
  </si>
  <si>
    <t>เงินปันผลจ่าย</t>
  </si>
  <si>
    <t>ขาดทุน (กำไร) จากอัตราแลกเปลี่ยน</t>
  </si>
  <si>
    <t>ที่ยังไม่เกิดขึ้นจริง - สุทธิ</t>
  </si>
  <si>
    <t>สินทรัพย์ดำเนินงานลดลง (เพิ่มขึ้น)</t>
  </si>
  <si>
    <t>หนี้สินดำเนินงานเพิ่มขึ้น (ลดลง)</t>
  </si>
  <si>
    <t>เงินสดและรายการเทียบเท่าเงินสดเพิ่มขึ้น (ลดลง) สุทธิ</t>
  </si>
  <si>
    <t xml:space="preserve">   การเพิ่มหุ้นสามัญ</t>
  </si>
  <si>
    <t xml:space="preserve">   เงินปันผลจ่าย</t>
  </si>
  <si>
    <t>- โอนสินทรัพย์ถาวรไปเป็นอสังหาริมทรัพย์เพื่อการลงทุน</t>
  </si>
  <si>
    <t>- หุ้นปันผล</t>
  </si>
  <si>
    <t>ขาดทุนจากตราสารอนุพันธ์ทางการเงิน - สุทธิ</t>
  </si>
  <si>
    <t>ขาดทุนจากการเปลี่ยนแปลงมูลค่ายุติธรรม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</si>
  <si>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</si>
  <si>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</si>
  <si>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เงินสดและรายการเทียบเท่าเงินสดต้นงวดประกอบด้วย</t>
  </si>
  <si>
    <t>รวมเงินสดและรายการเทียบเท่าเงินสดต้นงวด</t>
  </si>
  <si>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 เงินเบิกเกินบัญชีธนาคาร</t>
    </r>
  </si>
  <si>
    <t>ณ วันที่ 30 กันยายน พ.ศ. 2565</t>
  </si>
  <si>
    <t>30 กันยายน</t>
  </si>
  <si>
    <t>สำหรับงวดสามเดือนสิ้นสุดวันที่ 30 กันยายน พ.ศ. 2565</t>
  </si>
  <si>
    <t>ยอดคงเหลือปลายงวด ณ วันที่ 30 กันยายน พ.ศ. 2564</t>
  </si>
  <si>
    <t>ยอดคงเหลือปลายงวด ณ วันที่ 30 กันยายน พ.ศ. 2565</t>
  </si>
  <si>
    <t>สำหรับงวดเก้าเดือนสิ้นสุดวันที่ 30 กันยายน พ.ศ. 2565</t>
  </si>
  <si>
    <t>ขาดทุน (กำไร) จากการจำหน่ายและตัดจำหน่ายอุปกรณ์</t>
  </si>
  <si>
    <t>ขาดทุนจากอัตราแลกเปลี่ยน - สุทธิ</t>
  </si>
  <si>
    <t xml:space="preserve">กำไรขาดทุนเบ็ดเสร็จอื่น </t>
  </si>
  <si>
    <t>ผลขาดทุนด้านเครดิตที่คาดว่าจะเกิดขึ้น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</si>
</sst>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;\(#,##0.0\)"/>
    <numFmt numFmtId="167" formatCode="#,##0;\(#,##0\);\-"/>
    <numFmt numFmtId="168" formatCode="#,##0.00;\(#,##0.00\)"/>
    <numFmt numFmtId="169" formatCode="_-* #,##0_-;\-* #,##0_-;_-* &quot;-&quot;??_-;_-@_-"/>
  </numFmts>
  <fonts count="29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u/>
      <sz val="12"/>
      <name val="Browallia New"/>
      <family val="2"/>
    </font>
    <font>
      <i/>
      <sz val="12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9" applyNumberFormat="0" applyAlignment="0" applyProtection="0"/>
    <xf numFmtId="0" fontId="16" fillId="28" borderId="10" applyNumberFormat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9" applyNumberFormat="0" applyAlignment="0" applyProtection="0"/>
    <xf numFmtId="0" fontId="23" fillId="0" borderId="14" applyNumberFormat="0" applyFill="0" applyAlignment="0" applyProtection="0"/>
    <xf numFmtId="0" fontId="24" fillId="31" borderId="0" applyNumberFormat="0" applyBorder="0" applyAlignment="0" applyProtection="0"/>
    <xf numFmtId="0" fontId="2" fillId="0" borderId="0"/>
    <xf numFmtId="0" fontId="12" fillId="32" borderId="15" applyNumberFormat="0" applyFont="0" applyAlignment="0" applyProtection="0"/>
    <xf numFmtId="0" fontId="25" fillId="27" borderId="16" applyNumberFormat="0" applyAlignment="0" applyProtection="0"/>
    <xf numFmtId="9" fontId="1" fillId="0" borderId="0" applyFont="0" applyFill="0" applyBorder="0" applyAlignment="0" applyProtection="0"/>
    <xf numFmtId="37" fontId="3" fillId="0" borderId="0"/>
    <xf numFmtId="0" fontId="26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28" fillId="0" borderId="0" applyNumberFormat="0" applyFill="0" applyBorder="0" applyAlignment="0" applyProtection="0"/>
  </cellStyleXfs>
  <cellXfs count="206">
    <xf numFmtId="0" fontId="0" fillId="0" borderId="0" xfId="0"/>
    <xf numFmtId="165" fontId="4" fillId="0" borderId="0" xfId="40" applyNumberFormat="1" applyFont="1" applyFill="1" applyAlignment="1">
      <alignment vertical="center"/>
    </xf>
    <xf numFmtId="165" fontId="4" fillId="0" borderId="1" xfId="40" applyNumberFormat="1" applyFont="1" applyFill="1" applyBorder="1" applyAlignment="1">
      <alignment vertical="center"/>
    </xf>
    <xf numFmtId="165" fontId="5" fillId="0" borderId="1" xfId="40" applyNumberFormat="1" applyFont="1" applyFill="1" applyBorder="1" applyAlignment="1">
      <alignment vertical="center"/>
    </xf>
    <xf numFmtId="43" fontId="7" fillId="0" borderId="0" xfId="28" applyFont="1" applyFill="1" applyBorder="1" applyAlignment="1">
      <alignment horizontal="center" vertical="center"/>
    </xf>
    <xf numFmtId="43" fontId="6" fillId="0" borderId="0" xfId="28" applyFont="1" applyFill="1" applyAlignment="1">
      <alignment vertical="center"/>
    </xf>
    <xf numFmtId="167" fontId="6" fillId="33" borderId="0" xfId="40" applyNumberFormat="1" applyFont="1" applyFill="1" applyAlignment="1">
      <alignment horizontal="center" vertical="center"/>
    </xf>
    <xf numFmtId="167" fontId="6" fillId="33" borderId="2" xfId="40" applyNumberFormat="1" applyFont="1" applyFill="1" applyBorder="1" applyAlignment="1">
      <alignment horizontal="right" vertical="center"/>
    </xf>
    <xf numFmtId="165" fontId="8" fillId="0" borderId="0" xfId="40" applyNumberFormat="1" applyFont="1" applyFill="1" applyBorder="1" applyAlignment="1">
      <alignment vertical="center"/>
    </xf>
    <xf numFmtId="165" fontId="9" fillId="0" borderId="0" xfId="40" applyNumberFormat="1" applyFont="1" applyFill="1" applyAlignment="1">
      <alignment horizontal="center" vertical="center"/>
    </xf>
    <xf numFmtId="165" fontId="8" fillId="0" borderId="0" xfId="40" applyNumberFormat="1" applyFont="1" applyFill="1" applyAlignment="1">
      <alignment vertical="center"/>
    </xf>
    <xf numFmtId="167" fontId="9" fillId="0" borderId="0" xfId="40" applyNumberFormat="1" applyFont="1" applyFill="1" applyBorder="1" applyAlignment="1">
      <alignment vertical="center"/>
    </xf>
    <xf numFmtId="167" fontId="9" fillId="0" borderId="0" xfId="40" applyNumberFormat="1" applyFont="1" applyFill="1" applyBorder="1" applyAlignment="1">
      <alignment horizontal="right" vertical="center"/>
    </xf>
    <xf numFmtId="165" fontId="9" fillId="0" borderId="1" xfId="40" applyNumberFormat="1" applyFont="1" applyFill="1" applyBorder="1" applyAlignment="1">
      <alignment horizontal="center" vertical="center"/>
    </xf>
    <xf numFmtId="165" fontId="9" fillId="0" borderId="1" xfId="28" applyNumberFormat="1" applyFont="1" applyFill="1" applyBorder="1" applyAlignment="1">
      <alignment horizontal="right" vertical="center"/>
    </xf>
    <xf numFmtId="165" fontId="9" fillId="0" borderId="0" xfId="40" applyNumberFormat="1" applyFont="1" applyFill="1" applyAlignment="1">
      <alignment vertical="center"/>
    </xf>
    <xf numFmtId="166" fontId="8" fillId="0" borderId="0" xfId="40" applyNumberFormat="1" applyFont="1" applyFill="1" applyAlignment="1">
      <alignment horizontal="center" vertical="center"/>
    </xf>
    <xf numFmtId="167" fontId="8" fillId="33" borderId="0" xfId="40" applyNumberFormat="1" applyFont="1" applyFill="1" applyBorder="1" applyAlignment="1">
      <alignment horizontal="right" vertical="center"/>
    </xf>
    <xf numFmtId="167" fontId="8" fillId="0" borderId="0" xfId="40" applyNumberFormat="1" applyFont="1" applyFill="1" applyAlignment="1">
      <alignment horizontal="right" vertical="center"/>
    </xf>
    <xf numFmtId="167" fontId="8" fillId="0" borderId="0" xfId="40" applyNumberFormat="1" applyFont="1" applyFill="1" applyBorder="1" applyAlignment="1">
      <alignment horizontal="right" vertical="center"/>
    </xf>
    <xf numFmtId="169" fontId="8" fillId="33" borderId="0" xfId="28" applyNumberFormat="1" applyFont="1" applyFill="1" applyAlignment="1">
      <alignment vertical="center"/>
    </xf>
    <xf numFmtId="167" fontId="8" fillId="0" borderId="0" xfId="40" applyNumberFormat="1" applyFont="1" applyFill="1" applyAlignment="1">
      <alignment vertical="center"/>
    </xf>
    <xf numFmtId="169" fontId="8" fillId="0" borderId="0" xfId="28" applyNumberFormat="1" applyFont="1" applyFill="1" applyAlignment="1">
      <alignment vertical="center"/>
    </xf>
    <xf numFmtId="165" fontId="8" fillId="0" borderId="0" xfId="40" applyNumberFormat="1" applyFont="1" applyFill="1" applyAlignment="1">
      <alignment horizontal="center" vertical="center"/>
    </xf>
    <xf numFmtId="165" fontId="8" fillId="33" borderId="0" xfId="40" applyNumberFormat="1" applyFont="1" applyFill="1" applyAlignment="1">
      <alignment vertical="center"/>
    </xf>
    <xf numFmtId="167" fontId="8" fillId="33" borderId="1" xfId="40" applyNumberFormat="1" applyFont="1" applyFill="1" applyBorder="1" applyAlignment="1">
      <alignment horizontal="right" vertical="center"/>
    </xf>
    <xf numFmtId="167" fontId="8" fillId="0" borderId="1" xfId="40" applyNumberFormat="1" applyFont="1" applyFill="1" applyBorder="1" applyAlignment="1">
      <alignment horizontal="right" vertical="center"/>
    </xf>
    <xf numFmtId="169" fontId="8" fillId="33" borderId="0" xfId="28" applyNumberFormat="1" applyFont="1" applyFill="1" applyBorder="1" applyAlignment="1">
      <alignment horizontal="right" vertical="center"/>
    </xf>
    <xf numFmtId="169" fontId="8" fillId="0" borderId="0" xfId="28" applyNumberFormat="1" applyFont="1" applyFill="1" applyBorder="1" applyAlignment="1">
      <alignment horizontal="right" vertical="center"/>
    </xf>
    <xf numFmtId="167" fontId="8" fillId="33" borderId="2" xfId="40" applyNumberFormat="1" applyFont="1" applyFill="1" applyBorder="1" applyAlignment="1">
      <alignment horizontal="right" vertical="center"/>
    </xf>
    <xf numFmtId="167" fontId="8" fillId="0" borderId="2" xfId="40" applyNumberFormat="1" applyFont="1" applyFill="1" applyBorder="1" applyAlignment="1">
      <alignment horizontal="right" vertical="center"/>
    </xf>
    <xf numFmtId="167" fontId="9" fillId="0" borderId="0" xfId="40" applyNumberFormat="1" applyFont="1" applyFill="1" applyBorder="1" applyAlignment="1">
      <alignment horizontal="center" vertical="center"/>
    </xf>
    <xf numFmtId="167" fontId="9" fillId="0" borderId="0" xfId="40" applyNumberFormat="1" applyFont="1" applyFill="1" applyAlignment="1">
      <alignment horizontal="right" vertical="center"/>
    </xf>
    <xf numFmtId="167" fontId="8" fillId="33" borderId="0" xfId="40" applyNumberFormat="1" applyFont="1" applyFill="1" applyAlignment="1">
      <alignment horizontal="right" vertical="center"/>
    </xf>
    <xf numFmtId="165" fontId="8" fillId="33" borderId="0" xfId="40" applyNumberFormat="1" applyFont="1" applyFill="1" applyAlignment="1">
      <alignment horizontal="right" vertical="center"/>
    </xf>
    <xf numFmtId="165" fontId="8" fillId="33" borderId="2" xfId="40" applyNumberFormat="1" applyFont="1" applyFill="1" applyBorder="1" applyAlignment="1">
      <alignment horizontal="right" vertical="center"/>
    </xf>
    <xf numFmtId="167" fontId="9" fillId="0" borderId="0" xfId="40" quotePrefix="1" applyNumberFormat="1" applyFont="1" applyFill="1" applyAlignment="1">
      <alignment horizontal="right" vertical="center"/>
    </xf>
    <xf numFmtId="167" fontId="9" fillId="0" borderId="1" xfId="29" applyNumberFormat="1" applyFont="1" applyFill="1" applyBorder="1" applyAlignment="1">
      <alignment horizontal="right" vertical="center"/>
    </xf>
    <xf numFmtId="167" fontId="9" fillId="0" borderId="1" xfId="40" applyNumberFormat="1" applyFont="1" applyFill="1" applyBorder="1" applyAlignment="1">
      <alignment horizontal="right" vertical="center"/>
    </xf>
    <xf numFmtId="167" fontId="8" fillId="33" borderId="0" xfId="29" applyNumberFormat="1" applyFont="1" applyFill="1" applyAlignment="1">
      <alignment vertical="center"/>
    </xf>
    <xf numFmtId="167" fontId="8" fillId="0" borderId="0" xfId="29" applyNumberFormat="1" applyFont="1" applyFill="1" applyAlignment="1">
      <alignment vertical="center"/>
    </xf>
    <xf numFmtId="167" fontId="8" fillId="33" borderId="0" xfId="40" applyNumberFormat="1" applyFont="1" applyFill="1" applyAlignment="1">
      <alignment vertical="center"/>
    </xf>
    <xf numFmtId="167" fontId="8" fillId="33" borderId="0" xfId="29" applyNumberFormat="1" applyFont="1" applyFill="1" applyAlignment="1">
      <alignment horizontal="right" vertical="center"/>
    </xf>
    <xf numFmtId="167" fontId="8" fillId="33" borderId="0" xfId="29" applyNumberFormat="1" applyFont="1" applyFill="1" applyBorder="1" applyAlignment="1">
      <alignment horizontal="right" vertical="center"/>
    </xf>
    <xf numFmtId="167" fontId="8" fillId="0" borderId="0" xfId="29" applyNumberFormat="1" applyFont="1" applyFill="1" applyBorder="1" applyAlignment="1">
      <alignment horizontal="right" vertical="center"/>
    </xf>
    <xf numFmtId="167" fontId="8" fillId="0" borderId="0" xfId="29" applyNumberFormat="1" applyFont="1" applyFill="1" applyAlignment="1">
      <alignment horizontal="right" vertical="center"/>
    </xf>
    <xf numFmtId="167" fontId="8" fillId="33" borderId="1" xfId="29" applyNumberFormat="1" applyFont="1" applyFill="1" applyBorder="1" applyAlignment="1">
      <alignment horizontal="right" vertical="center"/>
    </xf>
    <xf numFmtId="167" fontId="8" fillId="0" borderId="1" xfId="29" applyNumberFormat="1" applyFont="1" applyFill="1" applyBorder="1" applyAlignment="1">
      <alignment horizontal="right" vertical="center"/>
    </xf>
    <xf numFmtId="167" fontId="8" fillId="33" borderId="3" xfId="29" applyNumberFormat="1" applyFont="1" applyFill="1" applyBorder="1" applyAlignment="1">
      <alignment horizontal="right" vertical="center"/>
    </xf>
    <xf numFmtId="167" fontId="8" fillId="0" borderId="3" xfId="29" applyNumberFormat="1" applyFont="1" applyFill="1" applyBorder="1" applyAlignment="1">
      <alignment horizontal="right" vertical="center"/>
    </xf>
    <xf numFmtId="167" fontId="8" fillId="33" borderId="2" xfId="29" applyNumberFormat="1" applyFont="1" applyFill="1" applyBorder="1" applyAlignment="1">
      <alignment horizontal="right" vertical="center"/>
    </xf>
    <xf numFmtId="167" fontId="8" fillId="0" borderId="2" xfId="29" applyNumberFormat="1" applyFont="1" applyFill="1" applyBorder="1" applyAlignment="1">
      <alignment horizontal="right" vertical="center"/>
    </xf>
    <xf numFmtId="166" fontId="8" fillId="0" borderId="0" xfId="40" applyNumberFormat="1" applyFont="1" applyFill="1" applyAlignment="1">
      <alignment horizontal="left" vertical="center"/>
    </xf>
    <xf numFmtId="167" fontId="8" fillId="33" borderId="4" xfId="0" applyNumberFormat="1" applyFont="1" applyFill="1" applyBorder="1" applyAlignment="1">
      <alignment horizontal="right" vertical="center"/>
    </xf>
    <xf numFmtId="167" fontId="8" fillId="33" borderId="3" xfId="40" applyNumberFormat="1" applyFont="1" applyFill="1" applyBorder="1" applyAlignment="1">
      <alignment horizontal="right" vertical="center"/>
    </xf>
    <xf numFmtId="167" fontId="10" fillId="0" borderId="5" xfId="40" applyNumberFormat="1" applyFont="1" applyFill="1" applyBorder="1" applyAlignment="1">
      <alignment horizontal="right" vertical="center"/>
    </xf>
    <xf numFmtId="167" fontId="8" fillId="33" borderId="0" xfId="29" applyNumberFormat="1" applyFont="1" applyFill="1" applyBorder="1" applyAlignment="1">
      <alignment vertical="center"/>
    </xf>
    <xf numFmtId="167" fontId="8" fillId="0" borderId="0" xfId="40" applyNumberFormat="1" applyFont="1" applyFill="1" applyBorder="1" applyAlignment="1">
      <alignment vertical="center"/>
    </xf>
    <xf numFmtId="167" fontId="8" fillId="0" borderId="0" xfId="29" applyNumberFormat="1" applyFont="1" applyFill="1" applyBorder="1" applyAlignment="1">
      <alignment vertical="center"/>
    </xf>
    <xf numFmtId="167" fontId="8" fillId="33" borderId="0" xfId="40" applyNumberFormat="1" applyFont="1" applyFill="1" applyBorder="1" applyAlignment="1">
      <alignment vertical="center"/>
    </xf>
    <xf numFmtId="167" fontId="8" fillId="0" borderId="3" xfId="40" applyNumberFormat="1" applyFont="1" applyFill="1" applyBorder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center" vertical="center"/>
    </xf>
    <xf numFmtId="167" fontId="8" fillId="0" borderId="4" xfId="0" applyNumberFormat="1" applyFont="1" applyBorder="1" applyAlignment="1">
      <alignment horizontal="right" vertical="center"/>
    </xf>
    <xf numFmtId="167" fontId="9" fillId="0" borderId="0" xfId="29" applyNumberFormat="1" applyFont="1" applyFill="1" applyAlignment="1">
      <alignment vertical="center"/>
    </xf>
    <xf numFmtId="167" fontId="8" fillId="0" borderId="0" xfId="0" applyNumberFormat="1" applyFont="1" applyAlignment="1">
      <alignment vertical="center"/>
    </xf>
    <xf numFmtId="167" fontId="8" fillId="33" borderId="0" xfId="0" applyNumberFormat="1" applyFont="1" applyFill="1" applyAlignment="1">
      <alignment horizontal="right" vertical="center"/>
    </xf>
    <xf numFmtId="167" fontId="8" fillId="33" borderId="0" xfId="0" applyNumberFormat="1" applyFont="1" applyFill="1" applyAlignment="1">
      <alignment vertical="center"/>
    </xf>
    <xf numFmtId="167" fontId="8" fillId="33" borderId="4" xfId="0" applyNumberFormat="1" applyFont="1" applyFill="1" applyBorder="1" applyAlignment="1">
      <alignment vertical="center"/>
    </xf>
    <xf numFmtId="167" fontId="8" fillId="0" borderId="0" xfId="40" applyNumberFormat="1" applyFont="1" applyAlignment="1">
      <alignment horizontal="right" vertical="center"/>
    </xf>
    <xf numFmtId="167" fontId="8" fillId="0" borderId="4" xfId="40" applyNumberFormat="1" applyFont="1" applyBorder="1" applyAlignment="1">
      <alignment horizontal="right" vertical="center"/>
    </xf>
    <xf numFmtId="167" fontId="8" fillId="33" borderId="4" xfId="0" quotePrefix="1" applyNumberFormat="1" applyFont="1" applyFill="1" applyBorder="1" applyAlignment="1">
      <alignment horizontal="right" vertical="center"/>
    </xf>
    <xf numFmtId="168" fontId="8" fillId="33" borderId="6" xfId="0" applyNumberFormat="1" applyFont="1" applyFill="1" applyBorder="1" applyAlignment="1">
      <alignment horizontal="right" vertical="center"/>
    </xf>
    <xf numFmtId="169" fontId="8" fillId="0" borderId="0" xfId="28" applyNumberFormat="1" applyFont="1" applyFill="1" applyBorder="1" applyAlignment="1">
      <alignment vertical="center"/>
    </xf>
    <xf numFmtId="167" fontId="8" fillId="0" borderId="0" xfId="0" applyNumberFormat="1" applyFont="1" applyAlignment="1">
      <alignment horizontal="right" wrapText="1"/>
    </xf>
    <xf numFmtId="167" fontId="8" fillId="0" borderId="0" xfId="0" applyNumberFormat="1" applyFont="1" applyFill="1" applyAlignment="1">
      <alignment horizontal="right" vertical="center"/>
    </xf>
    <xf numFmtId="165" fontId="8" fillId="0" borderId="0" xfId="29" applyNumberFormat="1" applyFont="1" applyFill="1" applyAlignment="1">
      <alignment vertical="center"/>
    </xf>
    <xf numFmtId="167" fontId="8" fillId="33" borderId="4" xfId="40" applyNumberFormat="1" applyFont="1" applyFill="1" applyBorder="1" applyAlignment="1">
      <alignment horizontal="right" vertical="center"/>
    </xf>
    <xf numFmtId="167" fontId="6" fillId="33" borderId="0" xfId="40" applyNumberFormat="1" applyFont="1" applyFill="1" applyAlignment="1">
      <alignment vertical="center"/>
    </xf>
    <xf numFmtId="167" fontId="6" fillId="33" borderId="4" xfId="40" applyNumberFormat="1" applyFont="1" applyFill="1" applyBorder="1" applyAlignment="1">
      <alignment horizontal="right" vertical="center"/>
    </xf>
    <xf numFmtId="165" fontId="9" fillId="0" borderId="0" xfId="40" applyNumberFormat="1" applyFont="1" applyAlignment="1">
      <alignment vertical="center"/>
    </xf>
    <xf numFmtId="165" fontId="8" fillId="0" borderId="0" xfId="40" applyNumberFormat="1" applyFont="1" applyAlignment="1">
      <alignment horizontal="center" vertical="center"/>
    </xf>
    <xf numFmtId="165" fontId="8" fillId="0" borderId="0" xfId="40" applyNumberFormat="1" applyFont="1" applyAlignment="1">
      <alignment vertical="center"/>
    </xf>
    <xf numFmtId="165" fontId="8" fillId="0" borderId="1" xfId="40" applyNumberFormat="1" applyFont="1" applyBorder="1" applyAlignment="1">
      <alignment vertical="center"/>
    </xf>
    <xf numFmtId="165" fontId="9" fillId="0" borderId="0" xfId="40" applyNumberFormat="1" applyFont="1" applyAlignment="1">
      <alignment horizontal="center" vertical="center"/>
    </xf>
    <xf numFmtId="167" fontId="9" fillId="0" borderId="0" xfId="40" applyNumberFormat="1" applyFont="1" applyAlignment="1">
      <alignment vertical="center"/>
    </xf>
    <xf numFmtId="167" fontId="9" fillId="0" borderId="0" xfId="40" applyNumberFormat="1" applyFont="1" applyAlignment="1">
      <alignment horizontal="right" vertical="center"/>
    </xf>
    <xf numFmtId="167" fontId="9" fillId="0" borderId="0" xfId="40" applyNumberFormat="1" applyFont="1" applyAlignment="1">
      <alignment horizontal="center" vertical="center"/>
    </xf>
    <xf numFmtId="165" fontId="9" fillId="0" borderId="1" xfId="40" applyNumberFormat="1" applyFont="1" applyBorder="1" applyAlignment="1">
      <alignment horizontal="right" vertical="center"/>
    </xf>
    <xf numFmtId="165" fontId="9" fillId="0" borderId="0" xfId="40" applyNumberFormat="1" applyFont="1" applyAlignment="1">
      <alignment horizontal="right" vertical="center"/>
    </xf>
    <xf numFmtId="166" fontId="8" fillId="0" borderId="0" xfId="40" applyNumberFormat="1" applyFont="1" applyAlignment="1">
      <alignment horizontal="center" vertical="center"/>
    </xf>
    <xf numFmtId="168" fontId="8" fillId="0" borderId="0" xfId="40" applyNumberFormat="1" applyFont="1" applyAlignment="1">
      <alignment horizontal="right" vertical="center"/>
    </xf>
    <xf numFmtId="165" fontId="8" fillId="0" borderId="1" xfId="40" applyNumberFormat="1" applyFont="1" applyBorder="1" applyAlignment="1">
      <alignment horizontal="center" vertical="center"/>
    </xf>
    <xf numFmtId="167" fontId="8" fillId="0" borderId="0" xfId="40" applyNumberFormat="1" applyFont="1" applyAlignment="1">
      <alignment vertical="center"/>
    </xf>
    <xf numFmtId="43" fontId="8" fillId="0" borderId="0" xfId="28" applyFont="1" applyFill="1" applyBorder="1" applyAlignment="1">
      <alignment vertical="center"/>
    </xf>
    <xf numFmtId="165" fontId="9" fillId="0" borderId="4" xfId="40" applyNumberFormat="1" applyFont="1" applyBorder="1" applyAlignment="1">
      <alignment horizontal="center" vertical="center"/>
    </xf>
    <xf numFmtId="167" fontId="8" fillId="0" borderId="4" xfId="40" applyNumberFormat="1" applyFont="1" applyBorder="1" applyAlignment="1">
      <alignment vertical="center"/>
    </xf>
    <xf numFmtId="165" fontId="8" fillId="0" borderId="4" xfId="40" applyNumberFormat="1" applyFont="1" applyBorder="1" applyAlignment="1">
      <alignment vertical="center"/>
    </xf>
    <xf numFmtId="43" fontId="8" fillId="0" borderId="4" xfId="28" applyFont="1" applyFill="1" applyBorder="1" applyAlignment="1">
      <alignment vertical="center"/>
    </xf>
    <xf numFmtId="165" fontId="6" fillId="0" borderId="0" xfId="40" applyNumberFormat="1" applyFont="1" applyAlignment="1">
      <alignment vertical="center"/>
    </xf>
    <xf numFmtId="0" fontId="6" fillId="0" borderId="0" xfId="40" applyFont="1" applyAlignment="1">
      <alignment horizontal="center" vertical="center"/>
    </xf>
    <xf numFmtId="167" fontId="7" fillId="0" borderId="0" xfId="40" applyNumberFormat="1" applyFont="1" applyAlignment="1">
      <alignment horizontal="right" vertical="center"/>
    </xf>
    <xf numFmtId="167" fontId="7" fillId="0" borderId="0" xfId="40" quotePrefix="1" applyNumberFormat="1" applyFont="1" applyAlignment="1">
      <alignment horizontal="right" vertical="center"/>
    </xf>
    <xf numFmtId="167" fontId="7" fillId="0" borderId="0" xfId="40" applyNumberFormat="1" applyFont="1" applyAlignment="1">
      <alignment horizontal="center" vertical="center"/>
    </xf>
    <xf numFmtId="165" fontId="7" fillId="0" borderId="0" xfId="40" applyNumberFormat="1" applyFont="1" applyAlignment="1">
      <alignment horizontal="right" vertical="center"/>
    </xf>
    <xf numFmtId="165" fontId="6" fillId="0" borderId="0" xfId="40" applyNumberFormat="1" applyFont="1" applyAlignment="1">
      <alignment horizontal="center" vertical="center"/>
    </xf>
    <xf numFmtId="165" fontId="7" fillId="0" borderId="0" xfId="40" applyNumberFormat="1" applyFont="1" applyAlignment="1">
      <alignment horizontal="center" vertical="center"/>
    </xf>
    <xf numFmtId="0" fontId="7" fillId="0" borderId="0" xfId="40" applyFont="1" applyAlignment="1">
      <alignment horizontal="center" vertical="center"/>
    </xf>
    <xf numFmtId="167" fontId="7" fillId="0" borderId="4" xfId="40" applyNumberFormat="1" applyFont="1" applyBorder="1" applyAlignment="1">
      <alignment horizontal="right" vertical="center"/>
    </xf>
    <xf numFmtId="167" fontId="6" fillId="0" borderId="0" xfId="40" applyNumberFormat="1" applyFont="1" applyAlignment="1">
      <alignment horizontal="center" vertical="center"/>
    </xf>
    <xf numFmtId="167" fontId="6" fillId="0" borderId="0" xfId="40" applyNumberFormat="1" applyFont="1" applyAlignment="1">
      <alignment vertical="center"/>
    </xf>
    <xf numFmtId="167" fontId="7" fillId="0" borderId="1" xfId="40" applyNumberFormat="1" applyFont="1" applyBorder="1" applyAlignment="1">
      <alignment horizontal="right" vertical="center"/>
    </xf>
    <xf numFmtId="165" fontId="7" fillId="0" borderId="0" xfId="40" applyNumberFormat="1" applyFont="1" applyAlignment="1">
      <alignment vertical="center"/>
    </xf>
    <xf numFmtId="167" fontId="6" fillId="0" borderId="0" xfId="40" applyNumberFormat="1" applyFont="1" applyAlignment="1">
      <alignment horizontal="right" vertical="center"/>
    </xf>
    <xf numFmtId="0" fontId="7" fillId="0" borderId="0" xfId="40" applyFont="1" applyAlignment="1">
      <alignment vertical="center"/>
    </xf>
    <xf numFmtId="0" fontId="6" fillId="0" borderId="0" xfId="40" applyFont="1" applyAlignment="1">
      <alignment vertical="center"/>
    </xf>
    <xf numFmtId="167" fontId="6" fillId="0" borderId="4" xfId="40" applyNumberFormat="1" applyFont="1" applyBorder="1" applyAlignment="1">
      <alignment horizontal="right" vertical="center"/>
    </xf>
    <xf numFmtId="167" fontId="6" fillId="0" borderId="2" xfId="40" applyNumberFormat="1" applyFont="1" applyBorder="1" applyAlignment="1">
      <alignment horizontal="right" vertical="center"/>
    </xf>
    <xf numFmtId="167" fontId="6" fillId="33" borderId="0" xfId="40" applyNumberFormat="1" applyFont="1" applyFill="1" applyAlignment="1">
      <alignment horizontal="right" vertical="center"/>
    </xf>
    <xf numFmtId="0" fontId="9" fillId="0" borderId="0" xfId="40" applyFont="1" applyAlignment="1">
      <alignment vertical="center"/>
    </xf>
    <xf numFmtId="165" fontId="8" fillId="0" borderId="4" xfId="40" applyNumberFormat="1" applyFont="1" applyBorder="1" applyAlignment="1">
      <alignment horizontal="center" vertical="center"/>
    </xf>
    <xf numFmtId="167" fontId="8" fillId="0" borderId="4" xfId="40" applyNumberFormat="1" applyFont="1" applyBorder="1" applyAlignment="1">
      <alignment horizontal="center" vertical="center"/>
    </xf>
    <xf numFmtId="167" fontId="8" fillId="0" borderId="0" xfId="40" applyNumberFormat="1" applyFont="1" applyAlignment="1">
      <alignment horizontal="center" vertical="center"/>
    </xf>
    <xf numFmtId="43" fontId="8" fillId="0" borderId="0" xfId="28" applyFont="1" applyFill="1" applyBorder="1" applyAlignment="1">
      <alignment horizontal="right" vertical="center"/>
    </xf>
    <xf numFmtId="43" fontId="8" fillId="0" borderId="4" xfId="28" applyFont="1" applyFill="1" applyBorder="1" applyAlignment="1">
      <alignment horizontal="right" vertical="center"/>
    </xf>
    <xf numFmtId="169" fontId="8" fillId="0" borderId="1" xfId="28" applyNumberFormat="1" applyFont="1" applyFill="1" applyBorder="1" applyAlignment="1">
      <alignment vertical="center"/>
    </xf>
    <xf numFmtId="167" fontId="8" fillId="0" borderId="1" xfId="40" applyNumberFormat="1" applyFont="1" applyBorder="1" applyAlignment="1">
      <alignment vertical="center"/>
    </xf>
    <xf numFmtId="167" fontId="8" fillId="0" borderId="1" xfId="29" applyNumberFormat="1" applyFont="1" applyFill="1" applyBorder="1" applyAlignment="1">
      <alignment vertical="center"/>
    </xf>
    <xf numFmtId="167" fontId="8" fillId="0" borderId="0" xfId="40" applyNumberFormat="1" applyFont="1" applyAlignment="1">
      <alignment horizontal="right" wrapText="1"/>
    </xf>
    <xf numFmtId="0" fontId="8" fillId="0" borderId="0" xfId="40" applyFont="1" applyAlignment="1">
      <alignment vertical="center"/>
    </xf>
    <xf numFmtId="167" fontId="8" fillId="0" borderId="0" xfId="40" applyNumberFormat="1" applyFont="1" applyAlignment="1">
      <alignment horizontal="right"/>
    </xf>
    <xf numFmtId="167" fontId="8" fillId="0" borderId="0" xfId="40" applyNumberFormat="1" applyFont="1" applyAlignment="1">
      <alignment horizontal="right" vertical="top" wrapText="1"/>
    </xf>
    <xf numFmtId="167" fontId="8" fillId="0" borderId="1" xfId="40" applyNumberFormat="1" applyFont="1" applyBorder="1" applyAlignment="1">
      <alignment horizontal="right" vertical="center"/>
    </xf>
    <xf numFmtId="166" fontId="8" fillId="0" borderId="1" xfId="40" applyNumberFormat="1" applyFont="1" applyBorder="1" applyAlignment="1">
      <alignment horizontal="center" vertical="center"/>
    </xf>
    <xf numFmtId="169" fontId="8" fillId="0" borderId="1" xfId="28" applyNumberFormat="1" applyFont="1" applyFill="1" applyBorder="1" applyAlignment="1">
      <alignment horizontal="right" vertical="center"/>
    </xf>
    <xf numFmtId="167" fontId="8" fillId="0" borderId="0" xfId="28" applyNumberFormat="1" applyFont="1" applyFill="1" applyBorder="1" applyAlignment="1">
      <alignment vertical="center"/>
    </xf>
    <xf numFmtId="167" fontId="8" fillId="0" borderId="2" xfId="40" applyNumberFormat="1" applyFont="1" applyBorder="1" applyAlignment="1">
      <alignment horizontal="right" vertical="center"/>
    </xf>
    <xf numFmtId="165" fontId="8" fillId="0" borderId="0" xfId="40" applyNumberFormat="1" applyFont="1" applyAlignment="1">
      <alignment horizontal="justify" vertical="center" wrapText="1"/>
    </xf>
    <xf numFmtId="165" fontId="8" fillId="0" borderId="0" xfId="40" quotePrefix="1" applyNumberFormat="1" applyFont="1" applyAlignment="1">
      <alignment vertical="center"/>
    </xf>
    <xf numFmtId="165" fontId="11" fillId="0" borderId="0" xfId="40" applyNumberFormat="1" applyFont="1" applyAlignment="1">
      <alignment vertical="center"/>
    </xf>
    <xf numFmtId="165" fontId="8" fillId="0" borderId="0" xfId="40" applyNumberFormat="1" applyFont="1" applyBorder="1" applyAlignment="1">
      <alignment vertical="center"/>
    </xf>
    <xf numFmtId="167" fontId="9" fillId="0" borderId="0" xfId="40" applyNumberFormat="1" applyFont="1" applyBorder="1" applyAlignment="1">
      <alignment horizontal="center" vertical="center"/>
    </xf>
    <xf numFmtId="167" fontId="9" fillId="0" borderId="0" xfId="40" applyNumberFormat="1" applyFont="1" applyBorder="1" applyAlignment="1">
      <alignment horizontal="right" vertical="center"/>
    </xf>
    <xf numFmtId="167" fontId="8" fillId="33" borderId="0" xfId="0" applyNumberFormat="1" applyFont="1" applyFill="1" applyBorder="1" applyAlignment="1">
      <alignment horizontal="right" vertical="center"/>
    </xf>
    <xf numFmtId="167" fontId="8" fillId="0" borderId="0" xfId="40" applyNumberFormat="1" applyFont="1" applyBorder="1" applyAlignment="1">
      <alignment horizontal="right" vertical="center"/>
    </xf>
    <xf numFmtId="167" fontId="8" fillId="0" borderId="0" xfId="0" applyNumberFormat="1" applyFont="1" applyBorder="1" applyAlignment="1">
      <alignment horizontal="right" vertical="center"/>
    </xf>
    <xf numFmtId="167" fontId="8" fillId="0" borderId="0" xfId="40" applyNumberFormat="1" applyFont="1" applyBorder="1" applyAlignment="1">
      <alignment vertical="center"/>
    </xf>
    <xf numFmtId="165" fontId="8" fillId="0" borderId="4" xfId="40" applyNumberFormat="1" applyFont="1" applyBorder="1" applyAlignment="1">
      <alignment horizontal="right" vertical="center"/>
    </xf>
    <xf numFmtId="0" fontId="8" fillId="0" borderId="0" xfId="40" applyFont="1" applyAlignment="1">
      <alignment horizontal="center" vertical="center"/>
    </xf>
    <xf numFmtId="43" fontId="9" fillId="0" borderId="0" xfId="28" applyFont="1" applyFill="1" applyBorder="1" applyAlignment="1">
      <alignment horizontal="center" vertical="center"/>
    </xf>
    <xf numFmtId="167" fontId="9" fillId="0" borderId="5" xfId="40" applyNumberFormat="1" applyFont="1" applyBorder="1" applyAlignment="1">
      <alignment horizontal="right" vertical="center"/>
    </xf>
    <xf numFmtId="167" fontId="9" fillId="0" borderId="0" xfId="40" quotePrefix="1" applyNumberFormat="1" applyFont="1" applyAlignment="1">
      <alignment horizontal="right" vertical="center"/>
    </xf>
    <xf numFmtId="167" fontId="9" fillId="0" borderId="1" xfId="40" applyNumberFormat="1" applyFont="1" applyBorder="1" applyAlignment="1">
      <alignment horizontal="right" vertical="center"/>
    </xf>
    <xf numFmtId="167" fontId="8" fillId="0" borderId="0" xfId="40" applyNumberFormat="1" applyFont="1" applyBorder="1" applyAlignment="1">
      <alignment horizontal="center" vertical="center"/>
    </xf>
    <xf numFmtId="43" fontId="8" fillId="0" borderId="0" xfId="28" applyFont="1" applyFill="1" applyAlignment="1">
      <alignment horizontal="center" vertical="center"/>
    </xf>
    <xf numFmtId="167" fontId="8" fillId="33" borderId="0" xfId="40" applyNumberFormat="1" applyFont="1" applyFill="1" applyAlignment="1">
      <alignment horizontal="center" vertical="center"/>
    </xf>
    <xf numFmtId="43" fontId="8" fillId="33" borderId="0" xfId="28" applyFont="1" applyFill="1" applyAlignment="1">
      <alignment horizontal="center" vertical="center"/>
    </xf>
    <xf numFmtId="43" fontId="8" fillId="33" borderId="7" xfId="28" applyFont="1" applyFill="1" applyBorder="1" applyAlignment="1">
      <alignment horizontal="center" vertical="center"/>
    </xf>
    <xf numFmtId="167" fontId="8" fillId="33" borderId="7" xfId="40" applyNumberFormat="1" applyFont="1" applyFill="1" applyBorder="1" applyAlignment="1">
      <alignment horizontal="center" vertical="center"/>
    </xf>
    <xf numFmtId="167" fontId="8" fillId="33" borderId="6" xfId="40" applyNumberFormat="1" applyFont="1" applyFill="1" applyBorder="1" applyAlignment="1">
      <alignment horizontal="right" vertical="center"/>
    </xf>
    <xf numFmtId="165" fontId="9" fillId="0" borderId="1" xfId="40" applyNumberFormat="1" applyFont="1" applyFill="1" applyBorder="1" applyAlignment="1">
      <alignment vertical="center"/>
    </xf>
    <xf numFmtId="167" fontId="8" fillId="0" borderId="1" xfId="40" applyNumberFormat="1" applyFont="1" applyFill="1" applyBorder="1" applyAlignment="1">
      <alignment vertical="center"/>
    </xf>
    <xf numFmtId="165" fontId="8" fillId="0" borderId="1" xfId="40" applyNumberFormat="1" applyFont="1" applyFill="1" applyBorder="1" applyAlignment="1">
      <alignment vertical="center"/>
    </xf>
    <xf numFmtId="165" fontId="8" fillId="0" borderId="1" xfId="40" applyNumberFormat="1" applyFont="1" applyFill="1" applyBorder="1" applyAlignment="1">
      <alignment horizontal="center" vertical="center"/>
    </xf>
    <xf numFmtId="167" fontId="9" fillId="0" borderId="1" xfId="29" applyNumberFormat="1" applyFont="1" applyFill="1" applyBorder="1" applyAlignment="1">
      <alignment vertical="center"/>
    </xf>
    <xf numFmtId="165" fontId="4" fillId="0" borderId="0" xfId="40" applyNumberFormat="1" applyFont="1" applyAlignment="1">
      <alignment vertical="center"/>
    </xf>
    <xf numFmtId="165" fontId="5" fillId="0" borderId="4" xfId="40" applyNumberFormat="1" applyFont="1" applyBorder="1" applyAlignment="1">
      <alignment vertical="center"/>
    </xf>
    <xf numFmtId="165" fontId="4" fillId="0" borderId="4" xfId="40" applyNumberFormat="1" applyFont="1" applyBorder="1" applyAlignment="1">
      <alignment vertical="center"/>
    </xf>
    <xf numFmtId="0" fontId="4" fillId="0" borderId="1" xfId="40" applyFont="1" applyBorder="1" applyAlignment="1">
      <alignment vertical="center"/>
    </xf>
    <xf numFmtId="165" fontId="4" fillId="0" borderId="1" xfId="40" applyNumberFormat="1" applyFont="1" applyBorder="1" applyAlignment="1">
      <alignment vertical="center"/>
    </xf>
    <xf numFmtId="165" fontId="5" fillId="0" borderId="1" xfId="40" applyNumberFormat="1" applyFont="1" applyBorder="1" applyAlignment="1">
      <alignment vertical="center"/>
    </xf>
    <xf numFmtId="0" fontId="5" fillId="0" borderId="1" xfId="40" applyFont="1" applyBorder="1" applyAlignment="1">
      <alignment vertical="center"/>
    </xf>
    <xf numFmtId="37" fontId="8" fillId="0" borderId="0" xfId="44" applyFont="1" applyFill="1" applyAlignment="1">
      <alignment vertical="center"/>
    </xf>
    <xf numFmtId="0" fontId="8" fillId="0" borderId="0" xfId="0" applyFont="1" applyFill="1" applyAlignment="1">
      <alignment vertical="center"/>
    </xf>
    <xf numFmtId="165" fontId="8" fillId="0" borderId="0" xfId="40" applyNumberFormat="1" applyFont="1" applyAlignment="1">
      <alignment horizontal="right" vertical="center"/>
    </xf>
    <xf numFmtId="167" fontId="8" fillId="0" borderId="4" xfId="40" quotePrefix="1" applyNumberFormat="1" applyFont="1" applyBorder="1" applyAlignment="1">
      <alignment horizontal="right" vertical="center"/>
    </xf>
    <xf numFmtId="165" fontId="8" fillId="0" borderId="2" xfId="40" applyNumberFormat="1" applyFont="1" applyBorder="1" applyAlignment="1">
      <alignment horizontal="right" vertical="center"/>
    </xf>
    <xf numFmtId="167" fontId="8" fillId="0" borderId="6" xfId="40" applyNumberFormat="1" applyFont="1" applyBorder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168" fontId="8" fillId="0" borderId="6" xfId="0" applyNumberFormat="1" applyFont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167" fontId="6" fillId="33" borderId="0" xfId="40" applyNumberFormat="1" applyFont="1" applyFill="1" applyBorder="1" applyAlignment="1">
      <alignment horizontal="right" vertical="center"/>
    </xf>
    <xf numFmtId="0" fontId="9" fillId="0" borderId="1" xfId="40" applyFont="1" applyBorder="1" applyAlignment="1">
      <alignment vertical="center"/>
    </xf>
    <xf numFmtId="165" fontId="9" fillId="0" borderId="1" xfId="40" applyNumberFormat="1" applyFont="1" applyBorder="1" applyAlignment="1">
      <alignment vertical="center"/>
    </xf>
    <xf numFmtId="165" fontId="8" fillId="0" borderId="1" xfId="40" applyNumberFormat="1" applyFont="1" applyBorder="1" applyAlignment="1">
      <alignment horizontal="right" vertical="center"/>
    </xf>
    <xf numFmtId="167" fontId="8" fillId="33" borderId="1" xfId="28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67" fontId="8" fillId="0" borderId="1" xfId="28" applyNumberFormat="1" applyFont="1" applyFill="1" applyBorder="1" applyAlignment="1">
      <alignment horizontal="right" vertical="center"/>
    </xf>
    <xf numFmtId="167" fontId="8" fillId="33" borderId="2" xfId="28" applyNumberFormat="1" applyFont="1" applyFill="1" applyBorder="1" applyAlignment="1">
      <alignment horizontal="right" vertical="center"/>
    </xf>
    <xf numFmtId="167" fontId="8" fillId="0" borderId="2" xfId="28" applyNumberFormat="1" applyFont="1" applyFill="1" applyBorder="1" applyAlignment="1">
      <alignment horizontal="right" vertical="center"/>
    </xf>
    <xf numFmtId="167" fontId="8" fillId="0" borderId="4" xfId="40" applyNumberFormat="1" applyFont="1" applyFill="1" applyBorder="1" applyAlignment="1">
      <alignment horizontal="right" vertical="center"/>
    </xf>
    <xf numFmtId="167" fontId="8" fillId="0" borderId="4" xfId="0" applyNumberFormat="1" applyFont="1" applyFill="1" applyBorder="1" applyAlignment="1">
      <alignment horizontal="right" vertical="center"/>
    </xf>
    <xf numFmtId="167" fontId="8" fillId="0" borderId="4" xfId="40" applyNumberFormat="1" applyFont="1" applyFill="1" applyBorder="1" applyAlignment="1">
      <alignment vertical="center"/>
    </xf>
    <xf numFmtId="165" fontId="7" fillId="0" borderId="1" xfId="40" applyNumberFormat="1" applyFont="1" applyBorder="1" applyAlignment="1">
      <alignment horizontal="center" vertical="center"/>
    </xf>
    <xf numFmtId="165" fontId="9" fillId="0" borderId="1" xfId="40" applyNumberFormat="1" applyFont="1" applyBorder="1" applyAlignment="1">
      <alignment horizontal="center" vertical="center"/>
    </xf>
    <xf numFmtId="167" fontId="9" fillId="0" borderId="4" xfId="40" applyNumberFormat="1" applyFont="1" applyBorder="1" applyAlignment="1">
      <alignment horizontal="center" vertical="center"/>
    </xf>
    <xf numFmtId="167" fontId="9" fillId="0" borderId="1" xfId="40" applyNumberFormat="1" applyFont="1" applyFill="1" applyBorder="1" applyAlignment="1">
      <alignment horizontal="center" vertical="center"/>
    </xf>
    <xf numFmtId="167" fontId="9" fillId="0" borderId="1" xfId="40" applyNumberFormat="1" applyFont="1" applyBorder="1" applyAlignment="1">
      <alignment horizontal="center" vertical="center"/>
    </xf>
    <xf numFmtId="165" fontId="7" fillId="0" borderId="1" xfId="40" applyNumberFormat="1" applyFont="1" applyBorder="1" applyAlignment="1">
      <alignment horizontal="center" vertical="center"/>
    </xf>
    <xf numFmtId="167" fontId="7" fillId="0" borderId="8" xfId="40" applyNumberFormat="1" applyFont="1" applyBorder="1" applyAlignment="1">
      <alignment horizontal="center" vertical="center"/>
    </xf>
    <xf numFmtId="167" fontId="7" fillId="0" borderId="4" xfId="40" applyNumberFormat="1" applyFont="1" applyBorder="1" applyAlignment="1">
      <alignment horizontal="center" vertical="center"/>
    </xf>
    <xf numFmtId="167" fontId="7" fillId="0" borderId="0" xfId="40" applyNumberFormat="1" applyFont="1" applyBorder="1" applyAlignment="1">
      <alignment horizontal="center" vertical="center"/>
    </xf>
    <xf numFmtId="167" fontId="7" fillId="0" borderId="5" xfId="40" applyNumberFormat="1" applyFont="1" applyBorder="1" applyAlignment="1">
      <alignment horizontal="center" vertical="center"/>
    </xf>
    <xf numFmtId="165" fontId="9" fillId="0" borderId="1" xfId="40" applyNumberFormat="1" applyFont="1" applyBorder="1" applyAlignment="1">
      <alignment horizontal="center" vertical="center"/>
    </xf>
    <xf numFmtId="167" fontId="9" fillId="0" borderId="4" xfId="40" applyNumberFormat="1" applyFont="1" applyBorder="1" applyAlignment="1">
      <alignment horizontal="center" vertical="center"/>
    </xf>
    <xf numFmtId="165" fontId="8" fillId="0" borderId="0" xfId="40" applyNumberFormat="1" applyFont="1" applyAlignment="1">
      <alignment horizontal="left" vertic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" xfId="29" xr:uid="{00000000-0005-0000-0000-00001C000000}"/>
    <cellStyle name="Comma 3 2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3" xfId="40" xr:uid="{00000000-0005-0000-0000-000028000000}"/>
    <cellStyle name="Note" xfId="41" builtinId="10" customBuiltin="1"/>
    <cellStyle name="Output" xfId="42" builtinId="21" customBuiltin="1"/>
    <cellStyle name="Percent" xfId="43" builtinId="5" customBuiltin="1"/>
    <cellStyle name="pwstyle" xfId="44" xr:uid="{00000000-0005-0000-0000-00002C000000}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0"/>
  <sheetViews>
    <sheetView topLeftCell="A119" zoomScaleNormal="100" zoomScaleSheetLayoutView="70" workbookViewId="0">
      <selection activeCell="B128" sqref="B128"/>
    </sheetView>
  </sheetViews>
  <sheetFormatPr defaultColWidth="0.7109375" defaultRowHeight="21.75" customHeight="1" x14ac:dyDescent="0.25"/>
  <cols>
    <col min="1" max="1" width="1.7109375" style="10" customWidth="1"/>
    <col min="2" max="2" width="25.85546875" style="10" customWidth="1"/>
    <col min="3" max="3" width="6.85546875" style="23" customWidth="1"/>
    <col min="4" max="4" width="0.85546875" style="10" customWidth="1"/>
    <col min="5" max="5" width="14.7109375" style="40" customWidth="1"/>
    <col min="6" max="6" width="0.85546875" style="21" customWidth="1"/>
    <col min="7" max="7" width="13.7109375" style="40" customWidth="1"/>
    <col min="8" max="8" width="0.85546875" style="21" customWidth="1"/>
    <col min="9" max="9" width="14.7109375" style="21" customWidth="1"/>
    <col min="10" max="10" width="0.85546875" style="21" customWidth="1"/>
    <col min="11" max="11" width="13.7109375" style="21" customWidth="1"/>
    <col min="12" max="95" width="9.140625" style="10" customWidth="1"/>
    <col min="96" max="96" width="1.7109375" style="10" customWidth="1"/>
    <col min="97" max="97" width="28.28515625" style="10" customWidth="1"/>
    <col min="98" max="98" width="5.28515625" style="10" customWidth="1"/>
    <col min="99" max="16384" width="0.7109375" style="10"/>
  </cols>
  <sheetData>
    <row r="1" spans="1:11" ht="21.75" customHeight="1" x14ac:dyDescent="0.25">
      <c r="A1" s="1" t="s">
        <v>74</v>
      </c>
      <c r="B1" s="1"/>
      <c r="C1" s="15"/>
      <c r="D1" s="15"/>
    </row>
    <row r="2" spans="1:11" ht="21.75" customHeight="1" x14ac:dyDescent="0.25">
      <c r="A2" s="1" t="s">
        <v>0</v>
      </c>
      <c r="B2" s="1"/>
      <c r="C2" s="15"/>
      <c r="D2" s="15"/>
    </row>
    <row r="3" spans="1:11" ht="21.75" customHeight="1" x14ac:dyDescent="0.25">
      <c r="A3" s="2" t="s">
        <v>178</v>
      </c>
      <c r="B3" s="2"/>
      <c r="C3" s="160"/>
      <c r="D3" s="160"/>
      <c r="E3" s="127"/>
      <c r="F3" s="161"/>
      <c r="G3" s="127"/>
      <c r="H3" s="161"/>
      <c r="I3" s="161"/>
      <c r="J3" s="161"/>
      <c r="K3" s="161"/>
    </row>
    <row r="5" spans="1:11" ht="21.75" customHeight="1" x14ac:dyDescent="0.25">
      <c r="C5" s="9"/>
      <c r="E5" s="196" t="s">
        <v>1</v>
      </c>
      <c r="F5" s="196"/>
      <c r="G5" s="196"/>
      <c r="H5" s="11"/>
      <c r="I5" s="196" t="s">
        <v>2</v>
      </c>
      <c r="J5" s="196"/>
      <c r="K5" s="196"/>
    </row>
    <row r="6" spans="1:11" ht="21.75" customHeight="1" x14ac:dyDescent="0.25">
      <c r="C6" s="9"/>
      <c r="E6" s="12" t="s">
        <v>3</v>
      </c>
      <c r="F6" s="31"/>
      <c r="G6" s="12" t="s">
        <v>4</v>
      </c>
      <c r="H6" s="31"/>
      <c r="I6" s="12" t="s">
        <v>3</v>
      </c>
      <c r="J6" s="31"/>
      <c r="K6" s="12" t="s">
        <v>4</v>
      </c>
    </row>
    <row r="7" spans="1:11" ht="21.75" customHeight="1" x14ac:dyDescent="0.25">
      <c r="C7" s="9"/>
      <c r="E7" s="36" t="s">
        <v>179</v>
      </c>
      <c r="F7" s="32"/>
      <c r="G7" s="36" t="s">
        <v>5</v>
      </c>
      <c r="H7" s="32"/>
      <c r="I7" s="36" t="s">
        <v>179</v>
      </c>
      <c r="J7" s="32"/>
      <c r="K7" s="36" t="s">
        <v>5</v>
      </c>
    </row>
    <row r="8" spans="1:11" ht="21.75" customHeight="1" x14ac:dyDescent="0.25">
      <c r="C8" s="9"/>
      <c r="E8" s="32" t="s">
        <v>146</v>
      </c>
      <c r="F8" s="32"/>
      <c r="G8" s="32" t="s">
        <v>105</v>
      </c>
      <c r="H8" s="32"/>
      <c r="I8" s="32" t="s">
        <v>146</v>
      </c>
      <c r="J8" s="32"/>
      <c r="K8" s="32" t="s">
        <v>105</v>
      </c>
    </row>
    <row r="9" spans="1:11" ht="21.75" customHeight="1" x14ac:dyDescent="0.25">
      <c r="C9" s="13" t="s">
        <v>6</v>
      </c>
      <c r="E9" s="37" t="s">
        <v>7</v>
      </c>
      <c r="F9" s="32"/>
      <c r="G9" s="37" t="s">
        <v>7</v>
      </c>
      <c r="H9" s="32"/>
      <c r="I9" s="38" t="s">
        <v>7</v>
      </c>
      <c r="J9" s="32"/>
      <c r="K9" s="38" t="s">
        <v>7</v>
      </c>
    </row>
    <row r="10" spans="1:11" ht="8.1" customHeight="1" x14ac:dyDescent="0.25">
      <c r="A10" s="15"/>
      <c r="B10" s="15"/>
      <c r="C10" s="15"/>
      <c r="D10" s="15"/>
      <c r="E10" s="39"/>
      <c r="I10" s="41"/>
    </row>
    <row r="11" spans="1:11" ht="21.75" customHeight="1" x14ac:dyDescent="0.25">
      <c r="A11" s="15" t="s">
        <v>8</v>
      </c>
      <c r="B11" s="15"/>
      <c r="C11" s="15"/>
      <c r="D11" s="15"/>
      <c r="E11" s="39"/>
      <c r="I11" s="41"/>
    </row>
    <row r="12" spans="1:11" ht="8.1" customHeight="1" x14ac:dyDescent="0.25">
      <c r="A12" s="15"/>
      <c r="B12" s="15"/>
      <c r="C12" s="15"/>
      <c r="D12" s="15"/>
      <c r="E12" s="39"/>
      <c r="I12" s="41"/>
    </row>
    <row r="13" spans="1:11" ht="21.75" customHeight="1" x14ac:dyDescent="0.25">
      <c r="A13" s="15" t="s">
        <v>9</v>
      </c>
      <c r="B13" s="15"/>
      <c r="C13" s="15"/>
      <c r="D13" s="15"/>
      <c r="E13" s="39"/>
      <c r="I13" s="41"/>
    </row>
    <row r="14" spans="1:11" ht="8.1" customHeight="1" x14ac:dyDescent="0.25">
      <c r="A14" s="15"/>
      <c r="B14" s="15"/>
      <c r="E14" s="39"/>
      <c r="I14" s="41"/>
    </row>
    <row r="15" spans="1:11" ht="21.75" customHeight="1" x14ac:dyDescent="0.25">
      <c r="A15" s="10" t="s">
        <v>10</v>
      </c>
      <c r="E15" s="66">
        <v>269622257</v>
      </c>
      <c r="F15" s="61"/>
      <c r="G15" s="61">
        <v>14323709</v>
      </c>
      <c r="H15" s="61"/>
      <c r="I15" s="66">
        <v>266286655</v>
      </c>
      <c r="J15" s="61"/>
      <c r="K15" s="61">
        <v>13856586</v>
      </c>
    </row>
    <row r="16" spans="1:11" ht="21.75" customHeight="1" x14ac:dyDescent="0.25">
      <c r="A16" s="10" t="s">
        <v>11</v>
      </c>
      <c r="C16" s="23">
        <v>7</v>
      </c>
      <c r="E16" s="66">
        <v>291907333</v>
      </c>
      <c r="F16" s="61"/>
      <c r="G16" s="61">
        <v>394566573</v>
      </c>
      <c r="H16" s="61"/>
      <c r="I16" s="66">
        <v>290614076</v>
      </c>
      <c r="J16" s="62"/>
      <c r="K16" s="61">
        <v>391417703</v>
      </c>
    </row>
    <row r="17" spans="1:11" ht="21.75" customHeight="1" x14ac:dyDescent="0.25">
      <c r="A17" s="10" t="s">
        <v>137</v>
      </c>
      <c r="C17" s="23">
        <v>6</v>
      </c>
      <c r="E17" s="66">
        <v>163323</v>
      </c>
      <c r="F17" s="61"/>
      <c r="G17" s="61">
        <v>866337</v>
      </c>
      <c r="H17" s="61"/>
      <c r="I17" s="66">
        <v>163323</v>
      </c>
      <c r="J17" s="62"/>
      <c r="K17" s="61">
        <v>866337</v>
      </c>
    </row>
    <row r="18" spans="1:11" ht="21.75" customHeight="1" x14ac:dyDescent="0.25">
      <c r="A18" s="10" t="s">
        <v>75</v>
      </c>
      <c r="C18" s="23">
        <v>8</v>
      </c>
      <c r="E18" s="66">
        <v>105929413</v>
      </c>
      <c r="F18" s="61"/>
      <c r="G18" s="61">
        <v>147510602</v>
      </c>
      <c r="H18" s="61"/>
      <c r="I18" s="66">
        <v>105333814</v>
      </c>
      <c r="J18" s="61"/>
      <c r="K18" s="61">
        <v>147493822</v>
      </c>
    </row>
    <row r="19" spans="1:11" ht="21.75" customHeight="1" x14ac:dyDescent="0.25">
      <c r="A19" s="10" t="s">
        <v>13</v>
      </c>
      <c r="E19" s="53">
        <v>10467067</v>
      </c>
      <c r="F19" s="61"/>
      <c r="G19" s="63">
        <v>11004779</v>
      </c>
      <c r="H19" s="61"/>
      <c r="I19" s="53">
        <v>10248272</v>
      </c>
      <c r="J19" s="61"/>
      <c r="K19" s="63">
        <v>10845061</v>
      </c>
    </row>
    <row r="20" spans="1:11" ht="8.1" customHeight="1" x14ac:dyDescent="0.25">
      <c r="E20" s="43"/>
      <c r="F20" s="19"/>
      <c r="G20" s="44"/>
      <c r="H20" s="19"/>
      <c r="I20" s="17"/>
      <c r="J20" s="19"/>
      <c r="K20" s="19"/>
    </row>
    <row r="21" spans="1:11" ht="21.75" customHeight="1" x14ac:dyDescent="0.25">
      <c r="A21" s="15" t="s">
        <v>14</v>
      </c>
      <c r="E21" s="25">
        <f>SUM(E15:E20)</f>
        <v>678089393</v>
      </c>
      <c r="F21" s="18"/>
      <c r="G21" s="26">
        <f>SUM(G15:G20)</f>
        <v>568272000</v>
      </c>
      <c r="H21" s="18"/>
      <c r="I21" s="25">
        <f>SUM(I15:I20)</f>
        <v>672646140</v>
      </c>
      <c r="J21" s="18"/>
      <c r="K21" s="26">
        <f>SUM(K15:K20)</f>
        <v>564479509</v>
      </c>
    </row>
    <row r="22" spans="1:11" ht="21.75" customHeight="1" x14ac:dyDescent="0.25">
      <c r="E22" s="42"/>
      <c r="F22" s="18"/>
      <c r="G22" s="45"/>
      <c r="H22" s="18"/>
      <c r="I22" s="33"/>
      <c r="J22" s="18"/>
      <c r="K22" s="18"/>
    </row>
    <row r="23" spans="1:11" ht="21.75" customHeight="1" x14ac:dyDescent="0.25">
      <c r="A23" s="15" t="s">
        <v>15</v>
      </c>
      <c r="B23" s="15"/>
      <c r="E23" s="42"/>
      <c r="F23" s="18"/>
      <c r="G23" s="45"/>
      <c r="H23" s="18"/>
      <c r="I23" s="33"/>
      <c r="J23" s="18"/>
      <c r="K23" s="18"/>
    </row>
    <row r="24" spans="1:11" ht="8.1" customHeight="1" x14ac:dyDescent="0.25">
      <c r="A24" s="15"/>
      <c r="B24" s="15"/>
      <c r="E24" s="42"/>
      <c r="F24" s="18"/>
      <c r="G24" s="45"/>
      <c r="H24" s="18"/>
      <c r="I24" s="33"/>
      <c r="J24" s="18"/>
      <c r="K24" s="18"/>
    </row>
    <row r="25" spans="1:11" ht="21.75" customHeight="1" x14ac:dyDescent="0.25">
      <c r="A25" s="10" t="s">
        <v>16</v>
      </c>
      <c r="E25" s="66">
        <v>5783700</v>
      </c>
      <c r="F25" s="61"/>
      <c r="G25" s="61">
        <v>5783700</v>
      </c>
      <c r="H25" s="61"/>
      <c r="I25" s="66">
        <v>783700</v>
      </c>
      <c r="J25" s="61"/>
      <c r="K25" s="61">
        <v>783700</v>
      </c>
    </row>
    <row r="26" spans="1:11" ht="21.75" customHeight="1" x14ac:dyDescent="0.25">
      <c r="A26" s="10" t="s">
        <v>151</v>
      </c>
      <c r="C26" s="23">
        <v>9</v>
      </c>
      <c r="E26" s="66">
        <v>0</v>
      </c>
      <c r="F26" s="61"/>
      <c r="G26" s="40">
        <v>0</v>
      </c>
      <c r="I26" s="33">
        <v>7369971</v>
      </c>
      <c r="K26" s="21">
        <v>7369971</v>
      </c>
    </row>
    <row r="27" spans="1:11" ht="21.75" customHeight="1" x14ac:dyDescent="0.25">
      <c r="A27" s="10" t="s">
        <v>92</v>
      </c>
      <c r="C27" s="23">
        <v>10</v>
      </c>
      <c r="E27" s="66">
        <v>909194558</v>
      </c>
      <c r="F27" s="61"/>
      <c r="G27" s="61">
        <v>855609181</v>
      </c>
      <c r="I27" s="66">
        <v>908558511</v>
      </c>
      <c r="K27" s="61">
        <v>855600710</v>
      </c>
    </row>
    <row r="28" spans="1:11" ht="21.75" customHeight="1" x14ac:dyDescent="0.25">
      <c r="A28" s="10" t="s">
        <v>104</v>
      </c>
      <c r="E28" s="66">
        <v>26104255</v>
      </c>
      <c r="F28" s="61"/>
      <c r="G28" s="61">
        <v>21440349</v>
      </c>
      <c r="H28" s="61"/>
      <c r="I28" s="66">
        <v>25248912</v>
      </c>
      <c r="J28" s="61"/>
      <c r="K28" s="61">
        <v>21440349</v>
      </c>
    </row>
    <row r="29" spans="1:11" ht="21.75" customHeight="1" x14ac:dyDescent="0.25">
      <c r="A29" s="10" t="s">
        <v>18</v>
      </c>
      <c r="E29" s="66">
        <v>1534649</v>
      </c>
      <c r="F29" s="61"/>
      <c r="G29" s="61">
        <v>2459641</v>
      </c>
      <c r="H29" s="61"/>
      <c r="I29" s="66">
        <v>1534649</v>
      </c>
      <c r="J29" s="61"/>
      <c r="K29" s="61">
        <v>2459641</v>
      </c>
    </row>
    <row r="30" spans="1:11" ht="21.75" customHeight="1" x14ac:dyDescent="0.25">
      <c r="A30" s="10" t="s">
        <v>128</v>
      </c>
      <c r="E30" s="53">
        <v>10066745</v>
      </c>
      <c r="F30" s="61"/>
      <c r="G30" s="63">
        <v>0</v>
      </c>
      <c r="H30" s="61"/>
      <c r="I30" s="53">
        <v>10066745</v>
      </c>
      <c r="J30" s="61"/>
      <c r="K30" s="63">
        <v>0</v>
      </c>
    </row>
    <row r="31" spans="1:11" ht="8.1" customHeight="1" x14ac:dyDescent="0.25">
      <c r="E31" s="43"/>
      <c r="F31" s="19"/>
      <c r="G31" s="44"/>
      <c r="H31" s="19"/>
      <c r="I31" s="17"/>
      <c r="J31" s="19"/>
      <c r="K31" s="19"/>
    </row>
    <row r="32" spans="1:11" ht="21.75" customHeight="1" x14ac:dyDescent="0.25">
      <c r="A32" s="15" t="s">
        <v>19</v>
      </c>
      <c r="E32" s="46">
        <f>SUM(E25:E30)</f>
        <v>952683907</v>
      </c>
      <c r="F32" s="19"/>
      <c r="G32" s="47">
        <f>SUM(G25:G30)</f>
        <v>885292871</v>
      </c>
      <c r="H32" s="19"/>
      <c r="I32" s="46">
        <f>SUM(I25:I30)</f>
        <v>953562488</v>
      </c>
      <c r="J32" s="19"/>
      <c r="K32" s="47">
        <f>SUM(K25:K30)</f>
        <v>887654371</v>
      </c>
    </row>
    <row r="33" spans="1:11" ht="21.75" customHeight="1" x14ac:dyDescent="0.25">
      <c r="A33" s="15"/>
      <c r="E33" s="48"/>
      <c r="F33" s="19"/>
      <c r="G33" s="49"/>
      <c r="H33" s="19"/>
      <c r="I33" s="48"/>
      <c r="J33" s="19"/>
      <c r="K33" s="49"/>
    </row>
    <row r="34" spans="1:11" ht="8.1" customHeight="1" x14ac:dyDescent="0.25">
      <c r="E34" s="17"/>
      <c r="F34" s="18"/>
      <c r="G34" s="19"/>
      <c r="H34" s="18"/>
      <c r="I34" s="17"/>
      <c r="J34" s="18"/>
      <c r="K34" s="19"/>
    </row>
    <row r="35" spans="1:11" ht="21.75" customHeight="1" thickBot="1" x14ac:dyDescent="0.3">
      <c r="A35" s="15" t="s">
        <v>20</v>
      </c>
      <c r="B35" s="15"/>
      <c r="E35" s="50">
        <f>SUM(E21,E32)</f>
        <v>1630773300</v>
      </c>
      <c r="F35" s="19"/>
      <c r="G35" s="51">
        <f>SUM(G21,G32)</f>
        <v>1453564871</v>
      </c>
      <c r="H35" s="19"/>
      <c r="I35" s="50">
        <f>SUM(I21,I32)</f>
        <v>1626208628</v>
      </c>
      <c r="J35" s="19"/>
      <c r="K35" s="51">
        <f>SUM(K21,K32)</f>
        <v>1452133880</v>
      </c>
    </row>
    <row r="36" spans="1:11" ht="21.75" customHeight="1" thickTop="1" x14ac:dyDescent="0.25">
      <c r="D36" s="15"/>
      <c r="E36" s="64"/>
      <c r="G36" s="64"/>
    </row>
    <row r="37" spans="1:11" ht="21.75" customHeight="1" x14ac:dyDescent="0.25">
      <c r="C37" s="10"/>
      <c r="E37" s="10"/>
      <c r="F37" s="10"/>
      <c r="G37" s="10"/>
      <c r="H37" s="10"/>
      <c r="I37" s="10"/>
      <c r="J37" s="10"/>
      <c r="K37" s="10"/>
    </row>
    <row r="38" spans="1:11" ht="21.75" customHeight="1" x14ac:dyDescent="0.25">
      <c r="D38" s="15"/>
      <c r="E38" s="64"/>
      <c r="G38" s="64"/>
    </row>
    <row r="39" spans="1:11" ht="21.75" customHeight="1" x14ac:dyDescent="0.25">
      <c r="D39" s="15"/>
      <c r="E39" s="64"/>
      <c r="G39" s="64"/>
    </row>
    <row r="40" spans="1:11" ht="21.75" customHeight="1" x14ac:dyDescent="0.25">
      <c r="D40" s="15"/>
      <c r="E40" s="64"/>
      <c r="G40" s="64"/>
    </row>
    <row r="41" spans="1:11" ht="21.75" customHeight="1" x14ac:dyDescent="0.25">
      <c r="D41" s="15"/>
      <c r="E41" s="64"/>
      <c r="G41" s="64"/>
    </row>
    <row r="42" spans="1:11" ht="15" customHeight="1" x14ac:dyDescent="0.25">
      <c r="D42" s="15"/>
      <c r="E42" s="64"/>
      <c r="G42" s="64"/>
    </row>
    <row r="43" spans="1:11" ht="21.95" customHeight="1" x14ac:dyDescent="0.25">
      <c r="A43" s="3" t="s">
        <v>100</v>
      </c>
      <c r="B43" s="162"/>
      <c r="C43" s="163"/>
      <c r="D43" s="160"/>
      <c r="E43" s="164"/>
      <c r="F43" s="161"/>
      <c r="G43" s="164"/>
      <c r="H43" s="161"/>
      <c r="I43" s="161"/>
      <c r="J43" s="161"/>
      <c r="K43" s="161"/>
    </row>
    <row r="44" spans="1:11" ht="21.75" customHeight="1" x14ac:dyDescent="0.25">
      <c r="A44" s="1" t="s">
        <v>74</v>
      </c>
      <c r="B44" s="15"/>
      <c r="C44" s="15"/>
      <c r="D44" s="15"/>
    </row>
    <row r="45" spans="1:11" ht="21.75" customHeight="1" x14ac:dyDescent="0.25">
      <c r="A45" s="1" t="s">
        <v>0</v>
      </c>
      <c r="B45" s="15"/>
      <c r="C45" s="15"/>
      <c r="D45" s="15"/>
    </row>
    <row r="46" spans="1:11" ht="21.75" customHeight="1" x14ac:dyDescent="0.25">
      <c r="A46" s="2" t="str">
        <f>+A3</f>
        <v>ณ วันที่ 30 กันยายน พ.ศ. 2565</v>
      </c>
      <c r="B46" s="160"/>
      <c r="C46" s="160"/>
      <c r="D46" s="160"/>
      <c r="E46" s="127"/>
      <c r="F46" s="161"/>
      <c r="G46" s="127"/>
      <c r="H46" s="161"/>
      <c r="I46" s="161"/>
      <c r="J46" s="161"/>
      <c r="K46" s="161"/>
    </row>
    <row r="48" spans="1:11" ht="21.75" customHeight="1" x14ac:dyDescent="0.25">
      <c r="C48" s="9"/>
      <c r="E48" s="196" t="s">
        <v>1</v>
      </c>
      <c r="F48" s="196"/>
      <c r="G48" s="196"/>
      <c r="H48" s="11"/>
      <c r="I48" s="196" t="s">
        <v>2</v>
      </c>
      <c r="J48" s="196"/>
      <c r="K48" s="196"/>
    </row>
    <row r="49" spans="1:11" ht="21.75" customHeight="1" x14ac:dyDescent="0.25">
      <c r="C49" s="9"/>
      <c r="E49" s="12" t="s">
        <v>3</v>
      </c>
      <c r="F49" s="31"/>
      <c r="G49" s="12" t="s">
        <v>4</v>
      </c>
      <c r="H49" s="31"/>
      <c r="I49" s="12" t="s">
        <v>3</v>
      </c>
      <c r="J49" s="31"/>
      <c r="K49" s="12" t="s">
        <v>4</v>
      </c>
    </row>
    <row r="50" spans="1:11" ht="21.75" customHeight="1" x14ac:dyDescent="0.25">
      <c r="C50" s="9"/>
      <c r="E50" s="36" t="s">
        <v>179</v>
      </c>
      <c r="F50" s="32"/>
      <c r="G50" s="36" t="s">
        <v>5</v>
      </c>
      <c r="H50" s="32"/>
      <c r="I50" s="36" t="s">
        <v>179</v>
      </c>
      <c r="J50" s="32"/>
      <c r="K50" s="36" t="s">
        <v>5</v>
      </c>
    </row>
    <row r="51" spans="1:11" ht="21.75" customHeight="1" x14ac:dyDescent="0.25">
      <c r="C51" s="9"/>
      <c r="E51" s="32" t="s">
        <v>146</v>
      </c>
      <c r="F51" s="32"/>
      <c r="G51" s="32" t="s">
        <v>105</v>
      </c>
      <c r="H51" s="32"/>
      <c r="I51" s="32" t="s">
        <v>146</v>
      </c>
      <c r="J51" s="32"/>
      <c r="K51" s="32" t="s">
        <v>105</v>
      </c>
    </row>
    <row r="52" spans="1:11" ht="21.75" customHeight="1" x14ac:dyDescent="0.25">
      <c r="C52" s="13" t="s">
        <v>6</v>
      </c>
      <c r="E52" s="37" t="s">
        <v>7</v>
      </c>
      <c r="F52" s="32"/>
      <c r="G52" s="37" t="s">
        <v>7</v>
      </c>
      <c r="H52" s="32"/>
      <c r="I52" s="37" t="s">
        <v>7</v>
      </c>
      <c r="J52" s="32"/>
      <c r="K52" s="38" t="s">
        <v>7</v>
      </c>
    </row>
    <row r="53" spans="1:11" ht="8.1" customHeight="1" x14ac:dyDescent="0.25">
      <c r="A53" s="15"/>
      <c r="B53" s="15"/>
      <c r="C53" s="15"/>
      <c r="D53" s="15"/>
      <c r="E53" s="39"/>
      <c r="I53" s="41"/>
    </row>
    <row r="54" spans="1:11" ht="21.75" customHeight="1" x14ac:dyDescent="0.25">
      <c r="A54" s="15" t="s">
        <v>21</v>
      </c>
      <c r="B54" s="15"/>
      <c r="C54" s="15"/>
      <c r="D54" s="15"/>
      <c r="E54" s="39"/>
      <c r="I54" s="41"/>
    </row>
    <row r="55" spans="1:11" ht="8.1" customHeight="1" x14ac:dyDescent="0.25">
      <c r="A55" s="15"/>
      <c r="B55" s="15"/>
      <c r="C55" s="15"/>
      <c r="D55" s="15"/>
      <c r="E55" s="39"/>
      <c r="I55" s="41"/>
    </row>
    <row r="56" spans="1:11" ht="21.75" customHeight="1" x14ac:dyDescent="0.25">
      <c r="A56" s="15" t="s">
        <v>22</v>
      </c>
      <c r="B56" s="15"/>
      <c r="C56" s="15"/>
      <c r="D56" s="15"/>
      <c r="E56" s="39"/>
      <c r="I56" s="41"/>
    </row>
    <row r="57" spans="1:11" ht="8.1" customHeight="1" x14ac:dyDescent="0.25">
      <c r="A57" s="15"/>
      <c r="B57" s="15"/>
      <c r="E57" s="39"/>
      <c r="I57" s="41"/>
    </row>
    <row r="58" spans="1:11" ht="21.75" customHeight="1" x14ac:dyDescent="0.25">
      <c r="A58" s="10" t="s">
        <v>149</v>
      </c>
      <c r="C58" s="15"/>
      <c r="D58" s="15"/>
      <c r="E58" s="66"/>
      <c r="F58" s="19"/>
      <c r="G58" s="19"/>
      <c r="H58" s="19"/>
      <c r="I58" s="67"/>
      <c r="J58" s="19"/>
      <c r="K58" s="19"/>
    </row>
    <row r="59" spans="1:11" ht="21.75" customHeight="1" x14ac:dyDescent="0.25">
      <c r="B59" s="10" t="s">
        <v>150</v>
      </c>
      <c r="C59" s="15"/>
      <c r="D59" s="15"/>
      <c r="E59" s="66">
        <v>5000000</v>
      </c>
      <c r="F59" s="19"/>
      <c r="G59" s="19">
        <v>10907670</v>
      </c>
      <c r="H59" s="19"/>
      <c r="I59" s="67">
        <v>0</v>
      </c>
      <c r="J59" s="19"/>
      <c r="K59" s="19">
        <v>10000000</v>
      </c>
    </row>
    <row r="60" spans="1:11" ht="21.75" customHeight="1" x14ac:dyDescent="0.25">
      <c r="A60" s="10" t="s">
        <v>23</v>
      </c>
      <c r="C60" s="23">
        <v>11</v>
      </c>
      <c r="E60" s="66">
        <v>286410170</v>
      </c>
      <c r="F60" s="61"/>
      <c r="G60" s="61">
        <v>200806019</v>
      </c>
      <c r="H60" s="61"/>
      <c r="I60" s="67">
        <v>285383499</v>
      </c>
      <c r="J60" s="61"/>
      <c r="K60" s="61">
        <v>199458377</v>
      </c>
    </row>
    <row r="61" spans="1:11" ht="21.75" customHeight="1" x14ac:dyDescent="0.25">
      <c r="A61" s="10" t="s">
        <v>96</v>
      </c>
      <c r="B61" s="16"/>
      <c r="E61" s="66">
        <v>41268435</v>
      </c>
      <c r="F61" s="61"/>
      <c r="G61" s="61">
        <v>11349744</v>
      </c>
      <c r="H61" s="61"/>
      <c r="I61" s="67">
        <v>41268435</v>
      </c>
      <c r="J61" s="61"/>
      <c r="K61" s="61">
        <v>11349744</v>
      </c>
    </row>
    <row r="62" spans="1:11" ht="21.75" customHeight="1" x14ac:dyDescent="0.25">
      <c r="A62" s="10" t="s">
        <v>138</v>
      </c>
      <c r="C62" s="23">
        <v>6</v>
      </c>
      <c r="E62" s="66">
        <v>46760778</v>
      </c>
      <c r="F62" s="61"/>
      <c r="G62" s="61">
        <v>3728443</v>
      </c>
      <c r="H62" s="61"/>
      <c r="I62" s="67">
        <v>46760778</v>
      </c>
      <c r="J62" s="61"/>
      <c r="K62" s="61">
        <v>3728443</v>
      </c>
    </row>
    <row r="63" spans="1:11" ht="21.75" customHeight="1" x14ac:dyDescent="0.25">
      <c r="A63" s="10" t="s">
        <v>97</v>
      </c>
      <c r="B63" s="16"/>
      <c r="E63" s="39"/>
      <c r="F63" s="18"/>
      <c r="G63" s="180"/>
      <c r="H63" s="18"/>
      <c r="I63" s="24"/>
      <c r="J63" s="18"/>
      <c r="K63" s="18"/>
    </row>
    <row r="64" spans="1:11" ht="21.75" customHeight="1" x14ac:dyDescent="0.25">
      <c r="B64" s="52" t="s">
        <v>98</v>
      </c>
      <c r="C64" s="23">
        <v>12</v>
      </c>
      <c r="E64" s="66">
        <v>24360000</v>
      </c>
      <c r="F64" s="61"/>
      <c r="G64" s="61">
        <v>9780000</v>
      </c>
      <c r="H64" s="61"/>
      <c r="I64" s="67">
        <v>24360000</v>
      </c>
      <c r="J64" s="61"/>
      <c r="K64" s="61">
        <v>9780000</v>
      </c>
    </row>
    <row r="65" spans="1:11" ht="21.75" customHeight="1" x14ac:dyDescent="0.25">
      <c r="A65" s="10" t="s">
        <v>24</v>
      </c>
      <c r="E65" s="66">
        <v>7428084</v>
      </c>
      <c r="F65" s="61"/>
      <c r="G65" s="61">
        <v>19483901</v>
      </c>
      <c r="H65" s="61"/>
      <c r="I65" s="67">
        <v>7428084</v>
      </c>
      <c r="J65" s="61"/>
      <c r="K65" s="61">
        <v>19483901</v>
      </c>
    </row>
    <row r="66" spans="1:11" ht="21.75" customHeight="1" x14ac:dyDescent="0.25">
      <c r="A66" s="10" t="s">
        <v>152</v>
      </c>
      <c r="E66" s="39"/>
      <c r="G66" s="76"/>
      <c r="I66" s="24"/>
      <c r="K66" s="10"/>
    </row>
    <row r="67" spans="1:11" ht="21.75" customHeight="1" x14ac:dyDescent="0.25">
      <c r="B67" s="10" t="s">
        <v>153</v>
      </c>
      <c r="E67" s="66">
        <v>8263041</v>
      </c>
      <c r="F67" s="61"/>
      <c r="G67" s="61">
        <v>5604503</v>
      </c>
      <c r="H67" s="61"/>
      <c r="I67" s="67">
        <v>8263041</v>
      </c>
      <c r="J67" s="61"/>
      <c r="K67" s="61">
        <v>5604503</v>
      </c>
    </row>
    <row r="68" spans="1:11" ht="21.75" customHeight="1" x14ac:dyDescent="0.25">
      <c r="A68" s="10" t="s">
        <v>25</v>
      </c>
      <c r="E68" s="53">
        <v>1983098</v>
      </c>
      <c r="F68" s="61"/>
      <c r="G68" s="63">
        <v>1694934</v>
      </c>
      <c r="H68" s="61"/>
      <c r="I68" s="68">
        <v>1966907</v>
      </c>
      <c r="J68" s="61"/>
      <c r="K68" s="63">
        <v>1689858</v>
      </c>
    </row>
    <row r="69" spans="1:11" ht="8.1" customHeight="1" x14ac:dyDescent="0.25">
      <c r="E69" s="43"/>
      <c r="F69" s="19"/>
      <c r="H69" s="19"/>
      <c r="I69" s="17"/>
      <c r="J69" s="19"/>
    </row>
    <row r="70" spans="1:11" ht="21.75" customHeight="1" x14ac:dyDescent="0.25">
      <c r="A70" s="15" t="s">
        <v>26</v>
      </c>
      <c r="C70" s="15"/>
      <c r="D70" s="15"/>
      <c r="E70" s="25">
        <f>SUM(E59:E68)</f>
        <v>421473606</v>
      </c>
      <c r="F70" s="19"/>
      <c r="G70" s="26">
        <f>SUM(G59:G68)</f>
        <v>263355214</v>
      </c>
      <c r="H70" s="19"/>
      <c r="I70" s="25">
        <f>SUM(I59:I68)</f>
        <v>415430744</v>
      </c>
      <c r="J70" s="19"/>
      <c r="K70" s="26">
        <f>SUM(K59:K68)</f>
        <v>261094826</v>
      </c>
    </row>
    <row r="71" spans="1:11" ht="21.75" customHeight="1" x14ac:dyDescent="0.25">
      <c r="A71" s="15"/>
      <c r="B71" s="15"/>
      <c r="C71" s="15"/>
      <c r="D71" s="15"/>
      <c r="E71" s="39"/>
      <c r="I71" s="41"/>
    </row>
    <row r="72" spans="1:11" ht="21.75" customHeight="1" x14ac:dyDescent="0.25">
      <c r="A72" s="15" t="s">
        <v>27</v>
      </c>
      <c r="B72" s="23"/>
      <c r="D72" s="15"/>
      <c r="E72" s="39"/>
      <c r="I72" s="41"/>
    </row>
    <row r="73" spans="1:11" ht="8.1" customHeight="1" x14ac:dyDescent="0.25">
      <c r="A73" s="15"/>
      <c r="B73" s="23"/>
      <c r="E73" s="39"/>
      <c r="I73" s="41"/>
    </row>
    <row r="74" spans="1:11" ht="21.75" customHeight="1" x14ac:dyDescent="0.25">
      <c r="A74" s="10" t="s">
        <v>97</v>
      </c>
      <c r="C74" s="23">
        <v>12</v>
      </c>
      <c r="E74" s="66">
        <v>41315000</v>
      </c>
      <c r="F74" s="65"/>
      <c r="G74" s="61">
        <v>16705000</v>
      </c>
      <c r="H74" s="65"/>
      <c r="I74" s="66">
        <v>41315000</v>
      </c>
      <c r="J74" s="65"/>
      <c r="K74" s="61">
        <v>16705000</v>
      </c>
    </row>
    <row r="75" spans="1:11" ht="21.75" customHeight="1" x14ac:dyDescent="0.25">
      <c r="A75" s="10" t="s">
        <v>107</v>
      </c>
      <c r="B75" s="23"/>
      <c r="E75" s="66">
        <v>8842767</v>
      </c>
      <c r="F75" s="65"/>
      <c r="G75" s="61">
        <v>8282274</v>
      </c>
      <c r="H75" s="65"/>
      <c r="I75" s="66">
        <v>8842767</v>
      </c>
      <c r="J75" s="65"/>
      <c r="K75" s="61">
        <v>8282274</v>
      </c>
    </row>
    <row r="76" spans="1:11" ht="21.75" customHeight="1" x14ac:dyDescent="0.25">
      <c r="A76" s="82" t="s">
        <v>148</v>
      </c>
      <c r="B76" s="23"/>
      <c r="E76" s="66">
        <v>0</v>
      </c>
      <c r="F76" s="65"/>
      <c r="G76" s="61">
        <v>420623</v>
      </c>
      <c r="H76" s="65"/>
      <c r="I76" s="66">
        <v>0</v>
      </c>
      <c r="J76" s="65"/>
      <c r="K76" s="61">
        <v>420623</v>
      </c>
    </row>
    <row r="77" spans="1:11" ht="21.75" customHeight="1" x14ac:dyDescent="0.25">
      <c r="A77" s="10" t="s">
        <v>28</v>
      </c>
      <c r="B77" s="23"/>
      <c r="E77" s="53">
        <v>25019568</v>
      </c>
      <c r="F77" s="61"/>
      <c r="G77" s="63">
        <v>22462160</v>
      </c>
      <c r="H77" s="61"/>
      <c r="I77" s="53">
        <v>25019568</v>
      </c>
      <c r="J77" s="61"/>
      <c r="K77" s="63">
        <v>22462160</v>
      </c>
    </row>
    <row r="78" spans="1:11" ht="8.1" customHeight="1" x14ac:dyDescent="0.25">
      <c r="B78" s="23"/>
      <c r="E78" s="43"/>
      <c r="F78" s="19"/>
      <c r="H78" s="19"/>
      <c r="I78" s="17"/>
      <c r="J78" s="19"/>
      <c r="K78" s="40"/>
    </row>
    <row r="79" spans="1:11" ht="21.75" customHeight="1" x14ac:dyDescent="0.25">
      <c r="A79" s="15" t="s">
        <v>29</v>
      </c>
      <c r="B79" s="23"/>
      <c r="D79" s="15"/>
      <c r="E79" s="25">
        <f>SUM(E74:E78)</f>
        <v>75177335</v>
      </c>
      <c r="F79" s="19"/>
      <c r="G79" s="26">
        <f>SUM(G74:G78)</f>
        <v>47870057</v>
      </c>
      <c r="H79" s="19"/>
      <c r="I79" s="25">
        <f>SUM(I74:I78)</f>
        <v>75177335</v>
      </c>
      <c r="J79" s="19"/>
      <c r="K79" s="26">
        <f>SUM(K74:K78)</f>
        <v>47870057</v>
      </c>
    </row>
    <row r="80" spans="1:11" ht="21.75" customHeight="1" x14ac:dyDescent="0.25">
      <c r="A80" s="15"/>
      <c r="B80" s="23"/>
      <c r="D80" s="15"/>
      <c r="E80" s="54"/>
      <c r="F80" s="19"/>
      <c r="G80" s="26"/>
      <c r="H80" s="19"/>
      <c r="I80" s="54"/>
      <c r="J80" s="19"/>
      <c r="K80" s="55"/>
    </row>
    <row r="81" spans="1:11" ht="8.1" customHeight="1" x14ac:dyDescent="0.25">
      <c r="E81" s="17"/>
      <c r="F81" s="19"/>
      <c r="H81" s="19"/>
      <c r="I81" s="17"/>
      <c r="J81" s="19"/>
      <c r="K81" s="19"/>
    </row>
    <row r="82" spans="1:11" ht="21.75" customHeight="1" x14ac:dyDescent="0.25">
      <c r="A82" s="15" t="s">
        <v>30</v>
      </c>
      <c r="C82" s="15"/>
      <c r="D82" s="15"/>
      <c r="E82" s="25">
        <f>SUM(E79,E70)</f>
        <v>496650941</v>
      </c>
      <c r="F82" s="19"/>
      <c r="G82" s="26">
        <f>SUM(G79,G70)</f>
        <v>311225271</v>
      </c>
      <c r="H82" s="19"/>
      <c r="I82" s="25">
        <f>SUM(I79,I70)</f>
        <v>490608079</v>
      </c>
      <c r="J82" s="19"/>
      <c r="K82" s="26">
        <f>SUM(K79,K70)</f>
        <v>308964883</v>
      </c>
    </row>
    <row r="83" spans="1:11" ht="21.75" customHeight="1" x14ac:dyDescent="0.25">
      <c r="A83" s="15"/>
      <c r="C83" s="15"/>
      <c r="D83" s="15"/>
      <c r="E83" s="19"/>
      <c r="F83" s="19"/>
      <c r="G83" s="19"/>
      <c r="H83" s="19"/>
      <c r="I83" s="19"/>
      <c r="J83" s="19"/>
      <c r="K83" s="19"/>
    </row>
    <row r="84" spans="1:11" ht="21.75" customHeight="1" x14ac:dyDescent="0.25">
      <c r="A84" s="15"/>
      <c r="C84" s="15"/>
      <c r="D84" s="15"/>
      <c r="E84" s="19"/>
      <c r="F84" s="19"/>
      <c r="G84" s="19"/>
      <c r="H84" s="19"/>
      <c r="I84" s="19"/>
      <c r="J84" s="19"/>
      <c r="K84" s="19"/>
    </row>
    <row r="85" spans="1:11" ht="15" customHeight="1" x14ac:dyDescent="0.25">
      <c r="A85" s="15"/>
      <c r="C85" s="15"/>
      <c r="D85" s="15"/>
      <c r="E85" s="19"/>
      <c r="F85" s="19"/>
      <c r="G85" s="19"/>
      <c r="H85" s="19"/>
      <c r="I85" s="19"/>
      <c r="J85" s="19"/>
      <c r="K85" s="19"/>
    </row>
    <row r="86" spans="1:11" ht="21.95" customHeight="1" x14ac:dyDescent="0.25">
      <c r="A86" s="3" t="str">
        <f>+A43</f>
        <v>หมายเหตุประกอบข้อมูลทางการเงินเป็นส่วนหนึ่งของข้อมูลทางการเงินระหว่างกาลนี้</v>
      </c>
      <c r="B86" s="160"/>
      <c r="C86" s="160"/>
      <c r="D86" s="160"/>
      <c r="E86" s="127"/>
      <c r="F86" s="161"/>
      <c r="G86" s="127"/>
      <c r="H86" s="161"/>
      <c r="I86" s="161"/>
      <c r="J86" s="161"/>
      <c r="K86" s="161"/>
    </row>
    <row r="87" spans="1:11" ht="21.75" customHeight="1" x14ac:dyDescent="0.25">
      <c r="A87" s="1" t="s">
        <v>74</v>
      </c>
      <c r="B87" s="15"/>
      <c r="C87" s="15"/>
      <c r="D87" s="15"/>
    </row>
    <row r="88" spans="1:11" ht="21.75" customHeight="1" x14ac:dyDescent="0.25">
      <c r="A88" s="1" t="s">
        <v>0</v>
      </c>
      <c r="B88" s="15"/>
      <c r="C88" s="15"/>
      <c r="D88" s="15"/>
    </row>
    <row r="89" spans="1:11" ht="21.75" customHeight="1" x14ac:dyDescent="0.25">
      <c r="A89" s="2" t="str">
        <f>+A3</f>
        <v>ณ วันที่ 30 กันยายน พ.ศ. 2565</v>
      </c>
      <c r="B89" s="160"/>
      <c r="C89" s="160"/>
      <c r="D89" s="160"/>
      <c r="E89" s="127"/>
      <c r="F89" s="161"/>
      <c r="G89" s="127"/>
      <c r="H89" s="161"/>
      <c r="I89" s="161"/>
      <c r="J89" s="161"/>
      <c r="K89" s="161"/>
    </row>
    <row r="91" spans="1:11" ht="21.2" customHeight="1" x14ac:dyDescent="0.25">
      <c r="C91" s="9"/>
      <c r="E91" s="196" t="s">
        <v>1</v>
      </c>
      <c r="F91" s="196"/>
      <c r="G91" s="196"/>
      <c r="H91" s="11"/>
      <c r="I91" s="196" t="s">
        <v>2</v>
      </c>
      <c r="J91" s="196"/>
      <c r="K91" s="196"/>
    </row>
    <row r="92" spans="1:11" ht="21.2" customHeight="1" x14ac:dyDescent="0.25">
      <c r="C92" s="9"/>
      <c r="E92" s="12" t="s">
        <v>3</v>
      </c>
      <c r="F92" s="31"/>
      <c r="G92" s="12" t="s">
        <v>4</v>
      </c>
      <c r="H92" s="31"/>
      <c r="I92" s="12" t="s">
        <v>3</v>
      </c>
      <c r="J92" s="31"/>
      <c r="K92" s="12" t="s">
        <v>4</v>
      </c>
    </row>
    <row r="93" spans="1:11" ht="21.2" customHeight="1" x14ac:dyDescent="0.25">
      <c r="C93" s="9"/>
      <c r="E93" s="36" t="s">
        <v>179</v>
      </c>
      <c r="F93" s="32"/>
      <c r="G93" s="36" t="s">
        <v>5</v>
      </c>
      <c r="H93" s="32"/>
      <c r="I93" s="36" t="s">
        <v>179</v>
      </c>
      <c r="J93" s="32"/>
      <c r="K93" s="36" t="s">
        <v>5</v>
      </c>
    </row>
    <row r="94" spans="1:11" ht="21.2" customHeight="1" x14ac:dyDescent="0.25">
      <c r="C94" s="9"/>
      <c r="E94" s="32" t="s">
        <v>146</v>
      </c>
      <c r="F94" s="32"/>
      <c r="G94" s="32" t="s">
        <v>105</v>
      </c>
      <c r="H94" s="32"/>
      <c r="I94" s="32" t="s">
        <v>146</v>
      </c>
      <c r="J94" s="32"/>
      <c r="K94" s="32" t="s">
        <v>105</v>
      </c>
    </row>
    <row r="95" spans="1:11" ht="21.2" customHeight="1" x14ac:dyDescent="0.25">
      <c r="C95" s="9"/>
      <c r="E95" s="37" t="s">
        <v>7</v>
      </c>
      <c r="F95" s="32"/>
      <c r="G95" s="37" t="s">
        <v>7</v>
      </c>
      <c r="H95" s="32"/>
      <c r="I95" s="37" t="s">
        <v>7</v>
      </c>
      <c r="J95" s="32"/>
      <c r="K95" s="38" t="s">
        <v>7</v>
      </c>
    </row>
    <row r="96" spans="1:11" ht="5.0999999999999996" customHeight="1" x14ac:dyDescent="0.25">
      <c r="A96" s="15"/>
      <c r="B96" s="15"/>
      <c r="C96" s="9"/>
      <c r="D96" s="15"/>
      <c r="E96" s="39"/>
      <c r="I96" s="41"/>
    </row>
    <row r="97" spans="1:11" ht="21.2" customHeight="1" x14ac:dyDescent="0.25">
      <c r="A97" s="15" t="s">
        <v>99</v>
      </c>
      <c r="B97" s="15"/>
      <c r="C97" s="9"/>
      <c r="D97" s="15"/>
      <c r="E97" s="39"/>
      <c r="I97" s="41"/>
    </row>
    <row r="98" spans="1:11" ht="5.0999999999999996" customHeight="1" x14ac:dyDescent="0.25">
      <c r="A98" s="15"/>
      <c r="B98" s="15"/>
      <c r="C98" s="15"/>
      <c r="D98" s="15"/>
      <c r="E98" s="39"/>
      <c r="I98" s="41"/>
    </row>
    <row r="99" spans="1:11" ht="21.2" customHeight="1" x14ac:dyDescent="0.25">
      <c r="A99" s="15" t="s">
        <v>31</v>
      </c>
      <c r="B99" s="15"/>
      <c r="C99" s="15"/>
      <c r="D99" s="15"/>
      <c r="E99" s="56"/>
      <c r="F99" s="57"/>
      <c r="G99" s="58"/>
      <c r="H99" s="57"/>
      <c r="I99" s="59"/>
      <c r="J99" s="57"/>
      <c r="K99" s="57"/>
    </row>
    <row r="100" spans="1:11" ht="5.0999999999999996" customHeight="1" x14ac:dyDescent="0.25">
      <c r="A100" s="15"/>
      <c r="B100" s="15"/>
      <c r="E100" s="56"/>
      <c r="F100" s="57"/>
      <c r="G100" s="58"/>
      <c r="H100" s="57"/>
      <c r="I100" s="59"/>
      <c r="J100" s="57"/>
      <c r="K100" s="57"/>
    </row>
    <row r="101" spans="1:11" ht="21.2" customHeight="1" x14ac:dyDescent="0.25">
      <c r="A101" s="10" t="s">
        <v>32</v>
      </c>
      <c r="E101" s="43"/>
      <c r="F101" s="19"/>
      <c r="G101" s="44"/>
      <c r="H101" s="19"/>
      <c r="I101" s="17"/>
      <c r="J101" s="19"/>
      <c r="K101" s="19"/>
    </row>
    <row r="102" spans="1:11" ht="21.2" customHeight="1" x14ac:dyDescent="0.25">
      <c r="B102" s="10" t="s">
        <v>33</v>
      </c>
      <c r="E102" s="39"/>
      <c r="I102" s="41"/>
    </row>
    <row r="103" spans="1:11" ht="21.2" customHeight="1" x14ac:dyDescent="0.25">
      <c r="A103" s="15"/>
      <c r="B103" s="10" t="s">
        <v>124</v>
      </c>
      <c r="E103" s="39"/>
      <c r="F103" s="18"/>
      <c r="G103" s="19"/>
      <c r="H103" s="18"/>
      <c r="I103" s="41"/>
      <c r="J103" s="18"/>
      <c r="K103" s="19"/>
    </row>
    <row r="104" spans="1:11" ht="21.2" customHeight="1" thickBot="1" x14ac:dyDescent="0.3">
      <c r="A104" s="15"/>
      <c r="B104" s="10" t="s">
        <v>76</v>
      </c>
      <c r="E104" s="50">
        <v>322500000</v>
      </c>
      <c r="G104" s="30">
        <v>322500000</v>
      </c>
      <c r="I104" s="50">
        <v>322500000</v>
      </c>
      <c r="K104" s="30">
        <v>322500000</v>
      </c>
    </row>
    <row r="105" spans="1:11" ht="5.0999999999999996" customHeight="1" thickTop="1" x14ac:dyDescent="0.25">
      <c r="E105" s="43"/>
      <c r="F105" s="19"/>
      <c r="G105" s="44"/>
      <c r="H105" s="19"/>
      <c r="I105" s="17"/>
      <c r="J105" s="19"/>
      <c r="K105" s="19"/>
    </row>
    <row r="106" spans="1:11" ht="21.2" customHeight="1" x14ac:dyDescent="0.25">
      <c r="B106" s="10" t="s">
        <v>34</v>
      </c>
      <c r="E106" s="39"/>
      <c r="I106" s="41"/>
    </row>
    <row r="107" spans="1:11" ht="21.2" customHeight="1" x14ac:dyDescent="0.25">
      <c r="B107" s="10" t="s">
        <v>125</v>
      </c>
      <c r="E107" s="39"/>
      <c r="I107" s="41"/>
    </row>
    <row r="108" spans="1:11" ht="21.2" customHeight="1" x14ac:dyDescent="0.25">
      <c r="B108" s="10" t="s">
        <v>95</v>
      </c>
      <c r="E108" s="39">
        <v>322498713</v>
      </c>
      <c r="G108" s="21">
        <v>322498713</v>
      </c>
      <c r="I108" s="41">
        <v>322498713</v>
      </c>
      <c r="K108" s="21">
        <v>322498713</v>
      </c>
    </row>
    <row r="109" spans="1:11" ht="21.2" customHeight="1" x14ac:dyDescent="0.25">
      <c r="A109" s="10" t="s">
        <v>73</v>
      </c>
      <c r="E109" s="66">
        <v>665525655</v>
      </c>
      <c r="F109" s="61"/>
      <c r="G109" s="61">
        <v>665525655</v>
      </c>
      <c r="H109" s="61"/>
      <c r="I109" s="66">
        <v>665525655</v>
      </c>
      <c r="J109" s="61"/>
      <c r="K109" s="61">
        <v>665525655</v>
      </c>
    </row>
    <row r="110" spans="1:11" ht="21.2" customHeight="1" x14ac:dyDescent="0.25">
      <c r="A110" s="10" t="s">
        <v>35</v>
      </c>
      <c r="E110" s="41"/>
      <c r="G110" s="44"/>
      <c r="I110" s="41"/>
    </row>
    <row r="111" spans="1:11" ht="21.2" customHeight="1" x14ac:dyDescent="0.25">
      <c r="B111" s="10" t="s">
        <v>36</v>
      </c>
      <c r="E111" s="67">
        <v>-20637124</v>
      </c>
      <c r="F111" s="65"/>
      <c r="G111" s="61">
        <v>-20637124</v>
      </c>
      <c r="H111" s="65"/>
      <c r="I111" s="67">
        <v>-21000000</v>
      </c>
      <c r="J111" s="65"/>
      <c r="K111" s="61">
        <v>-21000000</v>
      </c>
    </row>
    <row r="112" spans="1:11" ht="21.2" customHeight="1" x14ac:dyDescent="0.25">
      <c r="A112" s="10" t="s">
        <v>154</v>
      </c>
      <c r="E112" s="43"/>
      <c r="F112" s="19"/>
      <c r="G112" s="21"/>
      <c r="I112" s="67"/>
    </row>
    <row r="113" spans="1:11" ht="21.2" customHeight="1" x14ac:dyDescent="0.25">
      <c r="B113" s="10" t="s">
        <v>72</v>
      </c>
      <c r="E113" s="66">
        <v>32250000</v>
      </c>
      <c r="F113" s="61"/>
      <c r="G113" s="44">
        <v>32250000</v>
      </c>
      <c r="H113" s="19"/>
      <c r="I113" s="43">
        <v>32250000</v>
      </c>
      <c r="J113" s="19"/>
      <c r="K113" s="19">
        <v>32250000</v>
      </c>
    </row>
    <row r="114" spans="1:11" ht="21.2" customHeight="1" x14ac:dyDescent="0.25">
      <c r="B114" s="10" t="s">
        <v>37</v>
      </c>
      <c r="E114" s="66">
        <v>137765374</v>
      </c>
      <c r="F114" s="61"/>
      <c r="G114" s="61">
        <v>145982615</v>
      </c>
      <c r="H114" s="61"/>
      <c r="I114" s="66">
        <v>139607091</v>
      </c>
      <c r="J114" s="61"/>
      <c r="K114" s="61">
        <v>147175539</v>
      </c>
    </row>
    <row r="115" spans="1:11" ht="21.2" customHeight="1" x14ac:dyDescent="0.25">
      <c r="A115" s="10" t="s">
        <v>77</v>
      </c>
      <c r="B115" s="8"/>
      <c r="E115" s="53">
        <v>-3280259</v>
      </c>
      <c r="F115" s="61"/>
      <c r="G115" s="63">
        <v>-3280259</v>
      </c>
      <c r="H115" s="61"/>
      <c r="I115" s="53">
        <v>-3280910</v>
      </c>
      <c r="J115" s="61"/>
      <c r="K115" s="63">
        <v>-3280910</v>
      </c>
    </row>
    <row r="116" spans="1:11" ht="5.0999999999999996" customHeight="1" x14ac:dyDescent="0.25">
      <c r="E116" s="43"/>
      <c r="F116" s="19"/>
      <c r="G116" s="44"/>
      <c r="H116" s="19"/>
      <c r="I116" s="17"/>
      <c r="J116" s="19"/>
      <c r="K116" s="19"/>
    </row>
    <row r="117" spans="1:11" ht="21.2" customHeight="1" x14ac:dyDescent="0.25">
      <c r="A117" s="15" t="s">
        <v>129</v>
      </c>
      <c r="C117" s="10"/>
      <c r="E117" s="17">
        <f>SUM(E108:E115)</f>
        <v>1134122359</v>
      </c>
      <c r="F117" s="19"/>
      <c r="G117" s="19">
        <f>SUM(G108:G115)</f>
        <v>1142339600</v>
      </c>
      <c r="H117" s="19"/>
      <c r="I117" s="17">
        <f>SUM(I108:I115)</f>
        <v>1135600549</v>
      </c>
      <c r="J117" s="19"/>
      <c r="K117" s="19">
        <f>SUM(K108:K115)</f>
        <v>1143168997</v>
      </c>
    </row>
    <row r="118" spans="1:11" ht="21.2" customHeight="1" x14ac:dyDescent="0.25">
      <c r="A118" s="10" t="s">
        <v>38</v>
      </c>
      <c r="C118" s="10"/>
      <c r="E118" s="53">
        <v>0</v>
      </c>
      <c r="F118" s="61"/>
      <c r="G118" s="63" t="s">
        <v>17</v>
      </c>
      <c r="H118" s="61"/>
      <c r="I118" s="53">
        <v>0</v>
      </c>
      <c r="J118" s="61"/>
      <c r="K118" s="63" t="s">
        <v>17</v>
      </c>
    </row>
    <row r="119" spans="1:11" ht="5.0999999999999996" customHeight="1" x14ac:dyDescent="0.25">
      <c r="C119" s="15"/>
      <c r="D119" s="15"/>
      <c r="E119" s="43"/>
      <c r="F119" s="19"/>
      <c r="G119" s="44"/>
      <c r="H119" s="19"/>
      <c r="I119" s="17"/>
      <c r="J119" s="19"/>
      <c r="K119" s="19"/>
    </row>
    <row r="120" spans="1:11" ht="21.2" customHeight="1" x14ac:dyDescent="0.25">
      <c r="A120" s="15" t="s">
        <v>39</v>
      </c>
      <c r="C120" s="10"/>
      <c r="E120" s="25">
        <f>SUM(E117:E119)</f>
        <v>1134122359</v>
      </c>
      <c r="F120" s="19"/>
      <c r="G120" s="26">
        <f>SUM(G117:G119)</f>
        <v>1142339600</v>
      </c>
      <c r="H120" s="19"/>
      <c r="I120" s="25">
        <f>SUM(I117:I119)</f>
        <v>1135600549</v>
      </c>
      <c r="J120" s="19"/>
      <c r="K120" s="26">
        <f>SUM(K117:K119)</f>
        <v>1143168997</v>
      </c>
    </row>
    <row r="121" spans="1:11" ht="21.2" customHeight="1" x14ac:dyDescent="0.25">
      <c r="A121" s="15"/>
      <c r="C121" s="10"/>
      <c r="E121" s="54"/>
      <c r="F121" s="19"/>
      <c r="G121" s="60"/>
      <c r="H121" s="19"/>
      <c r="I121" s="54"/>
      <c r="J121" s="19"/>
      <c r="K121" s="60"/>
    </row>
    <row r="122" spans="1:11" ht="5.0999999999999996" customHeight="1" x14ac:dyDescent="0.25">
      <c r="E122" s="17"/>
      <c r="F122" s="19"/>
      <c r="G122" s="19"/>
      <c r="H122" s="19"/>
      <c r="I122" s="17"/>
      <c r="J122" s="19"/>
      <c r="K122" s="19"/>
    </row>
    <row r="123" spans="1:11" ht="21.2" customHeight="1" thickBot="1" x14ac:dyDescent="0.3">
      <c r="A123" s="15" t="s">
        <v>40</v>
      </c>
      <c r="B123" s="15"/>
      <c r="E123" s="29">
        <f>SUM(E120,E82)</f>
        <v>1630773300</v>
      </c>
      <c r="F123" s="18"/>
      <c r="G123" s="30">
        <f>+G120+G82</f>
        <v>1453564871</v>
      </c>
      <c r="H123" s="18"/>
      <c r="I123" s="29">
        <f>SUM(I120,I82)</f>
        <v>1626208628</v>
      </c>
      <c r="J123" s="18"/>
      <c r="K123" s="30">
        <f>+K120+K82</f>
        <v>1452133880</v>
      </c>
    </row>
    <row r="124" spans="1:11" ht="21.2" customHeight="1" thickTop="1" x14ac:dyDescent="0.25">
      <c r="A124" s="15"/>
      <c r="B124" s="15"/>
      <c r="E124" s="19"/>
      <c r="F124" s="18"/>
      <c r="G124" s="19"/>
      <c r="H124" s="18"/>
      <c r="I124" s="19"/>
      <c r="J124" s="18"/>
      <c r="K124" s="19"/>
    </row>
    <row r="125" spans="1:11" ht="21.2" customHeight="1" x14ac:dyDescent="0.25">
      <c r="A125" s="15"/>
      <c r="B125" s="15"/>
      <c r="E125" s="19"/>
      <c r="F125" s="18"/>
      <c r="G125" s="19"/>
      <c r="H125" s="18"/>
      <c r="I125" s="19"/>
      <c r="J125" s="18"/>
      <c r="K125" s="19"/>
    </row>
    <row r="126" spans="1:11" ht="21.2" customHeight="1" x14ac:dyDescent="0.25">
      <c r="A126" s="15"/>
      <c r="B126" s="15"/>
      <c r="E126" s="19"/>
      <c r="F126" s="18"/>
      <c r="G126" s="19"/>
      <c r="H126" s="18"/>
      <c r="I126" s="19"/>
      <c r="J126" s="18"/>
      <c r="K126" s="19"/>
    </row>
    <row r="127" spans="1:11" ht="21.2" customHeight="1" x14ac:dyDescent="0.25">
      <c r="A127" s="15"/>
      <c r="B127" s="15"/>
      <c r="E127" s="19"/>
      <c r="F127" s="18"/>
      <c r="G127" s="19"/>
      <c r="H127" s="18"/>
      <c r="I127" s="19"/>
      <c r="J127" s="18"/>
      <c r="K127" s="19"/>
    </row>
    <row r="128" spans="1:11" ht="21.2" customHeight="1" x14ac:dyDescent="0.25">
      <c r="A128" s="15"/>
      <c r="B128" s="15"/>
      <c r="E128" s="19"/>
      <c r="F128" s="18"/>
      <c r="G128" s="19"/>
      <c r="H128" s="18"/>
      <c r="I128" s="19"/>
      <c r="J128" s="18"/>
      <c r="K128" s="19"/>
    </row>
    <row r="129" spans="1:11" ht="27.75" customHeight="1" x14ac:dyDescent="0.25">
      <c r="A129" s="15"/>
      <c r="B129" s="15"/>
      <c r="E129" s="19"/>
      <c r="F129" s="19"/>
      <c r="G129" s="19"/>
      <c r="H129" s="19"/>
      <c r="I129" s="19"/>
      <c r="J129" s="19"/>
      <c r="K129" s="19"/>
    </row>
    <row r="130" spans="1:11" ht="21.95" customHeight="1" x14ac:dyDescent="0.25">
      <c r="A130" s="3" t="str">
        <f>+A86</f>
        <v>หมายเหตุประกอบข้อมูลทางการเงินเป็นส่วนหนึ่งของข้อมูลทางการเงินระหว่างกาลนี้</v>
      </c>
      <c r="B130" s="162"/>
      <c r="C130" s="163"/>
      <c r="D130" s="162"/>
      <c r="E130" s="127"/>
      <c r="F130" s="161"/>
      <c r="G130" s="127"/>
      <c r="H130" s="161"/>
      <c r="I130" s="161"/>
      <c r="J130" s="161"/>
      <c r="K130" s="161"/>
    </row>
  </sheetData>
  <mergeCells count="6">
    <mergeCell ref="E5:G5"/>
    <mergeCell ref="I5:K5"/>
    <mergeCell ref="E48:G48"/>
    <mergeCell ref="I48:K48"/>
    <mergeCell ref="E91:G91"/>
    <mergeCell ref="I91:K9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6" max="10" man="1"/>
  </rowBreaks>
  <ignoredErrors>
    <ignoredError sqref="E116:K116 F117 J117 H11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1"/>
  <sheetViews>
    <sheetView topLeftCell="A34" zoomScale="80" zoomScaleNormal="80" zoomScaleSheetLayoutView="85" workbookViewId="0">
      <selection activeCell="A47" sqref="A47"/>
    </sheetView>
  </sheetViews>
  <sheetFormatPr defaultColWidth="9.140625" defaultRowHeight="21.75" customHeight="1" x14ac:dyDescent="0.25"/>
  <cols>
    <col min="1" max="1" width="33.85546875" style="82" customWidth="1"/>
    <col min="2" max="2" width="7.28515625" style="81" customWidth="1"/>
    <col min="3" max="3" width="0.7109375" style="82" customWidth="1"/>
    <col min="4" max="4" width="13.7109375" style="82" customWidth="1"/>
    <col min="5" max="5" width="0.7109375" style="82" customWidth="1"/>
    <col min="6" max="6" width="13.7109375" style="82" customWidth="1"/>
    <col min="7" max="7" width="0.7109375" style="82" customWidth="1"/>
    <col min="8" max="8" width="13.7109375" style="82" customWidth="1"/>
    <col min="9" max="9" width="0.7109375" style="82" customWidth="1"/>
    <col min="10" max="10" width="13.7109375" style="82" customWidth="1"/>
    <col min="11" max="16384" width="9.140625" style="82"/>
  </cols>
  <sheetData>
    <row r="1" spans="1:10" ht="21.75" customHeight="1" x14ac:dyDescent="0.25">
      <c r="A1" s="165" t="s">
        <v>74</v>
      </c>
    </row>
    <row r="2" spans="1:10" ht="21.75" customHeight="1" x14ac:dyDescent="0.25">
      <c r="A2" s="165" t="s">
        <v>41</v>
      </c>
      <c r="B2" s="80"/>
      <c r="C2" s="80"/>
      <c r="D2" s="80"/>
      <c r="F2" s="80"/>
    </row>
    <row r="3" spans="1:10" ht="21.75" customHeight="1" x14ac:dyDescent="0.25">
      <c r="A3" s="168" t="s">
        <v>180</v>
      </c>
      <c r="B3" s="183"/>
      <c r="C3" s="183"/>
      <c r="D3" s="183"/>
      <c r="E3" s="83"/>
      <c r="F3" s="183"/>
      <c r="G3" s="83"/>
      <c r="H3" s="83"/>
      <c r="I3" s="83"/>
      <c r="J3" s="83"/>
    </row>
    <row r="4" spans="1:10" ht="18" customHeight="1" x14ac:dyDescent="0.25"/>
    <row r="5" spans="1:10" ht="18" customHeight="1" x14ac:dyDescent="0.25">
      <c r="B5" s="84"/>
      <c r="D5" s="197" t="s">
        <v>1</v>
      </c>
      <c r="E5" s="197"/>
      <c r="F5" s="197"/>
      <c r="G5" s="85"/>
      <c r="H5" s="197" t="s">
        <v>2</v>
      </c>
      <c r="I5" s="197"/>
      <c r="J5" s="197"/>
    </row>
    <row r="6" spans="1:10" ht="18" customHeight="1" x14ac:dyDescent="0.25">
      <c r="B6" s="84"/>
      <c r="D6" s="86" t="s">
        <v>3</v>
      </c>
      <c r="E6" s="87"/>
      <c r="F6" s="86" t="s">
        <v>3</v>
      </c>
      <c r="G6" s="87"/>
      <c r="H6" s="86" t="s">
        <v>3</v>
      </c>
      <c r="I6" s="87"/>
      <c r="J6" s="86" t="s">
        <v>3</v>
      </c>
    </row>
    <row r="7" spans="1:10" ht="18" customHeight="1" x14ac:dyDescent="0.25">
      <c r="B7" s="84"/>
      <c r="D7" s="86" t="s">
        <v>146</v>
      </c>
      <c r="E7" s="86"/>
      <c r="F7" s="86" t="s">
        <v>105</v>
      </c>
      <c r="G7" s="86"/>
      <c r="H7" s="86" t="s">
        <v>146</v>
      </c>
      <c r="I7" s="86"/>
      <c r="J7" s="86" t="s">
        <v>105</v>
      </c>
    </row>
    <row r="8" spans="1:10" ht="18" customHeight="1" x14ac:dyDescent="0.25">
      <c r="B8" s="84"/>
      <c r="D8" s="88" t="s">
        <v>7</v>
      </c>
      <c r="E8" s="89"/>
      <c r="F8" s="88" t="s">
        <v>7</v>
      </c>
      <c r="G8" s="89"/>
      <c r="H8" s="88" t="s">
        <v>7</v>
      </c>
      <c r="I8" s="89"/>
      <c r="J8" s="88" t="s">
        <v>7</v>
      </c>
    </row>
    <row r="9" spans="1:10" ht="8.1" customHeight="1" x14ac:dyDescent="0.25">
      <c r="A9" s="80"/>
      <c r="B9" s="84"/>
      <c r="D9" s="24"/>
      <c r="H9" s="24"/>
    </row>
    <row r="10" spans="1:10" ht="18" customHeight="1" x14ac:dyDescent="0.25">
      <c r="A10" s="82" t="s">
        <v>70</v>
      </c>
      <c r="B10" s="84"/>
      <c r="D10" s="66">
        <v>820262262</v>
      </c>
      <c r="E10" s="61"/>
      <c r="F10" s="69">
        <v>770832623</v>
      </c>
      <c r="G10" s="61"/>
      <c r="H10" s="66">
        <v>812721664</v>
      </c>
      <c r="I10" s="61"/>
      <c r="J10" s="61">
        <v>767778025</v>
      </c>
    </row>
    <row r="11" spans="1:10" ht="18" customHeight="1" x14ac:dyDescent="0.25">
      <c r="A11" s="82" t="s">
        <v>71</v>
      </c>
      <c r="B11" s="84"/>
      <c r="D11" s="53">
        <v>-654936617</v>
      </c>
      <c r="E11" s="61"/>
      <c r="F11" s="70">
        <v>-609594971</v>
      </c>
      <c r="G11" s="61"/>
      <c r="H11" s="53">
        <v>-649526530</v>
      </c>
      <c r="I11" s="61"/>
      <c r="J11" s="63">
        <v>-606784652</v>
      </c>
    </row>
    <row r="12" spans="1:10" ht="8.1" customHeight="1" x14ac:dyDescent="0.25">
      <c r="B12" s="84"/>
      <c r="D12" s="34"/>
      <c r="E12" s="174"/>
      <c r="F12" s="174"/>
      <c r="G12" s="174"/>
      <c r="H12" s="33"/>
      <c r="I12" s="174"/>
      <c r="J12" s="69"/>
    </row>
    <row r="13" spans="1:10" ht="18" customHeight="1" x14ac:dyDescent="0.25">
      <c r="A13" s="80" t="s">
        <v>42</v>
      </c>
      <c r="B13" s="84"/>
      <c r="D13" s="34">
        <f>SUM(D10:D12)</f>
        <v>165325645</v>
      </c>
      <c r="E13" s="174"/>
      <c r="F13" s="174">
        <f>SUM(F10:F12)</f>
        <v>161237652</v>
      </c>
      <c r="G13" s="174"/>
      <c r="H13" s="34">
        <f>SUM(H10:H12)</f>
        <v>163195134</v>
      </c>
      <c r="I13" s="174"/>
      <c r="J13" s="174">
        <f>SUM(J10:J12)</f>
        <v>160993373</v>
      </c>
    </row>
    <row r="14" spans="1:10" ht="8.1" customHeight="1" x14ac:dyDescent="0.25">
      <c r="D14" s="34"/>
      <c r="E14" s="174"/>
      <c r="F14" s="174"/>
      <c r="G14" s="174"/>
      <c r="H14" s="34"/>
      <c r="I14" s="174"/>
      <c r="J14" s="174"/>
    </row>
    <row r="15" spans="1:10" ht="18" customHeight="1" x14ac:dyDescent="0.25">
      <c r="A15" s="82" t="s">
        <v>43</v>
      </c>
      <c r="D15" s="66">
        <v>2194102</v>
      </c>
      <c r="E15" s="61"/>
      <c r="F15" s="69">
        <v>1805299</v>
      </c>
      <c r="G15" s="61"/>
      <c r="H15" s="66">
        <v>3635899</v>
      </c>
      <c r="I15" s="61"/>
      <c r="J15" s="61">
        <v>2000299</v>
      </c>
    </row>
    <row r="16" spans="1:10" ht="18" customHeight="1" x14ac:dyDescent="0.25">
      <c r="A16" s="82" t="s">
        <v>185</v>
      </c>
      <c r="D16" s="66">
        <v>-42979587</v>
      </c>
      <c r="E16" s="61"/>
      <c r="F16" s="69">
        <v>-27316096</v>
      </c>
      <c r="G16" s="61"/>
      <c r="H16" s="66">
        <v>-42978962</v>
      </c>
      <c r="I16" s="61"/>
      <c r="J16" s="61">
        <v>-27209429</v>
      </c>
    </row>
    <row r="17" spans="1:10" ht="18" customHeight="1" x14ac:dyDescent="0.25">
      <c r="A17" s="82" t="s">
        <v>171</v>
      </c>
      <c r="D17" s="33">
        <v>-10200665</v>
      </c>
      <c r="E17" s="69"/>
      <c r="F17" s="69">
        <v>-11844253</v>
      </c>
      <c r="G17" s="69"/>
      <c r="H17" s="33">
        <v>-10200665</v>
      </c>
      <c r="I17" s="69"/>
      <c r="J17" s="69">
        <v>-11844253</v>
      </c>
    </row>
    <row r="18" spans="1:10" ht="18" customHeight="1" x14ac:dyDescent="0.25">
      <c r="A18" s="82" t="s">
        <v>44</v>
      </c>
      <c r="D18" s="66">
        <v>-56484418</v>
      </c>
      <c r="E18" s="61"/>
      <c r="F18" s="69">
        <v>-48549395</v>
      </c>
      <c r="G18" s="61"/>
      <c r="H18" s="66">
        <v>-56277851</v>
      </c>
      <c r="I18" s="61"/>
      <c r="J18" s="61">
        <v>-48528001</v>
      </c>
    </row>
    <row r="19" spans="1:10" ht="18" customHeight="1" x14ac:dyDescent="0.25">
      <c r="A19" s="82" t="s">
        <v>45</v>
      </c>
      <c r="D19" s="66">
        <v>-20065333</v>
      </c>
      <c r="E19" s="61"/>
      <c r="F19" s="69">
        <v>-18692482</v>
      </c>
      <c r="G19" s="61"/>
      <c r="H19" s="66">
        <v>-19282741</v>
      </c>
      <c r="I19" s="61"/>
      <c r="J19" s="61">
        <v>-18645587</v>
      </c>
    </row>
    <row r="20" spans="1:10" ht="18" customHeight="1" x14ac:dyDescent="0.25">
      <c r="A20" s="82" t="s">
        <v>46</v>
      </c>
      <c r="D20" s="53">
        <v>-437221</v>
      </c>
      <c r="E20" s="61"/>
      <c r="F20" s="70">
        <v>-396305</v>
      </c>
      <c r="G20" s="61"/>
      <c r="H20" s="53">
        <v>-388903</v>
      </c>
      <c r="I20" s="61"/>
      <c r="J20" s="63">
        <v>-396305</v>
      </c>
    </row>
    <row r="21" spans="1:10" ht="8.1" customHeight="1" x14ac:dyDescent="0.25">
      <c r="B21" s="90"/>
      <c r="D21" s="34"/>
      <c r="E21" s="174"/>
      <c r="F21" s="174"/>
      <c r="G21" s="174"/>
      <c r="H21" s="34"/>
      <c r="I21" s="174"/>
      <c r="J21" s="174"/>
    </row>
    <row r="22" spans="1:10" ht="18" customHeight="1" x14ac:dyDescent="0.25">
      <c r="A22" s="80" t="s">
        <v>121</v>
      </c>
      <c r="D22" s="34">
        <f>SUM(D15:D21,D13)</f>
        <v>37352523</v>
      </c>
      <c r="E22" s="174"/>
      <c r="F22" s="174">
        <f>SUM(F15:F21,F13)</f>
        <v>56244420</v>
      </c>
      <c r="G22" s="174"/>
      <c r="H22" s="34">
        <f>SUM(H15:H21,H13)</f>
        <v>37701911</v>
      </c>
      <c r="I22" s="174"/>
      <c r="J22" s="174">
        <f>SUM(J15:J21,J13)</f>
        <v>56370097</v>
      </c>
    </row>
    <row r="23" spans="1:10" ht="18" customHeight="1" x14ac:dyDescent="0.25">
      <c r="A23" s="82" t="s">
        <v>47</v>
      </c>
      <c r="D23" s="71">
        <v>-5130837</v>
      </c>
      <c r="E23" s="61"/>
      <c r="F23" s="175">
        <v>-3044902</v>
      </c>
      <c r="G23" s="61"/>
      <c r="H23" s="53">
        <v>-5130837</v>
      </c>
      <c r="I23" s="61"/>
      <c r="J23" s="63">
        <v>-3066847</v>
      </c>
    </row>
    <row r="24" spans="1:10" ht="8.1" customHeight="1" x14ac:dyDescent="0.25">
      <c r="B24" s="90"/>
      <c r="D24" s="34"/>
      <c r="E24" s="174"/>
      <c r="F24" s="174"/>
      <c r="G24" s="174"/>
      <c r="H24" s="34"/>
      <c r="I24" s="174"/>
      <c r="J24" s="174"/>
    </row>
    <row r="25" spans="1:10" ht="18" customHeight="1" x14ac:dyDescent="0.25">
      <c r="A25" s="80" t="s">
        <v>119</v>
      </c>
      <c r="D25" s="34">
        <f>SUM(D22:D24)</f>
        <v>32221686</v>
      </c>
      <c r="E25" s="174"/>
      <c r="F25" s="174">
        <f>SUM(F22:F24)</f>
        <v>53199518</v>
      </c>
      <c r="G25" s="174"/>
      <c r="H25" s="34">
        <f>SUM(H22:H24)</f>
        <v>32571074</v>
      </c>
      <c r="I25" s="174"/>
      <c r="J25" s="174">
        <f>SUM(J22:J24)</f>
        <v>53303250</v>
      </c>
    </row>
    <row r="26" spans="1:10" ht="18" customHeight="1" x14ac:dyDescent="0.25">
      <c r="A26" s="82" t="s">
        <v>186</v>
      </c>
      <c r="D26" s="71">
        <v>0</v>
      </c>
      <c r="E26" s="174"/>
      <c r="F26" s="70">
        <v>0</v>
      </c>
      <c r="G26" s="174"/>
      <c r="H26" s="71">
        <v>0</v>
      </c>
      <c r="I26" s="174"/>
      <c r="J26" s="70">
        <v>0</v>
      </c>
    </row>
    <row r="27" spans="1:10" ht="8.1" customHeight="1" x14ac:dyDescent="0.25">
      <c r="D27" s="34"/>
      <c r="E27" s="174"/>
      <c r="F27" s="174"/>
      <c r="G27" s="174"/>
      <c r="H27" s="34"/>
      <c r="I27" s="174"/>
      <c r="J27" s="174"/>
    </row>
    <row r="28" spans="1:10" ht="18" customHeight="1" thickBot="1" x14ac:dyDescent="0.3">
      <c r="A28" s="80" t="s">
        <v>120</v>
      </c>
      <c r="D28" s="35">
        <f>SUM(D25,D26)</f>
        <v>32221686</v>
      </c>
      <c r="E28" s="174"/>
      <c r="F28" s="176">
        <f>SUM(F25,F26)</f>
        <v>53199518</v>
      </c>
      <c r="G28" s="174"/>
      <c r="H28" s="35">
        <f>SUM(H25,H26)</f>
        <v>32571074</v>
      </c>
      <c r="I28" s="174"/>
      <c r="J28" s="176">
        <f>SUM(J25,J26)</f>
        <v>53303250</v>
      </c>
    </row>
    <row r="29" spans="1:10" ht="18" customHeight="1" thickTop="1" x14ac:dyDescent="0.25">
      <c r="B29" s="90"/>
      <c r="D29" s="34"/>
      <c r="E29" s="174"/>
      <c r="F29" s="174"/>
      <c r="G29" s="174"/>
      <c r="H29" s="34"/>
      <c r="I29" s="174"/>
      <c r="J29" s="174"/>
    </row>
    <row r="30" spans="1:10" ht="18" customHeight="1" x14ac:dyDescent="0.25">
      <c r="A30" s="80" t="s">
        <v>117</v>
      </c>
      <c r="D30" s="34"/>
      <c r="E30" s="174"/>
      <c r="F30" s="174"/>
      <c r="G30" s="174"/>
      <c r="H30" s="34"/>
      <c r="I30" s="174"/>
      <c r="J30" s="174"/>
    </row>
    <row r="31" spans="1:10" ht="18" customHeight="1" x14ac:dyDescent="0.25">
      <c r="A31" s="82" t="s">
        <v>157</v>
      </c>
      <c r="D31" s="34">
        <f>D25</f>
        <v>32221686</v>
      </c>
      <c r="E31" s="174"/>
      <c r="F31" s="174">
        <f>F25</f>
        <v>53199518</v>
      </c>
      <c r="G31" s="174"/>
      <c r="H31" s="34">
        <f>H25</f>
        <v>32571074</v>
      </c>
      <c r="I31" s="174"/>
      <c r="J31" s="174">
        <f>J25</f>
        <v>53303250</v>
      </c>
    </row>
    <row r="32" spans="1:10" ht="18" customHeight="1" x14ac:dyDescent="0.25">
      <c r="A32" s="82" t="s">
        <v>101</v>
      </c>
      <c r="D32" s="71">
        <v>0</v>
      </c>
      <c r="E32" s="69"/>
      <c r="F32" s="147" t="s">
        <v>17</v>
      </c>
      <c r="G32" s="69"/>
      <c r="H32" s="71">
        <v>0</v>
      </c>
      <c r="I32" s="69"/>
      <c r="J32" s="70" t="s">
        <v>17</v>
      </c>
    </row>
    <row r="33" spans="1:10" ht="8.1" customHeight="1" x14ac:dyDescent="0.25">
      <c r="D33" s="34"/>
      <c r="E33" s="174"/>
      <c r="F33" s="174"/>
      <c r="G33" s="174"/>
      <c r="H33" s="34"/>
      <c r="I33" s="174"/>
      <c r="J33" s="174"/>
    </row>
    <row r="34" spans="1:10" ht="18" customHeight="1" thickBot="1" x14ac:dyDescent="0.3">
      <c r="D34" s="159">
        <f>SUM(D31:D32)</f>
        <v>32221686</v>
      </c>
      <c r="E34" s="69"/>
      <c r="F34" s="177">
        <f>SUM(F31:F32)</f>
        <v>53199518</v>
      </c>
      <c r="G34" s="69"/>
      <c r="H34" s="159">
        <f>SUM(H31:H32)</f>
        <v>32571074</v>
      </c>
      <c r="I34" s="69"/>
      <c r="J34" s="177">
        <f>SUM(J31:J32)</f>
        <v>53303250</v>
      </c>
    </row>
    <row r="35" spans="1:10" ht="18" customHeight="1" thickTop="1" x14ac:dyDescent="0.25">
      <c r="A35" s="80" t="s">
        <v>116</v>
      </c>
      <c r="D35" s="34"/>
      <c r="E35" s="174"/>
      <c r="F35" s="174"/>
      <c r="G35" s="174"/>
      <c r="H35" s="34"/>
      <c r="I35" s="174"/>
      <c r="J35" s="174"/>
    </row>
    <row r="36" spans="1:10" ht="18" customHeight="1" x14ac:dyDescent="0.25">
      <c r="A36" s="82" t="s">
        <v>157</v>
      </c>
      <c r="D36" s="34">
        <f>D28</f>
        <v>32221686</v>
      </c>
      <c r="E36" s="69"/>
      <c r="F36" s="174">
        <f>F28</f>
        <v>53199518</v>
      </c>
      <c r="G36" s="69"/>
      <c r="H36" s="33">
        <f>H28</f>
        <v>32571074</v>
      </c>
      <c r="I36" s="69"/>
      <c r="J36" s="69">
        <f>J28</f>
        <v>53303250</v>
      </c>
    </row>
    <row r="37" spans="1:10" ht="18" customHeight="1" x14ac:dyDescent="0.25">
      <c r="A37" s="82" t="s">
        <v>101</v>
      </c>
      <c r="D37" s="71">
        <v>0</v>
      </c>
      <c r="E37" s="69"/>
      <c r="F37" s="132" t="s">
        <v>17</v>
      </c>
      <c r="G37" s="69"/>
      <c r="H37" s="71">
        <v>0</v>
      </c>
      <c r="I37" s="69"/>
      <c r="J37" s="132" t="s">
        <v>17</v>
      </c>
    </row>
    <row r="38" spans="1:10" ht="8.1" customHeight="1" x14ac:dyDescent="0.25">
      <c r="D38" s="34"/>
      <c r="E38" s="174"/>
      <c r="F38" s="174"/>
      <c r="G38" s="174"/>
      <c r="H38" s="34"/>
      <c r="I38" s="174"/>
      <c r="J38" s="174"/>
    </row>
    <row r="39" spans="1:10" ht="18" customHeight="1" thickBot="1" x14ac:dyDescent="0.3">
      <c r="D39" s="35">
        <f>SUM(D36:D38)</f>
        <v>32221686</v>
      </c>
      <c r="E39" s="174"/>
      <c r="F39" s="176">
        <f>SUM(F36:F38)</f>
        <v>53199518</v>
      </c>
      <c r="G39" s="174"/>
      <c r="H39" s="35">
        <f>SUM(H36:H38)</f>
        <v>32571074</v>
      </c>
      <c r="I39" s="174"/>
      <c r="J39" s="176">
        <f>SUM(J36:J38)</f>
        <v>53303250</v>
      </c>
    </row>
    <row r="40" spans="1:10" ht="18" customHeight="1" thickTop="1" x14ac:dyDescent="0.25">
      <c r="D40" s="34"/>
      <c r="E40" s="174"/>
      <c r="F40" s="174"/>
      <c r="G40" s="174"/>
      <c r="H40" s="34"/>
      <c r="I40" s="174"/>
      <c r="J40" s="174"/>
    </row>
    <row r="41" spans="1:10" ht="18" customHeight="1" x14ac:dyDescent="0.25">
      <c r="A41" s="80" t="s">
        <v>126</v>
      </c>
      <c r="D41" s="34"/>
      <c r="E41" s="174"/>
      <c r="F41" s="174"/>
      <c r="G41" s="174"/>
      <c r="H41" s="34"/>
      <c r="I41" s="174"/>
      <c r="J41" s="174"/>
    </row>
    <row r="42" spans="1:10" ht="18" customHeight="1" thickBot="1" x14ac:dyDescent="0.3">
      <c r="A42" s="82" t="s">
        <v>127</v>
      </c>
      <c r="D42" s="72">
        <v>4.9956301763530296E-2</v>
      </c>
      <c r="E42" s="178"/>
      <c r="F42" s="179">
        <v>0.08</v>
      </c>
      <c r="G42" s="178"/>
      <c r="H42" s="72">
        <v>5.0497990747792522E-2</v>
      </c>
      <c r="I42" s="178"/>
      <c r="J42" s="179">
        <v>0.08</v>
      </c>
    </row>
    <row r="43" spans="1:10" ht="18" customHeight="1" thickTop="1" x14ac:dyDescent="0.25">
      <c r="D43" s="91"/>
      <c r="E43" s="91"/>
      <c r="F43" s="91"/>
      <c r="G43" s="91"/>
      <c r="H43" s="91"/>
      <c r="I43" s="91"/>
      <c r="J43" s="91"/>
    </row>
    <row r="49" spans="1:10" ht="18" customHeight="1" x14ac:dyDescent="0.25">
      <c r="D49" s="91"/>
      <c r="E49" s="91"/>
      <c r="F49" s="91"/>
      <c r="G49" s="91"/>
      <c r="H49" s="91"/>
      <c r="I49" s="91"/>
      <c r="J49" s="91"/>
    </row>
    <row r="50" spans="1:10" ht="15" customHeight="1" x14ac:dyDescent="0.25">
      <c r="D50" s="91"/>
      <c r="E50" s="91"/>
      <c r="F50" s="91"/>
      <c r="G50" s="91"/>
      <c r="H50" s="91"/>
      <c r="I50" s="91"/>
      <c r="J50" s="91"/>
    </row>
    <row r="51" spans="1:10" ht="21.75" customHeight="1" x14ac:dyDescent="0.25">
      <c r="A51" s="170" t="s">
        <v>100</v>
      </c>
      <c r="B51" s="92"/>
      <c r="C51" s="83"/>
      <c r="D51" s="184"/>
      <c r="E51" s="184"/>
      <c r="F51" s="184"/>
      <c r="G51" s="184"/>
      <c r="H51" s="184"/>
      <c r="I51" s="184"/>
      <c r="J51" s="184"/>
    </row>
  </sheetData>
  <mergeCells count="2">
    <mergeCell ref="D5:F5"/>
    <mergeCell ref="H5:J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3"/>
  <sheetViews>
    <sheetView topLeftCell="A31" zoomScale="90" zoomScaleNormal="90" zoomScaleSheetLayoutView="50" workbookViewId="0">
      <selection activeCell="A49" sqref="A49"/>
    </sheetView>
  </sheetViews>
  <sheetFormatPr defaultColWidth="9.140625" defaultRowHeight="21.75" customHeight="1" x14ac:dyDescent="0.25"/>
  <cols>
    <col min="1" max="1" width="34.42578125" style="82" customWidth="1"/>
    <col min="2" max="2" width="6.85546875" style="81" customWidth="1"/>
    <col min="3" max="3" width="0.7109375" style="82" customWidth="1"/>
    <col min="4" max="4" width="13.7109375" style="82" customWidth="1"/>
    <col min="5" max="5" width="0.7109375" style="82" customWidth="1"/>
    <col min="6" max="6" width="13.7109375" style="82" customWidth="1"/>
    <col min="7" max="7" width="0.7109375" style="82" customWidth="1"/>
    <col min="8" max="8" width="13.7109375" style="82" customWidth="1"/>
    <col min="9" max="9" width="0.7109375" style="82" customWidth="1"/>
    <col min="10" max="10" width="13.7109375" style="82" customWidth="1"/>
    <col min="11" max="16384" width="9.140625" style="82"/>
  </cols>
  <sheetData>
    <row r="1" spans="1:10" ht="21.75" customHeight="1" x14ac:dyDescent="0.25">
      <c r="A1" s="165" t="s">
        <v>74</v>
      </c>
    </row>
    <row r="2" spans="1:10" ht="21.75" customHeight="1" x14ac:dyDescent="0.25">
      <c r="A2" s="165" t="s">
        <v>41</v>
      </c>
      <c r="B2" s="80"/>
      <c r="C2" s="80"/>
      <c r="D2" s="80"/>
      <c r="F2" s="80"/>
    </row>
    <row r="3" spans="1:10" ht="21.75" customHeight="1" x14ac:dyDescent="0.25">
      <c r="A3" s="168" t="s">
        <v>183</v>
      </c>
      <c r="B3" s="183"/>
      <c r="C3" s="183"/>
      <c r="D3" s="183"/>
      <c r="E3" s="83"/>
      <c r="F3" s="183"/>
      <c r="G3" s="83"/>
      <c r="H3" s="83"/>
      <c r="I3" s="83"/>
      <c r="J3" s="83"/>
    </row>
    <row r="4" spans="1:10" ht="18" customHeight="1" x14ac:dyDescent="0.25"/>
    <row r="5" spans="1:10" ht="18" customHeight="1" x14ac:dyDescent="0.25">
      <c r="B5" s="84"/>
      <c r="D5" s="197" t="s">
        <v>1</v>
      </c>
      <c r="E5" s="197"/>
      <c r="F5" s="197"/>
      <c r="G5" s="85"/>
      <c r="H5" s="197" t="s">
        <v>2</v>
      </c>
      <c r="I5" s="197"/>
      <c r="J5" s="197"/>
    </row>
    <row r="6" spans="1:10" ht="18" customHeight="1" x14ac:dyDescent="0.25">
      <c r="B6" s="84"/>
      <c r="D6" s="86" t="s">
        <v>3</v>
      </c>
      <c r="E6" s="87"/>
      <c r="F6" s="86" t="s">
        <v>3</v>
      </c>
      <c r="G6" s="87"/>
      <c r="H6" s="86" t="s">
        <v>3</v>
      </c>
      <c r="I6" s="87"/>
      <c r="J6" s="86" t="s">
        <v>3</v>
      </c>
    </row>
    <row r="7" spans="1:10" ht="18" customHeight="1" x14ac:dyDescent="0.25">
      <c r="B7" s="84"/>
      <c r="D7" s="86" t="s">
        <v>146</v>
      </c>
      <c r="E7" s="86"/>
      <c r="F7" s="86" t="s">
        <v>105</v>
      </c>
      <c r="G7" s="86"/>
      <c r="H7" s="86" t="s">
        <v>146</v>
      </c>
      <c r="I7" s="86"/>
      <c r="J7" s="86" t="s">
        <v>105</v>
      </c>
    </row>
    <row r="8" spans="1:10" ht="18" customHeight="1" x14ac:dyDescent="0.25">
      <c r="B8" s="194" t="s">
        <v>6</v>
      </c>
      <c r="D8" s="88" t="s">
        <v>7</v>
      </c>
      <c r="E8" s="89"/>
      <c r="F8" s="88" t="s">
        <v>7</v>
      </c>
      <c r="G8" s="89"/>
      <c r="H8" s="88" t="s">
        <v>7</v>
      </c>
      <c r="I8" s="89"/>
      <c r="J8" s="88" t="s">
        <v>7</v>
      </c>
    </row>
    <row r="9" spans="1:10" ht="8.1" customHeight="1" x14ac:dyDescent="0.25">
      <c r="A9" s="80"/>
      <c r="B9" s="84"/>
      <c r="D9" s="24"/>
      <c r="H9" s="24"/>
    </row>
    <row r="10" spans="1:10" ht="18" customHeight="1" x14ac:dyDescent="0.25">
      <c r="A10" s="82" t="s">
        <v>70</v>
      </c>
      <c r="B10" s="84"/>
      <c r="D10" s="66">
        <v>2413524431</v>
      </c>
      <c r="E10" s="61"/>
      <c r="F10" s="69">
        <v>2167939394</v>
      </c>
      <c r="G10" s="61"/>
      <c r="H10" s="66">
        <v>2397259687</v>
      </c>
      <c r="I10" s="61"/>
      <c r="J10" s="61">
        <v>2158123901</v>
      </c>
    </row>
    <row r="11" spans="1:10" ht="18" customHeight="1" x14ac:dyDescent="0.25">
      <c r="A11" s="82" t="s">
        <v>71</v>
      </c>
      <c r="B11" s="84"/>
      <c r="D11" s="53">
        <v>-2009735977</v>
      </c>
      <c r="E11" s="61"/>
      <c r="F11" s="70">
        <v>-1776288269</v>
      </c>
      <c r="G11" s="61"/>
      <c r="H11" s="53">
        <v>-1996726785</v>
      </c>
      <c r="I11" s="61"/>
      <c r="J11" s="63">
        <v>-1767447776</v>
      </c>
    </row>
    <row r="12" spans="1:10" ht="8.1" customHeight="1" x14ac:dyDescent="0.25">
      <c r="B12" s="84"/>
      <c r="D12" s="34"/>
      <c r="E12" s="174"/>
      <c r="F12" s="174"/>
      <c r="G12" s="174"/>
      <c r="H12" s="33"/>
      <c r="I12" s="174"/>
      <c r="J12" s="69"/>
    </row>
    <row r="13" spans="1:10" ht="18" customHeight="1" x14ac:dyDescent="0.25">
      <c r="A13" s="80" t="s">
        <v>42</v>
      </c>
      <c r="B13" s="84"/>
      <c r="D13" s="34">
        <f>SUM(D10:D12)</f>
        <v>403788454</v>
      </c>
      <c r="E13" s="174"/>
      <c r="F13" s="174">
        <f>SUM(F10:F12)</f>
        <v>391651125</v>
      </c>
      <c r="G13" s="174"/>
      <c r="H13" s="34">
        <f>SUM(H10:H12)</f>
        <v>400532902</v>
      </c>
      <c r="I13" s="174"/>
      <c r="J13" s="174">
        <f>SUM(J10:J12)</f>
        <v>390676125</v>
      </c>
    </row>
    <row r="14" spans="1:10" ht="8.1" customHeight="1" x14ac:dyDescent="0.25">
      <c r="D14" s="34"/>
      <c r="E14" s="174"/>
      <c r="F14" s="174"/>
      <c r="G14" s="174"/>
      <c r="H14" s="34"/>
      <c r="I14" s="174"/>
      <c r="J14" s="174"/>
    </row>
    <row r="15" spans="1:10" ht="18" customHeight="1" x14ac:dyDescent="0.25">
      <c r="A15" s="82" t="s">
        <v>43</v>
      </c>
      <c r="D15" s="66">
        <v>7331061</v>
      </c>
      <c r="E15" s="61"/>
      <c r="F15" s="69">
        <v>5426561</v>
      </c>
      <c r="G15" s="61"/>
      <c r="H15" s="66">
        <v>9147094</v>
      </c>
      <c r="I15" s="61"/>
      <c r="J15" s="61">
        <v>6007404</v>
      </c>
    </row>
    <row r="16" spans="1:10" ht="18" customHeight="1" x14ac:dyDescent="0.25">
      <c r="A16" s="82" t="s">
        <v>185</v>
      </c>
      <c r="D16" s="66">
        <v>-36830370</v>
      </c>
      <c r="E16" s="61"/>
      <c r="F16" s="69">
        <v>-14513121</v>
      </c>
      <c r="G16" s="61"/>
      <c r="H16" s="66">
        <v>-37030528</v>
      </c>
      <c r="I16" s="61"/>
      <c r="J16" s="61">
        <v>-14478644</v>
      </c>
    </row>
    <row r="17" spans="1:10" ht="18" customHeight="1" x14ac:dyDescent="0.25">
      <c r="A17" s="82" t="s">
        <v>171</v>
      </c>
      <c r="D17" s="33">
        <v>-43735349</v>
      </c>
      <c r="E17" s="69"/>
      <c r="F17" s="69">
        <v>-41279341</v>
      </c>
      <c r="G17" s="69"/>
      <c r="H17" s="33">
        <v>-43735349</v>
      </c>
      <c r="I17" s="69"/>
      <c r="J17" s="69">
        <v>-41288456</v>
      </c>
    </row>
    <row r="18" spans="1:10" ht="18" customHeight="1" x14ac:dyDescent="0.25">
      <c r="A18" s="82" t="s">
        <v>44</v>
      </c>
      <c r="D18" s="66">
        <v>-163964162</v>
      </c>
      <c r="E18" s="61"/>
      <c r="F18" s="69">
        <v>-138280070</v>
      </c>
      <c r="G18" s="61"/>
      <c r="H18" s="66">
        <v>-163190833</v>
      </c>
      <c r="I18" s="61"/>
      <c r="J18" s="61">
        <v>-137890035</v>
      </c>
    </row>
    <row r="19" spans="1:10" ht="18" customHeight="1" x14ac:dyDescent="0.25">
      <c r="A19" s="82" t="s">
        <v>45</v>
      </c>
      <c r="D19" s="66">
        <v>-61938288</v>
      </c>
      <c r="E19" s="61"/>
      <c r="F19" s="69">
        <v>-51142597</v>
      </c>
      <c r="G19" s="61"/>
      <c r="H19" s="66">
        <v>-60560516</v>
      </c>
      <c r="I19" s="61"/>
      <c r="J19" s="61">
        <v>-50954757</v>
      </c>
    </row>
    <row r="20" spans="1:10" ht="18" customHeight="1" x14ac:dyDescent="0.25">
      <c r="A20" s="82" t="s">
        <v>46</v>
      </c>
      <c r="D20" s="53">
        <v>-1683302</v>
      </c>
      <c r="E20" s="61"/>
      <c r="F20" s="70">
        <v>-1244361</v>
      </c>
      <c r="G20" s="61"/>
      <c r="H20" s="53">
        <v>-1545933</v>
      </c>
      <c r="I20" s="61"/>
      <c r="J20" s="63">
        <v>-1244361</v>
      </c>
    </row>
    <row r="21" spans="1:10" ht="8.1" customHeight="1" x14ac:dyDescent="0.25">
      <c r="B21" s="90"/>
      <c r="D21" s="34"/>
      <c r="E21" s="174"/>
      <c r="F21" s="174"/>
      <c r="G21" s="174"/>
      <c r="H21" s="34"/>
      <c r="I21" s="174"/>
      <c r="J21" s="174"/>
    </row>
    <row r="22" spans="1:10" ht="18" customHeight="1" x14ac:dyDescent="0.25">
      <c r="A22" s="80" t="s">
        <v>121</v>
      </c>
      <c r="D22" s="34">
        <f>SUM(D15:D21,D13)</f>
        <v>102968044</v>
      </c>
      <c r="E22" s="174"/>
      <c r="F22" s="174">
        <f>SUM(F15:F21,F13)</f>
        <v>150618196</v>
      </c>
      <c r="G22" s="174"/>
      <c r="H22" s="34">
        <f>SUM(H15:H21,H13)</f>
        <v>103616837</v>
      </c>
      <c r="I22" s="174"/>
      <c r="J22" s="174">
        <f>SUM(J15:J21,J13)</f>
        <v>150827276</v>
      </c>
    </row>
    <row r="23" spans="1:10" ht="18" customHeight="1" x14ac:dyDescent="0.25">
      <c r="A23" s="82" t="s">
        <v>47</v>
      </c>
      <c r="B23" s="81">
        <v>13</v>
      </c>
      <c r="D23" s="71">
        <v>-14436901</v>
      </c>
      <c r="E23" s="61"/>
      <c r="F23" s="175">
        <v>-7493693</v>
      </c>
      <c r="G23" s="61"/>
      <c r="H23" s="53">
        <v>-14436901</v>
      </c>
      <c r="I23" s="61"/>
      <c r="J23" s="63">
        <v>-7491870</v>
      </c>
    </row>
    <row r="24" spans="1:10" ht="8.1" customHeight="1" x14ac:dyDescent="0.25">
      <c r="B24" s="90"/>
      <c r="D24" s="34"/>
      <c r="E24" s="174"/>
      <c r="F24" s="174"/>
      <c r="G24" s="174"/>
      <c r="H24" s="34"/>
      <c r="I24" s="174"/>
      <c r="J24" s="174"/>
    </row>
    <row r="25" spans="1:10" ht="18" customHeight="1" x14ac:dyDescent="0.25">
      <c r="A25" s="80" t="s">
        <v>119</v>
      </c>
      <c r="D25" s="34">
        <f>SUM(D22:D24)</f>
        <v>88531143</v>
      </c>
      <c r="E25" s="174"/>
      <c r="F25" s="174">
        <f>SUM(F22:F24)</f>
        <v>143124503</v>
      </c>
      <c r="G25" s="174"/>
      <c r="H25" s="34">
        <f>SUM(H22:H24)</f>
        <v>89179936</v>
      </c>
      <c r="I25" s="174"/>
      <c r="J25" s="174">
        <f>SUM(J22:J24)</f>
        <v>143335406</v>
      </c>
    </row>
    <row r="26" spans="1:10" ht="18" customHeight="1" x14ac:dyDescent="0.25">
      <c r="A26" s="80" t="s">
        <v>155</v>
      </c>
      <c r="D26" s="34"/>
      <c r="E26" s="174"/>
      <c r="F26" s="174"/>
      <c r="G26" s="174"/>
      <c r="H26" s="34"/>
      <c r="I26" s="174"/>
      <c r="J26" s="174"/>
    </row>
    <row r="27" spans="1:10" ht="18" customHeight="1" x14ac:dyDescent="0.25">
      <c r="A27" s="139" t="s">
        <v>110</v>
      </c>
      <c r="D27" s="34"/>
      <c r="E27" s="174"/>
      <c r="F27" s="174"/>
      <c r="G27" s="174"/>
      <c r="H27" s="34"/>
      <c r="I27" s="174"/>
      <c r="J27" s="174"/>
    </row>
    <row r="28" spans="1:10" ht="18" customHeight="1" x14ac:dyDescent="0.25">
      <c r="A28" s="139" t="s">
        <v>111</v>
      </c>
      <c r="D28" s="34"/>
      <c r="E28" s="174"/>
      <c r="F28" s="174"/>
      <c r="G28" s="174"/>
      <c r="H28" s="34"/>
      <c r="I28" s="174"/>
      <c r="J28" s="174"/>
    </row>
    <row r="29" spans="1:10" ht="18" customHeight="1" x14ac:dyDescent="0.25">
      <c r="A29" s="82" t="s">
        <v>112</v>
      </c>
      <c r="D29" s="34"/>
      <c r="E29" s="174"/>
      <c r="F29" s="174"/>
      <c r="G29" s="174"/>
      <c r="H29" s="34"/>
      <c r="I29" s="174"/>
      <c r="J29" s="174"/>
    </row>
    <row r="30" spans="1:10" ht="18" customHeight="1" x14ac:dyDescent="0.25">
      <c r="A30" s="82" t="s">
        <v>113</v>
      </c>
      <c r="D30" s="33">
        <v>0</v>
      </c>
      <c r="E30" s="174"/>
      <c r="F30" s="174">
        <v>-1697536</v>
      </c>
      <c r="G30" s="174"/>
      <c r="H30" s="33">
        <v>0</v>
      </c>
      <c r="I30" s="174"/>
      <c r="J30" s="174">
        <v>-1697536</v>
      </c>
    </row>
    <row r="31" spans="1:10" ht="18" customHeight="1" x14ac:dyDescent="0.25">
      <c r="A31" s="82" t="s">
        <v>114</v>
      </c>
      <c r="D31" s="34"/>
      <c r="E31" s="174"/>
      <c r="F31" s="174"/>
      <c r="G31" s="174"/>
      <c r="H31" s="34"/>
      <c r="I31" s="174"/>
      <c r="J31" s="174"/>
    </row>
    <row r="32" spans="1:10" ht="18" customHeight="1" x14ac:dyDescent="0.25">
      <c r="A32" s="82" t="s">
        <v>115</v>
      </c>
      <c r="D32" s="71">
        <v>0</v>
      </c>
      <c r="E32" s="174"/>
      <c r="F32" s="70">
        <v>339507</v>
      </c>
      <c r="G32" s="174"/>
      <c r="H32" s="71">
        <v>0</v>
      </c>
      <c r="I32" s="174"/>
      <c r="J32" s="147">
        <v>339507</v>
      </c>
    </row>
    <row r="33" spans="1:10" ht="8.1" customHeight="1" x14ac:dyDescent="0.25">
      <c r="D33" s="34"/>
      <c r="E33" s="174"/>
      <c r="F33" s="174"/>
      <c r="G33" s="174"/>
      <c r="H33" s="34"/>
      <c r="I33" s="174"/>
      <c r="J33" s="174"/>
    </row>
    <row r="34" spans="1:10" ht="18" customHeight="1" x14ac:dyDescent="0.25">
      <c r="A34" s="80" t="s">
        <v>156</v>
      </c>
      <c r="D34" s="71">
        <f>SUM(D30:D32)</f>
        <v>0</v>
      </c>
      <c r="E34" s="174"/>
      <c r="F34" s="147">
        <f>SUM(F30:F32)</f>
        <v>-1358029</v>
      </c>
      <c r="G34" s="174"/>
      <c r="H34" s="71">
        <f>SUM(H30:H32)</f>
        <v>0</v>
      </c>
      <c r="I34" s="174"/>
      <c r="J34" s="147">
        <f>SUM(J30:J32)</f>
        <v>-1358029</v>
      </c>
    </row>
    <row r="35" spans="1:10" ht="8.1" customHeight="1" x14ac:dyDescent="0.25">
      <c r="D35" s="34"/>
      <c r="E35" s="174"/>
      <c r="F35" s="174"/>
      <c r="G35" s="174"/>
      <c r="H35" s="34"/>
      <c r="I35" s="174"/>
      <c r="J35" s="174"/>
    </row>
    <row r="36" spans="1:10" ht="18" customHeight="1" thickBot="1" x14ac:dyDescent="0.3">
      <c r="A36" s="80" t="s">
        <v>120</v>
      </c>
      <c r="D36" s="35">
        <f>SUM(D25,D34)</f>
        <v>88531143</v>
      </c>
      <c r="E36" s="174"/>
      <c r="F36" s="176">
        <f>SUM(F25,F34)</f>
        <v>141766474</v>
      </c>
      <c r="G36" s="174"/>
      <c r="H36" s="35">
        <f>SUM(H25,H34)</f>
        <v>89179936</v>
      </c>
      <c r="I36" s="174"/>
      <c r="J36" s="176">
        <f>SUM(J25,J34)</f>
        <v>141977377</v>
      </c>
    </row>
    <row r="37" spans="1:10" ht="18" customHeight="1" thickTop="1" x14ac:dyDescent="0.25">
      <c r="B37" s="90"/>
      <c r="D37" s="34"/>
      <c r="E37" s="174"/>
      <c r="F37" s="174"/>
      <c r="G37" s="174"/>
      <c r="H37" s="34"/>
      <c r="I37" s="174"/>
      <c r="J37" s="174"/>
    </row>
    <row r="38" spans="1:10" ht="18" customHeight="1" x14ac:dyDescent="0.25">
      <c r="A38" s="80" t="s">
        <v>117</v>
      </c>
      <c r="D38" s="34"/>
      <c r="E38" s="174"/>
      <c r="F38" s="174"/>
      <c r="G38" s="174"/>
      <c r="H38" s="34"/>
      <c r="I38" s="174"/>
      <c r="J38" s="174"/>
    </row>
    <row r="39" spans="1:10" ht="18" customHeight="1" x14ac:dyDescent="0.25">
      <c r="A39" s="82" t="s">
        <v>157</v>
      </c>
      <c r="D39" s="34">
        <f>D25</f>
        <v>88531143</v>
      </c>
      <c r="E39" s="174"/>
      <c r="F39" s="174">
        <f>F25</f>
        <v>143124503</v>
      </c>
      <c r="G39" s="174"/>
      <c r="H39" s="34">
        <f>H25</f>
        <v>89179936</v>
      </c>
      <c r="I39" s="174"/>
      <c r="J39" s="174">
        <f>J25</f>
        <v>143335406</v>
      </c>
    </row>
    <row r="40" spans="1:10" ht="18" customHeight="1" x14ac:dyDescent="0.25">
      <c r="A40" s="82" t="s">
        <v>101</v>
      </c>
      <c r="D40" s="71">
        <v>0</v>
      </c>
      <c r="E40" s="69"/>
      <c r="F40" s="70">
        <v>0</v>
      </c>
      <c r="G40" s="69"/>
      <c r="H40" s="71">
        <v>0</v>
      </c>
      <c r="I40" s="69"/>
      <c r="J40" s="70">
        <v>0</v>
      </c>
    </row>
    <row r="41" spans="1:10" ht="8.1" customHeight="1" x14ac:dyDescent="0.25">
      <c r="D41" s="34"/>
      <c r="E41" s="174"/>
      <c r="F41" s="174"/>
      <c r="G41" s="174"/>
      <c r="H41" s="34"/>
      <c r="I41" s="174"/>
      <c r="J41" s="174"/>
    </row>
    <row r="42" spans="1:10" ht="18" customHeight="1" thickBot="1" x14ac:dyDescent="0.3">
      <c r="D42" s="159">
        <f>SUM(D39:D40)</f>
        <v>88531143</v>
      </c>
      <c r="E42" s="69"/>
      <c r="F42" s="177">
        <f>SUM(F39:F40)</f>
        <v>143124503</v>
      </c>
      <c r="G42" s="69"/>
      <c r="H42" s="159">
        <f>SUM(H39:H40)</f>
        <v>89179936</v>
      </c>
      <c r="I42" s="69"/>
      <c r="J42" s="177">
        <f>SUM(J39:J40)</f>
        <v>143335406</v>
      </c>
    </row>
    <row r="43" spans="1:10" ht="18" customHeight="1" thickTop="1" x14ac:dyDescent="0.25">
      <c r="A43" s="80" t="s">
        <v>116</v>
      </c>
      <c r="D43" s="34"/>
      <c r="E43" s="174"/>
      <c r="F43" s="174"/>
      <c r="G43" s="174"/>
      <c r="H43" s="34"/>
      <c r="I43" s="174"/>
      <c r="J43" s="174"/>
    </row>
    <row r="44" spans="1:10" ht="18" customHeight="1" x14ac:dyDescent="0.25">
      <c r="A44" s="82" t="s">
        <v>157</v>
      </c>
      <c r="D44" s="34">
        <f>D36</f>
        <v>88531143</v>
      </c>
      <c r="E44" s="69"/>
      <c r="F44" s="174">
        <f>F36</f>
        <v>141766474</v>
      </c>
      <c r="G44" s="69"/>
      <c r="H44" s="33">
        <f>H36</f>
        <v>89179936</v>
      </c>
      <c r="I44" s="69"/>
      <c r="J44" s="69">
        <f>J36</f>
        <v>141977377</v>
      </c>
    </row>
    <row r="45" spans="1:10" ht="18" customHeight="1" x14ac:dyDescent="0.25">
      <c r="A45" s="82" t="s">
        <v>101</v>
      </c>
      <c r="D45" s="71">
        <v>0</v>
      </c>
      <c r="E45" s="69"/>
      <c r="F45" s="70">
        <v>0</v>
      </c>
      <c r="G45" s="69"/>
      <c r="H45" s="71">
        <v>0</v>
      </c>
      <c r="I45" s="69"/>
      <c r="J45" s="70">
        <v>0</v>
      </c>
    </row>
    <row r="46" spans="1:10" ht="8.1" customHeight="1" x14ac:dyDescent="0.25">
      <c r="D46" s="34"/>
      <c r="E46" s="174"/>
      <c r="F46" s="174"/>
      <c r="G46" s="174"/>
      <c r="H46" s="34"/>
      <c r="I46" s="174"/>
      <c r="J46" s="174"/>
    </row>
    <row r="47" spans="1:10" ht="18" customHeight="1" thickBot="1" x14ac:dyDescent="0.3">
      <c r="D47" s="35">
        <f>SUM(D44:D46)</f>
        <v>88531143</v>
      </c>
      <c r="E47" s="174"/>
      <c r="F47" s="176">
        <f>SUM(F44:F46)</f>
        <v>141766474</v>
      </c>
      <c r="G47" s="174"/>
      <c r="H47" s="35">
        <f>SUM(H44:H46)</f>
        <v>89179936</v>
      </c>
      <c r="I47" s="174"/>
      <c r="J47" s="176">
        <f>SUM(J44:J46)</f>
        <v>141977377</v>
      </c>
    </row>
    <row r="48" spans="1:10" ht="18" customHeight="1" thickTop="1" x14ac:dyDescent="0.25">
      <c r="D48" s="34"/>
      <c r="E48" s="174"/>
      <c r="F48" s="174"/>
      <c r="G48" s="174"/>
      <c r="H48" s="34"/>
      <c r="I48" s="174"/>
      <c r="J48" s="174"/>
    </row>
    <row r="49" spans="1:10" ht="18" customHeight="1" x14ac:dyDescent="0.25">
      <c r="A49" s="80" t="s">
        <v>126</v>
      </c>
      <c r="D49" s="34"/>
      <c r="E49" s="174"/>
      <c r="F49" s="174"/>
      <c r="G49" s="174"/>
      <c r="H49" s="34"/>
      <c r="I49" s="174"/>
      <c r="J49" s="174"/>
    </row>
    <row r="50" spans="1:10" ht="18" customHeight="1" thickBot="1" x14ac:dyDescent="0.3">
      <c r="A50" s="82" t="s">
        <v>127</v>
      </c>
      <c r="D50" s="72">
        <v>0.14000000000000001</v>
      </c>
      <c r="E50" s="178"/>
      <c r="F50" s="179">
        <v>0.22</v>
      </c>
      <c r="G50" s="178"/>
      <c r="H50" s="72">
        <v>0.14000000000000001</v>
      </c>
      <c r="I50" s="178"/>
      <c r="J50" s="179">
        <v>0.22</v>
      </c>
    </row>
    <row r="51" spans="1:10" ht="18" customHeight="1" thickTop="1" x14ac:dyDescent="0.25">
      <c r="D51" s="91"/>
      <c r="E51" s="91"/>
      <c r="F51" s="91"/>
      <c r="G51" s="91"/>
      <c r="H51" s="91"/>
      <c r="I51" s="91"/>
      <c r="J51" s="91"/>
    </row>
    <row r="52" spans="1:10" ht="10.5" customHeight="1" x14ac:dyDescent="0.25">
      <c r="D52" s="91"/>
      <c r="E52" s="91"/>
      <c r="F52" s="91"/>
      <c r="G52" s="91"/>
      <c r="H52" s="91"/>
      <c r="I52" s="91"/>
      <c r="J52" s="91"/>
    </row>
    <row r="53" spans="1:10" ht="21.75" customHeight="1" x14ac:dyDescent="0.25">
      <c r="A53" s="170" t="s">
        <v>100</v>
      </c>
      <c r="B53" s="92"/>
      <c r="C53" s="83"/>
      <c r="D53" s="184"/>
      <c r="E53" s="184"/>
      <c r="F53" s="184"/>
      <c r="G53" s="184"/>
      <c r="H53" s="184"/>
      <c r="I53" s="184"/>
      <c r="J53" s="184"/>
    </row>
  </sheetData>
  <mergeCells count="2">
    <mergeCell ref="D5:F5"/>
    <mergeCell ref="H5:J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4"/>
  <sheetViews>
    <sheetView topLeftCell="A6" zoomScale="115" zoomScaleNormal="115" zoomScaleSheetLayoutView="80" workbookViewId="0">
      <selection activeCell="B16" sqref="B16"/>
    </sheetView>
  </sheetViews>
  <sheetFormatPr defaultColWidth="9.85546875" defaultRowHeight="21.75" customHeight="1" x14ac:dyDescent="0.25"/>
  <cols>
    <col min="1" max="1" width="32" style="82" customWidth="1"/>
    <col min="2" max="2" width="6.42578125" style="81" customWidth="1"/>
    <col min="3" max="3" width="0.85546875" style="81" customWidth="1"/>
    <col min="4" max="4" width="9.5703125" style="122" customWidth="1"/>
    <col min="5" max="5" width="0.85546875" style="93" customWidth="1"/>
    <col min="6" max="6" width="9.42578125" style="93" customWidth="1"/>
    <col min="7" max="7" width="0.85546875" style="93" customWidth="1"/>
    <col min="8" max="8" width="10.85546875" style="93" customWidth="1"/>
    <col min="9" max="9" width="0.85546875" style="93" customWidth="1"/>
    <col min="10" max="10" width="8.85546875" style="93" customWidth="1"/>
    <col min="11" max="11" width="0.85546875" style="93" customWidth="1"/>
    <col min="12" max="12" width="9.7109375" style="93" customWidth="1"/>
    <col min="13" max="13" width="0.85546875" style="82" customWidth="1"/>
    <col min="14" max="14" width="17.5703125" style="93" customWidth="1"/>
    <col min="15" max="15" width="0.85546875" style="82" customWidth="1"/>
    <col min="16" max="16" width="13.140625" style="94" customWidth="1"/>
    <col min="17" max="17" width="0.85546875" style="82" customWidth="1"/>
    <col min="18" max="18" width="14.140625" style="82" customWidth="1"/>
    <col min="19" max="19" width="0.85546875" style="82" customWidth="1"/>
    <col min="20" max="20" width="11" style="94" customWidth="1"/>
    <col min="21" max="21" width="0.85546875" style="82" customWidth="1"/>
    <col min="22" max="22" width="10.85546875" style="82" customWidth="1"/>
    <col min="23" max="202" width="9.140625" style="82" customWidth="1"/>
    <col min="203" max="203" width="29.85546875" style="82" customWidth="1"/>
    <col min="204" max="16384" width="9.85546875" style="82"/>
  </cols>
  <sheetData>
    <row r="1" spans="1:22" ht="21.2" customHeight="1" x14ac:dyDescent="0.25">
      <c r="A1" s="165" t="s">
        <v>74</v>
      </c>
      <c r="B1" s="84"/>
      <c r="C1" s="84"/>
      <c r="D1" s="87"/>
      <c r="N1" s="86"/>
    </row>
    <row r="2" spans="1:22" ht="21.2" customHeight="1" x14ac:dyDescent="0.25">
      <c r="A2" s="165" t="s">
        <v>48</v>
      </c>
      <c r="B2" s="84"/>
      <c r="C2" s="84"/>
      <c r="D2" s="87"/>
    </row>
    <row r="3" spans="1:22" ht="21.2" customHeight="1" x14ac:dyDescent="0.25">
      <c r="A3" s="167" t="s">
        <v>183</v>
      </c>
      <c r="B3" s="95"/>
      <c r="C3" s="95"/>
      <c r="D3" s="195"/>
      <c r="E3" s="96"/>
      <c r="F3" s="96"/>
      <c r="G3" s="96"/>
      <c r="H3" s="96"/>
      <c r="I3" s="96"/>
      <c r="J3" s="96"/>
      <c r="K3" s="96"/>
      <c r="L3" s="96"/>
      <c r="M3" s="97"/>
      <c r="N3" s="96"/>
      <c r="O3" s="97"/>
      <c r="P3" s="98"/>
      <c r="Q3" s="97"/>
      <c r="R3" s="97"/>
      <c r="S3" s="97"/>
      <c r="T3" s="98"/>
      <c r="U3" s="97"/>
      <c r="V3" s="97"/>
    </row>
    <row r="4" spans="1:22" ht="19.149999999999999" customHeight="1" x14ac:dyDescent="0.25">
      <c r="A4" s="99"/>
      <c r="B4" s="100"/>
      <c r="C4" s="100"/>
      <c r="D4" s="101"/>
      <c r="E4" s="101"/>
      <c r="F4" s="101"/>
      <c r="G4" s="101"/>
      <c r="H4" s="101"/>
      <c r="I4" s="101"/>
      <c r="J4" s="102"/>
      <c r="K4" s="101"/>
      <c r="L4" s="101"/>
      <c r="M4" s="101"/>
      <c r="N4" s="102"/>
      <c r="O4" s="103"/>
      <c r="P4" s="101"/>
      <c r="Q4" s="101"/>
      <c r="R4" s="101"/>
      <c r="S4" s="101"/>
      <c r="T4" s="101"/>
      <c r="U4" s="104"/>
      <c r="V4" s="101"/>
    </row>
    <row r="5" spans="1:22" s="99" customFormat="1" ht="19.149999999999999" customHeight="1" x14ac:dyDescent="0.25">
      <c r="B5" s="105"/>
      <c r="C5" s="105"/>
      <c r="D5" s="198" t="s">
        <v>49</v>
      </c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</row>
    <row r="6" spans="1:22" s="99" customFormat="1" ht="19.149999999999999" customHeight="1" x14ac:dyDescent="0.25">
      <c r="B6" s="105"/>
      <c r="C6" s="105"/>
      <c r="D6" s="199" t="s">
        <v>131</v>
      </c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03"/>
      <c r="T6" s="4"/>
      <c r="U6" s="106"/>
      <c r="V6" s="103"/>
    </row>
    <row r="7" spans="1:22" s="99" customFormat="1" ht="19.149999999999999" customHeight="1" x14ac:dyDescent="0.25">
      <c r="B7" s="107"/>
      <c r="C7" s="107"/>
      <c r="D7" s="200" t="s">
        <v>122</v>
      </c>
      <c r="E7" s="200"/>
      <c r="F7" s="200"/>
      <c r="G7" s="200"/>
      <c r="H7" s="200"/>
      <c r="I7" s="103"/>
      <c r="J7" s="202" t="s">
        <v>154</v>
      </c>
      <c r="K7" s="202"/>
      <c r="L7" s="202"/>
      <c r="M7" s="103"/>
      <c r="N7" s="200" t="s">
        <v>77</v>
      </c>
      <c r="O7" s="200"/>
      <c r="P7" s="200"/>
      <c r="Q7" s="103"/>
      <c r="R7" s="103"/>
      <c r="S7" s="103"/>
      <c r="T7" s="4"/>
      <c r="U7" s="106"/>
      <c r="V7" s="103"/>
    </row>
    <row r="8" spans="1:22" s="99" customFormat="1" ht="19.149999999999999" customHeight="1" x14ac:dyDescent="0.25">
      <c r="B8" s="100"/>
      <c r="C8" s="100"/>
      <c r="D8" s="103"/>
      <c r="E8" s="103"/>
      <c r="F8" s="101"/>
      <c r="G8" s="103"/>
      <c r="H8" s="101" t="s">
        <v>78</v>
      </c>
      <c r="I8" s="103"/>
      <c r="J8" s="201"/>
      <c r="K8" s="201"/>
      <c r="L8" s="201"/>
      <c r="M8" s="103"/>
      <c r="N8" s="108" t="s">
        <v>158</v>
      </c>
      <c r="O8" s="103"/>
      <c r="P8" s="4"/>
      <c r="Q8" s="103"/>
      <c r="R8" s="103"/>
      <c r="S8" s="103"/>
      <c r="T8" s="4"/>
      <c r="U8" s="106"/>
      <c r="V8" s="103"/>
    </row>
    <row r="9" spans="1:22" s="99" customFormat="1" ht="19.149999999999999" customHeight="1" x14ac:dyDescent="0.25">
      <c r="B9" s="100"/>
      <c r="C9" s="100"/>
      <c r="D9" s="109"/>
      <c r="E9" s="103"/>
      <c r="F9" s="101"/>
      <c r="G9" s="103"/>
      <c r="H9" s="101" t="s">
        <v>80</v>
      </c>
      <c r="I9" s="103"/>
      <c r="J9" s="101" t="s">
        <v>81</v>
      </c>
      <c r="K9" s="103"/>
      <c r="L9" s="103"/>
      <c r="M9" s="103"/>
      <c r="N9" s="102" t="s">
        <v>79</v>
      </c>
      <c r="O9" s="110"/>
      <c r="P9" s="101" t="s">
        <v>89</v>
      </c>
      <c r="Q9" s="103"/>
      <c r="R9" s="101" t="s">
        <v>89</v>
      </c>
      <c r="S9" s="103"/>
      <c r="T9" s="5"/>
      <c r="U9" s="106"/>
      <c r="V9" s="103"/>
    </row>
    <row r="10" spans="1:22" s="99" customFormat="1" ht="19.149999999999999" customHeight="1" x14ac:dyDescent="0.25">
      <c r="B10" s="100"/>
      <c r="C10" s="100"/>
      <c r="D10" s="101" t="s">
        <v>50</v>
      </c>
      <c r="E10" s="101"/>
      <c r="F10" s="101" t="s">
        <v>83</v>
      </c>
      <c r="G10" s="101"/>
      <c r="H10" s="101" t="s">
        <v>84</v>
      </c>
      <c r="I10" s="101"/>
      <c r="J10" s="102" t="s">
        <v>85</v>
      </c>
      <c r="K10" s="101"/>
      <c r="L10" s="101"/>
      <c r="M10" s="101"/>
      <c r="N10" s="102" t="s">
        <v>82</v>
      </c>
      <c r="O10" s="103"/>
      <c r="P10" s="101" t="s">
        <v>90</v>
      </c>
      <c r="Q10" s="101"/>
      <c r="R10" s="101" t="s">
        <v>108</v>
      </c>
      <c r="S10" s="101"/>
      <c r="T10" s="101" t="s">
        <v>51</v>
      </c>
      <c r="U10" s="104"/>
      <c r="V10" s="101" t="s">
        <v>89</v>
      </c>
    </row>
    <row r="11" spans="1:22" s="99" customFormat="1" ht="19.149999999999999" customHeight="1" x14ac:dyDescent="0.25">
      <c r="B11" s="100"/>
      <c r="C11" s="100"/>
      <c r="D11" s="101" t="s">
        <v>52</v>
      </c>
      <c r="E11" s="101"/>
      <c r="F11" s="101" t="s">
        <v>86</v>
      </c>
      <c r="G11" s="101"/>
      <c r="H11" s="101" t="s">
        <v>87</v>
      </c>
      <c r="I11" s="101"/>
      <c r="J11" s="102" t="s">
        <v>88</v>
      </c>
      <c r="K11" s="101"/>
      <c r="L11" s="102" t="s">
        <v>37</v>
      </c>
      <c r="M11" s="101"/>
      <c r="N11" s="102" t="s">
        <v>91</v>
      </c>
      <c r="O11" s="101"/>
      <c r="P11" s="101" t="s">
        <v>31</v>
      </c>
      <c r="Q11" s="101"/>
      <c r="R11" s="101" t="s">
        <v>130</v>
      </c>
      <c r="S11" s="101"/>
      <c r="T11" s="101" t="s">
        <v>53</v>
      </c>
      <c r="U11" s="104"/>
      <c r="V11" s="101" t="s">
        <v>31</v>
      </c>
    </row>
    <row r="12" spans="1:22" s="99" customFormat="1" ht="19.149999999999999" customHeight="1" x14ac:dyDescent="0.25">
      <c r="B12" s="193" t="s">
        <v>6</v>
      </c>
      <c r="C12" s="105"/>
      <c r="D12" s="111" t="s">
        <v>7</v>
      </c>
      <c r="E12" s="103"/>
      <c r="F12" s="111" t="s">
        <v>7</v>
      </c>
      <c r="G12" s="103"/>
      <c r="H12" s="111" t="s">
        <v>7</v>
      </c>
      <c r="I12" s="103"/>
      <c r="J12" s="111" t="s">
        <v>7</v>
      </c>
      <c r="K12" s="103"/>
      <c r="L12" s="111" t="s">
        <v>7</v>
      </c>
      <c r="M12" s="103"/>
      <c r="N12" s="111" t="s">
        <v>7</v>
      </c>
      <c r="O12" s="103"/>
      <c r="P12" s="111" t="s">
        <v>7</v>
      </c>
      <c r="Q12" s="103"/>
      <c r="R12" s="111" t="s">
        <v>7</v>
      </c>
      <c r="S12" s="103"/>
      <c r="T12" s="111" t="s">
        <v>7</v>
      </c>
      <c r="U12" s="106"/>
      <c r="V12" s="111" t="s">
        <v>7</v>
      </c>
    </row>
    <row r="13" spans="1:22" s="99" customFormat="1" ht="8.1" customHeight="1" x14ac:dyDescent="0.25">
      <c r="A13" s="112"/>
      <c r="B13" s="100"/>
      <c r="C13" s="105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</row>
    <row r="14" spans="1:22" s="99" customFormat="1" ht="19.149999999999999" customHeight="1" x14ac:dyDescent="0.25">
      <c r="A14" s="112" t="s">
        <v>133</v>
      </c>
      <c r="B14" s="100"/>
      <c r="C14" s="106"/>
      <c r="D14" s="113">
        <v>215000000</v>
      </c>
      <c r="E14" s="113"/>
      <c r="F14" s="113">
        <v>665525655</v>
      </c>
      <c r="G14" s="113"/>
      <c r="H14" s="113">
        <v>-20637124</v>
      </c>
      <c r="I14" s="113"/>
      <c r="J14" s="113">
        <v>21400000</v>
      </c>
      <c r="K14" s="113"/>
      <c r="L14" s="113">
        <v>141510011</v>
      </c>
      <c r="M14" s="113"/>
      <c r="N14" s="113">
        <v>-767830</v>
      </c>
      <c r="O14" s="113"/>
      <c r="P14" s="113">
        <v>-767830</v>
      </c>
      <c r="Q14" s="113"/>
      <c r="R14" s="113">
        <f>SUM(D14,F14,H14,J14,L14,P14)</f>
        <v>1022030712</v>
      </c>
      <c r="S14" s="113"/>
      <c r="T14" s="113" t="s">
        <v>17</v>
      </c>
      <c r="U14" s="113"/>
      <c r="V14" s="113">
        <f>SUM(T14:U14,R14)</f>
        <v>1022030712</v>
      </c>
    </row>
    <row r="15" spans="1:22" s="99" customFormat="1" ht="19.149999999999999" customHeight="1" x14ac:dyDescent="0.25">
      <c r="A15" s="114" t="s">
        <v>132</v>
      </c>
      <c r="B15" s="100"/>
      <c r="C15" s="106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</row>
    <row r="16" spans="1:22" s="99" customFormat="1" ht="19.149999999999999" customHeight="1" x14ac:dyDescent="0.25">
      <c r="A16" s="115" t="s">
        <v>167</v>
      </c>
      <c r="B16" s="100"/>
      <c r="C16" s="106"/>
      <c r="D16" s="113">
        <v>107498713</v>
      </c>
      <c r="E16" s="113"/>
      <c r="F16" s="113">
        <v>0</v>
      </c>
      <c r="G16" s="113"/>
      <c r="H16" s="113">
        <v>0</v>
      </c>
      <c r="I16" s="113"/>
      <c r="J16" s="113">
        <v>0</v>
      </c>
      <c r="K16" s="113"/>
      <c r="L16" s="113">
        <v>0</v>
      </c>
      <c r="M16" s="113"/>
      <c r="N16" s="113">
        <v>0</v>
      </c>
      <c r="O16" s="113"/>
      <c r="P16" s="113" t="s">
        <v>17</v>
      </c>
      <c r="Q16" s="113"/>
      <c r="R16" s="113">
        <f>SUM(D16,F16,H16,J16,L16,P16)</f>
        <v>107498713</v>
      </c>
      <c r="S16" s="113"/>
      <c r="T16" s="113" t="s">
        <v>17</v>
      </c>
      <c r="U16" s="113"/>
      <c r="V16" s="113">
        <f>SUM(R16:U16)</f>
        <v>107498713</v>
      </c>
    </row>
    <row r="17" spans="1:22" s="99" customFormat="1" ht="19.149999999999999" customHeight="1" x14ac:dyDescent="0.25">
      <c r="A17" s="115" t="s">
        <v>168</v>
      </c>
      <c r="B17" s="100"/>
      <c r="C17" s="106"/>
      <c r="D17" s="113">
        <v>0</v>
      </c>
      <c r="E17" s="113"/>
      <c r="F17" s="113">
        <v>0</v>
      </c>
      <c r="G17" s="113"/>
      <c r="H17" s="113">
        <v>0</v>
      </c>
      <c r="I17" s="113"/>
      <c r="J17" s="113">
        <v>0</v>
      </c>
      <c r="K17" s="113"/>
      <c r="L17" s="113">
        <v>-193492713</v>
      </c>
      <c r="M17" s="113"/>
      <c r="N17" s="113">
        <v>0</v>
      </c>
      <c r="O17" s="113"/>
      <c r="P17" s="113" t="s">
        <v>17</v>
      </c>
      <c r="Q17" s="113"/>
      <c r="R17" s="113">
        <f>SUM(D17,F17,H17,J17,L17,P17)</f>
        <v>-193492713</v>
      </c>
      <c r="S17" s="113"/>
      <c r="T17" s="113" t="s">
        <v>17</v>
      </c>
      <c r="U17" s="113"/>
      <c r="V17" s="113">
        <f>SUM(R17:U17)</f>
        <v>-193492713</v>
      </c>
    </row>
    <row r="18" spans="1:22" s="99" customFormat="1" ht="19.149999999999999" customHeight="1" x14ac:dyDescent="0.25">
      <c r="A18" s="115" t="s">
        <v>54</v>
      </c>
      <c r="B18" s="100"/>
      <c r="C18" s="106"/>
      <c r="D18" s="116">
        <v>0</v>
      </c>
      <c r="E18" s="113"/>
      <c r="F18" s="116">
        <v>0</v>
      </c>
      <c r="G18" s="113"/>
      <c r="H18" s="116">
        <v>0</v>
      </c>
      <c r="I18" s="113"/>
      <c r="J18" s="116">
        <v>0</v>
      </c>
      <c r="K18" s="113"/>
      <c r="L18" s="116">
        <v>143124503</v>
      </c>
      <c r="M18" s="113"/>
      <c r="N18" s="116">
        <v>-1358029</v>
      </c>
      <c r="O18" s="113"/>
      <c r="P18" s="116">
        <f>SUM(N18)</f>
        <v>-1358029</v>
      </c>
      <c r="Q18" s="113"/>
      <c r="R18" s="116">
        <f>SUM(D18,F18,H18,J18,L18,P18)</f>
        <v>141766474</v>
      </c>
      <c r="S18" s="113"/>
      <c r="T18" s="116" t="s">
        <v>17</v>
      </c>
      <c r="U18" s="113"/>
      <c r="V18" s="116">
        <f>SUM(T18:U18,R18)</f>
        <v>141766474</v>
      </c>
    </row>
    <row r="19" spans="1:22" s="99" customFormat="1" ht="8.1" customHeight="1" x14ac:dyDescent="0.25">
      <c r="B19" s="105"/>
      <c r="C19" s="106"/>
      <c r="D19" s="109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</row>
    <row r="20" spans="1:22" s="99" customFormat="1" ht="19.149999999999999" customHeight="1" thickBot="1" x14ac:dyDescent="0.3">
      <c r="A20" s="114" t="s">
        <v>181</v>
      </c>
      <c r="B20" s="106"/>
      <c r="C20" s="106"/>
      <c r="D20" s="117">
        <f>SUM(D13:D19)</f>
        <v>322498713</v>
      </c>
      <c r="E20" s="113"/>
      <c r="F20" s="117">
        <f>SUM(F13:F19)</f>
        <v>665525655</v>
      </c>
      <c r="G20" s="113"/>
      <c r="H20" s="117">
        <f>SUM(H13:H19)</f>
        <v>-20637124</v>
      </c>
      <c r="I20" s="113"/>
      <c r="J20" s="117">
        <f>SUM(J13:J19)</f>
        <v>21400000</v>
      </c>
      <c r="K20" s="113"/>
      <c r="L20" s="117">
        <f>SUM(L13:L19)</f>
        <v>91141801</v>
      </c>
      <c r="M20" s="113"/>
      <c r="N20" s="117">
        <f>SUM(N13:N19)</f>
        <v>-2125859</v>
      </c>
      <c r="O20" s="113"/>
      <c r="P20" s="117">
        <f>SUM(P13:P19)</f>
        <v>-2125859</v>
      </c>
      <c r="Q20" s="113"/>
      <c r="R20" s="117">
        <f>SUM(R13:R19)</f>
        <v>1077803186</v>
      </c>
      <c r="S20" s="113"/>
      <c r="T20" s="117">
        <f>SUM(T13:T19)</f>
        <v>0</v>
      </c>
      <c r="U20" s="113"/>
      <c r="V20" s="117">
        <f>SUM(R20:T20)</f>
        <v>1077803186</v>
      </c>
    </row>
    <row r="21" spans="1:22" s="99" customFormat="1" ht="19.149999999999999" customHeight="1" thickTop="1" x14ac:dyDescent="0.25">
      <c r="B21" s="105"/>
      <c r="C21" s="106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</row>
    <row r="22" spans="1:22" s="99" customFormat="1" ht="19.149999999999999" customHeight="1" x14ac:dyDescent="0.25">
      <c r="A22" s="112" t="s">
        <v>147</v>
      </c>
      <c r="B22" s="106"/>
      <c r="C22" s="105"/>
      <c r="D22" s="118">
        <v>322498713</v>
      </c>
      <c r="E22" s="113"/>
      <c r="F22" s="118">
        <v>665525655</v>
      </c>
      <c r="G22" s="113"/>
      <c r="H22" s="118">
        <v>-20637124</v>
      </c>
      <c r="I22" s="113"/>
      <c r="J22" s="118">
        <v>32250000</v>
      </c>
      <c r="K22" s="113"/>
      <c r="L22" s="118">
        <v>145982615</v>
      </c>
      <c r="M22" s="113"/>
      <c r="N22" s="118">
        <v>-3280259</v>
      </c>
      <c r="O22" s="113"/>
      <c r="P22" s="181">
        <f>SUM(N22)</f>
        <v>-3280259</v>
      </c>
      <c r="Q22" s="113"/>
      <c r="R22" s="118">
        <f>SUM(D22,F22,H22,J22,L22,P22)</f>
        <v>1142339600</v>
      </c>
      <c r="S22" s="113"/>
      <c r="T22" s="118">
        <v>0</v>
      </c>
      <c r="U22" s="113"/>
      <c r="V22" s="118">
        <f>SUM(R22:T22)</f>
        <v>1142339600</v>
      </c>
    </row>
    <row r="23" spans="1:22" s="99" customFormat="1" ht="19.149999999999999" customHeight="1" x14ac:dyDescent="0.25">
      <c r="A23" s="114" t="s">
        <v>132</v>
      </c>
      <c r="B23" s="106"/>
      <c r="C23" s="106"/>
      <c r="D23" s="118"/>
      <c r="E23" s="113"/>
      <c r="F23" s="118"/>
      <c r="G23" s="113"/>
      <c r="H23" s="118"/>
      <c r="I23" s="113"/>
      <c r="J23" s="118"/>
      <c r="K23" s="113"/>
      <c r="L23" s="118"/>
      <c r="M23" s="113"/>
      <c r="N23" s="118"/>
      <c r="O23" s="113"/>
      <c r="P23" s="181"/>
      <c r="Q23" s="113"/>
      <c r="R23" s="118"/>
      <c r="S23" s="113"/>
      <c r="T23" s="118"/>
      <c r="U23" s="113"/>
      <c r="V23" s="118"/>
    </row>
    <row r="24" spans="1:22" s="99" customFormat="1" ht="19.149999999999999" customHeight="1" x14ac:dyDescent="0.25">
      <c r="A24" s="115" t="s">
        <v>168</v>
      </c>
      <c r="B24" s="105">
        <v>14</v>
      </c>
      <c r="C24" s="106"/>
      <c r="D24" s="118">
        <v>0</v>
      </c>
      <c r="E24" s="113"/>
      <c r="F24" s="118">
        <v>0</v>
      </c>
      <c r="G24" s="113"/>
      <c r="H24" s="118">
        <v>0</v>
      </c>
      <c r="I24" s="113"/>
      <c r="J24" s="118">
        <v>0</v>
      </c>
      <c r="K24" s="113"/>
      <c r="L24" s="118">
        <v>-96748384</v>
      </c>
      <c r="M24" s="113"/>
      <c r="N24" s="118">
        <v>0</v>
      </c>
      <c r="O24" s="113"/>
      <c r="P24" s="181">
        <f>SUM(N24)</f>
        <v>0</v>
      </c>
      <c r="Q24" s="113"/>
      <c r="R24" s="118">
        <f>SUM(D24,F24,H24,J24,L24,P24)</f>
        <v>-96748384</v>
      </c>
      <c r="S24" s="113"/>
      <c r="T24" s="118">
        <v>0</v>
      </c>
      <c r="U24" s="113"/>
      <c r="V24" s="118">
        <f>SUM(R24:T24)</f>
        <v>-96748384</v>
      </c>
    </row>
    <row r="25" spans="1:22" s="99" customFormat="1" ht="19.149999999999999" customHeight="1" x14ac:dyDescent="0.25">
      <c r="A25" s="115" t="s">
        <v>54</v>
      </c>
      <c r="B25" s="105"/>
      <c r="C25" s="106"/>
      <c r="D25" s="79">
        <v>0</v>
      </c>
      <c r="E25" s="113"/>
      <c r="F25" s="79">
        <v>0</v>
      </c>
      <c r="G25" s="113"/>
      <c r="H25" s="79">
        <v>0</v>
      </c>
      <c r="I25" s="113"/>
      <c r="J25" s="79">
        <v>0</v>
      </c>
      <c r="K25" s="113"/>
      <c r="L25" s="79">
        <f>'PL6 (9-month)'!D36</f>
        <v>88531143</v>
      </c>
      <c r="M25" s="113"/>
      <c r="N25" s="79">
        <v>0</v>
      </c>
      <c r="O25" s="113"/>
      <c r="P25" s="79">
        <f>SUM(N25)</f>
        <v>0</v>
      </c>
      <c r="Q25" s="113"/>
      <c r="R25" s="79">
        <f>SUM(D25,F25,H25,J25,L25,P25)</f>
        <v>88531143</v>
      </c>
      <c r="S25" s="113"/>
      <c r="T25" s="79">
        <v>0</v>
      </c>
      <c r="U25" s="113"/>
      <c r="V25" s="79">
        <f>SUM(R25:T25)</f>
        <v>88531143</v>
      </c>
    </row>
    <row r="26" spans="1:22" s="99" customFormat="1" ht="8.1" customHeight="1" x14ac:dyDescent="0.25">
      <c r="B26" s="105"/>
      <c r="C26" s="106"/>
      <c r="D26" s="6"/>
      <c r="E26" s="110"/>
      <c r="F26" s="78"/>
      <c r="G26" s="110"/>
      <c r="H26" s="78"/>
      <c r="I26" s="110"/>
      <c r="J26" s="78"/>
      <c r="K26" s="110"/>
      <c r="L26" s="78"/>
      <c r="M26" s="110"/>
      <c r="N26" s="78"/>
      <c r="O26" s="110"/>
      <c r="P26" s="78"/>
      <c r="Q26" s="110"/>
      <c r="R26" s="78"/>
      <c r="S26" s="110"/>
      <c r="T26" s="78"/>
      <c r="U26" s="110"/>
      <c r="V26" s="78"/>
    </row>
    <row r="27" spans="1:22" s="99" customFormat="1" ht="19.149999999999999" customHeight="1" thickBot="1" x14ac:dyDescent="0.3">
      <c r="A27" s="114" t="s">
        <v>182</v>
      </c>
      <c r="B27" s="106"/>
      <c r="C27" s="106"/>
      <c r="D27" s="7">
        <f>SUM(D22:D26)</f>
        <v>322498713</v>
      </c>
      <c r="E27" s="113"/>
      <c r="F27" s="7">
        <f>SUM(F22:F26)</f>
        <v>665525655</v>
      </c>
      <c r="G27" s="113"/>
      <c r="H27" s="7">
        <f>SUM(H22:H26)</f>
        <v>-20637124</v>
      </c>
      <c r="I27" s="113"/>
      <c r="J27" s="7">
        <f>SUM(J22:J26)</f>
        <v>32250000</v>
      </c>
      <c r="K27" s="113"/>
      <c r="L27" s="7">
        <f>SUM(L22:L26)</f>
        <v>137765374</v>
      </c>
      <c r="M27" s="113"/>
      <c r="N27" s="7">
        <f>SUM(N22:N26)</f>
        <v>-3280259</v>
      </c>
      <c r="O27" s="113"/>
      <c r="P27" s="7">
        <f>SUM(P22:P26)</f>
        <v>-3280259</v>
      </c>
      <c r="Q27" s="113"/>
      <c r="R27" s="7">
        <f>SUM(R22:R26)</f>
        <v>1134122359</v>
      </c>
      <c r="S27" s="113"/>
      <c r="T27" s="7">
        <f>SUM(T22:T26)</f>
        <v>0</v>
      </c>
      <c r="U27" s="113"/>
      <c r="V27" s="7">
        <f>SUM(R27:T27)</f>
        <v>1134122359</v>
      </c>
    </row>
    <row r="28" spans="1:22" s="99" customFormat="1" ht="19.149999999999999" customHeight="1" thickTop="1" x14ac:dyDescent="0.25">
      <c r="A28" s="114"/>
      <c r="B28" s="106"/>
      <c r="C28" s="106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</row>
    <row r="29" spans="1:22" s="99" customFormat="1" ht="19.149999999999999" customHeight="1" x14ac:dyDescent="0.25">
      <c r="A29" s="114"/>
      <c r="B29" s="106"/>
      <c r="C29" s="106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</row>
    <row r="30" spans="1:22" s="99" customFormat="1" ht="19.149999999999999" customHeight="1" x14ac:dyDescent="0.25">
      <c r="A30" s="114"/>
      <c r="B30" s="106"/>
      <c r="C30" s="106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</row>
    <row r="31" spans="1:22" s="99" customFormat="1" ht="19.149999999999999" customHeight="1" x14ac:dyDescent="0.25">
      <c r="A31" s="114"/>
      <c r="B31" s="106"/>
      <c r="C31" s="106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</row>
    <row r="32" spans="1:22" ht="18" customHeight="1" x14ac:dyDescent="0.25">
      <c r="A32" s="119"/>
      <c r="B32" s="84"/>
      <c r="C32" s="84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</row>
    <row r="33" spans="1:22" ht="6" customHeight="1" x14ac:dyDescent="0.25">
      <c r="A33" s="112"/>
      <c r="B33" s="106"/>
      <c r="C33" s="106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</row>
    <row r="34" spans="1:22" ht="21.95" customHeight="1" x14ac:dyDescent="0.25">
      <c r="A34" s="166" t="s">
        <v>100</v>
      </c>
      <c r="B34" s="120"/>
      <c r="C34" s="120"/>
      <c r="D34" s="121"/>
      <c r="E34" s="96"/>
      <c r="F34" s="96"/>
      <c r="G34" s="96"/>
      <c r="H34" s="96"/>
      <c r="I34" s="96"/>
      <c r="J34" s="96"/>
      <c r="K34" s="96"/>
      <c r="L34" s="96"/>
      <c r="M34" s="97"/>
      <c r="N34" s="96"/>
      <c r="O34" s="97"/>
      <c r="P34" s="98"/>
      <c r="Q34" s="97"/>
      <c r="R34" s="97"/>
      <c r="S34" s="97"/>
      <c r="T34" s="98"/>
      <c r="U34" s="97"/>
      <c r="V34" s="97"/>
    </row>
  </sheetData>
  <mergeCells count="6">
    <mergeCell ref="D5:V5"/>
    <mergeCell ref="D6:R6"/>
    <mergeCell ref="N7:P7"/>
    <mergeCell ref="J8:L8"/>
    <mergeCell ref="D7:H7"/>
    <mergeCell ref="J7:L7"/>
  </mergeCells>
  <pageMargins left="0.3" right="0.3" top="0.5" bottom="0.6" header="0.49" footer="0.4"/>
  <pageSetup paperSize="9" scale="88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1"/>
  <sheetViews>
    <sheetView topLeftCell="A4" zoomScaleNormal="100" zoomScaleSheetLayoutView="50" workbookViewId="0">
      <selection activeCell="J13" sqref="J13"/>
    </sheetView>
  </sheetViews>
  <sheetFormatPr defaultColWidth="0.85546875" defaultRowHeight="17.100000000000001" customHeight="1" x14ac:dyDescent="0.25"/>
  <cols>
    <col min="1" max="1" width="36" style="82" customWidth="1"/>
    <col min="2" max="2" width="7.7109375" style="81" customWidth="1"/>
    <col min="3" max="3" width="0.85546875" style="81" customWidth="1"/>
    <col min="4" max="4" width="10.28515625" style="122" customWidth="1"/>
    <col min="5" max="5" width="0.85546875" style="146" customWidth="1"/>
    <col min="6" max="6" width="10" style="93" customWidth="1"/>
    <col min="7" max="7" width="0.85546875" style="93" customWidth="1"/>
    <col min="8" max="8" width="11.7109375" style="93" customWidth="1"/>
    <col min="9" max="9" width="0.85546875" style="82" customWidth="1"/>
    <col min="10" max="10" width="10.42578125" style="94" customWidth="1"/>
    <col min="11" max="11" width="0.85546875" style="82" customWidth="1"/>
    <col min="12" max="12" width="11.28515625" style="82" customWidth="1"/>
    <col min="13" max="13" width="0.85546875" style="82" customWidth="1"/>
    <col min="14" max="14" width="19.42578125" style="94" customWidth="1"/>
    <col min="15" max="15" width="0.85546875" style="82" customWidth="1"/>
    <col min="16" max="16" width="14.7109375" style="94" customWidth="1"/>
    <col min="17" max="17" width="0.85546875" style="82" customWidth="1"/>
    <col min="18" max="18" width="12.7109375" style="82" customWidth="1"/>
    <col min="19" max="194" width="9.140625" style="82" customWidth="1"/>
    <col min="195" max="195" width="29.85546875" style="82" customWidth="1"/>
    <col min="196" max="196" width="9.85546875" style="82" customWidth="1"/>
    <col min="197" max="197" width="7" style="82" customWidth="1"/>
    <col min="198" max="198" width="0.85546875" style="82" customWidth="1"/>
    <col min="199" max="199" width="11.28515625" style="82" customWidth="1"/>
    <col min="200" max="200" width="1.28515625" style="82" customWidth="1"/>
    <col min="201" max="201" width="12.140625" style="82" customWidth="1"/>
    <col min="202" max="16384" width="0.85546875" style="82"/>
  </cols>
  <sheetData>
    <row r="1" spans="1:18" ht="20.100000000000001" customHeight="1" x14ac:dyDescent="0.25">
      <c r="A1" s="165" t="s">
        <v>74</v>
      </c>
      <c r="B1" s="84"/>
      <c r="C1" s="84"/>
      <c r="D1" s="87"/>
      <c r="H1" s="86"/>
    </row>
    <row r="2" spans="1:18" ht="20.100000000000001" customHeight="1" x14ac:dyDescent="0.25">
      <c r="A2" s="165" t="s">
        <v>48</v>
      </c>
      <c r="B2" s="84"/>
      <c r="C2" s="84"/>
      <c r="D2" s="87"/>
    </row>
    <row r="3" spans="1:18" ht="20.100000000000001" customHeight="1" x14ac:dyDescent="0.25">
      <c r="A3" s="167" t="s">
        <v>183</v>
      </c>
      <c r="B3" s="95"/>
      <c r="C3" s="95"/>
      <c r="D3" s="195"/>
      <c r="E3" s="96"/>
      <c r="F3" s="96"/>
      <c r="G3" s="96"/>
      <c r="H3" s="96"/>
      <c r="I3" s="97"/>
      <c r="J3" s="98"/>
      <c r="K3" s="97"/>
      <c r="L3" s="97"/>
      <c r="M3" s="97"/>
      <c r="N3" s="98"/>
      <c r="O3" s="97"/>
      <c r="P3" s="98"/>
      <c r="Q3" s="97"/>
      <c r="R3" s="97"/>
    </row>
    <row r="4" spans="1:18" ht="19.149999999999999" customHeight="1" x14ac:dyDescent="0.25">
      <c r="A4" s="119"/>
      <c r="B4" s="84"/>
      <c r="C4" s="84"/>
      <c r="D4" s="69"/>
      <c r="E4" s="144"/>
      <c r="F4" s="69"/>
      <c r="G4" s="69"/>
      <c r="H4" s="69"/>
      <c r="J4" s="123"/>
    </row>
    <row r="5" spans="1:18" ht="19.149999999999999" customHeight="1" x14ac:dyDescent="0.25">
      <c r="D5" s="203" t="s">
        <v>55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</row>
    <row r="6" spans="1:18" ht="19.149999999999999" customHeight="1" x14ac:dyDescent="0.25">
      <c r="B6" s="148"/>
      <c r="C6" s="148"/>
      <c r="D6" s="204" t="s">
        <v>122</v>
      </c>
      <c r="E6" s="204"/>
      <c r="F6" s="204"/>
      <c r="G6" s="204"/>
      <c r="H6" s="204"/>
      <c r="I6" s="87"/>
      <c r="J6" s="204" t="s">
        <v>154</v>
      </c>
      <c r="K6" s="204"/>
      <c r="L6" s="204"/>
      <c r="M6" s="87"/>
      <c r="N6" s="204" t="s">
        <v>77</v>
      </c>
      <c r="O6" s="204"/>
      <c r="P6" s="204"/>
      <c r="Q6" s="87"/>
      <c r="R6" s="87"/>
    </row>
    <row r="7" spans="1:18" ht="19.149999999999999" customHeight="1" x14ac:dyDescent="0.25">
      <c r="B7" s="148"/>
      <c r="C7" s="148"/>
      <c r="D7" s="87"/>
      <c r="E7" s="141"/>
      <c r="F7" s="86"/>
      <c r="G7" s="87"/>
      <c r="H7" s="86" t="s">
        <v>78</v>
      </c>
      <c r="I7" s="87"/>
      <c r="M7" s="87"/>
      <c r="N7" s="150" t="s">
        <v>158</v>
      </c>
      <c r="O7" s="87"/>
      <c r="P7" s="149"/>
      <c r="Q7" s="87"/>
      <c r="R7" s="87"/>
    </row>
    <row r="8" spans="1:18" ht="19.149999999999999" customHeight="1" x14ac:dyDescent="0.25">
      <c r="B8" s="148"/>
      <c r="C8" s="148"/>
      <c r="E8" s="141"/>
      <c r="F8" s="86"/>
      <c r="G8" s="87"/>
      <c r="H8" s="86" t="s">
        <v>80</v>
      </c>
      <c r="I8" s="87"/>
      <c r="J8" s="151" t="s">
        <v>81</v>
      </c>
      <c r="K8" s="87"/>
      <c r="L8" s="87"/>
      <c r="M8" s="87"/>
      <c r="N8" s="86" t="s">
        <v>79</v>
      </c>
      <c r="O8" s="93"/>
      <c r="P8" s="86" t="s">
        <v>89</v>
      </c>
      <c r="Q8" s="87"/>
      <c r="R8" s="93"/>
    </row>
    <row r="9" spans="1:18" ht="19.149999999999999" customHeight="1" x14ac:dyDescent="0.25">
      <c r="B9" s="148"/>
      <c r="C9" s="148"/>
      <c r="D9" s="86" t="s">
        <v>50</v>
      </c>
      <c r="E9" s="142"/>
      <c r="F9" s="86" t="s">
        <v>83</v>
      </c>
      <c r="G9" s="86"/>
      <c r="H9" s="86" t="s">
        <v>84</v>
      </c>
      <c r="I9" s="86"/>
      <c r="J9" s="151" t="s">
        <v>85</v>
      </c>
      <c r="K9" s="86"/>
      <c r="L9" s="86"/>
      <c r="M9" s="86"/>
      <c r="N9" s="86" t="s">
        <v>82</v>
      </c>
      <c r="O9" s="87"/>
      <c r="P9" s="86" t="s">
        <v>90</v>
      </c>
      <c r="Q9" s="86"/>
      <c r="R9" s="86" t="s">
        <v>89</v>
      </c>
    </row>
    <row r="10" spans="1:18" ht="19.149999999999999" customHeight="1" x14ac:dyDescent="0.25">
      <c r="B10" s="148"/>
      <c r="C10" s="148"/>
      <c r="D10" s="86" t="s">
        <v>52</v>
      </c>
      <c r="E10" s="142"/>
      <c r="F10" s="86" t="s">
        <v>86</v>
      </c>
      <c r="G10" s="86"/>
      <c r="H10" s="86" t="s">
        <v>87</v>
      </c>
      <c r="I10" s="86"/>
      <c r="J10" s="151" t="s">
        <v>88</v>
      </c>
      <c r="K10" s="86"/>
      <c r="L10" s="151" t="s">
        <v>37</v>
      </c>
      <c r="M10" s="86"/>
      <c r="N10" s="86" t="s">
        <v>91</v>
      </c>
      <c r="O10" s="86"/>
      <c r="P10" s="86" t="s">
        <v>31</v>
      </c>
      <c r="Q10" s="86"/>
      <c r="R10" s="86" t="s">
        <v>31</v>
      </c>
    </row>
    <row r="11" spans="1:18" ht="19.149999999999999" customHeight="1" x14ac:dyDescent="0.25">
      <c r="B11" s="194" t="s">
        <v>6</v>
      </c>
      <c r="D11" s="152" t="s">
        <v>7</v>
      </c>
      <c r="E11" s="141"/>
      <c r="F11" s="152" t="s">
        <v>7</v>
      </c>
      <c r="G11" s="87"/>
      <c r="H11" s="152" t="s">
        <v>7</v>
      </c>
      <c r="I11" s="87"/>
      <c r="J11" s="152" t="s">
        <v>7</v>
      </c>
      <c r="K11" s="87"/>
      <c r="L11" s="152" t="s">
        <v>7</v>
      </c>
      <c r="M11" s="87"/>
      <c r="N11" s="152" t="s">
        <v>7</v>
      </c>
      <c r="O11" s="87"/>
      <c r="P11" s="152" t="s">
        <v>7</v>
      </c>
      <c r="Q11" s="87"/>
      <c r="R11" s="152" t="s">
        <v>7</v>
      </c>
    </row>
    <row r="12" spans="1:18" ht="8.1" customHeight="1" x14ac:dyDescent="0.25">
      <c r="B12" s="148"/>
      <c r="C12" s="84"/>
      <c r="D12" s="69"/>
      <c r="E12" s="144"/>
      <c r="F12" s="69"/>
      <c r="G12" s="69"/>
      <c r="H12" s="69"/>
      <c r="J12" s="69"/>
      <c r="N12" s="69"/>
      <c r="P12" s="69"/>
    </row>
    <row r="13" spans="1:18" ht="19.149999999999999" customHeight="1" x14ac:dyDescent="0.25">
      <c r="A13" s="80" t="s">
        <v>133</v>
      </c>
      <c r="B13" s="148"/>
      <c r="C13" s="84"/>
      <c r="D13" s="69">
        <v>215000000</v>
      </c>
      <c r="E13" s="144"/>
      <c r="F13" s="69">
        <v>665525655</v>
      </c>
      <c r="G13" s="69"/>
      <c r="H13" s="69">
        <v>-21000000</v>
      </c>
      <c r="J13" s="93">
        <v>21400000</v>
      </c>
      <c r="L13" s="93">
        <v>142419192</v>
      </c>
      <c r="N13" s="69">
        <v>-768481</v>
      </c>
      <c r="P13" s="69">
        <f>SUM(N13)</f>
        <v>-768481</v>
      </c>
      <c r="R13" s="93">
        <f>SUM(D13,F13,H13,J13,L13,P13)</f>
        <v>1022576366</v>
      </c>
    </row>
    <row r="14" spans="1:18" ht="19.149999999999999" customHeight="1" x14ac:dyDescent="0.25">
      <c r="A14" s="119" t="s">
        <v>134</v>
      </c>
      <c r="B14" s="148"/>
      <c r="C14" s="84"/>
      <c r="D14" s="69"/>
      <c r="E14" s="144"/>
      <c r="F14" s="69"/>
      <c r="G14" s="69"/>
      <c r="H14" s="69"/>
      <c r="J14" s="93"/>
      <c r="N14" s="69"/>
      <c r="P14" s="69"/>
    </row>
    <row r="15" spans="1:18" ht="19.149999999999999" customHeight="1" x14ac:dyDescent="0.25">
      <c r="A15" s="129" t="s">
        <v>167</v>
      </c>
      <c r="B15" s="148"/>
      <c r="C15" s="84"/>
      <c r="D15" s="69">
        <v>107498713</v>
      </c>
      <c r="E15" s="144"/>
      <c r="F15" s="69">
        <v>0</v>
      </c>
      <c r="G15" s="69"/>
      <c r="H15" s="69">
        <v>0</v>
      </c>
      <c r="J15" s="93">
        <v>0</v>
      </c>
      <c r="L15" s="93">
        <v>0</v>
      </c>
      <c r="N15" s="69">
        <v>0</v>
      </c>
      <c r="P15" s="69">
        <v>0</v>
      </c>
      <c r="R15" s="93">
        <f>SUM(D15,F15,H15,J15,L15,P15)</f>
        <v>107498713</v>
      </c>
    </row>
    <row r="16" spans="1:18" ht="19.149999999999999" customHeight="1" x14ac:dyDescent="0.25">
      <c r="A16" s="129" t="s">
        <v>168</v>
      </c>
      <c r="B16" s="148"/>
      <c r="C16" s="84"/>
      <c r="D16" s="69">
        <v>0</v>
      </c>
      <c r="E16" s="144"/>
      <c r="F16" s="69">
        <v>0</v>
      </c>
      <c r="G16" s="69"/>
      <c r="H16" s="69">
        <v>0</v>
      </c>
      <c r="J16" s="93">
        <v>0</v>
      </c>
      <c r="L16" s="82">
        <v>-193492713</v>
      </c>
      <c r="N16" s="69">
        <v>0</v>
      </c>
      <c r="P16" s="69">
        <v>0</v>
      </c>
      <c r="R16" s="93">
        <f>SUM(D16,F16,H16,J16,L16,P16)</f>
        <v>-193492713</v>
      </c>
    </row>
    <row r="17" spans="1:18" ht="19.149999999999999" customHeight="1" x14ac:dyDescent="0.25">
      <c r="A17" s="129" t="s">
        <v>54</v>
      </c>
      <c r="D17" s="132">
        <v>0</v>
      </c>
      <c r="E17" s="144"/>
      <c r="F17" s="132">
        <v>0</v>
      </c>
      <c r="G17" s="69"/>
      <c r="H17" s="132">
        <v>0</v>
      </c>
      <c r="I17" s="69"/>
      <c r="J17" s="132">
        <v>0</v>
      </c>
      <c r="K17" s="69"/>
      <c r="L17" s="132">
        <v>143335406</v>
      </c>
      <c r="M17" s="69"/>
      <c r="N17" s="132">
        <v>-1358029</v>
      </c>
      <c r="O17" s="69"/>
      <c r="P17" s="132">
        <f>SUM(N17)</f>
        <v>-1358029</v>
      </c>
      <c r="Q17" s="69"/>
      <c r="R17" s="96">
        <f>SUM(D17,F17,H17,J17,L17,P17)</f>
        <v>141977377</v>
      </c>
    </row>
    <row r="18" spans="1:18" ht="8.1" customHeight="1" x14ac:dyDescent="0.25">
      <c r="E18" s="153"/>
      <c r="F18" s="122"/>
      <c r="G18" s="122"/>
      <c r="H18" s="122"/>
      <c r="I18" s="122"/>
      <c r="J18" s="154"/>
      <c r="K18" s="122"/>
      <c r="L18" s="122"/>
      <c r="M18" s="122"/>
      <c r="N18" s="154"/>
      <c r="O18" s="122"/>
      <c r="P18" s="154"/>
      <c r="Q18" s="122"/>
      <c r="R18" s="122"/>
    </row>
    <row r="19" spans="1:18" ht="19.149999999999999" customHeight="1" thickBot="1" x14ac:dyDescent="0.3">
      <c r="A19" s="119" t="s">
        <v>181</v>
      </c>
      <c r="B19" s="84"/>
      <c r="C19" s="84"/>
      <c r="D19" s="136">
        <f>SUM(D13:D18)</f>
        <v>322498713</v>
      </c>
      <c r="E19" s="144"/>
      <c r="F19" s="136">
        <f>SUM(F13:F18)</f>
        <v>665525655</v>
      </c>
      <c r="G19" s="69"/>
      <c r="H19" s="136">
        <f>SUM(H13:H18)</f>
        <v>-21000000</v>
      </c>
      <c r="I19" s="69"/>
      <c r="J19" s="136">
        <f>SUM(J13:J18)</f>
        <v>21400000</v>
      </c>
      <c r="K19" s="69"/>
      <c r="L19" s="136">
        <f>SUM(L13:L18)</f>
        <v>92261885</v>
      </c>
      <c r="M19" s="69"/>
      <c r="N19" s="136">
        <f>SUM(N13:N18)</f>
        <v>-2126510</v>
      </c>
      <c r="O19" s="69"/>
      <c r="P19" s="136">
        <f>SUM(P13:P18)</f>
        <v>-2126510</v>
      </c>
      <c r="Q19" s="69"/>
      <c r="R19" s="136">
        <f>SUM(R13:R17)</f>
        <v>1078559743</v>
      </c>
    </row>
    <row r="20" spans="1:18" ht="19.149999999999999" customHeight="1" thickTop="1" x14ac:dyDescent="0.25">
      <c r="B20" s="84"/>
      <c r="C20" s="84"/>
      <c r="D20" s="69"/>
      <c r="E20" s="144"/>
      <c r="F20" s="69"/>
      <c r="G20" s="69"/>
      <c r="H20" s="69"/>
      <c r="J20" s="69"/>
      <c r="N20" s="69"/>
      <c r="P20" s="69"/>
    </row>
    <row r="21" spans="1:18" ht="19.149999999999999" customHeight="1" x14ac:dyDescent="0.25">
      <c r="A21" s="80" t="s">
        <v>147</v>
      </c>
      <c r="B21" s="84"/>
      <c r="C21" s="84"/>
      <c r="D21" s="33">
        <v>322498713</v>
      </c>
      <c r="E21" s="144"/>
      <c r="F21" s="33">
        <v>665525655</v>
      </c>
      <c r="G21" s="69"/>
      <c r="H21" s="33">
        <v>-21000000</v>
      </c>
      <c r="J21" s="33">
        <v>32250000</v>
      </c>
      <c r="L21" s="33">
        <v>147175539</v>
      </c>
      <c r="N21" s="33">
        <v>-3280910</v>
      </c>
      <c r="P21" s="33">
        <f>N21</f>
        <v>-3280910</v>
      </c>
      <c r="R21" s="33">
        <f>SUM(D21:L21,P21)</f>
        <v>1143168997</v>
      </c>
    </row>
    <row r="22" spans="1:18" ht="19.149999999999999" customHeight="1" x14ac:dyDescent="0.25">
      <c r="A22" s="119" t="s">
        <v>132</v>
      </c>
      <c r="B22" s="84"/>
      <c r="C22" s="84"/>
      <c r="D22" s="33"/>
      <c r="E22" s="144"/>
      <c r="F22" s="33"/>
      <c r="G22" s="69"/>
      <c r="H22" s="33"/>
      <c r="J22" s="33"/>
      <c r="L22" s="33"/>
      <c r="N22" s="33"/>
      <c r="P22" s="33"/>
      <c r="R22" s="33"/>
    </row>
    <row r="23" spans="1:18" ht="19.149999999999999" customHeight="1" x14ac:dyDescent="0.25">
      <c r="A23" s="129" t="s">
        <v>168</v>
      </c>
      <c r="B23" s="81">
        <v>14</v>
      </c>
      <c r="C23" s="84"/>
      <c r="D23" s="33">
        <v>0</v>
      </c>
      <c r="E23" s="144"/>
      <c r="F23" s="33">
        <v>0</v>
      </c>
      <c r="G23" s="69"/>
      <c r="H23" s="33">
        <v>0</v>
      </c>
      <c r="J23" s="33">
        <v>0</v>
      </c>
      <c r="L23" s="24">
        <v>-96748384</v>
      </c>
      <c r="N23" s="33">
        <v>0</v>
      </c>
      <c r="P23" s="33">
        <f>N23</f>
        <v>0</v>
      </c>
      <c r="R23" s="33">
        <f>SUM(D23:L23,P23)</f>
        <v>-96748384</v>
      </c>
    </row>
    <row r="24" spans="1:18" ht="19.149999999999999" customHeight="1" x14ac:dyDescent="0.25">
      <c r="A24" s="129" t="s">
        <v>54</v>
      </c>
      <c r="D24" s="25">
        <v>0</v>
      </c>
      <c r="E24" s="144"/>
      <c r="F24" s="25">
        <v>0</v>
      </c>
      <c r="G24" s="69"/>
      <c r="H24" s="25">
        <v>0</v>
      </c>
      <c r="I24" s="69"/>
      <c r="J24" s="25">
        <v>0</v>
      </c>
      <c r="K24" s="69"/>
      <c r="L24" s="25">
        <f>'PL6 (9-month)'!H36</f>
        <v>89179936</v>
      </c>
      <c r="M24" s="69"/>
      <c r="N24" s="25">
        <v>0</v>
      </c>
      <c r="O24" s="69"/>
      <c r="P24" s="77">
        <f>N24</f>
        <v>0</v>
      </c>
      <c r="Q24" s="69"/>
      <c r="R24" s="33">
        <f>SUM(D24:L24,P24)</f>
        <v>89179936</v>
      </c>
    </row>
    <row r="25" spans="1:18" ht="8.1" customHeight="1" x14ac:dyDescent="0.25">
      <c r="D25" s="155"/>
      <c r="E25" s="153"/>
      <c r="F25" s="155"/>
      <c r="G25" s="122"/>
      <c r="H25" s="155"/>
      <c r="I25" s="122"/>
      <c r="J25" s="156"/>
      <c r="K25" s="122"/>
      <c r="L25" s="155"/>
      <c r="M25" s="122"/>
      <c r="N25" s="156"/>
      <c r="O25" s="122"/>
      <c r="P25" s="157"/>
      <c r="Q25" s="122"/>
      <c r="R25" s="158"/>
    </row>
    <row r="26" spans="1:18" ht="19.149999999999999" customHeight="1" thickBot="1" x14ac:dyDescent="0.3">
      <c r="A26" s="119" t="s">
        <v>182</v>
      </c>
      <c r="B26" s="84"/>
      <c r="C26" s="84"/>
      <c r="D26" s="29">
        <f>SUM(D21:D25)</f>
        <v>322498713</v>
      </c>
      <c r="E26" s="144"/>
      <c r="F26" s="29">
        <f>SUM(F21:F25)</f>
        <v>665525655</v>
      </c>
      <c r="G26" s="69"/>
      <c r="H26" s="29">
        <f>SUM(H21:H25)</f>
        <v>-21000000</v>
      </c>
      <c r="I26" s="69"/>
      <c r="J26" s="29">
        <f>SUM(J21:J25)</f>
        <v>32250000</v>
      </c>
      <c r="K26" s="69"/>
      <c r="L26" s="29">
        <f>SUM(L21:L25)</f>
        <v>139607091</v>
      </c>
      <c r="M26" s="69"/>
      <c r="N26" s="29">
        <f>SUM(N21:N25)</f>
        <v>-3280910</v>
      </c>
      <c r="O26" s="69"/>
      <c r="P26" s="159">
        <f>SUM(P21:P25)</f>
        <v>-3280910</v>
      </c>
      <c r="Q26" s="69"/>
      <c r="R26" s="159">
        <f>SUM(R21:R24)</f>
        <v>1135600549</v>
      </c>
    </row>
    <row r="27" spans="1:18" ht="19.149999999999999" customHeight="1" thickTop="1" x14ac:dyDescent="0.25">
      <c r="A27" s="119"/>
      <c r="B27" s="84"/>
      <c r="C27" s="84"/>
      <c r="D27" s="69"/>
      <c r="E27" s="144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</row>
    <row r="28" spans="1:18" ht="19.149999999999999" customHeight="1" x14ac:dyDescent="0.25">
      <c r="A28" s="119"/>
      <c r="B28" s="84"/>
      <c r="C28" s="84"/>
      <c r="D28" s="69"/>
      <c r="E28" s="144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</row>
    <row r="29" spans="1:18" ht="19.149999999999999" customHeight="1" x14ac:dyDescent="0.25">
      <c r="A29" s="80"/>
      <c r="B29" s="84"/>
      <c r="C29" s="84"/>
      <c r="D29" s="82"/>
      <c r="E29" s="140"/>
      <c r="F29" s="82"/>
      <c r="G29" s="82"/>
      <c r="H29" s="82"/>
      <c r="J29" s="82"/>
      <c r="N29" s="82"/>
      <c r="P29" s="82"/>
    </row>
    <row r="30" spans="1:18" ht="11.25" customHeight="1" x14ac:dyDescent="0.25">
      <c r="A30" s="119"/>
      <c r="B30" s="84"/>
      <c r="C30" s="84"/>
      <c r="D30" s="69"/>
      <c r="E30" s="144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</row>
    <row r="31" spans="1:18" ht="21.95" customHeight="1" x14ac:dyDescent="0.25">
      <c r="A31" s="166" t="s">
        <v>100</v>
      </c>
      <c r="B31" s="120"/>
      <c r="C31" s="120"/>
      <c r="D31" s="121"/>
      <c r="E31" s="96"/>
      <c r="F31" s="96"/>
      <c r="G31" s="96"/>
      <c r="H31" s="96"/>
      <c r="I31" s="97"/>
      <c r="J31" s="124"/>
      <c r="K31" s="97"/>
      <c r="L31" s="97"/>
      <c r="M31" s="97"/>
      <c r="N31" s="98"/>
      <c r="O31" s="97"/>
      <c r="P31" s="98"/>
      <c r="Q31" s="97"/>
      <c r="R31" s="97"/>
    </row>
  </sheetData>
  <mergeCells count="4">
    <mergeCell ref="D5:R5"/>
    <mergeCell ref="N6:P6"/>
    <mergeCell ref="J6:L6"/>
    <mergeCell ref="D6:H6"/>
  </mergeCells>
  <pageMargins left="0.3" right="0.3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97"/>
  <sheetViews>
    <sheetView tabSelected="1" topLeftCell="A58" zoomScaleNormal="100" zoomScaleSheetLayoutView="80" workbookViewId="0">
      <selection activeCell="J68" sqref="J68"/>
    </sheetView>
  </sheetViews>
  <sheetFormatPr defaultColWidth="9.140625" defaultRowHeight="20.100000000000001" customHeight="1" x14ac:dyDescent="0.25"/>
  <cols>
    <col min="1" max="4" width="1.28515625" style="82" customWidth="1"/>
    <col min="5" max="5" width="30.7109375" style="82" customWidth="1"/>
    <col min="6" max="6" width="6.7109375" style="81" customWidth="1"/>
    <col min="7" max="7" width="0.85546875" style="82" customWidth="1"/>
    <col min="8" max="8" width="13.28515625" style="22" customWidth="1"/>
    <col min="9" max="9" width="0.85546875" style="93" customWidth="1"/>
    <col min="10" max="10" width="13.28515625" style="22" customWidth="1"/>
    <col min="11" max="11" width="0.85546875" style="93" customWidth="1"/>
    <col min="12" max="12" width="13.28515625" style="22" customWidth="1"/>
    <col min="13" max="13" width="0.85546875" style="40" customWidth="1"/>
    <col min="14" max="14" width="13.28515625" style="22" customWidth="1"/>
    <col min="15" max="103" width="9.140625" style="82"/>
    <col min="104" max="107" width="1.28515625" style="82" customWidth="1"/>
    <col min="108" max="108" width="39.140625" style="82" customWidth="1"/>
    <col min="109" max="109" width="5.7109375" style="82" customWidth="1"/>
    <col min="110" max="110" width="0.7109375" style="82" customWidth="1"/>
    <col min="111" max="111" width="11.28515625" style="82" customWidth="1"/>
    <col min="112" max="112" width="0.7109375" style="82" customWidth="1"/>
    <col min="113" max="113" width="11.28515625" style="82" customWidth="1"/>
    <col min="114" max="114" width="0.7109375" style="82" customWidth="1"/>
    <col min="115" max="115" width="11.28515625" style="82" customWidth="1"/>
    <col min="116" max="116" width="0.7109375" style="82" customWidth="1"/>
    <col min="117" max="117" width="11.28515625" style="82" customWidth="1"/>
    <col min="118" max="119" width="9.7109375" style="82" bestFit="1" customWidth="1"/>
    <col min="120" max="120" width="11.7109375" style="82" customWidth="1"/>
    <col min="121" max="121" width="10.7109375" style="82" customWidth="1"/>
    <col min="122" max="122" width="9.28515625" style="82" bestFit="1" customWidth="1"/>
    <col min="123" max="123" width="10" style="82" bestFit="1" customWidth="1"/>
    <col min="124" max="124" width="9.28515625" style="82" bestFit="1" customWidth="1"/>
    <col min="125" max="125" width="11" style="82" bestFit="1" customWidth="1"/>
    <col min="126" max="16384" width="9.140625" style="82"/>
  </cols>
  <sheetData>
    <row r="1" spans="1:14" ht="21.75" customHeight="1" x14ac:dyDescent="0.25">
      <c r="A1" s="165" t="s">
        <v>74</v>
      </c>
      <c r="B1" s="165"/>
      <c r="C1" s="165"/>
      <c r="D1" s="165"/>
      <c r="E1" s="165"/>
      <c r="H1" s="73"/>
      <c r="J1" s="73"/>
      <c r="L1" s="73"/>
      <c r="M1" s="58"/>
      <c r="N1" s="73"/>
    </row>
    <row r="2" spans="1:14" ht="21.75" customHeight="1" x14ac:dyDescent="0.25">
      <c r="A2" s="165" t="s">
        <v>56</v>
      </c>
      <c r="B2" s="165"/>
      <c r="C2" s="165"/>
      <c r="D2" s="165"/>
      <c r="E2" s="165"/>
      <c r="H2" s="73"/>
      <c r="J2" s="73"/>
      <c r="L2" s="73"/>
      <c r="M2" s="58"/>
      <c r="N2" s="73"/>
    </row>
    <row r="3" spans="1:14" ht="21.75" customHeight="1" x14ac:dyDescent="0.25">
      <c r="A3" s="168" t="str">
        <f>EQ_Conso7!A3</f>
        <v>สำหรับงวดเก้าเดือนสิ้นสุดวันที่ 30 กันยายน พ.ศ. 2565</v>
      </c>
      <c r="B3" s="168"/>
      <c r="C3" s="168"/>
      <c r="D3" s="169"/>
      <c r="E3" s="169"/>
      <c r="F3" s="92"/>
      <c r="G3" s="83"/>
      <c r="H3" s="125"/>
      <c r="I3" s="126"/>
      <c r="J3" s="125"/>
      <c r="K3" s="126"/>
      <c r="L3" s="125"/>
      <c r="M3" s="127"/>
      <c r="N3" s="125"/>
    </row>
    <row r="4" spans="1:14" ht="19.149999999999999" customHeight="1" x14ac:dyDescent="0.25">
      <c r="H4" s="73"/>
      <c r="J4" s="73"/>
      <c r="L4" s="73"/>
      <c r="M4" s="58"/>
      <c r="N4" s="73"/>
    </row>
    <row r="5" spans="1:14" ht="19.149999999999999" customHeight="1" x14ac:dyDescent="0.25">
      <c r="F5" s="84"/>
      <c r="H5" s="197" t="s">
        <v>1</v>
      </c>
      <c r="I5" s="197"/>
      <c r="J5" s="197"/>
      <c r="K5" s="85"/>
      <c r="L5" s="197" t="s">
        <v>2</v>
      </c>
      <c r="M5" s="197"/>
      <c r="N5" s="197"/>
    </row>
    <row r="6" spans="1:14" ht="19.149999999999999" customHeight="1" x14ac:dyDescent="0.25">
      <c r="F6" s="84"/>
      <c r="H6" s="86" t="s">
        <v>3</v>
      </c>
      <c r="I6" s="86"/>
      <c r="J6" s="32" t="s">
        <v>3</v>
      </c>
      <c r="K6" s="86"/>
      <c r="L6" s="86" t="s">
        <v>3</v>
      </c>
      <c r="M6" s="86"/>
      <c r="N6" s="32" t="s">
        <v>3</v>
      </c>
    </row>
    <row r="7" spans="1:14" ht="19.149999999999999" customHeight="1" x14ac:dyDescent="0.25">
      <c r="E7" s="82" t="s">
        <v>57</v>
      </c>
      <c r="F7" s="84"/>
      <c r="H7" s="86" t="s">
        <v>146</v>
      </c>
      <c r="I7" s="86"/>
      <c r="J7" s="32" t="s">
        <v>105</v>
      </c>
      <c r="K7" s="86"/>
      <c r="L7" s="86" t="s">
        <v>146</v>
      </c>
      <c r="M7" s="86"/>
      <c r="N7" s="32" t="s">
        <v>105</v>
      </c>
    </row>
    <row r="8" spans="1:14" ht="19.149999999999999" customHeight="1" x14ac:dyDescent="0.25">
      <c r="F8" s="194" t="s">
        <v>6</v>
      </c>
      <c r="H8" s="14" t="s">
        <v>7</v>
      </c>
      <c r="I8" s="89"/>
      <c r="J8" s="14" t="s">
        <v>7</v>
      </c>
      <c r="K8" s="89"/>
      <c r="L8" s="14" t="s">
        <v>7</v>
      </c>
      <c r="M8" s="89"/>
      <c r="N8" s="14" t="s">
        <v>7</v>
      </c>
    </row>
    <row r="9" spans="1:14" ht="19.149999999999999" customHeight="1" x14ac:dyDescent="0.25">
      <c r="A9" s="80" t="s">
        <v>58</v>
      </c>
      <c r="F9" s="84"/>
      <c r="G9" s="89"/>
      <c r="H9" s="20"/>
      <c r="L9" s="20"/>
      <c r="M9" s="93"/>
    </row>
    <row r="10" spans="1:14" ht="19.149999999999999" customHeight="1" x14ac:dyDescent="0.35">
      <c r="A10" s="129" t="s">
        <v>121</v>
      </c>
      <c r="F10" s="84"/>
      <c r="G10" s="89"/>
      <c r="H10" s="66">
        <f>+'PL6 (9-month)'!D22</f>
        <v>102968044</v>
      </c>
      <c r="I10" s="65"/>
      <c r="J10" s="75">
        <f>+'PL6 (9-month)'!F22</f>
        <v>150618196</v>
      </c>
      <c r="K10" s="74"/>
      <c r="L10" s="66">
        <f>+'PL6 (9-month)'!H22</f>
        <v>103616837</v>
      </c>
      <c r="M10" s="61"/>
      <c r="N10" s="75">
        <f>+'PL6 (9-month)'!J22</f>
        <v>150827276</v>
      </c>
    </row>
    <row r="11" spans="1:14" ht="19.149999999999999" customHeight="1" x14ac:dyDescent="0.35">
      <c r="A11" s="82" t="s">
        <v>123</v>
      </c>
      <c r="C11" s="80"/>
      <c r="D11" s="80"/>
      <c r="E11" s="80"/>
      <c r="F11" s="90"/>
      <c r="H11" s="20"/>
      <c r="I11" s="69"/>
      <c r="K11" s="69"/>
      <c r="L11" s="20"/>
      <c r="M11" s="130"/>
    </row>
    <row r="12" spans="1:14" ht="19.149999999999999" customHeight="1" x14ac:dyDescent="0.25">
      <c r="B12" s="82" t="s">
        <v>93</v>
      </c>
      <c r="C12" s="80"/>
      <c r="D12" s="80"/>
      <c r="E12" s="80"/>
      <c r="F12" s="81">
        <v>10</v>
      </c>
      <c r="H12" s="66">
        <v>52106505</v>
      </c>
      <c r="I12" s="61"/>
      <c r="J12" s="75">
        <v>50161622</v>
      </c>
      <c r="K12" s="69"/>
      <c r="L12" s="33">
        <v>52060049</v>
      </c>
      <c r="M12" s="69"/>
      <c r="N12" s="75">
        <v>50161622</v>
      </c>
    </row>
    <row r="13" spans="1:14" ht="19.149999999999999" customHeight="1" x14ac:dyDescent="0.25">
      <c r="B13" s="82" t="s">
        <v>135</v>
      </c>
      <c r="C13" s="80"/>
      <c r="D13" s="80"/>
      <c r="E13" s="80"/>
      <c r="H13" s="66">
        <v>4714212</v>
      </c>
      <c r="I13" s="61"/>
      <c r="J13" s="75">
        <v>4089611</v>
      </c>
      <c r="K13" s="69"/>
      <c r="L13" s="33">
        <v>4569555</v>
      </c>
      <c r="M13" s="69"/>
      <c r="N13" s="75">
        <v>4089611</v>
      </c>
    </row>
    <row r="14" spans="1:14" ht="19.149999999999999" customHeight="1" x14ac:dyDescent="0.25">
      <c r="B14" s="82" t="s">
        <v>94</v>
      </c>
      <c r="C14" s="80"/>
      <c r="D14" s="80"/>
      <c r="E14" s="80"/>
      <c r="H14" s="66">
        <v>1009692</v>
      </c>
      <c r="I14" s="61"/>
      <c r="J14" s="75">
        <v>1425730</v>
      </c>
      <c r="K14" s="61"/>
      <c r="L14" s="33">
        <v>1009692</v>
      </c>
      <c r="M14" s="69"/>
      <c r="N14" s="75">
        <v>1425730</v>
      </c>
    </row>
    <row r="15" spans="1:14" ht="19.149999999999999" customHeight="1" x14ac:dyDescent="0.25">
      <c r="A15" s="10"/>
      <c r="B15" s="10" t="s">
        <v>184</v>
      </c>
      <c r="C15" s="15"/>
      <c r="D15" s="15"/>
      <c r="E15" s="15"/>
      <c r="H15" s="33">
        <v>564971</v>
      </c>
      <c r="I15" s="61"/>
      <c r="J15" s="75">
        <v>102102</v>
      </c>
      <c r="L15" s="33">
        <v>564971</v>
      </c>
      <c r="N15" s="75">
        <v>102102</v>
      </c>
    </row>
    <row r="16" spans="1:14" ht="19.149999999999999" customHeight="1" x14ac:dyDescent="0.25">
      <c r="A16" s="10"/>
      <c r="B16" s="10" t="s">
        <v>187</v>
      </c>
      <c r="C16" s="15"/>
      <c r="D16" s="15"/>
      <c r="E16" s="15"/>
      <c r="H16" s="33">
        <v>-473304</v>
      </c>
      <c r="I16" s="61"/>
      <c r="J16" s="75">
        <v>119294</v>
      </c>
      <c r="L16" s="33">
        <v>-473304</v>
      </c>
      <c r="N16" s="75">
        <v>119294</v>
      </c>
    </row>
    <row r="17" spans="1:14" ht="19.149999999999999" customHeight="1" x14ac:dyDescent="0.25">
      <c r="A17" s="10"/>
      <c r="B17" s="10" t="s">
        <v>159</v>
      </c>
      <c r="C17" s="10"/>
      <c r="D17" s="15"/>
      <c r="E17" s="15"/>
      <c r="H17" s="66">
        <v>82005</v>
      </c>
      <c r="I17" s="61"/>
      <c r="J17" s="75">
        <v>8193</v>
      </c>
      <c r="K17" s="69"/>
      <c r="L17" s="66">
        <v>82005</v>
      </c>
      <c r="M17" s="69"/>
      <c r="N17" s="18">
        <v>8193</v>
      </c>
    </row>
    <row r="18" spans="1:14" ht="19.149999999999999" customHeight="1" x14ac:dyDescent="0.25">
      <c r="A18" s="10"/>
      <c r="B18" s="10" t="s">
        <v>162</v>
      </c>
      <c r="C18" s="10"/>
      <c r="D18" s="15"/>
      <c r="E18" s="15"/>
      <c r="H18" s="66"/>
      <c r="I18" s="61"/>
      <c r="J18" s="75"/>
      <c r="K18" s="69"/>
      <c r="L18" s="66"/>
      <c r="M18" s="69"/>
      <c r="N18" s="18"/>
    </row>
    <row r="19" spans="1:14" ht="19.149999999999999" customHeight="1" x14ac:dyDescent="0.25">
      <c r="A19" s="10"/>
      <c r="B19" s="10"/>
      <c r="C19" s="10" t="s">
        <v>163</v>
      </c>
      <c r="D19" s="15"/>
      <c r="E19" s="15"/>
      <c r="H19" s="66">
        <v>1359687</v>
      </c>
      <c r="I19" s="61"/>
      <c r="J19" s="75">
        <v>-487279</v>
      </c>
      <c r="K19" s="69"/>
      <c r="L19" s="66">
        <v>1359687</v>
      </c>
      <c r="M19" s="69"/>
      <c r="N19" s="18">
        <v>-487279</v>
      </c>
    </row>
    <row r="20" spans="1:14" ht="19.149999999999999" customHeight="1" x14ac:dyDescent="0.25">
      <c r="A20" s="10"/>
      <c r="B20" s="10" t="s">
        <v>172</v>
      </c>
      <c r="C20" s="10"/>
      <c r="D20" s="15"/>
      <c r="E20" s="15"/>
      <c r="H20" s="66"/>
      <c r="I20" s="61"/>
      <c r="J20" s="75"/>
      <c r="K20" s="69"/>
      <c r="L20" s="66"/>
      <c r="M20" s="69"/>
      <c r="N20" s="18"/>
    </row>
    <row r="21" spans="1:14" ht="19.149999999999999" customHeight="1" x14ac:dyDescent="0.25">
      <c r="A21" s="10"/>
      <c r="B21" s="10"/>
      <c r="C21" s="10" t="s">
        <v>140</v>
      </c>
      <c r="D21" s="15"/>
      <c r="E21" s="15"/>
      <c r="H21" s="66">
        <v>43735349</v>
      </c>
      <c r="I21" s="61"/>
      <c r="J21" s="75">
        <v>41279341</v>
      </c>
      <c r="K21" s="69"/>
      <c r="L21" s="66">
        <v>43735349</v>
      </c>
      <c r="M21" s="69"/>
      <c r="N21" s="18">
        <v>41288456</v>
      </c>
    </row>
    <row r="22" spans="1:14" ht="19.149999999999999" customHeight="1" x14ac:dyDescent="0.25">
      <c r="A22" s="10"/>
      <c r="B22" s="10" t="s">
        <v>28</v>
      </c>
      <c r="C22" s="15"/>
      <c r="D22" s="15"/>
      <c r="E22" s="15"/>
      <c r="H22" s="66">
        <v>3135908</v>
      </c>
      <c r="I22" s="61"/>
      <c r="J22" s="75">
        <v>4417840</v>
      </c>
      <c r="K22" s="69"/>
      <c r="L22" s="66">
        <v>3135908</v>
      </c>
      <c r="M22" s="69"/>
      <c r="N22" s="18">
        <v>4417840</v>
      </c>
    </row>
    <row r="23" spans="1:14" ht="19.149999999999999" customHeight="1" x14ac:dyDescent="0.25">
      <c r="A23" s="10"/>
      <c r="B23" s="10" t="s">
        <v>139</v>
      </c>
      <c r="C23" s="15"/>
      <c r="D23" s="15"/>
      <c r="E23" s="15"/>
      <c r="H23" s="66">
        <v>-70610</v>
      </c>
      <c r="I23" s="61"/>
      <c r="J23" s="18">
        <v>-91624</v>
      </c>
      <c r="K23" s="69"/>
      <c r="L23" s="33">
        <v>-66222</v>
      </c>
      <c r="M23" s="69"/>
      <c r="N23" s="75">
        <v>-87467</v>
      </c>
    </row>
    <row r="24" spans="1:14" ht="19.149999999999999" customHeight="1" x14ac:dyDescent="0.25">
      <c r="B24" s="82" t="s">
        <v>46</v>
      </c>
      <c r="C24" s="80"/>
      <c r="D24" s="80"/>
      <c r="E24" s="80"/>
      <c r="H24" s="53">
        <v>1683302</v>
      </c>
      <c r="I24" s="61"/>
      <c r="J24" s="190">
        <v>1244361</v>
      </c>
      <c r="K24" s="69"/>
      <c r="L24" s="25">
        <v>1545933</v>
      </c>
      <c r="M24" s="69"/>
      <c r="N24" s="191">
        <v>1244361</v>
      </c>
    </row>
    <row r="25" spans="1:14" ht="3.95" customHeight="1" x14ac:dyDescent="0.35">
      <c r="C25" s="80"/>
      <c r="D25" s="80"/>
      <c r="E25" s="80"/>
      <c r="F25" s="90"/>
      <c r="H25" s="33"/>
      <c r="I25" s="69"/>
      <c r="J25" s="18"/>
      <c r="K25" s="69"/>
      <c r="L25" s="33"/>
      <c r="M25" s="128"/>
      <c r="N25" s="18"/>
    </row>
    <row r="26" spans="1:14" ht="19.149999999999999" customHeight="1" x14ac:dyDescent="0.35">
      <c r="C26" s="80"/>
      <c r="D26" s="80"/>
      <c r="E26" s="80"/>
      <c r="H26" s="33">
        <f>SUM(H10:H24)</f>
        <v>210815761</v>
      </c>
      <c r="I26" s="69"/>
      <c r="J26" s="18">
        <f>SUM(J10:J24)</f>
        <v>252887387</v>
      </c>
      <c r="K26" s="69"/>
      <c r="L26" s="33">
        <f>SUM(L10:L24)</f>
        <v>211140460</v>
      </c>
      <c r="M26" s="128"/>
      <c r="N26" s="18">
        <f>SUM(N10:N24)</f>
        <v>253109739</v>
      </c>
    </row>
    <row r="27" spans="1:14" ht="19.149999999999999" customHeight="1" x14ac:dyDescent="0.35">
      <c r="A27" s="80" t="s">
        <v>109</v>
      </c>
      <c r="F27" s="90"/>
      <c r="H27" s="33"/>
      <c r="I27" s="69"/>
      <c r="J27" s="18"/>
      <c r="K27" s="69"/>
      <c r="L27" s="33"/>
      <c r="M27" s="128"/>
      <c r="N27" s="18"/>
    </row>
    <row r="28" spans="1:14" ht="19.149999999999999" customHeight="1" x14ac:dyDescent="0.35">
      <c r="A28" s="82" t="s">
        <v>164</v>
      </c>
      <c r="F28" s="90"/>
      <c r="H28" s="33"/>
      <c r="I28" s="69"/>
      <c r="J28" s="18"/>
      <c r="K28" s="69"/>
      <c r="L28" s="33"/>
      <c r="M28" s="128"/>
      <c r="N28" s="18"/>
    </row>
    <row r="29" spans="1:14" ht="19.149999999999999" customHeight="1" x14ac:dyDescent="0.25">
      <c r="B29" s="82" t="s">
        <v>59</v>
      </c>
      <c r="C29" s="80"/>
      <c r="D29" s="80"/>
      <c r="E29" s="80"/>
      <c r="F29" s="90"/>
      <c r="H29" s="66">
        <v>105337121</v>
      </c>
      <c r="I29" s="61"/>
      <c r="J29" s="18">
        <v>-115878754</v>
      </c>
      <c r="K29" s="69"/>
      <c r="L29" s="33">
        <v>103481508</v>
      </c>
      <c r="M29" s="69"/>
      <c r="N29" s="18">
        <v>-116575276</v>
      </c>
    </row>
    <row r="30" spans="1:14" ht="19.149999999999999" customHeight="1" x14ac:dyDescent="0.25">
      <c r="B30" s="82" t="s">
        <v>12</v>
      </c>
      <c r="C30" s="80"/>
      <c r="D30" s="80"/>
      <c r="E30" s="80"/>
      <c r="F30" s="90"/>
      <c r="H30" s="66">
        <v>41499184</v>
      </c>
      <c r="I30" s="61"/>
      <c r="J30" s="18">
        <v>-179005336</v>
      </c>
      <c r="K30" s="69"/>
      <c r="L30" s="33">
        <v>42078003</v>
      </c>
      <c r="M30" s="69"/>
      <c r="N30" s="18">
        <v>-179005336</v>
      </c>
    </row>
    <row r="31" spans="1:14" ht="19.149999999999999" customHeight="1" x14ac:dyDescent="0.25">
      <c r="B31" s="82" t="s">
        <v>60</v>
      </c>
      <c r="C31" s="80"/>
      <c r="D31" s="80"/>
      <c r="E31" s="80"/>
      <c r="F31" s="90"/>
      <c r="H31" s="66">
        <v>582696</v>
      </c>
      <c r="I31" s="61"/>
      <c r="J31" s="18">
        <v>-10173920</v>
      </c>
      <c r="K31" s="69"/>
      <c r="L31" s="33">
        <v>629229</v>
      </c>
      <c r="M31" s="69"/>
      <c r="N31" s="18">
        <v>-10174107</v>
      </c>
    </row>
    <row r="32" spans="1:14" ht="19.149999999999999" customHeight="1" x14ac:dyDescent="0.25">
      <c r="A32" s="82" t="s">
        <v>165</v>
      </c>
      <c r="C32" s="80"/>
      <c r="D32" s="80"/>
      <c r="E32" s="80"/>
      <c r="F32" s="90"/>
      <c r="H32" s="33"/>
      <c r="I32" s="69"/>
      <c r="J32" s="18"/>
      <c r="K32" s="69"/>
      <c r="L32" s="33"/>
      <c r="M32" s="69"/>
      <c r="N32" s="18"/>
    </row>
    <row r="33" spans="1:14" ht="19.149999999999999" customHeight="1" x14ac:dyDescent="0.25">
      <c r="B33" s="82" t="s">
        <v>23</v>
      </c>
      <c r="C33" s="80"/>
      <c r="D33" s="80"/>
      <c r="E33" s="80"/>
      <c r="F33" s="90"/>
      <c r="H33" s="66">
        <v>88494421</v>
      </c>
      <c r="I33" s="61"/>
      <c r="J33" s="18">
        <v>111848650.3351</v>
      </c>
      <c r="K33" s="69"/>
      <c r="L33" s="33">
        <v>88815392</v>
      </c>
      <c r="M33" s="69"/>
      <c r="N33" s="18">
        <v>113140579.3351</v>
      </c>
    </row>
    <row r="34" spans="1:14" ht="19.149999999999999" customHeight="1" x14ac:dyDescent="0.25">
      <c r="B34" s="82" t="s">
        <v>96</v>
      </c>
      <c r="C34" s="80"/>
      <c r="D34" s="80"/>
      <c r="E34" s="80"/>
      <c r="F34" s="90"/>
      <c r="H34" s="66">
        <v>26899429</v>
      </c>
      <c r="I34" s="61"/>
      <c r="J34" s="18">
        <v>8553134</v>
      </c>
      <c r="K34" s="69"/>
      <c r="L34" s="33">
        <v>26899429</v>
      </c>
      <c r="M34" s="69"/>
      <c r="N34" s="18">
        <v>8553134</v>
      </c>
    </row>
    <row r="35" spans="1:14" ht="19.149999999999999" customHeight="1" x14ac:dyDescent="0.25">
      <c r="B35" s="82" t="s">
        <v>25</v>
      </c>
      <c r="C35" s="80"/>
      <c r="D35" s="80"/>
      <c r="E35" s="80"/>
      <c r="F35" s="90"/>
      <c r="H35" s="143">
        <v>203912</v>
      </c>
      <c r="I35" s="145"/>
      <c r="J35" s="19">
        <v>-746136</v>
      </c>
      <c r="K35" s="144"/>
      <c r="L35" s="17">
        <v>192797</v>
      </c>
      <c r="M35" s="144"/>
      <c r="N35" s="19">
        <v>-747032</v>
      </c>
    </row>
    <row r="36" spans="1:14" ht="19.149999999999999" customHeight="1" x14ac:dyDescent="0.25">
      <c r="B36" s="205" t="s">
        <v>118</v>
      </c>
      <c r="C36" s="205"/>
      <c r="D36" s="205"/>
      <c r="E36" s="205"/>
      <c r="H36" s="53">
        <v>-578500</v>
      </c>
      <c r="I36" s="145"/>
      <c r="J36" s="190">
        <v>-1462500</v>
      </c>
      <c r="K36" s="144"/>
      <c r="L36" s="77">
        <v>-578500</v>
      </c>
      <c r="M36" s="144"/>
      <c r="N36" s="190">
        <v>-1462500</v>
      </c>
    </row>
    <row r="37" spans="1:14" ht="3.95" customHeight="1" x14ac:dyDescent="0.25">
      <c r="C37" s="80"/>
      <c r="D37" s="80"/>
      <c r="E37" s="80"/>
      <c r="F37" s="90"/>
      <c r="H37" s="33"/>
      <c r="I37" s="69"/>
      <c r="J37" s="18"/>
      <c r="K37" s="69"/>
      <c r="L37" s="33"/>
      <c r="M37" s="131"/>
      <c r="N37" s="18"/>
    </row>
    <row r="38" spans="1:14" ht="19.149999999999999" customHeight="1" x14ac:dyDescent="0.25">
      <c r="A38" s="15" t="s">
        <v>58</v>
      </c>
      <c r="B38" s="10"/>
      <c r="C38" s="15"/>
      <c r="D38" s="15"/>
      <c r="E38" s="15"/>
      <c r="F38" s="90"/>
      <c r="H38" s="33">
        <f>SUM(H26:H36)</f>
        <v>473254024</v>
      </c>
      <c r="I38" s="69"/>
      <c r="J38" s="18">
        <f>SUM(J26:J36)</f>
        <v>66022525.335099995</v>
      </c>
      <c r="K38" s="69"/>
      <c r="L38" s="33">
        <f>SUM(L26:L36)</f>
        <v>472658318</v>
      </c>
      <c r="M38" s="69"/>
      <c r="N38" s="18">
        <f>SUM(N26:N36)</f>
        <v>66839201.335099995</v>
      </c>
    </row>
    <row r="39" spans="1:14" ht="19.149999999999999" customHeight="1" x14ac:dyDescent="0.25">
      <c r="A39" s="82" t="s">
        <v>102</v>
      </c>
      <c r="C39" s="80"/>
      <c r="D39" s="80"/>
      <c r="E39" s="80"/>
      <c r="F39" s="90"/>
      <c r="H39" s="66">
        <v>-1684661</v>
      </c>
      <c r="I39" s="61"/>
      <c r="J39" s="75">
        <v>-1243002</v>
      </c>
      <c r="K39" s="61"/>
      <c r="L39" s="66">
        <v>-1547292</v>
      </c>
      <c r="M39" s="61"/>
      <c r="N39" s="75">
        <v>-1243002</v>
      </c>
    </row>
    <row r="40" spans="1:14" ht="19.149999999999999" customHeight="1" x14ac:dyDescent="0.25">
      <c r="A40" s="82" t="s">
        <v>61</v>
      </c>
      <c r="C40" s="80"/>
      <c r="D40" s="80"/>
      <c r="E40" s="80"/>
      <c r="F40" s="90"/>
      <c r="H40" s="53">
        <v>-37025070</v>
      </c>
      <c r="I40" s="61"/>
      <c r="J40" s="191">
        <v>-16037382</v>
      </c>
      <c r="K40" s="69"/>
      <c r="L40" s="25">
        <v>-37012526</v>
      </c>
      <c r="M40" s="69"/>
      <c r="N40" s="191">
        <v>-16025187</v>
      </c>
    </row>
    <row r="41" spans="1:14" ht="3.95" customHeight="1" x14ac:dyDescent="0.25">
      <c r="C41" s="80"/>
      <c r="D41" s="80"/>
      <c r="E41" s="80"/>
      <c r="F41" s="90"/>
      <c r="H41" s="33"/>
      <c r="I41" s="69"/>
      <c r="J41" s="18"/>
      <c r="K41" s="69"/>
      <c r="L41" s="33"/>
      <c r="M41" s="69"/>
      <c r="N41" s="18"/>
    </row>
    <row r="42" spans="1:14" ht="19.149999999999999" customHeight="1" x14ac:dyDescent="0.25">
      <c r="A42" s="119" t="s">
        <v>173</v>
      </c>
      <c r="B42" s="80"/>
      <c r="C42" s="80"/>
      <c r="D42" s="80"/>
      <c r="E42" s="80"/>
      <c r="F42" s="90"/>
      <c r="H42" s="25">
        <f>SUM(H38:H40)</f>
        <v>434544293</v>
      </c>
      <c r="I42" s="69"/>
      <c r="J42" s="26">
        <f>SUM(J38:J40)</f>
        <v>48742141.335099995</v>
      </c>
      <c r="K42" s="69"/>
      <c r="L42" s="25">
        <f>SUM(L38:L40)</f>
        <v>434098500</v>
      </c>
      <c r="M42" s="69"/>
      <c r="N42" s="26">
        <f>SUM(N38:N40)</f>
        <v>49571012.335099995</v>
      </c>
    </row>
    <row r="43" spans="1:14" ht="19.149999999999999" customHeight="1" x14ac:dyDescent="0.25">
      <c r="A43" s="119"/>
      <c r="B43" s="80"/>
      <c r="C43" s="80"/>
      <c r="D43" s="80"/>
      <c r="E43" s="80"/>
      <c r="F43" s="90"/>
      <c r="G43" s="10"/>
      <c r="H43" s="19"/>
      <c r="I43" s="18"/>
      <c r="J43" s="19"/>
      <c r="K43" s="18"/>
      <c r="L43" s="19"/>
      <c r="M43" s="18"/>
      <c r="N43" s="19"/>
    </row>
    <row r="44" spans="1:14" ht="19.149999999999999" customHeight="1" x14ac:dyDescent="0.25">
      <c r="A44" s="119"/>
      <c r="B44" s="80"/>
      <c r="C44" s="80"/>
      <c r="D44" s="80"/>
      <c r="E44" s="80"/>
      <c r="F44" s="90"/>
      <c r="G44" s="10"/>
      <c r="H44" s="19"/>
      <c r="I44" s="18"/>
      <c r="J44" s="19"/>
      <c r="K44" s="18"/>
      <c r="L44" s="19"/>
      <c r="M44" s="18"/>
      <c r="N44" s="19"/>
    </row>
    <row r="45" spans="1:14" ht="19.149999999999999" customHeight="1" x14ac:dyDescent="0.25">
      <c r="A45" s="119"/>
      <c r="B45" s="80"/>
      <c r="C45" s="80"/>
      <c r="D45" s="80"/>
      <c r="E45" s="80"/>
      <c r="F45" s="90"/>
      <c r="G45" s="10"/>
      <c r="H45" s="19"/>
      <c r="I45" s="18"/>
      <c r="J45" s="19"/>
      <c r="K45" s="18"/>
      <c r="L45" s="19"/>
      <c r="M45" s="18"/>
      <c r="N45" s="19"/>
    </row>
    <row r="46" spans="1:14" ht="19.149999999999999" customHeight="1" x14ac:dyDescent="0.25">
      <c r="A46" s="119"/>
      <c r="B46" s="80"/>
      <c r="C46" s="80"/>
      <c r="D46" s="80"/>
      <c r="E46" s="80"/>
      <c r="F46" s="90"/>
      <c r="G46" s="10"/>
      <c r="H46" s="19"/>
      <c r="I46" s="18"/>
      <c r="J46" s="19"/>
      <c r="K46" s="18"/>
      <c r="L46" s="19"/>
      <c r="M46" s="18"/>
      <c r="N46" s="19"/>
    </row>
    <row r="47" spans="1:14" ht="9" customHeight="1" x14ac:dyDescent="0.25">
      <c r="A47" s="119"/>
      <c r="B47" s="80"/>
      <c r="C47" s="80"/>
      <c r="D47" s="80"/>
      <c r="E47" s="80"/>
      <c r="F47" s="90"/>
      <c r="G47" s="10"/>
      <c r="H47" s="19"/>
      <c r="I47" s="18"/>
      <c r="J47" s="19"/>
      <c r="K47" s="18"/>
      <c r="L47" s="19"/>
      <c r="M47" s="18"/>
      <c r="N47" s="19"/>
    </row>
    <row r="48" spans="1:14" ht="21.95" customHeight="1" x14ac:dyDescent="0.25">
      <c r="A48" s="171" t="s">
        <v>100</v>
      </c>
      <c r="B48" s="83"/>
      <c r="C48" s="183"/>
      <c r="D48" s="183"/>
      <c r="E48" s="183"/>
      <c r="F48" s="133"/>
      <c r="G48" s="83"/>
      <c r="H48" s="134"/>
      <c r="I48" s="132"/>
      <c r="J48" s="134"/>
      <c r="K48" s="132"/>
      <c r="L48" s="134"/>
      <c r="M48" s="47"/>
      <c r="N48" s="134"/>
    </row>
    <row r="49" spans="1:14" ht="21.75" customHeight="1" x14ac:dyDescent="0.25">
      <c r="A49" s="165" t="s">
        <v>74</v>
      </c>
      <c r="B49" s="80"/>
      <c r="C49" s="80"/>
      <c r="D49" s="80"/>
      <c r="E49" s="80"/>
      <c r="H49" s="73"/>
      <c r="J49" s="73"/>
      <c r="L49" s="73"/>
      <c r="M49" s="58"/>
      <c r="N49" s="73"/>
    </row>
    <row r="50" spans="1:14" ht="21.75" customHeight="1" x14ac:dyDescent="0.25">
      <c r="A50" s="165" t="s">
        <v>56</v>
      </c>
      <c r="B50" s="80"/>
      <c r="C50" s="80"/>
      <c r="D50" s="80"/>
      <c r="E50" s="80"/>
      <c r="H50" s="73"/>
      <c r="J50" s="73"/>
      <c r="L50" s="73"/>
      <c r="M50" s="58"/>
      <c r="N50" s="73"/>
    </row>
    <row r="51" spans="1:14" ht="21.75" customHeight="1" x14ac:dyDescent="0.25">
      <c r="A51" s="168" t="str">
        <f>A3</f>
        <v>สำหรับงวดเก้าเดือนสิ้นสุดวันที่ 30 กันยายน พ.ศ. 2565</v>
      </c>
      <c r="B51" s="182"/>
      <c r="C51" s="182"/>
      <c r="D51" s="183"/>
      <c r="E51" s="183"/>
      <c r="F51" s="92"/>
      <c r="G51" s="83"/>
      <c r="H51" s="125"/>
      <c r="I51" s="126"/>
      <c r="J51" s="125"/>
      <c r="K51" s="126"/>
      <c r="L51" s="125"/>
      <c r="M51" s="127"/>
      <c r="N51" s="125"/>
    </row>
    <row r="52" spans="1:14" ht="18.75" customHeight="1" x14ac:dyDescent="0.25">
      <c r="H52" s="73"/>
      <c r="J52" s="73"/>
      <c r="L52" s="73"/>
      <c r="M52" s="58"/>
      <c r="N52" s="73"/>
    </row>
    <row r="53" spans="1:14" ht="19.149999999999999" customHeight="1" x14ac:dyDescent="0.25">
      <c r="F53" s="84"/>
      <c r="H53" s="197" t="s">
        <v>1</v>
      </c>
      <c r="I53" s="197"/>
      <c r="J53" s="197"/>
      <c r="K53" s="85"/>
      <c r="L53" s="197" t="s">
        <v>2</v>
      </c>
      <c r="M53" s="197"/>
      <c r="N53" s="197"/>
    </row>
    <row r="54" spans="1:14" ht="19.149999999999999" customHeight="1" x14ac:dyDescent="0.25">
      <c r="F54" s="84"/>
      <c r="H54" s="86" t="s">
        <v>3</v>
      </c>
      <c r="I54" s="86"/>
      <c r="J54" s="32" t="s">
        <v>3</v>
      </c>
      <c r="K54" s="86"/>
      <c r="L54" s="86" t="s">
        <v>3</v>
      </c>
      <c r="M54" s="86"/>
      <c r="N54" s="32" t="s">
        <v>3</v>
      </c>
    </row>
    <row r="55" spans="1:14" ht="19.149999999999999" customHeight="1" x14ac:dyDescent="0.25">
      <c r="E55" s="82" t="s">
        <v>57</v>
      </c>
      <c r="F55" s="84"/>
      <c r="H55" s="86" t="s">
        <v>146</v>
      </c>
      <c r="I55" s="86"/>
      <c r="J55" s="32" t="s">
        <v>105</v>
      </c>
      <c r="K55" s="86"/>
      <c r="L55" s="86" t="s">
        <v>146</v>
      </c>
      <c r="M55" s="86"/>
      <c r="N55" s="32" t="s">
        <v>105</v>
      </c>
    </row>
    <row r="56" spans="1:14" ht="19.149999999999999" customHeight="1" x14ac:dyDescent="0.25">
      <c r="F56" s="194" t="s">
        <v>6</v>
      </c>
      <c r="H56" s="14" t="s">
        <v>7</v>
      </c>
      <c r="I56" s="89"/>
      <c r="J56" s="14" t="s">
        <v>7</v>
      </c>
      <c r="K56" s="89"/>
      <c r="L56" s="14" t="s">
        <v>7</v>
      </c>
      <c r="M56" s="89"/>
      <c r="N56" s="14" t="s">
        <v>7</v>
      </c>
    </row>
    <row r="57" spans="1:14" ht="18" customHeight="1" x14ac:dyDescent="0.25">
      <c r="A57" s="80" t="s">
        <v>62</v>
      </c>
      <c r="B57" s="80"/>
      <c r="C57" s="80"/>
      <c r="D57" s="80"/>
      <c r="E57" s="80"/>
      <c r="F57" s="84"/>
      <c r="H57" s="33"/>
      <c r="I57" s="69"/>
      <c r="J57" s="18"/>
      <c r="K57" s="69"/>
      <c r="L57" s="33"/>
      <c r="M57" s="69"/>
      <c r="N57" s="18"/>
    </row>
    <row r="58" spans="1:14" ht="18" customHeight="1" x14ac:dyDescent="0.25">
      <c r="A58" s="10" t="s">
        <v>141</v>
      </c>
      <c r="B58" s="10"/>
      <c r="C58" s="10"/>
      <c r="D58" s="10"/>
      <c r="E58" s="10"/>
      <c r="F58" s="23"/>
      <c r="H58" s="33">
        <v>-110355990</v>
      </c>
      <c r="I58" s="69"/>
      <c r="J58" s="18">
        <v>-226080364.3351</v>
      </c>
      <c r="K58" s="69"/>
      <c r="L58" s="33">
        <v>-109681958</v>
      </c>
      <c r="M58" s="69"/>
      <c r="N58" s="18">
        <v>-226080364.3351</v>
      </c>
    </row>
    <row r="59" spans="1:14" ht="18" customHeight="1" x14ac:dyDescent="0.25">
      <c r="A59" s="10" t="s">
        <v>106</v>
      </c>
      <c r="B59" s="10"/>
      <c r="C59" s="10"/>
      <c r="D59" s="10"/>
      <c r="E59" s="10"/>
      <c r="F59" s="23"/>
      <c r="H59" s="33">
        <v>-84700</v>
      </c>
      <c r="I59" s="69"/>
      <c r="J59" s="18">
        <v>-650862</v>
      </c>
      <c r="K59" s="69"/>
      <c r="L59" s="33">
        <v>-84700</v>
      </c>
      <c r="M59" s="69"/>
      <c r="N59" s="18">
        <v>-650862</v>
      </c>
    </row>
    <row r="60" spans="1:14" ht="18" customHeight="1" x14ac:dyDescent="0.25">
      <c r="A60" s="172" t="s">
        <v>142</v>
      </c>
      <c r="B60" s="15"/>
      <c r="C60" s="15"/>
      <c r="D60" s="15"/>
      <c r="E60" s="15"/>
      <c r="F60" s="23"/>
      <c r="H60" s="66">
        <v>665235</v>
      </c>
      <c r="I60" s="61"/>
      <c r="J60" s="75">
        <v>1398</v>
      </c>
      <c r="K60" s="69"/>
      <c r="L60" s="33">
        <v>665235</v>
      </c>
      <c r="M60" s="69"/>
      <c r="N60" s="75">
        <v>1398</v>
      </c>
    </row>
    <row r="61" spans="1:14" ht="18" customHeight="1" x14ac:dyDescent="0.25">
      <c r="A61" s="172" t="s">
        <v>63</v>
      </c>
      <c r="B61" s="15"/>
      <c r="C61" s="15"/>
      <c r="D61" s="15"/>
      <c r="E61" s="15"/>
      <c r="F61" s="23"/>
      <c r="H61" s="53">
        <v>70610</v>
      </c>
      <c r="I61" s="61"/>
      <c r="J61" s="191">
        <v>91624</v>
      </c>
      <c r="K61" s="61"/>
      <c r="L61" s="53">
        <v>66222</v>
      </c>
      <c r="M61" s="61"/>
      <c r="N61" s="191">
        <v>87467</v>
      </c>
    </row>
    <row r="62" spans="1:14" ht="8.1" customHeight="1" x14ac:dyDescent="0.25">
      <c r="A62" s="172"/>
      <c r="B62" s="15"/>
      <c r="C62" s="15"/>
      <c r="D62" s="15"/>
      <c r="E62" s="15"/>
      <c r="F62" s="23"/>
      <c r="H62" s="66"/>
      <c r="I62" s="61"/>
      <c r="J62" s="75"/>
      <c r="K62" s="69"/>
      <c r="L62" s="66"/>
      <c r="M62" s="69"/>
      <c r="N62" s="135"/>
    </row>
    <row r="63" spans="1:14" ht="18" customHeight="1" x14ac:dyDescent="0.25">
      <c r="A63" s="15" t="s">
        <v>64</v>
      </c>
      <c r="B63" s="10"/>
      <c r="C63" s="10"/>
      <c r="D63" s="10"/>
      <c r="E63" s="10"/>
      <c r="F63" s="23"/>
      <c r="H63" s="25">
        <f>SUM(H58:H61)</f>
        <v>-109704845</v>
      </c>
      <c r="I63" s="69"/>
      <c r="J63" s="26">
        <f>SUM(J58:J61)</f>
        <v>-226638204.3351</v>
      </c>
      <c r="K63" s="69"/>
      <c r="L63" s="25">
        <f>SUM(L58:L61)</f>
        <v>-109035201</v>
      </c>
      <c r="M63" s="69"/>
      <c r="N63" s="26">
        <f>SUM(N58:N61)</f>
        <v>-226642361.3351</v>
      </c>
    </row>
    <row r="64" spans="1:14" ht="19.149999999999999" customHeight="1" x14ac:dyDescent="0.25">
      <c r="A64" s="10"/>
      <c r="B64" s="10"/>
      <c r="C64" s="10"/>
      <c r="D64" s="10"/>
      <c r="E64" s="10"/>
      <c r="F64" s="23"/>
      <c r="H64" s="33"/>
      <c r="I64" s="69"/>
      <c r="J64" s="18"/>
      <c r="K64" s="69"/>
      <c r="L64" s="33"/>
      <c r="M64" s="69"/>
      <c r="N64" s="18"/>
    </row>
    <row r="65" spans="1:14" ht="19.149999999999999" customHeight="1" x14ac:dyDescent="0.25">
      <c r="A65" s="15" t="s">
        <v>65</v>
      </c>
      <c r="B65" s="15"/>
      <c r="C65" s="15"/>
      <c r="D65" s="15"/>
      <c r="E65" s="15"/>
      <c r="F65" s="23"/>
      <c r="H65" s="27"/>
      <c r="I65" s="69"/>
      <c r="J65" s="28"/>
      <c r="K65" s="69"/>
      <c r="L65" s="27"/>
      <c r="M65" s="69"/>
      <c r="N65" s="28"/>
    </row>
    <row r="66" spans="1:14" ht="19.149999999999999" customHeight="1" x14ac:dyDescent="0.25">
      <c r="A66" s="10" t="s">
        <v>103</v>
      </c>
      <c r="B66" s="10"/>
      <c r="C66" s="15"/>
      <c r="D66" s="15"/>
      <c r="E66" s="15"/>
      <c r="F66" s="23"/>
      <c r="H66" s="33">
        <v>304252759</v>
      </c>
      <c r="I66" s="69"/>
      <c r="J66" s="75">
        <v>474783031</v>
      </c>
      <c r="K66" s="69"/>
      <c r="L66" s="33">
        <v>299252759</v>
      </c>
      <c r="M66" s="69"/>
      <c r="N66" s="75">
        <v>474783031</v>
      </c>
    </row>
    <row r="67" spans="1:14" ht="19.149999999999999" customHeight="1" x14ac:dyDescent="0.25">
      <c r="A67" s="10" t="s">
        <v>143</v>
      </c>
      <c r="B67" s="10"/>
      <c r="C67" s="15"/>
      <c r="D67" s="15"/>
      <c r="E67" s="15"/>
      <c r="F67" s="23"/>
      <c r="H67" s="33">
        <v>-309252759</v>
      </c>
      <c r="I67" s="69"/>
      <c r="J67" s="75">
        <v>-466783031</v>
      </c>
      <c r="K67" s="69"/>
      <c r="L67" s="33">
        <v>-309252759</v>
      </c>
      <c r="M67" s="69"/>
      <c r="N67" s="75">
        <v>-466783031</v>
      </c>
    </row>
    <row r="68" spans="1:14" ht="19.149999999999999" customHeight="1" x14ac:dyDescent="0.25">
      <c r="A68" s="173" t="s">
        <v>145</v>
      </c>
      <c r="B68" s="10"/>
      <c r="C68" s="10"/>
      <c r="D68" s="10"/>
      <c r="E68" s="10"/>
      <c r="F68" s="23"/>
      <c r="H68" s="66">
        <v>-6159098</v>
      </c>
      <c r="I68" s="69"/>
      <c r="J68" s="75">
        <v>-4472152</v>
      </c>
      <c r="K68" s="69"/>
      <c r="L68" s="66">
        <v>-5159098</v>
      </c>
      <c r="M68" s="69"/>
      <c r="N68" s="75">
        <v>-4472152</v>
      </c>
    </row>
    <row r="69" spans="1:14" ht="19.149999999999999" customHeight="1" x14ac:dyDescent="0.25">
      <c r="A69" s="10" t="s">
        <v>160</v>
      </c>
      <c r="B69" s="10"/>
      <c r="C69" s="10"/>
      <c r="D69" s="10"/>
      <c r="E69" s="10"/>
      <c r="F69" s="23">
        <v>12</v>
      </c>
      <c r="H69" s="66">
        <v>55030000</v>
      </c>
      <c r="I69" s="69"/>
      <c r="J69" s="75">
        <v>0</v>
      </c>
      <c r="K69" s="69"/>
      <c r="L69" s="66">
        <v>55030000</v>
      </c>
      <c r="M69" s="69"/>
      <c r="N69" s="75">
        <v>0</v>
      </c>
    </row>
    <row r="70" spans="1:14" ht="19.149999999999999" customHeight="1" x14ac:dyDescent="0.25">
      <c r="A70" s="10" t="s">
        <v>144</v>
      </c>
      <c r="B70" s="10"/>
      <c r="C70" s="10"/>
      <c r="D70" s="10"/>
      <c r="E70" s="10"/>
      <c r="F70" s="23">
        <v>12</v>
      </c>
      <c r="H70" s="66">
        <v>-15840000</v>
      </c>
      <c r="I70" s="69"/>
      <c r="J70" s="75">
        <v>-2700000</v>
      </c>
      <c r="K70" s="69"/>
      <c r="L70" s="66">
        <v>-15840000</v>
      </c>
      <c r="M70" s="69"/>
      <c r="N70" s="75">
        <v>-2700000</v>
      </c>
    </row>
    <row r="71" spans="1:14" ht="19.149999999999999" customHeight="1" x14ac:dyDescent="0.25">
      <c r="A71" s="10" t="s">
        <v>161</v>
      </c>
      <c r="B71" s="10"/>
      <c r="C71" s="10"/>
      <c r="D71" s="10"/>
      <c r="E71" s="10"/>
      <c r="F71" s="23"/>
      <c r="H71" s="77">
        <v>-96664132</v>
      </c>
      <c r="I71" s="69"/>
      <c r="J71" s="191">
        <v>-85685902</v>
      </c>
      <c r="K71" s="69"/>
      <c r="L71" s="77">
        <v>-96664132</v>
      </c>
      <c r="M71" s="69"/>
      <c r="N71" s="190">
        <v>-85685902</v>
      </c>
    </row>
    <row r="72" spans="1:14" ht="8.1" customHeight="1" x14ac:dyDescent="0.25">
      <c r="H72" s="33"/>
      <c r="I72" s="69"/>
      <c r="J72" s="18"/>
      <c r="K72" s="69"/>
      <c r="L72" s="33"/>
      <c r="M72" s="69"/>
      <c r="N72" s="18"/>
    </row>
    <row r="73" spans="1:14" ht="19.149999999999999" customHeight="1" x14ac:dyDescent="0.25">
      <c r="A73" s="80" t="s">
        <v>174</v>
      </c>
      <c r="H73" s="25">
        <f>SUM(H66:H71)</f>
        <v>-68633230</v>
      </c>
      <c r="I73" s="69"/>
      <c r="J73" s="26">
        <f>SUM(J66:J71)</f>
        <v>-84858054</v>
      </c>
      <c r="K73" s="69"/>
      <c r="L73" s="25">
        <f>SUM(L66:L71)</f>
        <v>-72633230</v>
      </c>
      <c r="M73" s="69"/>
      <c r="N73" s="26">
        <f>SUM(N66:N71)</f>
        <v>-84858054</v>
      </c>
    </row>
    <row r="74" spans="1:14" ht="19.149999999999999" customHeight="1" x14ac:dyDescent="0.25">
      <c r="H74" s="33"/>
      <c r="I74" s="69"/>
      <c r="J74" s="18"/>
      <c r="K74" s="69"/>
      <c r="L74" s="33"/>
      <c r="M74" s="69"/>
      <c r="N74" s="18"/>
    </row>
    <row r="75" spans="1:14" ht="19.149999999999999" customHeight="1" x14ac:dyDescent="0.25">
      <c r="A75" s="80" t="s">
        <v>166</v>
      </c>
      <c r="H75" s="33">
        <f>SUM(H73,H63,H42)</f>
        <v>256206218</v>
      </c>
      <c r="I75" s="69"/>
      <c r="J75" s="18">
        <f>SUM(J73,J63,J42)</f>
        <v>-262754117</v>
      </c>
      <c r="K75" s="69"/>
      <c r="L75" s="33">
        <f>SUM(L73,L63,L42)</f>
        <v>252430069</v>
      </c>
      <c r="M75" s="69"/>
      <c r="N75" s="18">
        <f>SUM(N73,N63,N42)</f>
        <v>-261929403</v>
      </c>
    </row>
    <row r="76" spans="1:14" ht="19.149999999999999" customHeight="1" x14ac:dyDescent="0.25">
      <c r="A76" s="82" t="s">
        <v>66</v>
      </c>
      <c r="H76" s="25">
        <v>13416039</v>
      </c>
      <c r="I76" s="69"/>
      <c r="J76" s="192">
        <v>293562253</v>
      </c>
      <c r="K76" s="69"/>
      <c r="L76" s="25">
        <v>13856586</v>
      </c>
      <c r="M76" s="69"/>
      <c r="N76" s="190">
        <v>291134515</v>
      </c>
    </row>
    <row r="77" spans="1:14" ht="8.1" customHeight="1" x14ac:dyDescent="0.25">
      <c r="H77" s="33"/>
      <c r="I77" s="69"/>
      <c r="J77" s="18"/>
      <c r="K77" s="69"/>
      <c r="L77" s="33"/>
      <c r="M77" s="69"/>
      <c r="N77" s="18"/>
    </row>
    <row r="78" spans="1:14" ht="19.149999999999999" customHeight="1" thickBot="1" x14ac:dyDescent="0.3">
      <c r="A78" s="80" t="s">
        <v>67</v>
      </c>
      <c r="H78" s="29">
        <f>SUM(H75:H77)</f>
        <v>269622257</v>
      </c>
      <c r="I78" s="69"/>
      <c r="J78" s="30">
        <f>SUM(J75:J77)</f>
        <v>30808136</v>
      </c>
      <c r="K78" s="69"/>
      <c r="L78" s="29">
        <f>SUM(L75:L77)</f>
        <v>266286655</v>
      </c>
      <c r="M78" s="69"/>
      <c r="N78" s="30">
        <f>SUM(N75:N77)</f>
        <v>29205112</v>
      </c>
    </row>
    <row r="79" spans="1:14" ht="15" customHeight="1" thickTop="1" x14ac:dyDescent="0.25">
      <c r="H79" s="33"/>
      <c r="I79" s="69"/>
      <c r="J79" s="18"/>
      <c r="K79" s="69"/>
      <c r="L79" s="33"/>
      <c r="M79" s="69"/>
      <c r="N79" s="18"/>
    </row>
    <row r="80" spans="1:14" ht="20.100000000000001" customHeight="1" x14ac:dyDescent="0.25">
      <c r="A80" s="15" t="s">
        <v>175</v>
      </c>
      <c r="B80" s="10"/>
      <c r="C80" s="10"/>
      <c r="D80" s="10"/>
      <c r="E80" s="10"/>
      <c r="F80" s="23"/>
      <c r="G80" s="10"/>
      <c r="H80" s="41"/>
      <c r="I80" s="18"/>
      <c r="J80" s="21"/>
      <c r="K80" s="69"/>
      <c r="L80" s="41"/>
      <c r="M80" s="69"/>
      <c r="N80" s="21"/>
    </row>
    <row r="81" spans="1:14" ht="20.100000000000001" customHeight="1" x14ac:dyDescent="0.25">
      <c r="A81" s="82" t="s">
        <v>10</v>
      </c>
      <c r="H81" s="41">
        <v>14323709</v>
      </c>
      <c r="I81" s="69"/>
      <c r="J81" s="21">
        <v>293562253</v>
      </c>
      <c r="K81" s="69"/>
      <c r="L81" s="41">
        <v>13856586</v>
      </c>
      <c r="M81" s="69"/>
      <c r="N81" s="21">
        <v>291134515</v>
      </c>
    </row>
    <row r="82" spans="1:14" ht="20.100000000000001" customHeight="1" x14ac:dyDescent="0.25">
      <c r="A82" s="82" t="s">
        <v>177</v>
      </c>
      <c r="F82" s="90"/>
      <c r="H82" s="185">
        <v>-907670</v>
      </c>
      <c r="I82" s="186"/>
      <c r="J82" s="187">
        <v>0</v>
      </c>
      <c r="K82" s="186"/>
      <c r="L82" s="185">
        <v>0</v>
      </c>
      <c r="M82" s="186"/>
      <c r="N82" s="187">
        <v>0</v>
      </c>
    </row>
    <row r="83" spans="1:14" ht="6" customHeight="1" x14ac:dyDescent="0.25">
      <c r="A83" s="80"/>
      <c r="H83" s="33"/>
      <c r="I83" s="69"/>
      <c r="J83" s="18"/>
      <c r="K83" s="69"/>
      <c r="L83" s="33"/>
      <c r="M83" s="69"/>
      <c r="N83" s="18"/>
    </row>
    <row r="84" spans="1:14" ht="20.100000000000001" customHeight="1" thickBot="1" x14ac:dyDescent="0.3">
      <c r="A84" s="80" t="s">
        <v>176</v>
      </c>
      <c r="H84" s="188">
        <f>SUM(H81:H82)</f>
        <v>13416039</v>
      </c>
      <c r="I84" s="69"/>
      <c r="J84" s="189">
        <f>SUM(J81:J82)</f>
        <v>293562253</v>
      </c>
      <c r="K84" s="69"/>
      <c r="L84" s="188">
        <f>SUM(L81:L82)</f>
        <v>13856586</v>
      </c>
      <c r="M84" s="69"/>
      <c r="N84" s="189">
        <f>SUM(N81:N82)</f>
        <v>291134515</v>
      </c>
    </row>
    <row r="85" spans="1:14" ht="15" customHeight="1" thickTop="1" x14ac:dyDescent="0.25">
      <c r="H85" s="33"/>
      <c r="I85" s="69"/>
      <c r="J85" s="18"/>
      <c r="K85" s="69"/>
      <c r="L85" s="33"/>
      <c r="M85" s="69"/>
      <c r="N85" s="18"/>
    </row>
    <row r="86" spans="1:14" ht="19.149999999999999" customHeight="1" x14ac:dyDescent="0.25">
      <c r="H86" s="33"/>
      <c r="I86" s="69"/>
      <c r="J86" s="18"/>
      <c r="K86" s="69"/>
      <c r="L86" s="33"/>
      <c r="M86" s="69"/>
      <c r="N86" s="18"/>
    </row>
    <row r="87" spans="1:14" ht="19.149999999999999" customHeight="1" x14ac:dyDescent="0.25">
      <c r="A87" s="80" t="s">
        <v>68</v>
      </c>
      <c r="D87" s="137"/>
      <c r="E87" s="137"/>
      <c r="F87" s="137"/>
      <c r="G87" s="137"/>
      <c r="H87" s="33"/>
      <c r="I87" s="69"/>
      <c r="J87" s="18"/>
      <c r="K87" s="69"/>
      <c r="L87" s="33"/>
      <c r="M87" s="69"/>
      <c r="N87" s="18"/>
    </row>
    <row r="88" spans="1:14" ht="8.1" customHeight="1" x14ac:dyDescent="0.25">
      <c r="D88" s="137"/>
      <c r="E88" s="137"/>
      <c r="F88" s="137"/>
      <c r="G88" s="137"/>
      <c r="H88" s="33"/>
      <c r="I88" s="69"/>
      <c r="J88" s="18"/>
      <c r="K88" s="69"/>
      <c r="L88" s="33"/>
      <c r="M88" s="69"/>
      <c r="N88" s="18"/>
    </row>
    <row r="89" spans="1:14" ht="19.149999999999999" customHeight="1" x14ac:dyDescent="0.25">
      <c r="B89" s="138" t="s">
        <v>136</v>
      </c>
      <c r="D89" s="137"/>
      <c r="E89" s="137"/>
      <c r="F89" s="137"/>
      <c r="G89" s="137"/>
      <c r="H89" s="33">
        <v>9378129</v>
      </c>
      <c r="I89" s="69"/>
      <c r="J89" s="75">
        <v>1672237</v>
      </c>
      <c r="K89" s="69"/>
      <c r="L89" s="33">
        <v>8378129</v>
      </c>
      <c r="M89" s="69"/>
      <c r="N89" s="75">
        <v>1672237</v>
      </c>
    </row>
    <row r="90" spans="1:14" ht="19.149999999999999" customHeight="1" x14ac:dyDescent="0.25">
      <c r="B90" s="138" t="s">
        <v>69</v>
      </c>
      <c r="D90" s="137"/>
      <c r="E90" s="137"/>
      <c r="F90" s="137"/>
      <c r="G90" s="137"/>
      <c r="H90" s="33">
        <v>2395769</v>
      </c>
      <c r="I90" s="69"/>
      <c r="J90" s="18">
        <v>3166064.6649000002</v>
      </c>
      <c r="K90" s="69"/>
      <c r="L90" s="33">
        <v>2395769</v>
      </c>
      <c r="M90" s="69"/>
      <c r="N90" s="18">
        <v>3166064.6649000002</v>
      </c>
    </row>
    <row r="91" spans="1:14" ht="19.149999999999999" customHeight="1" x14ac:dyDescent="0.25">
      <c r="A91" s="138"/>
      <c r="B91" s="138" t="s">
        <v>169</v>
      </c>
      <c r="D91" s="137"/>
      <c r="E91" s="137"/>
      <c r="F91" s="137"/>
      <c r="G91" s="137"/>
      <c r="H91" s="33">
        <v>0</v>
      </c>
      <c r="I91" s="69"/>
      <c r="J91" s="18">
        <v>31544651</v>
      </c>
      <c r="K91" s="69"/>
      <c r="L91" s="33">
        <v>0</v>
      </c>
      <c r="M91" s="69"/>
      <c r="N91" s="18">
        <v>31544651</v>
      </c>
    </row>
    <row r="92" spans="1:14" ht="19.149999999999999" customHeight="1" x14ac:dyDescent="0.25">
      <c r="A92" s="138"/>
      <c r="B92" s="138" t="s">
        <v>170</v>
      </c>
      <c r="D92" s="137"/>
      <c r="E92" s="137"/>
      <c r="F92" s="137"/>
      <c r="G92" s="137"/>
      <c r="H92" s="33">
        <v>0</v>
      </c>
      <c r="I92" s="69"/>
      <c r="J92" s="18">
        <v>107498713</v>
      </c>
      <c r="K92" s="69"/>
      <c r="L92" s="33">
        <v>0</v>
      </c>
      <c r="M92" s="69"/>
      <c r="N92" s="18">
        <v>107498713</v>
      </c>
    </row>
    <row r="93" spans="1:14" ht="19.149999999999999" customHeight="1" x14ac:dyDescent="0.25">
      <c r="A93" s="138"/>
      <c r="D93" s="137"/>
      <c r="E93" s="137"/>
      <c r="F93" s="137"/>
      <c r="G93" s="137"/>
      <c r="H93" s="69"/>
      <c r="I93" s="69"/>
      <c r="J93" s="18"/>
      <c r="K93" s="69"/>
      <c r="L93" s="69"/>
      <c r="M93" s="69"/>
      <c r="N93" s="18"/>
    </row>
    <row r="94" spans="1:14" ht="19.149999999999999" customHeight="1" x14ac:dyDescent="0.25">
      <c r="A94" s="138"/>
      <c r="D94" s="137"/>
      <c r="E94" s="137"/>
      <c r="F94" s="137"/>
      <c r="G94" s="137"/>
      <c r="H94" s="69"/>
      <c r="I94" s="69"/>
      <c r="J94" s="18"/>
      <c r="K94" s="69"/>
      <c r="L94" s="69"/>
      <c r="M94" s="69"/>
      <c r="N94" s="18"/>
    </row>
    <row r="95" spans="1:14" ht="19.149999999999999" customHeight="1" x14ac:dyDescent="0.25">
      <c r="A95" s="138"/>
      <c r="D95" s="137"/>
      <c r="E95" s="137"/>
      <c r="F95" s="137"/>
      <c r="G95" s="137"/>
      <c r="H95" s="69"/>
      <c r="I95" s="69"/>
      <c r="J95" s="18"/>
      <c r="K95" s="69"/>
      <c r="L95" s="69"/>
      <c r="M95" s="69"/>
      <c r="N95" s="18"/>
    </row>
    <row r="96" spans="1:14" ht="11.25" customHeight="1" x14ac:dyDescent="0.25">
      <c r="A96" s="138"/>
      <c r="D96" s="137"/>
      <c r="E96" s="137"/>
      <c r="F96" s="137"/>
      <c r="G96" s="137"/>
      <c r="H96" s="69"/>
      <c r="I96" s="69"/>
      <c r="J96" s="18"/>
      <c r="K96" s="69"/>
      <c r="L96" s="69"/>
      <c r="M96" s="69"/>
      <c r="N96" s="18"/>
    </row>
    <row r="97" spans="1:14" ht="21.95" customHeight="1" x14ac:dyDescent="0.25">
      <c r="A97" s="170" t="str">
        <f>+A48</f>
        <v>หมายเหตุประกอบข้อมูลทางการเงินเป็นส่วนหนึ่งของข้อมูลทางการเงินระหว่างกาลนี้</v>
      </c>
      <c r="B97" s="83"/>
      <c r="C97" s="83"/>
      <c r="D97" s="83"/>
      <c r="E97" s="83"/>
      <c r="F97" s="92"/>
      <c r="G97" s="83"/>
      <c r="H97" s="125"/>
      <c r="I97" s="126"/>
      <c r="J97" s="125"/>
      <c r="K97" s="126"/>
      <c r="L97" s="125"/>
      <c r="M97" s="127"/>
      <c r="N97" s="125"/>
    </row>
  </sheetData>
  <mergeCells count="5">
    <mergeCell ref="H5:J5"/>
    <mergeCell ref="L5:N5"/>
    <mergeCell ref="H53:J53"/>
    <mergeCell ref="L53:N53"/>
    <mergeCell ref="B36:E36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BS2-4T</vt:lpstr>
      <vt:lpstr>PL5 (3-month)</vt:lpstr>
      <vt:lpstr>PL6 (9-month)</vt:lpstr>
      <vt:lpstr>EQ_Conso7</vt:lpstr>
      <vt:lpstr>EQ_Comp8</vt:lpstr>
      <vt:lpstr>CF9-10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Praphensri Puttaluck</cp:lastModifiedBy>
  <cp:lastPrinted>2022-11-10T05:43:31Z</cp:lastPrinted>
  <dcterms:created xsi:type="dcterms:W3CDTF">2016-01-27T05:06:50Z</dcterms:created>
  <dcterms:modified xsi:type="dcterms:W3CDTF">2022-11-10T05:43:44Z</dcterms:modified>
</cp:coreProperties>
</file>