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roperty Perfect Public Company Limited\Property Perfect Public_Sep22 Q3\"/>
    </mc:Choice>
  </mc:AlternateContent>
  <xr:revisionPtr revIDLastSave="0" documentId="13_ncr:1_{09287F42-1E88-400F-9DC9-6D8D2D64E58D}" xr6:coauthVersionLast="47" xr6:coauthVersionMax="47" xr10:uidLastSave="{00000000-0000-0000-0000-000000000000}"/>
  <bookViews>
    <workbookView xWindow="-120" yWindow="-120" windowWidth="21840" windowHeight="13140" tabRatio="805" activeTab="5" xr2:uid="{00000000-000D-0000-FFFF-FFFF00000000}"/>
  </bookViews>
  <sheets>
    <sheet name="2-4" sheetId="30" r:id="rId1"/>
    <sheet name="5-6" sheetId="34" r:id="rId2"/>
    <sheet name="7-8" sheetId="2" r:id="rId3"/>
    <sheet name="9" sheetId="32" r:id="rId4"/>
    <sheet name="10" sheetId="33" r:id="rId5"/>
    <sheet name="11-13" sheetId="31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31" i="32" l="1"/>
  <c r="A99" i="34" l="1"/>
  <c r="I91" i="34"/>
  <c r="G91" i="34"/>
  <c r="I85" i="34"/>
  <c r="G85" i="34"/>
  <c r="M77" i="34"/>
  <c r="K77" i="34"/>
  <c r="I77" i="34"/>
  <c r="G77" i="34"/>
  <c r="A54" i="34"/>
  <c r="A53" i="34"/>
  <c r="A52" i="34"/>
  <c r="M27" i="34"/>
  <c r="K27" i="34"/>
  <c r="I27" i="34"/>
  <c r="G27" i="34"/>
  <c r="M17" i="34"/>
  <c r="K17" i="34"/>
  <c r="I17" i="34"/>
  <c r="G17" i="34"/>
  <c r="G29" i="34" l="1"/>
  <c r="G38" i="34" s="1"/>
  <c r="G41" i="34" s="1"/>
  <c r="I29" i="34"/>
  <c r="I38" i="34" s="1"/>
  <c r="I41" i="34" s="1"/>
  <c r="I44" i="34" s="1"/>
  <c r="I79" i="34" s="1"/>
  <c r="K29" i="34"/>
  <c r="K38" i="34" s="1"/>
  <c r="K41" i="34" s="1"/>
  <c r="K44" i="34" s="1"/>
  <c r="M29" i="34"/>
  <c r="M38" i="34" s="1"/>
  <c r="M41" i="34" s="1"/>
  <c r="M44" i="34" s="1"/>
  <c r="G44" i="34" l="1"/>
  <c r="G79" i="34" s="1"/>
  <c r="M79" i="34"/>
  <c r="M91" i="34" s="1"/>
  <c r="M85" i="34"/>
  <c r="K79" i="34"/>
  <c r="K91" i="34" s="1"/>
  <c r="K85" i="34"/>
  <c r="X30" i="32" l="1"/>
  <c r="Z30" i="32"/>
  <c r="G93" i="30" l="1"/>
  <c r="M106" i="31" l="1"/>
  <c r="M82" i="31"/>
  <c r="I106" i="31"/>
  <c r="I82" i="31"/>
  <c r="P33" i="32"/>
  <c r="P23" i="32"/>
  <c r="M91" i="2"/>
  <c r="M77" i="2"/>
  <c r="I91" i="2"/>
  <c r="I85" i="2"/>
  <c r="I77" i="2"/>
  <c r="M27" i="2"/>
  <c r="M17" i="2"/>
  <c r="I27" i="2"/>
  <c r="I17" i="2"/>
  <c r="P25" i="33"/>
  <c r="M29" i="2" l="1"/>
  <c r="M39" i="2" s="1"/>
  <c r="M42" i="2" s="1"/>
  <c r="M45" i="2" s="1"/>
  <c r="I29" i="2"/>
  <c r="I39" i="2" s="1"/>
  <c r="I42" i="2" s="1"/>
  <c r="M79" i="2" l="1"/>
  <c r="M85" i="2"/>
  <c r="M10" i="31"/>
  <c r="I45" i="2"/>
  <c r="I79" i="2" s="1"/>
  <c r="I10" i="31"/>
  <c r="A115" i="31"/>
  <c r="A114" i="31"/>
  <c r="A113" i="31"/>
  <c r="A59" i="31"/>
  <c r="A58" i="31"/>
  <c r="A57" i="31"/>
  <c r="A56" i="31"/>
  <c r="I46" i="31" l="1"/>
  <c r="M46" i="31"/>
  <c r="A169" i="31"/>
  <c r="A112" i="31"/>
  <c r="AB33" i="32"/>
  <c r="M23" i="30"/>
  <c r="K23" i="30"/>
  <c r="I23" i="30"/>
  <c r="G23" i="30"/>
  <c r="X16" i="32"/>
  <c r="X17" i="32"/>
  <c r="Z17" i="32" s="1"/>
  <c r="AD17" i="32" s="1"/>
  <c r="X19" i="32"/>
  <c r="Z19" i="32" s="1"/>
  <c r="AD19" i="32" s="1"/>
  <c r="A3" i="32"/>
  <c r="A3" i="33" s="1"/>
  <c r="J30" i="33"/>
  <c r="H30" i="33"/>
  <c r="F30" i="33"/>
  <c r="D30" i="33"/>
  <c r="P27" i="33"/>
  <c r="R27" i="33" s="1"/>
  <c r="R25" i="33"/>
  <c r="P24" i="33"/>
  <c r="R24" i="33" s="1"/>
  <c r="N22" i="33"/>
  <c r="L22" i="33"/>
  <c r="J22" i="33"/>
  <c r="H22" i="33"/>
  <c r="F22" i="33"/>
  <c r="D22" i="33"/>
  <c r="P20" i="33"/>
  <c r="R20" i="33" s="1"/>
  <c r="P19" i="33"/>
  <c r="R19" i="33" s="1"/>
  <c r="P17" i="33"/>
  <c r="R17" i="33" s="1"/>
  <c r="P16" i="33"/>
  <c r="R16" i="33" s="1"/>
  <c r="A33" i="33"/>
  <c r="V33" i="32"/>
  <c r="T33" i="32"/>
  <c r="R33" i="32"/>
  <c r="N33" i="32"/>
  <c r="J33" i="32"/>
  <c r="H33" i="32"/>
  <c r="F33" i="32"/>
  <c r="D33" i="32"/>
  <c r="Z31" i="32"/>
  <c r="X29" i="32"/>
  <c r="Z29" i="32" s="1"/>
  <c r="AD29" i="32" s="1"/>
  <c r="X28" i="32"/>
  <c r="Z28" i="32" s="1"/>
  <c r="AD28" i="32" s="1"/>
  <c r="X26" i="32"/>
  <c r="Z26" i="32" s="1"/>
  <c r="X25" i="32"/>
  <c r="Z25" i="32" s="1"/>
  <c r="AD25" i="32" s="1"/>
  <c r="AB23" i="32"/>
  <c r="V23" i="32"/>
  <c r="T23" i="32"/>
  <c r="R23" i="32"/>
  <c r="N23" i="32"/>
  <c r="L23" i="32"/>
  <c r="J23" i="32"/>
  <c r="H23" i="32"/>
  <c r="F23" i="32"/>
  <c r="D23" i="32"/>
  <c r="X21" i="32"/>
  <c r="Z21" i="32" s="1"/>
  <c r="AD21" i="32" s="1"/>
  <c r="X20" i="32"/>
  <c r="Z20" i="32" s="1"/>
  <c r="AD20" i="32" s="1"/>
  <c r="M52" i="31" l="1"/>
  <c r="I52" i="31"/>
  <c r="P22" i="33"/>
  <c r="AD31" i="32"/>
  <c r="X23" i="32"/>
  <c r="AD26" i="32"/>
  <c r="Z33" i="32"/>
  <c r="R22" i="33"/>
  <c r="X33" i="32"/>
  <c r="L33" i="32"/>
  <c r="Z16" i="32"/>
  <c r="I121" i="31" l="1"/>
  <c r="M121" i="31"/>
  <c r="AD33" i="32"/>
  <c r="AD16" i="32"/>
  <c r="AD23" i="32" s="1"/>
  <c r="Z23" i="32"/>
  <c r="M125" i="31" l="1"/>
  <c r="I125" i="31"/>
  <c r="A53" i="2"/>
  <c r="A52" i="2"/>
  <c r="A51" i="2"/>
  <c r="G106" i="31" l="1"/>
  <c r="K82" i="31"/>
  <c r="G82" i="31"/>
  <c r="K106" i="31" l="1"/>
  <c r="M93" i="30" l="1"/>
  <c r="K93" i="30"/>
  <c r="I93" i="30"/>
  <c r="A159" i="30" l="1"/>
  <c r="M138" i="30"/>
  <c r="M141" i="30" s="1"/>
  <c r="I138" i="30"/>
  <c r="I141" i="30" s="1"/>
  <c r="A106" i="30"/>
  <c r="K78" i="30"/>
  <c r="I78" i="30"/>
  <c r="G78" i="30"/>
  <c r="M78" i="30"/>
  <c r="M95" i="30" s="1"/>
  <c r="M42" i="30"/>
  <c r="M44" i="30" s="1"/>
  <c r="K42" i="30"/>
  <c r="I42" i="30"/>
  <c r="G42" i="30"/>
  <c r="G138" i="30" l="1"/>
  <c r="G141" i="30" s="1"/>
  <c r="I44" i="30"/>
  <c r="G95" i="30"/>
  <c r="I95" i="30"/>
  <c r="I143" i="30" s="1"/>
  <c r="M143" i="30"/>
  <c r="K95" i="30"/>
  <c r="K44" i="30"/>
  <c r="G44" i="30"/>
  <c r="G143" i="30" l="1"/>
  <c r="G77" i="2" l="1"/>
  <c r="G91" i="2" l="1"/>
  <c r="K77" i="2" l="1"/>
  <c r="P28" i="33" l="1"/>
  <c r="P30" i="33" s="1"/>
  <c r="N30" i="33"/>
  <c r="A98" i="2" l="1"/>
  <c r="G17" i="2" l="1"/>
  <c r="G27" i="2"/>
  <c r="K17" i="2"/>
  <c r="G29" i="2" l="1"/>
  <c r="K27" i="2"/>
  <c r="K29" i="2" l="1"/>
  <c r="K39" i="2" s="1"/>
  <c r="G39" i="2"/>
  <c r="G42" i="2" s="1"/>
  <c r="G10" i="31" l="1"/>
  <c r="G45" i="2"/>
  <c r="G79" i="2" s="1"/>
  <c r="K42" i="2"/>
  <c r="K10" i="31" s="1"/>
  <c r="K46" i="31" l="1"/>
  <c r="G46" i="31"/>
  <c r="G85" i="2"/>
  <c r="K45" i="2"/>
  <c r="K52" i="31" l="1"/>
  <c r="L30" i="33"/>
  <c r="G52" i="31"/>
  <c r="K85" i="2"/>
  <c r="K79" i="2"/>
  <c r="K121" i="31" l="1"/>
  <c r="R28" i="33"/>
  <c r="R30" i="33" s="1"/>
  <c r="K91" i="2"/>
  <c r="G121" i="31"/>
  <c r="K138" i="30"/>
  <c r="K141" i="30" s="1"/>
  <c r="K143" i="30" s="1"/>
  <c r="K125" i="31" l="1"/>
  <c r="G125" i="3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Rinrada Tantimongkolsuk</author>
  </authors>
  <commentList>
    <comment ref="K36" authorId="0" shapeId="0" xr:uid="{0F3F2ACB-8123-4ACC-8087-DD5D004199E8}">
      <text>
        <r>
          <rPr>
            <b/>
            <sz val="9"/>
            <color indexed="81"/>
            <rFont val="Tahoma"/>
            <family val="2"/>
          </rPr>
          <t>Rinrada Tantimongkolsuk: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K37" authorId="0" shapeId="0" xr:uid="{0CDC187D-244D-41E7-B94D-E476E51E4E3B}">
      <text>
        <r>
          <rPr>
            <b/>
            <sz val="9"/>
            <color indexed="81"/>
            <rFont val="Tahoma"/>
            <family val="2"/>
          </rPr>
          <t>Rinrada Tantimongkolsuk: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K38" authorId="0" shapeId="0" xr:uid="{65BBC0EB-CB24-4619-B2FB-80C889AC2C81}">
      <text>
        <r>
          <rPr>
            <b/>
            <sz val="9"/>
            <color indexed="81"/>
            <rFont val="Tahoma"/>
            <family val="2"/>
          </rPr>
          <t>Rinrada Tantimongkolsuk: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K71" authorId="0" shapeId="0" xr:uid="{1AD942B6-070E-4C1D-988E-8825565F6A56}">
      <text>
        <r>
          <rPr>
            <b/>
            <sz val="9"/>
            <color indexed="81"/>
            <rFont val="Tahoma"/>
            <family val="2"/>
          </rPr>
          <t>Rinrada Tantimongkolsuk: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K72" authorId="0" shapeId="0" xr:uid="{A670C57B-D6BA-4505-AA74-8156C3266F71}">
      <text>
        <r>
          <rPr>
            <b/>
            <sz val="9"/>
            <color indexed="81"/>
            <rFont val="Tahoma"/>
            <family val="2"/>
          </rPr>
          <t>Rinrada Tantimongkolsuk: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K76" authorId="0" shapeId="0" xr:uid="{270D5791-8639-451B-9B7C-64E08E2800A2}">
      <text>
        <r>
          <rPr>
            <b/>
            <sz val="9"/>
            <color indexed="81"/>
            <rFont val="Tahoma"/>
            <family val="2"/>
          </rPr>
          <t>Rinrada Tantimongkolsuk: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Rinrada Tantimongkolsuk</author>
  </authors>
  <commentList>
    <comment ref="K64" authorId="0" shapeId="0" xr:uid="{A1E6C700-B48A-41D6-A792-C64CA3C43610}">
      <text>
        <r>
          <rPr>
            <b/>
            <sz val="9"/>
            <color indexed="81"/>
            <rFont val="Tahoma"/>
            <family val="2"/>
          </rPr>
          <t>Rinrada Tantimongkolsuk:</t>
        </r>
        <r>
          <rPr>
            <sz val="9"/>
            <color indexed="81"/>
            <rFont val="Tahoma"/>
            <family val="2"/>
          </rPr>
          <t xml:space="preserve">
+1 to agree with NTFS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Rinrada Tantimongkolsuk</author>
    <author>Nattawadee Makwattanasuk</author>
  </authors>
  <commentList>
    <comment ref="K14" authorId="0" shapeId="0" xr:uid="{3EB0E3D6-4920-4743-9DAE-DFD9121B018B}">
      <text>
        <r>
          <rPr>
            <b/>
            <sz val="9"/>
            <color indexed="81"/>
            <rFont val="Tahoma"/>
            <family val="2"/>
          </rPr>
          <t>Rinrada Tantimongkolsuk: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G33" authorId="1" shapeId="0" xr:uid="{D9A036A3-557F-43C0-B384-0EEC8641D911}">
      <text>
        <r>
          <rPr>
            <b/>
            <sz val="9"/>
            <color indexed="81"/>
            <rFont val="Tahoma"/>
            <family val="2"/>
          </rPr>
          <t>+4</t>
        </r>
      </text>
    </comment>
    <comment ref="K33" authorId="0" shapeId="0" xr:uid="{475EB9DB-C6C1-401B-86FC-9ECC0DF26A19}">
      <text>
        <r>
          <rPr>
            <b/>
            <sz val="9"/>
            <color indexed="81"/>
            <rFont val="Tahoma"/>
            <family val="2"/>
          </rPr>
          <t>Rinrada Tantimongkolsuk: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K42" authorId="0" shapeId="0" xr:uid="{A50EB274-B6BB-4BDF-BC87-27A776A4FA28}">
      <text>
        <r>
          <rPr>
            <b/>
            <sz val="9"/>
            <color indexed="81"/>
            <rFont val="Tahoma"/>
            <family val="2"/>
          </rPr>
          <t>Rinrada Tantimongkolsuk: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sharedStrings.xml><?xml version="1.0" encoding="utf-8"?>
<sst xmlns="http://schemas.openxmlformats.org/spreadsheetml/2006/main" count="570" uniqueCount="291">
  <si>
    <t xml:space="preserve">บริษัท พร็อพเพอร์ตี้ เพอร์เฟค จำกัด (มหาชน) </t>
  </si>
  <si>
    <t>งบแสดงฐานะการเงิน</t>
  </si>
  <si>
    <t xml:space="preserve"> 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</si>
  <si>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</si>
  <si>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</si>
  <si>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</si>
  <si>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</si>
  <si>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</si>
  <si>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</si>
  <si>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</si>
  <si>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</si>
  <si>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</si>
  <si>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</si>
  <si>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</si>
  <si>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</si>
  <si>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</si>
  <si>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</si>
  <si>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</si>
  <si>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</si>
  <si>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</si>
  <si>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สินทรัพย์ภาษีเงินได้รอตัดบัญชี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</si>
  <si>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</si>
  <si>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</si>
  <si>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</si>
  <si>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</si>
  <si>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</si>
  <si>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</si>
  <si>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</si>
  <si>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หนี้สินตามสัญญาเช่าที่ถึงกำหนดชำระภายในหนึ่งปี</t>
  </si>
  <si>
    <t>หุ้นกู้ที่ถึงกำหนดชำระภายในหนึ่งปี</t>
  </si>
  <si>
    <t>หนี้สินตามสัญญา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</si>
  <si>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</si>
  <si>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</si>
  <si>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</si>
  <si>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</si>
  <si>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ภาระผูกพันผลประโยชน์พนักงาน</t>
  </si>
  <si>
    <t>หนี้สินตามสัญญาเช่า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</si>
  <si>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</si>
  <si>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</si>
  <si>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</si>
  <si>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</si>
  <si>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</si>
  <si>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</si>
  <si>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</si>
  <si>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</si>
  <si>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หุ้นกู้ด้อยสิทธิที่มีลักษณะคล้ายทุน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</si>
  <si>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</si>
  <si>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</si>
  <si>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</si>
  <si>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</si>
  <si>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</si>
  <si>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</si>
  <si>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</si>
  <si>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</t>
  </si>
  <si>
    <t>รายได้จากการขายบ้านพร้อมที่ดิน</t>
  </si>
  <si>
    <t>รายได้จากการขายหน่วยในอาคารชุดพักอาศัย</t>
  </si>
  <si>
    <t>รายได้จากการขายที่ดิน</t>
  </si>
  <si>
    <t>รายได้จากการประกอบกิจการโรงแรม</t>
  </si>
  <si>
    <t>รายได้ค่าเช่าและบริการ</t>
  </si>
  <si>
    <t>รวมรายได้</t>
  </si>
  <si>
    <t>ต้นทุนขายและการให้บริการ</t>
  </si>
  <si>
    <t>ต้นทุนการขายบ้านพร้อมที่ดิน</t>
  </si>
  <si>
    <t>ต้นทุนการขายหน่วยในอาคารชุดพักอาศัย</t>
  </si>
  <si>
    <t>ต้นทุนการขายที่ดิน</t>
  </si>
  <si>
    <t>ต้นทุนการประกอบกิจการโรงแรม</t>
  </si>
  <si>
    <t>ต้นทุนการให้เช่าและบริการ</t>
  </si>
  <si>
    <t>รวมต้นทุนขายและการให้บริการ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</si>
  <si>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</si>
  <si>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</si>
  <si>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</si>
  <si>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</si>
  <si>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ส่วนแบ่งขาดทุนจากเงินลงทุนในการร่วมค้า</t>
  </si>
  <si>
    <t>ต้นทุนทางการเงิน</t>
  </si>
  <si>
    <t>ข้อมูลทางการเงินรวม</t>
  </si>
  <si>
    <t>ข้อมูลทางการเงินเฉพาะกิจการ</t>
  </si>
  <si>
    <t>รายการที่จะจัดประเภทรายการใหม่เข้าไปไว้ใน</t>
  </si>
  <si>
    <t>กำไรหรือขาดทุนในภายหลัง</t>
  </si>
  <si>
    <t>การแบ่งปันกำไร(ขาดทุน)</t>
  </si>
  <si>
    <t>ส่วนของผู้เป็นเจ้าของของบริษัทใหญ่</t>
  </si>
  <si>
    <t>การแบ่งปันกำไร(ขาดทุน)เบ็ดเสร็จรวม</t>
  </si>
  <si>
    <t>หุ้นกู้ด้อยสิทธิ</t>
  </si>
  <si>
    <t>รวมส่วนของ</t>
  </si>
  <si>
    <t>ส่วนได้เสียที่</t>
  </si>
  <si>
    <t>ทุนที่ออก</t>
  </si>
  <si>
    <t>ส่วนต่ำกว่า</t>
  </si>
  <si>
    <t>ที่มีลักษณะ</t>
  </si>
  <si>
    <t>ไม่มีอำนาจ</t>
  </si>
  <si>
    <t>และชำระแล้ว</t>
  </si>
  <si>
    <t>มูลค่าหุ้น</t>
  </si>
  <si>
    <t>คล้ายทุน</t>
  </si>
  <si>
    <t>กฎหมาย</t>
  </si>
  <si>
    <t>ควบคุม</t>
  </si>
  <si>
    <t>เจ้าของ</t>
  </si>
  <si>
    <t>เงินปันผลจ่ายของหุ้นกู้ด้อยสิทธิที่มีลักษณะคล้ายทุน</t>
  </si>
  <si>
    <t xml:space="preserve">- สุทธิจากภาษีเงินได้ </t>
  </si>
  <si>
    <t>- สุทธิจากภาษีเงินได้</t>
  </si>
  <si>
    <t>กำไร(ขาดทุน)เบ็ดเสร็จรวมสำหรับงวด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</si>
  <si>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</si>
  <si>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</si>
  <si>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</si>
  <si>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เงินปันผลรับ</t>
  </si>
  <si>
    <t>ดอกเบี้ยรับ</t>
  </si>
  <si>
    <t xml:space="preserve">สินค้าคงเหลือ </t>
  </si>
  <si>
    <t>สินทรัพย์ไม่หมุนเวียนอื่น</t>
  </si>
  <si>
    <t>กำไรรอรับรู้ของรายการระหว่างกันจากการร่วมค้า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</si>
  <si>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</si>
  <si>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</si>
  <si>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เงินสดจ่ายเพื่อซื้ออสังหาริมทรัพย์เพื่อการลงทุน</t>
  </si>
  <si>
    <t>กระแสเงินสดจากกิจกรรมจัดหาเงิน</t>
  </si>
  <si>
    <t>เงินสดรับจากหุ้นกู้</t>
  </si>
  <si>
    <t>เงินสดจ่ายคืนหุ้นกู้</t>
  </si>
  <si>
    <t>กำไร(ขาดทุน)ก่อนภาษีเงินได้</t>
  </si>
  <si>
    <t>กำไรขาดทุน</t>
  </si>
  <si>
    <t>เบ็ดเสร็จอื่น</t>
  </si>
  <si>
    <t>การวัดมูลค่า</t>
  </si>
  <si>
    <t>งบการเงิน</t>
  </si>
  <si>
    <t>สินทรัพย์ทางการเงินที่วัดมูลค่าด้วยวิธีราคาทุนตัดจำหน่าย</t>
  </si>
  <si>
    <t>กำไร(ขาดทุน)สำหรับงวด</t>
  </si>
  <si>
    <t>รายการที่จะไม่จัดประเภทรายการใหม่เข้าไปไว้ใน</t>
  </si>
  <si>
    <t>ตัดจำหน่ายค่าธรรมเนียมของหุ้นกู้และเงินกู้ยืม</t>
  </si>
  <si>
    <t>กรรมการ __________________________________                  กรรมการ __________________________________</t>
  </si>
  <si>
    <t>เงินสดจ่ายเพื่อซื้อสินทรัพย์ไม่มีตัวตน</t>
  </si>
  <si>
    <t>เงินสดจ่ายปันผล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</si>
  <si>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</si>
  <si>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บริษัทใหญ่</t>
  </si>
  <si>
    <t>รายการที่มิใช่เงินสด</t>
  </si>
  <si>
    <t>เงินฝากธนาคารที่มีภาระค้ำประกัน</t>
  </si>
  <si>
    <t>เงินกู้ยืมระยะสั้น</t>
  </si>
  <si>
    <t>เงินกู้ยืมระยะยาวที่ถึงกำหนดชำระภายในหนึ่งปี</t>
  </si>
  <si>
    <t>เงินสดรับจากเงินกู้ยืมระยะสั้น</t>
  </si>
  <si>
    <t>เงินสดจ่ายคืนเงินกู้ยืมระยะสั้น</t>
  </si>
  <si>
    <t>ลูกหนี้การค้าและลูกหนี้อื่น</t>
  </si>
  <si>
    <t>ต้นทุนการพัฒนาโครงการอสังหาริมทรัพย์</t>
  </si>
  <si>
    <t>เงินจ่ายล่วงหน้าค่าซื้อที่ดิน</t>
  </si>
  <si>
    <t>ที่ดินรอการพัฒนา</t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</si>
  <si>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</si>
  <si>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>30 กันยายน</t>
  </si>
  <si>
    <t>(กำไร)ขาดทุนที่ยังไม่เกิดขึ้นจากอัตราแลกเปลี่ยน</t>
  </si>
  <si>
    <t>ภาษีเงินได้</t>
  </si>
  <si>
    <t>รายได้เงินปันผล</t>
  </si>
  <si>
    <t>รายได้ดอกเบี้ย</t>
  </si>
  <si>
    <t>พ.ศ. 2564</t>
  </si>
  <si>
    <t>เงินให้กู้ยืมระยะสั้นแก่กิจการที่เกี่ยวข้องกัน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</si>
  <si>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</si>
  <si>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</si>
  <si>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</si>
  <si>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</si>
  <si>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</si>
  <si>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ภาษีเงินได้ค้างจ่าย</t>
  </si>
  <si>
    <t>เงินกู้ยืมระยะยาว</t>
  </si>
  <si>
    <t xml:space="preserve">   มูลค่าที่ตราไว้ หุ้นละ 1 บาท</t>
  </si>
  <si>
    <t xml:space="preserve">   มูลค่าที่ได้รับชำระแล้ว หุ้นละ 1 บาท</t>
  </si>
  <si>
    <t>ส่วนต่ำกว่ามูลค่าหุ้น</t>
  </si>
  <si>
    <t>รวมส่วนของผู้เป็นเจ้าของของบริษัทใหญ่</t>
  </si>
  <si>
    <t>ยอดคงเหลือ ณ วันที่ 1 มกราคม พ.ศ. 2564</t>
  </si>
  <si>
    <t>ยอดคงเหลือ ณ วันที่ 30 กันยายน พ.ศ. 2564</t>
  </si>
  <si>
    <t>กำไรขาดทุนเบ็ดเสร็จอื่น</t>
  </si>
  <si>
    <t>การ</t>
  </si>
  <si>
    <t>เปลี่ยนแปลง</t>
  </si>
  <si>
    <t>การแปลงค่า</t>
  </si>
  <si>
    <t>สัดส่วน</t>
  </si>
  <si>
    <t>การถือหุ้น</t>
  </si>
  <si>
    <t>(กลับรายการ)ขาดทุนจากการด้อยค่าสินทรัพย์ทางการเงิน</t>
  </si>
  <si>
    <t>กลับรายการขาดทุนจากการปรับมูลค่าสุทธิที่จะได้รับ</t>
  </si>
  <si>
    <t>(กำไร)ขาดทุนจากการจำหน่ายที่ดิน อาคาร และอุปกรณ์</t>
  </si>
  <si>
    <t>(กำไร)ขาดทุนจากการปรับมูลค่ายุติธรรมของสัญญาอนุพันธ์</t>
  </si>
  <si>
    <t>จ่ายผลประโยชน์พนักงาน</t>
  </si>
  <si>
    <t>ดอกเบี้ยจ่าย</t>
  </si>
  <si>
    <t>ภาษีเงินได้รับคืน</t>
  </si>
  <si>
    <t>ภาษีเงินได้จ่าย</t>
  </si>
  <si>
    <t>ด้วยวิธีราคาทุนตัดจำหน่าย</t>
  </si>
  <si>
    <t>เงินสดจ่ายเงินให้กู้ยืมระยะสั้นแก่กิจการที่เกี่ยวข้องกัน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</si>
  <si>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</si>
  <si>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เงินสดรับคืนจากเงินให้กู้ยืมระยะยาวแก่กิจการที่เกี่ยวข้องกัน</t>
  </si>
  <si>
    <t>เงินสดจ่ายเพื่อลงทุนในการร่วมค้า</t>
  </si>
  <si>
    <t>เงินสดรับจากการจำหน่ายที่ดิน อาคารและอุปกรณ์</t>
  </si>
  <si>
    <t>เงินสดจ่ายเพื่อซื้อสินทรัพย์สิทธิการใช้</t>
  </si>
  <si>
    <t>เงินสดสุทธิได้มาจาก(ใช้ไปใน)กิจกรรมลงทุน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</si>
  <si>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</si>
  <si>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</si>
  <si>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เงินสดรับจากเงินกู้ยืมระยะยาว</t>
  </si>
  <si>
    <t>เงินสดจ่ายคืนเงินกู้ยืมระยะยาว</t>
  </si>
  <si>
    <t>เงินสดจ่ายค่าธรรมเนียมหุ้นกู้และเงินกู้ยืม</t>
  </si>
  <si>
    <t>เงินสดรับจากสัญญาแลกเปลี่ยนสกุลเงิน</t>
  </si>
  <si>
    <t>เงินสดจ่ายคืนหนี้สินตามสัญญาเช่า</t>
  </si>
  <si>
    <t>เงินสดรับจากส่วนได้เสียที่ไม่มีอำนาจควบคุม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</si>
  <si>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</si>
  <si>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</si>
  <si>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</si>
  <si>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โอนเงินจ่ายล่วงหน้าค่าซื้อที่ดินเป็นที่ดินรอการพัฒนา</t>
  </si>
  <si>
    <t>โอนที่ดินรอการพัฒนาเป็นอสังหาริมทรัพย์เพื่อการลงทุน</t>
  </si>
  <si>
    <t>โอนอสังหาริมทรัพย์เพื่อการลงทุนเป็นที่ดิน อาคารและอุปกรณ์</t>
  </si>
  <si>
    <t>โอนอสังหาริมทรัพย์เพื่อการลงทุนเป็นสินทรัพย์สิทธิการใช้</t>
  </si>
  <si>
    <t>โอนสินทรัพย์สิทธิการใช้เป็นที่ดิน อาคารและอุปกรณ์</t>
  </si>
  <si>
    <t>โอนเงินมัดจำเป็นที่ดิน อาคารและอุปกรณ์</t>
  </si>
  <si>
    <t>สินทรัพย์และหนี้สินตามสัญญาเช่าที่เพิ่มขึ้นจากสัญญาใหม่</t>
  </si>
  <si>
    <t>ปรับปรุงสินทรัพย์และหนี้สินจากสัญญาเช่าจากการปรับค่าเช่า</t>
  </si>
  <si>
    <t>แปลงดอกเบี้ยค้างรับเป็นเงินให้กู้ยืมแก่กิจการที่เกี่ยวข้องกัน</t>
  </si>
  <si>
    <t>หุ้นปันผลจ่าย</t>
  </si>
  <si>
    <t>สัญญาการเช่าทรัพย์สินที่มีข้อตกลงในการซื้อคืน</t>
  </si>
  <si>
    <t>เงินสดรับจากหนี้สินทางการเงินจากภาระผูกพันที่เกิดจาก</t>
  </si>
  <si>
    <t>เงินสดจ่ายคืนหนี้สินทางการเงินจากภาระผูกพันที่เกิดจาก</t>
  </si>
  <si>
    <t>เงินสดสุทธิได้มาจาก(ใช้ไปใน)ในกิจกรรมจัดหาเงิน</t>
  </si>
  <si>
    <t>กำไรจากการได้รับการยินยอมลดค่าเช่า</t>
  </si>
  <si>
    <t>โอนที่ดินรอการพัฒนาเป็นต้นทุนการพัฒนาโครงการอสังหาริมทรัพย์</t>
  </si>
  <si>
    <t>ขาดทุนเบ็ดเสร็จอื่นสำหรับงวด - สุทธิจากภาษี</t>
  </si>
  <si>
    <t>งบกำไรขาดทุนเบ็ดเสร็จ (ยังไม่ได้ตรวจสอบ)</t>
  </si>
  <si>
    <t>งบแสดงการเปลี่ยนแปลงส่วนของเจ้าของ (ยังไม่ได้ตรวจสอบ)</t>
  </si>
  <si>
    <r>
      <t>งบแสดงการเปลี่ยนแปลงส่วนของเจ้าของ</t>
    </r>
    <r>
      <rPr>
        <b/>
        <sz val="13"/>
        <color indexed="8"/>
        <rFont val="Browallia New"/>
        <family val="2"/>
      </rPr>
      <t xml:space="preserve"> (ยังไม่ได้ตรวจสอบ)</t>
    </r>
  </si>
  <si>
    <t>งบกระแสเงินสด (ยังไม่ได้ตรวจสอบ)</t>
  </si>
  <si>
    <t>ส่วนของส่วนได้เสียที่ไม่มีอำนาจควบคุม</t>
  </si>
  <si>
    <t>การเปลี่ยนแปลงในมูลค่ายุติธรรมของ</t>
  </si>
  <si>
    <t>ภาษีเงินได้ของรายการที่จะไม่จัดประเภท</t>
  </si>
  <si>
    <t>ภาษีเงินได้ที่เกี่ยวกับรายการที่จะจัดประเภท</t>
  </si>
  <si>
    <t>เงินลงทุนในตราสารทุนที่วัดมูลค่าด้วย</t>
  </si>
  <si>
    <t>มูลค่ายุติธรรมผ่านกำไรขาดทุนเบ็ดเสร็จอื่น</t>
  </si>
  <si>
    <t>รายการใหม่เข้าไปไว้ในกำไร</t>
  </si>
  <si>
    <t>หรือขาดทุนในภายหลัง</t>
  </si>
  <si>
    <t>ผลต่างที่</t>
  </si>
  <si>
    <t>รวมองค์</t>
  </si>
  <si>
    <t>รวมส่วน</t>
  </si>
  <si>
    <t>จัดสรรแล้ว -</t>
  </si>
  <si>
    <t>เกิดจากการ</t>
  </si>
  <si>
    <t>ประกอบอื่น</t>
  </si>
  <si>
    <t>ของผู้เป็น</t>
  </si>
  <si>
    <t>ทุนสำรองตาม</t>
  </si>
  <si>
    <t>แลกหุ้นของ</t>
  </si>
  <si>
    <t>ของส่วน</t>
  </si>
  <si>
    <t>เจ้าของของ</t>
  </si>
  <si>
    <t>บริษัทย่อย</t>
  </si>
  <si>
    <t>ของเจ้าของ</t>
  </si>
  <si>
    <t>การเปลี่ยนแปลงสัดส่วนการถือหุ้น</t>
  </si>
  <si>
    <t>ประกอบอื่นของ</t>
  </si>
  <si>
    <t>เงินฝากธนาคารที่มีภาระค้ำประกัน(เพิ่มขึ้น)ลดลง</t>
  </si>
  <si>
    <t>เงินสดจ่ายเงินประกันการเช่า</t>
  </si>
  <si>
    <t>หนี้สินจากภาระผูกพันที่เกิดจาก</t>
  </si>
  <si>
    <t>ของสินทรัพย์ทางการเงิน</t>
  </si>
  <si>
    <t>ผลต่างของอัตราแลกเปลี่ยนจาก</t>
  </si>
  <si>
    <t>การแปลงค่างบการเงิน</t>
  </si>
  <si>
    <t>ผ่านกำไรขาดทุน</t>
  </si>
  <si>
    <t>เงินลงทุน</t>
  </si>
  <si>
    <t>ในตราสารทุน</t>
  </si>
  <si>
    <t>ณ วันที่ 30 กันยายน พ.ศ. 2565</t>
  </si>
  <si>
    <t>พ.ศ. 2565</t>
  </si>
  <si>
    <t>สำหรับงวดเก้าเดือนสิ้นสุดวันที่ 30 กันยายน พ.ศ. 2565</t>
  </si>
  <si>
    <t>ยอดคงเหลือ ณ วันที่ 1 มกราคม พ.ศ. 2565</t>
  </si>
  <si>
    <t>ยอดคงเหลือ ณ วันที่ 30 กันยายน พ.ศ. 2565</t>
  </si>
  <si>
    <t>สำหรับงวดสามเดือนสิ้นสุดวันที่ 30 กันยายน พ.ศ. 2565</t>
  </si>
  <si>
    <t xml:space="preserve">หุ้นสามัญ จำนวน 10,011,313,269 หุ้น </t>
  </si>
  <si>
    <t xml:space="preserve">   (31 ธันวาคม พ.ศ. 2564: 9,534,609,075 หุ้น) </t>
  </si>
  <si>
    <t>หุ้นสามัญ จำนวน 10,011,080,604 หุ้น</t>
  </si>
  <si>
    <t xml:space="preserve">   (31 ธันวาคม พ.ศ. 2564: 9,534,584,066 หุ้น) </t>
  </si>
  <si>
    <t>ส่วนเกินทุน</t>
  </si>
  <si>
    <t>จากการ</t>
  </si>
  <si>
    <t>ตีราคาที่ดิน</t>
  </si>
  <si>
    <t>เงินสดรับคืนจากเงินให้กู้ยืมระยะสั้นแก่กิจการที่เกี่ยวข้องกัน</t>
  </si>
  <si>
    <t>เงินสดจ่ายเพื่อลงทุนในบริษัทย่อย</t>
  </si>
  <si>
    <t>กำไร(ขาดทุน)เบ็ดเสร็จอื่นสำหรับงวด - สุทธิจากภาษี</t>
  </si>
  <si>
    <t>กำไรเบ็ดเสร็จรวมสำหรับงวด</t>
  </si>
  <si>
    <t>กำไรจากการตีราคาที่ดิน</t>
  </si>
  <si>
    <t>ขาดทุนจากการด้อยค่าที่ดิน อาคารและอุปกรณ์</t>
  </si>
  <si>
    <t>-</t>
  </si>
  <si>
    <t>การเลิกกิจการของบริษัทย่อย</t>
  </si>
  <si>
    <t>กำไร(ขาดทุน)ต่อหุ้น</t>
  </si>
  <si>
    <t>กำไร(ขาดทุน)ต่อหุ้นขั้นพื้นฐาน (บาท)</t>
  </si>
  <si>
    <t>กลับรายการ(ขาดทุน)จากการด้อยค่า</t>
  </si>
  <si>
    <t>กำไร(ขาดทุน)ก่อนต้นทุนทางการเงินและภาษีเงินได้</t>
  </si>
  <si>
    <t>กำไรก่อนต้นทุนทางการเงินและภาษีเงินได้</t>
  </si>
  <si>
    <t>ขาดทุนจากการด้อยค่าของที่ดิน อาคาร และอุปกรณ์</t>
  </si>
  <si>
    <t>กำไรจากการยกเลิกสินทรัพย์และหนี้จากสัญญาเช่า</t>
  </si>
  <si>
    <t>ตัดจำหน่ายค่าธรรมเนียมของเงินให้กู้ยืมแก่กิจการที่เกี่ยวข้องกัน</t>
  </si>
  <si>
    <t>กำไรจากการเลิกกิจการของบริษัทย่อย</t>
  </si>
  <si>
    <t>กำไรจากการเปลี่ยนแปลงเงื่อนไขของสัญญาเงินให้กู้ยืมแก่กิจการที่เกี่ยวข้องกัน</t>
  </si>
  <si>
    <t>การเปลี่ยนแปลงในเงินทุนหมุนเวียน</t>
  </si>
  <si>
    <t>สินทรัพย์ทางการเงินที่วัดมูลค่าด้วยวิธีราคาทุนตัดจำหน่าย - เงินมัดจำ</t>
  </si>
  <si>
    <t>เงินสดสุทธิได้มาจาก(ใช้ไปใน)กิจกรรมดำเนินงาน</t>
  </si>
  <si>
    <t>เงินสดรับจากหุ้นกู้แปลงสภาพ</t>
  </si>
  <si>
    <t>ผลกระทบจากอัตราแลกเปลี่ยนของเงินสดและรายการเทียบเท่าเงินสด</t>
  </si>
  <si>
    <t>โอนเงินจ่ายล่วงหน้าค่าซื้อที่ดินเป็นต้นทุนการพัฒนาโครงการอสังหาริมทรัพย์</t>
  </si>
  <si>
    <t>โอนที่ดิน อาคารและอุปกรณ์เป็นที่ดินรอการพัฒนา</t>
  </si>
  <si>
    <t>โอนที่ดิน อาคารและอุปกรณ์เป็นอสังหาริมทรัพย์เพื่อการลงทุน</t>
  </si>
  <si>
    <t>ยกเลิกสินทรัพย์สิทธิการใช้</t>
  </si>
  <si>
    <t>ยกเลิกหนี้สินตามสัญญาเช่า</t>
  </si>
  <si>
    <t>หุ้นกู้แปลงสภาพแปลงเป็นหุ้นสามัญของบริษัทย่อย</t>
  </si>
  <si>
    <t>กลับรายการขาดทุนจากการด้อยค่า</t>
  </si>
  <si>
    <t>เงินปันผลจ่าย (หมายเหตุ 18)</t>
  </si>
  <si>
    <t>11, 12</t>
  </si>
  <si>
    <t>แปลงเงินให้กู้ยืมแก่กิจการที่เกี่ยวข้องกันและดอกเบี้ยค้างรับเป็น</t>
  </si>
  <si>
    <t>เงินสดจ่ายเพื่อซื้อสินทรัพย์ทางการเงินที่วัดมูลค่า</t>
  </si>
  <si>
    <t>โอนต้นทุนการพัฒนาโครงการอสังหาริมทรัพย์เป็นอสังหาริมทรัพย์เพื่อการลงทุน</t>
  </si>
  <si>
    <t>เจ้าหนี้จากการซื้ออสังหาริมทรัพย์เพื่อการลงทุน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</si>
</sst>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_(* #,##0_);_(* \(#,##0\);_(* &quot;-&quot;??_);_(@_)"/>
    <numFmt numFmtId="166" formatCode="#,##0;\(#,##0\);&quot;-&quot;;@"/>
    <numFmt numFmtId="167" formatCode="_(* #,##0_);_(* \(#,##0\);_(* &quot;-&quot;_)\ \ \ \ \ ;_(@_)"/>
    <numFmt numFmtId="168" formatCode="#,##0;\(#,##0\)"/>
    <numFmt numFmtId="169" formatCode="#,###,;\(#,###,\)"/>
    <numFmt numFmtId="170" formatCode="#,##0;\(#,##0\);\-"/>
    <numFmt numFmtId="171" formatCode="#,##0.0000;\(#,##0.0000\);&quot;-&quot;;@"/>
  </numFmts>
  <fonts count="17" x14ac:knownFonts="1">
    <font>
      <sz val="11"/>
      <color theme="1"/>
      <name val="Calibri"/>
      <family val="2"/>
      <scheme val="minor"/>
    </font>
    <font>
      <b/>
      <sz val="12"/>
      <name val="Browallia New"/>
      <family val="2"/>
    </font>
    <font>
      <b/>
      <sz val="13"/>
      <color theme="1"/>
      <name val="Browallia New"/>
      <family val="2"/>
    </font>
    <font>
      <sz val="12"/>
      <name val="Browallia New"/>
      <family val="2"/>
    </font>
    <font>
      <sz val="13"/>
      <color theme="1"/>
      <name val="Browallia New"/>
      <family val="2"/>
    </font>
    <font>
      <sz val="13"/>
      <color indexed="8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b/>
      <sz val="13"/>
      <color rgb="FFC00000"/>
      <name val="Browallia New"/>
      <family val="2"/>
    </font>
    <font>
      <b/>
      <u/>
      <sz val="13"/>
      <color theme="1"/>
      <name val="Browallia New"/>
      <family val="2"/>
    </font>
    <font>
      <u/>
      <sz val="13"/>
      <color theme="1"/>
      <name val="Browallia New"/>
      <family val="2"/>
    </font>
    <font>
      <sz val="13"/>
      <color rgb="FFFF0000"/>
      <name val="Browallia New"/>
      <family val="2"/>
    </font>
    <font>
      <b/>
      <sz val="13"/>
      <color indexed="8"/>
      <name val="Browall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</borders>
  <cellStyleXfs count="1">
    <xf numFmtId="0" fontId="0" fillId="0" borderId="0"/>
  </cellStyleXfs>
  <cellXfs count="281">
    <xf numFmtId="0" fontId="0" fillId="0" borderId="0" xfId="0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2" fillId="0" borderId="5" xfId="0" applyFont="1" applyBorder="1" applyAlignment="1">
      <alignment horizontal="left" vertical="center"/>
    </xf>
    <xf numFmtId="168" fontId="2" fillId="0" borderId="0" xfId="0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 wrapText="1"/>
    </xf>
    <xf numFmtId="166" fontId="2" fillId="0" borderId="0" xfId="0" quotePrefix="1" applyNumberFormat="1" applyFont="1" applyAlignment="1">
      <alignment horizontal="right" vertical="center"/>
    </xf>
    <xf numFmtId="168" fontId="4" fillId="0" borderId="0" xfId="0" quotePrefix="1" applyNumberFormat="1" applyFont="1" applyAlignment="1">
      <alignment vertical="center"/>
    </xf>
    <xf numFmtId="166" fontId="4" fillId="0" borderId="2" xfId="0" applyNumberFormat="1" applyFont="1" applyBorder="1" applyAlignment="1">
      <alignment horizontal="right" vertical="center"/>
    </xf>
    <xf numFmtId="166" fontId="4" fillId="0" borderId="4" xfId="0" applyNumberFormat="1" applyFont="1" applyBorder="1" applyAlignment="1">
      <alignment horizontal="right" vertical="center"/>
    </xf>
    <xf numFmtId="166" fontId="4" fillId="2" borderId="2" xfId="0" applyNumberFormat="1" applyFont="1" applyFill="1" applyBorder="1" applyAlignment="1">
      <alignment horizontal="right" vertical="center"/>
    </xf>
    <xf numFmtId="166" fontId="4" fillId="2" borderId="4" xfId="0" applyNumberFormat="1" applyFont="1" applyFill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166" fontId="1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0" fontId="8" fillId="0" borderId="0" xfId="0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66" fontId="7" fillId="2" borderId="5" xfId="0" applyNumberFormat="1" applyFont="1" applyFill="1" applyBorder="1" applyAlignment="1">
      <alignment horizontal="right" vertical="center"/>
    </xf>
    <xf numFmtId="166" fontId="7" fillId="2" borderId="4" xfId="0" applyNumberFormat="1" applyFont="1" applyFill="1" applyBorder="1" applyAlignment="1">
      <alignment horizontal="right" vertical="center"/>
    </xf>
    <xf numFmtId="166" fontId="7" fillId="0" borderId="7" xfId="0" applyNumberFormat="1" applyFont="1" applyFill="1" applyBorder="1" applyAlignment="1">
      <alignment horizontal="right" vertical="center"/>
    </xf>
    <xf numFmtId="166" fontId="1" fillId="0" borderId="2" xfId="0" applyNumberFormat="1" applyFont="1" applyBorder="1" applyAlignment="1">
      <alignment horizontal="right" vertical="center"/>
    </xf>
    <xf numFmtId="170" fontId="4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166" fontId="9" fillId="0" borderId="0" xfId="0" applyNumberFormat="1" applyFont="1" applyAlignment="1">
      <alignment horizontal="centerContinuous" vertical="center"/>
    </xf>
    <xf numFmtId="166" fontId="7" fillId="0" borderId="0" xfId="0" applyNumberFormat="1" applyFont="1" applyAlignment="1">
      <alignment horizontal="centerContinuous" vertical="center"/>
    </xf>
    <xf numFmtId="166" fontId="9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Continuous" vertical="center"/>
    </xf>
    <xf numFmtId="166" fontId="6" fillId="0" borderId="0" xfId="0" applyNumberFormat="1" applyFont="1" applyAlignment="1">
      <alignment horizontal="centerContinuous" vertical="center"/>
    </xf>
    <xf numFmtId="168" fontId="7" fillId="0" borderId="0" xfId="0" applyNumberFormat="1" applyFont="1" applyAlignment="1">
      <alignment vertical="center"/>
    </xf>
    <xf numFmtId="166" fontId="6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166" fontId="7" fillId="0" borderId="2" xfId="0" applyNumberFormat="1" applyFont="1" applyBorder="1" applyAlignment="1">
      <alignment vertical="center"/>
    </xf>
    <xf numFmtId="168" fontId="6" fillId="0" borderId="0" xfId="0" applyNumberFormat="1" applyFont="1" applyAlignment="1">
      <alignment horizontal="center" vertical="center"/>
    </xf>
    <xf numFmtId="166" fontId="6" fillId="2" borderId="0" xfId="0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71" fontId="7" fillId="2" borderId="7" xfId="0" applyNumberFormat="1" applyFont="1" applyFill="1" applyBorder="1" applyAlignment="1">
      <alignment horizontal="right" vertical="center"/>
    </xf>
    <xf numFmtId="171" fontId="7" fillId="0" borderId="0" xfId="0" applyNumberFormat="1" applyFont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166" fontId="7" fillId="0" borderId="5" xfId="0" applyNumberFormat="1" applyFont="1" applyFill="1" applyBorder="1" applyAlignment="1">
      <alignment horizontal="right" vertical="center"/>
    </xf>
    <xf numFmtId="166" fontId="7" fillId="0" borderId="4" xfId="0" applyNumberFormat="1" applyFont="1" applyFill="1" applyBorder="1" applyAlignment="1">
      <alignment horizontal="right" vertical="center"/>
    </xf>
    <xf numFmtId="171" fontId="7" fillId="0" borderId="0" xfId="0" applyNumberFormat="1" applyFont="1" applyFill="1" applyAlignment="1">
      <alignment horizontal="right" vertical="center"/>
    </xf>
    <xf numFmtId="171" fontId="7" fillId="0" borderId="7" xfId="0" applyNumberFormat="1" applyFont="1" applyFill="1" applyBorder="1" applyAlignment="1">
      <alignment horizontal="right" vertical="center"/>
    </xf>
    <xf numFmtId="37" fontId="7" fillId="0" borderId="0" xfId="0" applyNumberFormat="1" applyFont="1" applyAlignment="1">
      <alignment vertical="center"/>
    </xf>
    <xf numFmtId="171" fontId="7" fillId="0" borderId="0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justify" vertical="center"/>
    </xf>
    <xf numFmtId="166" fontId="7" fillId="2" borderId="2" xfId="0" applyNumberFormat="1" applyFont="1" applyFill="1" applyBorder="1" applyAlignment="1">
      <alignment vertical="center"/>
    </xf>
    <xf numFmtId="166" fontId="7" fillId="0" borderId="1" xfId="0" applyNumberFormat="1" applyFont="1" applyBorder="1" applyAlignment="1">
      <alignment horizontal="right" vertical="center"/>
    </xf>
    <xf numFmtId="168" fontId="6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6" fontId="2" fillId="0" borderId="0" xfId="0" quotePrefix="1" applyNumberFormat="1" applyFont="1" applyFill="1" applyAlignment="1">
      <alignment horizontal="right" vertical="top"/>
    </xf>
    <xf numFmtId="165" fontId="6" fillId="0" borderId="0" xfId="0" quotePrefix="1" applyNumberFormat="1" applyFont="1" applyAlignment="1">
      <alignment horizontal="right" vertical="top"/>
    </xf>
    <xf numFmtId="166" fontId="6" fillId="0" borderId="0" xfId="0" quotePrefix="1" applyNumberFormat="1" applyFont="1" applyAlignment="1">
      <alignment horizontal="right" vertical="top"/>
    </xf>
    <xf numFmtId="165" fontId="10" fillId="0" borderId="0" xfId="0" applyNumberFormat="1" applyFont="1" applyAlignment="1">
      <alignment horizontal="right" vertical="center"/>
    </xf>
    <xf numFmtId="166" fontId="2" fillId="0" borderId="0" xfId="0" quotePrefix="1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8" fontId="2" fillId="0" borderId="1" xfId="0" applyNumberFormat="1" applyFont="1" applyBorder="1" applyAlignment="1">
      <alignment horizontal="center" vertical="center"/>
    </xf>
    <xf numFmtId="169" fontId="2" fillId="0" borderId="0" xfId="0" applyNumberFormat="1" applyFont="1" applyAlignment="1">
      <alignment horizontal="left" vertical="center"/>
    </xf>
    <xf numFmtId="169" fontId="2" fillId="0" borderId="0" xfId="0" applyNumberFormat="1" applyFont="1" applyAlignment="1">
      <alignment horizontal="justify" vertical="center"/>
    </xf>
    <xf numFmtId="169" fontId="2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169" fontId="4" fillId="0" borderId="0" xfId="0" applyNumberFormat="1" applyFont="1" applyAlignment="1">
      <alignment vertical="center"/>
    </xf>
    <xf numFmtId="49" fontId="4" fillId="0" borderId="0" xfId="0" quotePrefix="1" applyNumberFormat="1" applyFont="1" applyAlignment="1">
      <alignment horizontal="center" vertical="center"/>
    </xf>
    <xf numFmtId="169" fontId="4" fillId="0" borderId="0" xfId="0" applyNumberFormat="1" applyFont="1" applyAlignment="1">
      <alignment horizontal="left" vertical="center"/>
    </xf>
    <xf numFmtId="169" fontId="4" fillId="0" borderId="1" xfId="0" applyNumberFormat="1" applyFont="1" applyBorder="1" applyAlignment="1">
      <alignment vertical="center"/>
    </xf>
    <xf numFmtId="169" fontId="2" fillId="0" borderId="1" xfId="0" applyNumberFormat="1" applyFont="1" applyBorder="1" applyAlignment="1">
      <alignment vertical="center"/>
    </xf>
    <xf numFmtId="169" fontId="4" fillId="0" borderId="1" xfId="0" applyNumberFormat="1" applyFont="1" applyBorder="1" applyAlignment="1">
      <alignment horizontal="center" vertical="center"/>
    </xf>
    <xf numFmtId="169" fontId="2" fillId="0" borderId="1" xfId="0" applyNumberFormat="1" applyFont="1" applyBorder="1" applyAlignment="1">
      <alignment horizontal="left" vertical="center"/>
    </xf>
    <xf numFmtId="169" fontId="2" fillId="0" borderId="1" xfId="0" applyNumberFormat="1" applyFont="1" applyBorder="1" applyAlignment="1">
      <alignment horizontal="center" vertical="center"/>
    </xf>
    <xf numFmtId="169" fontId="4" fillId="0" borderId="2" xfId="0" applyNumberFormat="1" applyFont="1" applyBorder="1" applyAlignment="1">
      <alignment vertical="center"/>
    </xf>
    <xf numFmtId="169" fontId="4" fillId="0" borderId="2" xfId="0" applyNumberFormat="1" applyFont="1" applyBorder="1" applyAlignment="1">
      <alignment horizontal="center" vertical="center"/>
    </xf>
    <xf numFmtId="169" fontId="4" fillId="0" borderId="0" xfId="0" quotePrefix="1" applyNumberFormat="1" applyFont="1" applyAlignment="1">
      <alignment vertical="center"/>
    </xf>
    <xf numFmtId="0" fontId="4" fillId="0" borderId="0" xfId="0" applyFont="1"/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6" fontId="7" fillId="2" borderId="1" xfId="0" quotePrefix="1" applyNumberFormat="1" applyFont="1" applyFill="1" applyBorder="1" applyAlignment="1">
      <alignment horizontal="right" vertical="center"/>
    </xf>
    <xf numFmtId="166" fontId="7" fillId="2" borderId="0" xfId="0" quotePrefix="1" applyNumberFormat="1" applyFont="1" applyFill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Border="1" applyAlignment="1">
      <alignment horizontal="right" vertical="center"/>
    </xf>
    <xf numFmtId="166" fontId="7" fillId="2" borderId="0" xfId="0" quotePrefix="1" applyNumberFormat="1" applyFont="1" applyFill="1" applyBorder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6" fontId="7" fillId="2" borderId="0" xfId="0" applyNumberFormat="1" applyFont="1" applyFill="1" applyAlignment="1">
      <alignment horizontal="right" vertical="center"/>
    </xf>
    <xf numFmtId="166" fontId="7" fillId="2" borderId="1" xfId="0" applyNumberFormat="1" applyFont="1" applyFill="1" applyBorder="1" applyAlignment="1">
      <alignment vertical="center"/>
    </xf>
    <xf numFmtId="166" fontId="7" fillId="2" borderId="1" xfId="0" applyNumberFormat="1" applyFont="1" applyFill="1" applyBorder="1" applyAlignment="1">
      <alignment horizontal="right" vertical="center"/>
    </xf>
    <xf numFmtId="166" fontId="7" fillId="2" borderId="3" xfId="0" applyNumberFormat="1" applyFont="1" applyFill="1" applyBorder="1" applyAlignment="1">
      <alignment horizontal="right" vertical="center"/>
    </xf>
    <xf numFmtId="166" fontId="7" fillId="2" borderId="0" xfId="0" applyNumberFormat="1" applyFont="1" applyFill="1" applyAlignment="1">
      <alignment vertical="center"/>
    </xf>
    <xf numFmtId="166" fontId="6" fillId="2" borderId="0" xfId="0" applyNumberFormat="1" applyFont="1" applyFill="1" applyBorder="1" applyAlignment="1">
      <alignment horizontal="right" vertical="center"/>
    </xf>
    <xf numFmtId="0" fontId="6" fillId="0" borderId="5" xfId="0" applyFont="1" applyBorder="1" applyAlignment="1">
      <alignment horizontal="left" vertical="center"/>
    </xf>
    <xf numFmtId="0" fontId="7" fillId="0" borderId="0" xfId="0" quotePrefix="1" applyFont="1" applyFill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Continuous" vertical="center"/>
    </xf>
    <xf numFmtId="166" fontId="4" fillId="0" borderId="0" xfId="0" applyNumberFormat="1" applyFont="1" applyAlignment="1">
      <alignment horizontal="centerContinuous" vertical="center"/>
    </xf>
    <xf numFmtId="166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Continuous" vertical="center"/>
    </xf>
    <xf numFmtId="166" fontId="4" fillId="0" borderId="1" xfId="0" applyNumberFormat="1" applyFont="1" applyBorder="1" applyAlignment="1">
      <alignment horizontal="centerContinuous" vertical="center"/>
    </xf>
    <xf numFmtId="0" fontId="2" fillId="0" borderId="10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166" fontId="4" fillId="0" borderId="10" xfId="0" applyNumberFormat="1" applyFont="1" applyBorder="1" applyAlignment="1">
      <alignment horizontal="centerContinuous" vertical="center"/>
    </xf>
    <xf numFmtId="165" fontId="4" fillId="0" borderId="10" xfId="0" applyNumberFormat="1" applyFont="1" applyBorder="1" applyAlignment="1">
      <alignment horizontal="centerContinuous" vertical="center"/>
    </xf>
    <xf numFmtId="165" fontId="10" fillId="0" borderId="0" xfId="0" applyNumberFormat="1" applyFont="1" applyAlignment="1">
      <alignment horizontal="centerContinuous" vertical="center"/>
    </xf>
    <xf numFmtId="166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165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166" fontId="4" fillId="0" borderId="2" xfId="0" applyNumberFormat="1" applyFont="1" applyBorder="1" applyAlignment="1">
      <alignment vertical="center"/>
    </xf>
    <xf numFmtId="166" fontId="4" fillId="0" borderId="0" xfId="0" applyNumberFormat="1" applyFont="1"/>
    <xf numFmtId="166" fontId="4" fillId="2" borderId="1" xfId="0" applyNumberFormat="1" applyFont="1" applyFill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2" borderId="3" xfId="0" applyNumberFormat="1" applyFont="1" applyFill="1" applyBorder="1" applyAlignment="1">
      <alignment horizontal="right" vertical="center"/>
    </xf>
    <xf numFmtId="166" fontId="4" fillId="0" borderId="3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6" fontId="11" fillId="0" borderId="0" xfId="0" applyNumberFormat="1" applyFont="1" applyAlignment="1">
      <alignment horizontal="centerContinuous" vertical="center"/>
    </xf>
    <xf numFmtId="169" fontId="2" fillId="0" borderId="10" xfId="0" applyNumberFormat="1" applyFont="1" applyBorder="1" applyAlignment="1">
      <alignment horizontal="left" vertical="center"/>
    </xf>
    <xf numFmtId="169" fontId="4" fillId="0" borderId="10" xfId="0" applyNumberFormat="1" applyFont="1" applyBorder="1" applyAlignment="1">
      <alignment horizontal="center" vertical="center"/>
    </xf>
    <xf numFmtId="166" fontId="4" fillId="2" borderId="1" xfId="0" applyNumberFormat="1" applyFont="1" applyFill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166" fontId="2" fillId="2" borderId="0" xfId="0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166" fontId="4" fillId="2" borderId="3" xfId="0" applyNumberFormat="1" applyFont="1" applyFill="1" applyBorder="1" applyAlignment="1">
      <alignment vertical="center"/>
    </xf>
    <xf numFmtId="166" fontId="4" fillId="0" borderId="3" xfId="0" applyNumberFormat="1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166" fontId="4" fillId="0" borderId="5" xfId="0" applyNumberFormat="1" applyFont="1" applyBorder="1" applyAlignment="1">
      <alignment horizontal="right" vertical="center"/>
    </xf>
    <xf numFmtId="165" fontId="4" fillId="0" borderId="5" xfId="0" applyNumberFormat="1" applyFont="1" applyBorder="1" applyAlignment="1">
      <alignment horizontal="right" vertical="center"/>
    </xf>
    <xf numFmtId="165" fontId="4" fillId="0" borderId="5" xfId="0" applyNumberFormat="1" applyFont="1" applyBorder="1" applyAlignment="1">
      <alignment horizontal="center" vertical="center"/>
    </xf>
    <xf numFmtId="166" fontId="7" fillId="0" borderId="0" xfId="0" quotePrefix="1" applyNumberFormat="1" applyFont="1" applyFill="1" applyBorder="1" applyAlignment="1">
      <alignment horizontal="right" vertical="center"/>
    </xf>
    <xf numFmtId="166" fontId="7" fillId="0" borderId="1" xfId="0" quotePrefix="1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horizontal="centerContinuous" vertical="center"/>
    </xf>
    <xf numFmtId="166" fontId="7" fillId="0" borderId="0" xfId="0" applyNumberFormat="1" applyFont="1" applyFill="1" applyAlignment="1">
      <alignment horizontal="centerContinuous" vertical="center"/>
    </xf>
    <xf numFmtId="166" fontId="7" fillId="0" borderId="1" xfId="0" applyNumberFormat="1" applyFont="1" applyFill="1" applyBorder="1" applyAlignment="1">
      <alignment horizontal="centerContinuous" vertical="center"/>
    </xf>
    <xf numFmtId="166" fontId="6" fillId="0" borderId="0" xfId="0" applyNumberFormat="1" applyFont="1" applyFill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right" vertical="center"/>
    </xf>
    <xf numFmtId="166" fontId="7" fillId="0" borderId="2" xfId="0" applyNumberFormat="1" applyFont="1" applyFill="1" applyBorder="1" applyAlignment="1">
      <alignment vertical="center"/>
    </xf>
    <xf numFmtId="166" fontId="7" fillId="0" borderId="1" xfId="0" applyNumberFormat="1" applyFont="1" applyFill="1" applyBorder="1" applyAlignment="1">
      <alignment vertical="center"/>
    </xf>
    <xf numFmtId="0" fontId="4" fillId="0" borderId="0" xfId="0" applyFont="1" applyFill="1"/>
    <xf numFmtId="166" fontId="7" fillId="0" borderId="2" xfId="0" applyNumberFormat="1" applyFont="1" applyFill="1" applyBorder="1" applyAlignment="1">
      <alignment horizontal="right" vertical="center"/>
    </xf>
    <xf numFmtId="166" fontId="7" fillId="0" borderId="1" xfId="0" applyNumberFormat="1" applyFont="1" applyFill="1" applyBorder="1" applyAlignment="1">
      <alignment horizontal="right" vertical="center"/>
    </xf>
    <xf numFmtId="166" fontId="7" fillId="0" borderId="3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166" fontId="2" fillId="0" borderId="2" xfId="0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quotePrefix="1" applyFont="1" applyAlignment="1">
      <alignment vertical="center"/>
    </xf>
    <xf numFmtId="166" fontId="7" fillId="2" borderId="0" xfId="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166" fontId="7" fillId="2" borderId="0" xfId="0" applyNumberFormat="1" applyFont="1" applyFill="1" applyBorder="1" applyAlignment="1">
      <alignment horizontal="right" vertical="center"/>
    </xf>
    <xf numFmtId="166" fontId="7" fillId="0" borderId="0" xfId="0" quotePrefix="1" applyNumberFormat="1" applyFont="1" applyFill="1" applyAlignment="1">
      <alignment horizontal="right" vertical="center"/>
    </xf>
    <xf numFmtId="166" fontId="4" fillId="2" borderId="0" xfId="0" applyNumberFormat="1" applyFont="1" applyFill="1" applyBorder="1" applyAlignment="1">
      <alignment vertical="center"/>
    </xf>
    <xf numFmtId="166" fontId="4" fillId="2" borderId="2" xfId="0" applyNumberFormat="1" applyFont="1" applyFill="1" applyBorder="1" applyAlignment="1">
      <alignment vertical="center"/>
    </xf>
    <xf numFmtId="166" fontId="7" fillId="2" borderId="7" xfId="0" applyNumberFormat="1" applyFont="1" applyFill="1" applyBorder="1" applyAlignment="1">
      <alignment horizontal="right" vertical="center"/>
    </xf>
    <xf numFmtId="166" fontId="7" fillId="2" borderId="2" xfId="0" quotePrefix="1" applyNumberFormat="1" applyFont="1" applyFill="1" applyBorder="1" applyAlignment="1">
      <alignment horizontal="right" vertical="center"/>
    </xf>
    <xf numFmtId="0" fontId="7" fillId="0" borderId="0" xfId="0" quotePrefix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66" fontId="6" fillId="0" borderId="0" xfId="0" applyNumberFormat="1" applyFont="1" applyBorder="1" applyAlignment="1">
      <alignment horizontal="right" vertical="center"/>
    </xf>
    <xf numFmtId="0" fontId="4" fillId="0" borderId="0" xfId="0" applyFont="1" applyBorder="1"/>
    <xf numFmtId="166" fontId="7" fillId="0" borderId="0" xfId="0" applyNumberFormat="1" applyFont="1" applyBorder="1" applyAlignment="1">
      <alignment vertical="center"/>
    </xf>
    <xf numFmtId="166" fontId="7" fillId="0" borderId="0" xfId="0" applyNumberFormat="1" applyFont="1" applyBorder="1" applyAlignment="1">
      <alignment horizontal="right" vertical="center"/>
    </xf>
    <xf numFmtId="0" fontId="7" fillId="0" borderId="2" xfId="0" quotePrefix="1" applyFont="1" applyBorder="1" applyAlignment="1">
      <alignment vertical="center"/>
    </xf>
    <xf numFmtId="0" fontId="7" fillId="0" borderId="2" xfId="0" applyFont="1" applyBorder="1" applyAlignment="1">
      <alignment vertical="center"/>
    </xf>
    <xf numFmtId="37" fontId="1" fillId="0" borderId="5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166" fontId="3" fillId="2" borderId="2" xfId="0" applyNumberFormat="1" applyFont="1" applyFill="1" applyBorder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vertical="center"/>
    </xf>
    <xf numFmtId="170" fontId="4" fillId="0" borderId="0" xfId="0" applyNumberFormat="1" applyFont="1" applyAlignment="1">
      <alignment horizontal="center" vertical="center"/>
    </xf>
    <xf numFmtId="166" fontId="7" fillId="0" borderId="2" xfId="0" applyNumberFormat="1" applyFont="1" applyBorder="1" applyAlignment="1">
      <alignment horizontal="right" vertical="center"/>
    </xf>
    <xf numFmtId="166" fontId="7" fillId="2" borderId="2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8" fontId="2" fillId="0" borderId="0" xfId="0" applyNumberFormat="1" applyFont="1" applyBorder="1" applyAlignment="1">
      <alignment horizontal="center" vertical="center"/>
    </xf>
    <xf numFmtId="0" fontId="4" fillId="0" borderId="2" xfId="0" applyFont="1" applyBorder="1"/>
    <xf numFmtId="0" fontId="4" fillId="0" borderId="2" xfId="0" applyFont="1" applyFill="1" applyBorder="1"/>
    <xf numFmtId="0" fontId="4" fillId="2" borderId="0" xfId="0" applyFont="1" applyFill="1"/>
    <xf numFmtId="0" fontId="6" fillId="0" borderId="2" xfId="0" applyFont="1" applyBorder="1" applyAlignment="1">
      <alignment horizontal="justify" vertical="center"/>
    </xf>
    <xf numFmtId="37" fontId="6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37" fontId="6" fillId="0" borderId="2" xfId="0" applyNumberFormat="1" applyFont="1" applyBorder="1" applyAlignment="1">
      <alignment horizontal="left" vertical="center"/>
    </xf>
    <xf numFmtId="37" fontId="6" fillId="0" borderId="2" xfId="0" applyNumberFormat="1" applyFont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right" vertical="center"/>
    </xf>
    <xf numFmtId="165" fontId="7" fillId="0" borderId="2" xfId="0" applyNumberFormat="1" applyFont="1" applyBorder="1" applyAlignment="1">
      <alignment horizontal="right" vertical="center"/>
    </xf>
    <xf numFmtId="166" fontId="6" fillId="0" borderId="2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vertical="center"/>
    </xf>
    <xf numFmtId="165" fontId="6" fillId="0" borderId="0" xfId="0" applyNumberFormat="1" applyFont="1" applyBorder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168" fontId="6" fillId="0" borderId="1" xfId="0" applyNumberFormat="1" applyFont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right" vertical="center"/>
    </xf>
    <xf numFmtId="37" fontId="6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7" fillId="0" borderId="2" xfId="0" applyNumberFormat="1" applyFont="1" applyBorder="1" applyAlignment="1">
      <alignment vertical="center"/>
    </xf>
    <xf numFmtId="37" fontId="6" fillId="0" borderId="2" xfId="0" applyNumberFormat="1" applyFont="1" applyBorder="1" applyAlignment="1">
      <alignment vertical="center"/>
    </xf>
    <xf numFmtId="37" fontId="7" fillId="0" borderId="2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166" fontId="7" fillId="0" borderId="6" xfId="0" applyNumberFormat="1" applyFont="1" applyBorder="1" applyAlignment="1">
      <alignment horizontal="right" vertical="center"/>
    </xf>
    <xf numFmtId="165" fontId="7" fillId="0" borderId="6" xfId="0" applyNumberFormat="1" applyFont="1" applyFill="1" applyBorder="1" applyAlignment="1">
      <alignment horizontal="right" vertical="center"/>
    </xf>
    <xf numFmtId="166" fontId="7" fillId="0" borderId="6" xfId="0" applyNumberFormat="1" applyFont="1" applyFill="1" applyBorder="1" applyAlignment="1">
      <alignment horizontal="right" vertical="center"/>
    </xf>
    <xf numFmtId="165" fontId="7" fillId="0" borderId="6" xfId="0" applyNumberFormat="1" applyFont="1" applyBorder="1" applyAlignment="1">
      <alignment horizontal="right" vertical="center"/>
    </xf>
    <xf numFmtId="166" fontId="6" fillId="0" borderId="6" xfId="0" applyNumberFormat="1" applyFont="1" applyBorder="1" applyAlignment="1">
      <alignment horizontal="right" vertical="center"/>
    </xf>
    <xf numFmtId="37" fontId="6" fillId="0" borderId="0" xfId="0" applyNumberFormat="1" applyFont="1" applyFill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0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0" fontId="1" fillId="0" borderId="5" xfId="0" applyNumberFormat="1" applyFont="1" applyBorder="1" applyAlignment="1">
      <alignment vertical="center"/>
    </xf>
    <xf numFmtId="166" fontId="3" fillId="0" borderId="5" xfId="0" applyNumberFormat="1" applyFont="1" applyBorder="1" applyAlignment="1">
      <alignment horizontal="right" vertical="center"/>
    </xf>
    <xf numFmtId="165" fontId="3" fillId="0" borderId="5" xfId="0" applyNumberFormat="1" applyFont="1" applyBorder="1" applyAlignment="1">
      <alignment horizontal="right" vertical="center"/>
    </xf>
    <xf numFmtId="0" fontId="3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0" fontId="3" fillId="0" borderId="0" xfId="0" applyFont="1"/>
    <xf numFmtId="166" fontId="1" fillId="0" borderId="0" xfId="0" quotePrefix="1" applyNumberFormat="1" applyFont="1" applyAlignment="1">
      <alignment horizontal="right" vertical="center"/>
    </xf>
    <xf numFmtId="166" fontId="1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6" fontId="3" fillId="0" borderId="2" xfId="0" applyNumberFormat="1" applyFont="1" applyFill="1" applyBorder="1" applyAlignment="1">
      <alignment horizontal="right" vertical="center"/>
    </xf>
    <xf numFmtId="166" fontId="3" fillId="0" borderId="4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166" fontId="3" fillId="2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Alignment="1">
      <alignment vertical="center"/>
    </xf>
    <xf numFmtId="166" fontId="3" fillId="2" borderId="4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3" fillId="0" borderId="2" xfId="0" applyNumberFormat="1" applyFont="1" applyBorder="1" applyAlignment="1">
      <alignment vertical="center"/>
    </xf>
    <xf numFmtId="165" fontId="3" fillId="0" borderId="2" xfId="0" applyNumberFormat="1" applyFont="1" applyBorder="1" applyAlignment="1">
      <alignment horizontal="left" vertical="center"/>
    </xf>
    <xf numFmtId="169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169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166" fontId="2" fillId="0" borderId="0" xfId="0" applyNumberFormat="1" applyFont="1" applyAlignment="1">
      <alignment horizontal="left" vertical="center"/>
    </xf>
    <xf numFmtId="16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169" fontId="4" fillId="0" borderId="0" xfId="0" applyNumberFormat="1" applyFont="1" applyAlignment="1">
      <alignment horizontal="center" vertical="center"/>
    </xf>
    <xf numFmtId="165" fontId="6" fillId="0" borderId="2" xfId="0" quotePrefix="1" applyNumberFormat="1" applyFont="1" applyBorder="1" applyAlignment="1">
      <alignment horizontal="center" vertical="top"/>
    </xf>
    <xf numFmtId="167" fontId="6" fillId="0" borderId="2" xfId="0" applyNumberFormat="1" applyFont="1" applyBorder="1" applyAlignment="1">
      <alignment horizontal="center" vertical="top"/>
    </xf>
    <xf numFmtId="169" fontId="4" fillId="0" borderId="0" xfId="0" applyNumberFormat="1" applyFont="1" applyAlignment="1">
      <alignment horizontal="center" vertical="center"/>
    </xf>
    <xf numFmtId="165" fontId="6" fillId="0" borderId="2" xfId="0" quotePrefix="1" applyNumberFormat="1" applyFont="1" applyBorder="1" applyAlignment="1">
      <alignment horizontal="center" vertical="center"/>
    </xf>
    <xf numFmtId="167" fontId="6" fillId="0" borderId="2" xfId="0" applyNumberFormat="1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  <xf numFmtId="165" fontId="1" fillId="0" borderId="9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38" fontId="6" fillId="0" borderId="2" xfId="0" applyNumberFormat="1" applyFont="1" applyBorder="1" applyAlignment="1">
      <alignment horizontal="center" vertical="top"/>
    </xf>
    <xf numFmtId="170" fontId="2" fillId="0" borderId="9" xfId="0" applyNumberFormat="1" applyFont="1" applyBorder="1" applyAlignment="1">
      <alignment vertical="center"/>
    </xf>
    <xf numFmtId="170" fontId="2" fillId="0" borderId="5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9"/>
  <sheetViews>
    <sheetView topLeftCell="A148" zoomScaleNormal="100" zoomScaleSheetLayoutView="30" zoomScalePageLayoutView="73" workbookViewId="0">
      <selection activeCell="D168" sqref="D168"/>
    </sheetView>
  </sheetViews>
  <sheetFormatPr defaultColWidth="7.5703125" defaultRowHeight="17.100000000000001" customHeight="1" x14ac:dyDescent="0.25"/>
  <cols>
    <col min="1" max="3" width="1.42578125" style="2" customWidth="1"/>
    <col min="4" max="4" width="34" style="2" customWidth="1"/>
    <col min="5" max="5" width="6.5703125" style="2" customWidth="1"/>
    <col min="6" max="6" width="0.5703125" style="2" customWidth="1"/>
    <col min="7" max="7" width="13.5703125" style="102" customWidth="1"/>
    <col min="8" max="8" width="0.5703125" style="118" customWidth="1"/>
    <col min="9" max="9" width="12.42578125" style="102" customWidth="1"/>
    <col min="10" max="10" width="0.5703125" style="118" customWidth="1"/>
    <col min="11" max="11" width="13.5703125" style="102" customWidth="1"/>
    <col min="12" max="12" width="0.5703125" style="118" customWidth="1"/>
    <col min="13" max="13" width="12.5703125" style="102" customWidth="1"/>
    <col min="14" max="16384" width="7.5703125" style="2"/>
  </cols>
  <sheetData>
    <row r="1" spans="1:13" ht="19.350000000000001" customHeight="1" x14ac:dyDescent="0.25">
      <c r="A1" s="1" t="s">
        <v>0</v>
      </c>
      <c r="B1" s="1"/>
      <c r="C1" s="1"/>
      <c r="D1" s="1"/>
      <c r="E1" s="56"/>
      <c r="F1" s="56"/>
      <c r="H1" s="103"/>
      <c r="J1" s="103"/>
      <c r="L1" s="104"/>
      <c r="M1" s="16"/>
    </row>
    <row r="2" spans="1:13" ht="19.350000000000001" customHeight="1" x14ac:dyDescent="0.25">
      <c r="A2" s="1" t="s">
        <v>1</v>
      </c>
      <c r="B2" s="1"/>
      <c r="C2" s="1"/>
      <c r="D2" s="1"/>
      <c r="E2" s="56"/>
      <c r="F2" s="56"/>
      <c r="G2" s="105"/>
      <c r="H2" s="104"/>
      <c r="I2" s="105"/>
      <c r="J2" s="104"/>
      <c r="K2" s="105"/>
      <c r="L2" s="104"/>
      <c r="M2" s="105"/>
    </row>
    <row r="3" spans="1:13" ht="19.350000000000001" customHeight="1" x14ac:dyDescent="0.25">
      <c r="A3" s="57" t="s">
        <v>242</v>
      </c>
      <c r="B3" s="58"/>
      <c r="C3" s="58"/>
      <c r="D3" s="58"/>
      <c r="E3" s="59"/>
      <c r="F3" s="59"/>
      <c r="G3" s="106"/>
      <c r="H3" s="107"/>
      <c r="I3" s="106"/>
      <c r="J3" s="108"/>
      <c r="K3" s="109"/>
      <c r="L3" s="108"/>
      <c r="M3" s="106"/>
    </row>
    <row r="4" spans="1:13" ht="19.350000000000001" customHeight="1" x14ac:dyDescent="0.25">
      <c r="A4" s="110"/>
      <c r="B4" s="110"/>
      <c r="C4" s="110"/>
      <c r="D4" s="110"/>
      <c r="E4" s="111"/>
      <c r="F4" s="111"/>
      <c r="G4" s="112"/>
      <c r="H4" s="113"/>
      <c r="I4" s="112"/>
      <c r="J4" s="113"/>
      <c r="K4" s="112"/>
      <c r="L4" s="113"/>
      <c r="M4" s="112"/>
    </row>
    <row r="5" spans="1:13" ht="19.350000000000001" customHeight="1" x14ac:dyDescent="0.25">
      <c r="A5" s="1"/>
      <c r="B5" s="1"/>
      <c r="C5" s="1"/>
      <c r="D5" s="1" t="s">
        <v>2</v>
      </c>
      <c r="E5" s="56"/>
      <c r="F5" s="56"/>
      <c r="G5" s="266" t="s">
        <v>73</v>
      </c>
      <c r="H5" s="266"/>
      <c r="I5" s="266"/>
      <c r="J5" s="114"/>
      <c r="K5" s="267" t="s">
        <v>74</v>
      </c>
      <c r="L5" s="267"/>
      <c r="M5" s="267"/>
    </row>
    <row r="6" spans="1:13" ht="19.350000000000001" customHeight="1" x14ac:dyDescent="0.25">
      <c r="A6" s="1"/>
      <c r="B6" s="1"/>
      <c r="C6" s="1"/>
      <c r="D6" s="1"/>
      <c r="E6" s="56"/>
      <c r="F6" s="56"/>
      <c r="G6" s="64" t="s">
        <v>3</v>
      </c>
      <c r="H6" s="61"/>
      <c r="I6" s="60" t="s">
        <v>4</v>
      </c>
      <c r="J6" s="62"/>
      <c r="K6" s="64" t="s">
        <v>3</v>
      </c>
      <c r="L6" s="61"/>
      <c r="M6" s="60" t="s">
        <v>4</v>
      </c>
    </row>
    <row r="7" spans="1:13" ht="19.350000000000001" customHeight="1" x14ac:dyDescent="0.25">
      <c r="A7" s="1"/>
      <c r="B7" s="1"/>
      <c r="C7" s="1"/>
      <c r="D7" s="262"/>
      <c r="E7" s="56"/>
      <c r="F7" s="56"/>
      <c r="G7" s="146" t="s">
        <v>136</v>
      </c>
      <c r="H7" s="65"/>
      <c r="I7" s="66" t="s">
        <v>5</v>
      </c>
      <c r="J7" s="63"/>
      <c r="K7" s="146" t="s">
        <v>136</v>
      </c>
      <c r="L7" s="65"/>
      <c r="M7" s="66" t="s">
        <v>5</v>
      </c>
    </row>
    <row r="8" spans="1:13" ht="19.350000000000001" customHeight="1" x14ac:dyDescent="0.25">
      <c r="A8" s="5"/>
      <c r="B8" s="5"/>
      <c r="C8" s="5"/>
      <c r="D8" s="5"/>
      <c r="E8" s="5"/>
      <c r="F8" s="5"/>
      <c r="G8" s="66" t="s">
        <v>243</v>
      </c>
      <c r="H8" s="116"/>
      <c r="I8" s="146" t="s">
        <v>141</v>
      </c>
      <c r="J8" s="66"/>
      <c r="K8" s="66" t="s">
        <v>243</v>
      </c>
      <c r="L8" s="116"/>
      <c r="M8" s="146" t="s">
        <v>141</v>
      </c>
    </row>
    <row r="9" spans="1:13" ht="19.350000000000001" customHeight="1" x14ac:dyDescent="0.25">
      <c r="A9" s="5"/>
      <c r="B9" s="5"/>
      <c r="C9" s="5"/>
      <c r="D9" s="5"/>
      <c r="E9" s="67" t="s">
        <v>6</v>
      </c>
      <c r="F9" s="5"/>
      <c r="G9" s="115" t="s">
        <v>7</v>
      </c>
      <c r="H9" s="116"/>
      <c r="I9" s="115" t="s">
        <v>7</v>
      </c>
      <c r="J9" s="116"/>
      <c r="K9" s="115" t="s">
        <v>7</v>
      </c>
      <c r="L9" s="103"/>
      <c r="M9" s="115" t="s">
        <v>7</v>
      </c>
    </row>
    <row r="10" spans="1:13" ht="4.3499999999999996" customHeight="1" x14ac:dyDescent="0.25">
      <c r="A10" s="68"/>
      <c r="B10" s="69"/>
      <c r="C10" s="69"/>
      <c r="D10" s="69"/>
      <c r="E10" s="263"/>
      <c r="F10" s="263"/>
      <c r="G10" s="117"/>
      <c r="K10" s="117"/>
    </row>
    <row r="11" spans="1:13" ht="19.350000000000001" customHeight="1" x14ac:dyDescent="0.25">
      <c r="A11" s="68" t="s">
        <v>8</v>
      </c>
      <c r="B11" s="69"/>
      <c r="C11" s="69"/>
      <c r="D11" s="69"/>
      <c r="E11" s="263"/>
      <c r="F11" s="263"/>
      <c r="G11" s="117"/>
      <c r="K11" s="117"/>
    </row>
    <row r="12" spans="1:13" ht="4.3499999999999996" customHeight="1" x14ac:dyDescent="0.25">
      <c r="A12" s="68"/>
      <c r="B12" s="69"/>
      <c r="C12" s="69"/>
      <c r="D12" s="69"/>
      <c r="E12" s="263"/>
      <c r="F12" s="263"/>
      <c r="G12" s="117"/>
      <c r="K12" s="117"/>
    </row>
    <row r="13" spans="1:13" ht="18.75" customHeight="1" x14ac:dyDescent="0.25">
      <c r="A13" s="70" t="s">
        <v>9</v>
      </c>
      <c r="B13" s="70"/>
      <c r="C13" s="70"/>
      <c r="D13" s="70"/>
      <c r="E13" s="71"/>
      <c r="F13" s="263"/>
      <c r="G13" s="117"/>
      <c r="K13" s="117"/>
    </row>
    <row r="14" spans="1:13" ht="4.3499999999999996" customHeight="1" x14ac:dyDescent="0.25">
      <c r="A14" s="68"/>
      <c r="B14" s="69"/>
      <c r="C14" s="69"/>
      <c r="D14" s="69"/>
      <c r="E14" s="71"/>
      <c r="F14" s="263"/>
      <c r="G14" s="117"/>
      <c r="K14" s="117"/>
    </row>
    <row r="15" spans="1:13" ht="19.350000000000001" customHeight="1" x14ac:dyDescent="0.4">
      <c r="A15" s="72" t="s">
        <v>10</v>
      </c>
      <c r="B15" s="72"/>
      <c r="C15" s="72"/>
      <c r="D15" s="72"/>
      <c r="E15" s="71"/>
      <c r="F15" s="263"/>
      <c r="G15" s="117">
        <v>3527194</v>
      </c>
      <c r="H15" s="103"/>
      <c r="I15" s="102">
        <v>3842369</v>
      </c>
      <c r="J15" s="103"/>
      <c r="K15" s="88">
        <v>531895</v>
      </c>
      <c r="L15" s="83"/>
      <c r="M15" s="102">
        <v>1522340</v>
      </c>
    </row>
    <row r="16" spans="1:13" ht="19.350000000000001" customHeight="1" x14ac:dyDescent="0.4">
      <c r="A16" s="72" t="s">
        <v>116</v>
      </c>
      <c r="B16" s="72"/>
      <c r="C16" s="72"/>
      <c r="D16" s="72"/>
      <c r="E16" s="71"/>
      <c r="F16" s="263"/>
      <c r="G16" s="117">
        <v>105839</v>
      </c>
      <c r="H16" s="103"/>
      <c r="I16" s="102">
        <v>106728</v>
      </c>
      <c r="J16" s="103"/>
      <c r="K16" s="88">
        <v>2437</v>
      </c>
      <c r="L16" s="83"/>
      <c r="M16" s="102">
        <v>2789</v>
      </c>
    </row>
    <row r="17" spans="1:13" ht="19.350000000000001" customHeight="1" x14ac:dyDescent="0.4">
      <c r="A17" s="72" t="s">
        <v>131</v>
      </c>
      <c r="B17" s="72"/>
      <c r="C17" s="72"/>
      <c r="D17" s="72"/>
      <c r="E17" s="119">
        <v>7</v>
      </c>
      <c r="F17" s="263"/>
      <c r="G17" s="117">
        <v>655962</v>
      </c>
      <c r="H17" s="103"/>
      <c r="I17" s="102">
        <v>639457</v>
      </c>
      <c r="J17" s="103"/>
      <c r="K17" s="117">
        <v>691648</v>
      </c>
      <c r="L17" s="83"/>
      <c r="M17" s="102">
        <v>543779</v>
      </c>
    </row>
    <row r="18" spans="1:13" ht="19.350000000000001" customHeight="1" x14ac:dyDescent="0.4">
      <c r="A18" s="72" t="s">
        <v>142</v>
      </c>
      <c r="B18" s="72"/>
      <c r="C18" s="72"/>
      <c r="D18" s="72"/>
      <c r="E18" s="85">
        <v>20</v>
      </c>
      <c r="F18" s="263"/>
      <c r="G18" s="117">
        <v>40000</v>
      </c>
      <c r="H18" s="103"/>
      <c r="I18" s="102">
        <v>54500</v>
      </c>
      <c r="J18" s="103"/>
      <c r="K18" s="117">
        <v>0</v>
      </c>
      <c r="L18" s="83"/>
      <c r="M18" s="102">
        <v>51000</v>
      </c>
    </row>
    <row r="19" spans="1:13" ht="19.350000000000001" customHeight="1" x14ac:dyDescent="0.4">
      <c r="A19" s="72" t="s">
        <v>11</v>
      </c>
      <c r="B19" s="72"/>
      <c r="C19" s="72"/>
      <c r="D19" s="72"/>
      <c r="E19" s="71"/>
      <c r="F19" s="263"/>
      <c r="G19" s="117">
        <v>8725</v>
      </c>
      <c r="H19" s="103"/>
      <c r="I19" s="102">
        <v>10299</v>
      </c>
      <c r="J19" s="103"/>
      <c r="K19" s="117">
        <v>0</v>
      </c>
      <c r="L19" s="83"/>
      <c r="M19" s="102">
        <v>0</v>
      </c>
    </row>
    <row r="20" spans="1:13" ht="19.350000000000001" customHeight="1" x14ac:dyDescent="0.4">
      <c r="A20" s="72" t="s">
        <v>132</v>
      </c>
      <c r="B20" s="72"/>
      <c r="C20" s="72"/>
      <c r="D20" s="72"/>
      <c r="E20" s="119">
        <v>8</v>
      </c>
      <c r="F20" s="263"/>
      <c r="G20" s="117">
        <v>21674971</v>
      </c>
      <c r="H20" s="103"/>
      <c r="I20" s="102">
        <v>22170000</v>
      </c>
      <c r="J20" s="103"/>
      <c r="K20" s="117">
        <v>13470951</v>
      </c>
      <c r="L20" s="83"/>
      <c r="M20" s="102">
        <v>13269668</v>
      </c>
    </row>
    <row r="21" spans="1:13" ht="19.350000000000001" customHeight="1" x14ac:dyDescent="0.4">
      <c r="A21" s="72" t="s">
        <v>12</v>
      </c>
      <c r="B21" s="72"/>
      <c r="C21" s="72"/>
      <c r="D21" s="72"/>
      <c r="E21" s="71"/>
      <c r="F21" s="263"/>
      <c r="G21" s="169">
        <v>62519</v>
      </c>
      <c r="H21" s="103"/>
      <c r="I21" s="120">
        <v>80222</v>
      </c>
      <c r="J21" s="103"/>
      <c r="K21" s="169">
        <v>7041</v>
      </c>
      <c r="L21" s="83"/>
      <c r="M21" s="120">
        <v>4911</v>
      </c>
    </row>
    <row r="22" spans="1:13" ht="4.3499999999999996" customHeight="1" x14ac:dyDescent="0.25">
      <c r="A22" s="68"/>
      <c r="B22" s="69"/>
      <c r="C22" s="69"/>
      <c r="D22" s="69"/>
      <c r="E22" s="71"/>
      <c r="F22" s="263"/>
      <c r="G22" s="117"/>
      <c r="K22" s="117"/>
    </row>
    <row r="23" spans="1:13" ht="19.350000000000001" customHeight="1" x14ac:dyDescent="0.25">
      <c r="A23" s="70" t="s">
        <v>13</v>
      </c>
      <c r="B23" s="72"/>
      <c r="C23" s="72"/>
      <c r="D23" s="70"/>
      <c r="E23" s="71"/>
      <c r="F23" s="263"/>
      <c r="G23" s="122">
        <f>SUM(G15:G21)</f>
        <v>26075210</v>
      </c>
      <c r="H23" s="103"/>
      <c r="I23" s="123">
        <f>SUM(I15:I21)</f>
        <v>26903575</v>
      </c>
      <c r="J23" s="103"/>
      <c r="K23" s="122">
        <f>SUM(K15:K21)</f>
        <v>14703972</v>
      </c>
      <c r="L23" s="103"/>
      <c r="M23" s="123">
        <f>SUM(M15:M21)</f>
        <v>15394487</v>
      </c>
    </row>
    <row r="24" spans="1:13" ht="10.35" customHeight="1" x14ac:dyDescent="0.25">
      <c r="A24" s="70"/>
      <c r="B24" s="70"/>
      <c r="C24" s="70"/>
      <c r="D24" s="70"/>
      <c r="E24" s="71"/>
      <c r="F24" s="263"/>
      <c r="G24" s="17"/>
      <c r="H24" s="103"/>
      <c r="I24" s="16"/>
      <c r="J24" s="103"/>
      <c r="K24" s="17"/>
      <c r="L24" s="103"/>
      <c r="M24" s="16"/>
    </row>
    <row r="25" spans="1:13" ht="19.350000000000001" customHeight="1" x14ac:dyDescent="0.25">
      <c r="A25" s="70" t="s">
        <v>14</v>
      </c>
      <c r="B25" s="70"/>
      <c r="C25" s="70"/>
      <c r="D25" s="70"/>
      <c r="E25" s="71"/>
      <c r="F25" s="263"/>
      <c r="G25" s="17"/>
      <c r="H25" s="103"/>
      <c r="I25" s="16"/>
      <c r="J25" s="103"/>
      <c r="K25" s="17"/>
      <c r="L25" s="103"/>
      <c r="M25" s="16"/>
    </row>
    <row r="26" spans="1:13" ht="4.3499999999999996" customHeight="1" x14ac:dyDescent="0.25">
      <c r="A26" s="68"/>
      <c r="B26" s="69"/>
      <c r="C26" s="69"/>
      <c r="D26" s="69"/>
      <c r="E26" s="71"/>
      <c r="F26" s="263"/>
      <c r="G26" s="117"/>
      <c r="K26" s="117"/>
    </row>
    <row r="27" spans="1:13" ht="19.350000000000001" customHeight="1" x14ac:dyDescent="0.4">
      <c r="A27" s="72" t="s">
        <v>126</v>
      </c>
      <c r="B27" s="72"/>
      <c r="C27" s="72"/>
      <c r="D27" s="72"/>
      <c r="E27" s="119">
        <v>21</v>
      </c>
      <c r="F27" s="263"/>
      <c r="G27" s="117">
        <v>966306</v>
      </c>
      <c r="H27" s="83"/>
      <c r="I27" s="102">
        <v>178188</v>
      </c>
      <c r="J27" s="83"/>
      <c r="K27" s="117">
        <v>961013</v>
      </c>
      <c r="L27" s="83"/>
      <c r="M27" s="102">
        <v>156550</v>
      </c>
    </row>
    <row r="28" spans="1:13" ht="19.350000000000001" customHeight="1" x14ac:dyDescent="0.4">
      <c r="A28" s="72" t="s">
        <v>16</v>
      </c>
      <c r="B28" s="69"/>
      <c r="C28" s="69"/>
      <c r="D28" s="69"/>
      <c r="E28" s="71"/>
      <c r="F28" s="263"/>
      <c r="G28" s="117"/>
      <c r="H28" s="83"/>
      <c r="J28" s="83"/>
      <c r="K28" s="117"/>
      <c r="L28" s="83"/>
    </row>
    <row r="29" spans="1:13" ht="19.350000000000001" customHeight="1" x14ac:dyDescent="0.4">
      <c r="A29" s="72"/>
      <c r="B29" s="74" t="s">
        <v>17</v>
      </c>
      <c r="C29" s="74"/>
      <c r="D29" s="69"/>
      <c r="E29" s="71"/>
      <c r="F29" s="263"/>
      <c r="G29" s="117">
        <v>140007</v>
      </c>
      <c r="H29" s="83"/>
      <c r="I29" s="102">
        <v>154749</v>
      </c>
      <c r="J29" s="83"/>
      <c r="K29" s="117">
        <v>2240</v>
      </c>
      <c r="L29" s="83"/>
      <c r="M29" s="102">
        <v>2064</v>
      </c>
    </row>
    <row r="30" spans="1:13" ht="19.350000000000001" customHeight="1" x14ac:dyDescent="0.4">
      <c r="A30" s="72" t="s">
        <v>15</v>
      </c>
      <c r="B30" s="69"/>
      <c r="C30" s="69"/>
      <c r="D30" s="69"/>
      <c r="E30" s="71"/>
      <c r="F30" s="263"/>
      <c r="G30" s="117">
        <v>0</v>
      </c>
      <c r="H30" s="83"/>
      <c r="I30" s="102">
        <v>0</v>
      </c>
      <c r="J30" s="83"/>
      <c r="K30" s="117">
        <v>8151907</v>
      </c>
      <c r="L30" s="83"/>
      <c r="M30" s="102">
        <v>8119841</v>
      </c>
    </row>
    <row r="31" spans="1:13" ht="19.350000000000001" customHeight="1" x14ac:dyDescent="0.4">
      <c r="A31" s="72" t="s">
        <v>18</v>
      </c>
      <c r="B31" s="69"/>
      <c r="C31" s="69"/>
      <c r="D31" s="69"/>
      <c r="E31" s="71"/>
      <c r="F31" s="263"/>
      <c r="G31" s="117">
        <v>1456200</v>
      </c>
      <c r="H31" s="83"/>
      <c r="I31" s="102">
        <v>943966</v>
      </c>
      <c r="J31" s="83"/>
      <c r="K31" s="117">
        <v>808944</v>
      </c>
      <c r="L31" s="83"/>
      <c r="M31" s="102">
        <v>720744</v>
      </c>
    </row>
    <row r="32" spans="1:13" ht="19.350000000000001" customHeight="1" x14ac:dyDescent="0.25">
      <c r="A32" s="72" t="s">
        <v>19</v>
      </c>
      <c r="B32" s="72"/>
      <c r="C32" s="72"/>
      <c r="D32" s="72"/>
      <c r="E32" s="85">
        <v>20</v>
      </c>
      <c r="F32" s="263"/>
      <c r="G32" s="117">
        <v>2824433</v>
      </c>
      <c r="I32" s="102">
        <v>3230382</v>
      </c>
      <c r="K32" s="117">
        <v>5502891</v>
      </c>
      <c r="M32" s="102">
        <v>5752170</v>
      </c>
    </row>
    <row r="33" spans="1:13" ht="19.350000000000001" customHeight="1" x14ac:dyDescent="0.4">
      <c r="A33" s="72" t="s">
        <v>133</v>
      </c>
      <c r="B33" s="72"/>
      <c r="C33" s="72"/>
      <c r="D33" s="72"/>
      <c r="E33" s="119">
        <v>9</v>
      </c>
      <c r="F33" s="263"/>
      <c r="G33" s="117">
        <v>334801</v>
      </c>
      <c r="H33" s="103"/>
      <c r="I33" s="102">
        <v>218600</v>
      </c>
      <c r="J33" s="103"/>
      <c r="K33" s="117">
        <v>274801</v>
      </c>
      <c r="L33" s="83"/>
      <c r="M33" s="102">
        <v>193600</v>
      </c>
    </row>
    <row r="34" spans="1:13" ht="19.350000000000001" customHeight="1" x14ac:dyDescent="0.4">
      <c r="A34" s="72" t="s">
        <v>134</v>
      </c>
      <c r="B34" s="72"/>
      <c r="C34" s="72"/>
      <c r="D34" s="72"/>
      <c r="E34" s="119">
        <v>10</v>
      </c>
      <c r="F34" s="263"/>
      <c r="G34" s="117">
        <v>5304754</v>
      </c>
      <c r="H34" s="103"/>
      <c r="I34" s="102">
        <v>5259273</v>
      </c>
      <c r="J34" s="103"/>
      <c r="K34" s="117">
        <v>3181913</v>
      </c>
      <c r="L34" s="83"/>
      <c r="M34" s="102">
        <v>3206998</v>
      </c>
    </row>
    <row r="35" spans="1:13" ht="19.350000000000001" customHeight="1" x14ac:dyDescent="0.4">
      <c r="A35" s="72" t="s">
        <v>143</v>
      </c>
      <c r="B35" s="72"/>
      <c r="C35" s="72"/>
      <c r="D35" s="72"/>
      <c r="E35" s="119">
        <v>11</v>
      </c>
      <c r="F35" s="263"/>
      <c r="G35" s="117">
        <v>3036791</v>
      </c>
      <c r="H35" s="103"/>
      <c r="I35" s="102">
        <v>3124099</v>
      </c>
      <c r="J35" s="103"/>
      <c r="K35" s="117">
        <v>207111</v>
      </c>
      <c r="L35" s="83"/>
      <c r="M35" s="102">
        <v>212867</v>
      </c>
    </row>
    <row r="36" spans="1:13" ht="19.350000000000001" customHeight="1" x14ac:dyDescent="0.4">
      <c r="A36" s="72" t="s">
        <v>144</v>
      </c>
      <c r="B36" s="72"/>
      <c r="C36" s="72"/>
      <c r="D36" s="72"/>
      <c r="E36" s="119">
        <v>12</v>
      </c>
      <c r="F36" s="263"/>
      <c r="G36" s="117">
        <v>11209714</v>
      </c>
      <c r="H36" s="103"/>
      <c r="I36" s="102">
        <v>8246513</v>
      </c>
      <c r="J36" s="103"/>
      <c r="K36" s="117">
        <v>63952</v>
      </c>
      <c r="L36" s="83"/>
      <c r="M36" s="102">
        <v>79713</v>
      </c>
    </row>
    <row r="37" spans="1:13" ht="19.350000000000001" customHeight="1" x14ac:dyDescent="0.4">
      <c r="A37" s="72" t="s">
        <v>145</v>
      </c>
      <c r="B37" s="72"/>
      <c r="C37" s="72"/>
      <c r="D37" s="72"/>
      <c r="E37" s="71"/>
      <c r="F37" s="263"/>
      <c r="G37" s="117">
        <v>67273</v>
      </c>
      <c r="H37" s="103"/>
      <c r="I37" s="102">
        <v>76945</v>
      </c>
      <c r="J37" s="103"/>
      <c r="K37" s="117">
        <v>3227</v>
      </c>
      <c r="L37" s="83"/>
      <c r="M37" s="102">
        <v>4827</v>
      </c>
    </row>
    <row r="38" spans="1:13" ht="19.350000000000001" customHeight="1" x14ac:dyDescent="0.4">
      <c r="A38" s="72" t="s">
        <v>146</v>
      </c>
      <c r="B38" s="72"/>
      <c r="C38" s="72"/>
      <c r="D38" s="72"/>
      <c r="E38" s="73"/>
      <c r="F38" s="263"/>
      <c r="G38" s="117">
        <v>1171187</v>
      </c>
      <c r="H38" s="103"/>
      <c r="I38" s="102">
        <v>1316775</v>
      </c>
      <c r="J38" s="103"/>
      <c r="K38" s="117">
        <v>376650</v>
      </c>
      <c r="L38" s="83"/>
      <c r="M38" s="102">
        <v>400384</v>
      </c>
    </row>
    <row r="39" spans="1:13" ht="19.350000000000001" customHeight="1" x14ac:dyDescent="0.4">
      <c r="A39" s="72" t="s">
        <v>20</v>
      </c>
      <c r="B39" s="72"/>
      <c r="C39" s="72"/>
      <c r="D39" s="72"/>
      <c r="E39" s="71"/>
      <c r="F39" s="263"/>
      <c r="G39" s="117">
        <v>1424943</v>
      </c>
      <c r="H39" s="103"/>
      <c r="I39" s="102">
        <v>1916776</v>
      </c>
      <c r="J39" s="103"/>
      <c r="K39" s="117">
        <v>233161</v>
      </c>
      <c r="L39" s="83"/>
      <c r="M39" s="102">
        <v>266240</v>
      </c>
    </row>
    <row r="40" spans="1:13" ht="19.350000000000001" customHeight="1" x14ac:dyDescent="0.4">
      <c r="A40" s="72" t="s">
        <v>21</v>
      </c>
      <c r="B40" s="72"/>
      <c r="C40" s="72"/>
      <c r="D40" s="72"/>
      <c r="E40" s="71"/>
      <c r="F40" s="263"/>
      <c r="G40" s="169">
        <v>419143</v>
      </c>
      <c r="H40" s="103"/>
      <c r="I40" s="120">
        <v>453558</v>
      </c>
      <c r="J40" s="103"/>
      <c r="K40" s="169">
        <v>82526</v>
      </c>
      <c r="L40" s="83"/>
      <c r="M40" s="120">
        <v>104058</v>
      </c>
    </row>
    <row r="41" spans="1:13" ht="4.3499999999999996" customHeight="1" x14ac:dyDescent="0.25">
      <c r="A41" s="68"/>
      <c r="B41" s="69"/>
      <c r="C41" s="69"/>
      <c r="D41" s="69"/>
      <c r="E41" s="71"/>
      <c r="F41" s="263"/>
      <c r="G41" s="17"/>
      <c r="I41" s="16"/>
      <c r="K41" s="17"/>
      <c r="M41" s="16"/>
    </row>
    <row r="42" spans="1:13" ht="19.350000000000001" customHeight="1" x14ac:dyDescent="0.25">
      <c r="A42" s="70" t="s">
        <v>22</v>
      </c>
      <c r="B42" s="72"/>
      <c r="C42" s="72"/>
      <c r="D42" s="70"/>
      <c r="E42" s="71"/>
      <c r="F42" s="263"/>
      <c r="G42" s="122">
        <f>SUM(G27:G40)</f>
        <v>28355552</v>
      </c>
      <c r="H42" s="103"/>
      <c r="I42" s="123">
        <f>SUM(I27:I40)</f>
        <v>25119824</v>
      </c>
      <c r="J42" s="103"/>
      <c r="K42" s="122">
        <f>SUM(K27:K40)</f>
        <v>19850336</v>
      </c>
      <c r="L42" s="103"/>
      <c r="M42" s="123">
        <f>SUM(M27:M40)</f>
        <v>19220056</v>
      </c>
    </row>
    <row r="43" spans="1:13" ht="4.3499999999999996" customHeight="1" x14ac:dyDescent="0.25">
      <c r="A43" s="68"/>
      <c r="B43" s="69"/>
      <c r="C43" s="69"/>
      <c r="D43" s="69"/>
      <c r="E43" s="71"/>
      <c r="F43" s="263"/>
      <c r="G43" s="17"/>
      <c r="I43" s="16"/>
      <c r="K43" s="17"/>
      <c r="M43" s="16"/>
    </row>
    <row r="44" spans="1:13" ht="19.350000000000001" customHeight="1" thickBot="1" x14ac:dyDescent="0.3">
      <c r="A44" s="70" t="s">
        <v>23</v>
      </c>
      <c r="B44" s="70"/>
      <c r="C44" s="70"/>
      <c r="D44" s="70"/>
      <c r="E44" s="71"/>
      <c r="F44" s="263"/>
      <c r="G44" s="124">
        <f>G23+G42</f>
        <v>54430762</v>
      </c>
      <c r="H44" s="103"/>
      <c r="I44" s="125">
        <f>I23+I42</f>
        <v>52023399</v>
      </c>
      <c r="J44" s="103"/>
      <c r="K44" s="124">
        <f>K23+K42</f>
        <v>34554308</v>
      </c>
      <c r="L44" s="103"/>
      <c r="M44" s="125">
        <f>M23+M42</f>
        <v>34614543</v>
      </c>
    </row>
    <row r="45" spans="1:13" ht="17.25" customHeight="1" thickTop="1" x14ac:dyDescent="0.25">
      <c r="A45" s="70"/>
      <c r="B45" s="70"/>
      <c r="C45" s="70"/>
      <c r="D45" s="70"/>
      <c r="E45" s="71"/>
      <c r="F45" s="263"/>
      <c r="G45" s="16"/>
      <c r="H45" s="103"/>
      <c r="I45" s="16"/>
      <c r="J45" s="103"/>
      <c r="K45" s="16"/>
      <c r="L45" s="103"/>
      <c r="M45" s="16"/>
    </row>
    <row r="46" spans="1:13" ht="17.25" customHeight="1" x14ac:dyDescent="0.25">
      <c r="A46" s="70"/>
      <c r="B46" s="70"/>
      <c r="C46" s="70"/>
      <c r="D46" s="70"/>
      <c r="E46" s="71"/>
      <c r="F46" s="263"/>
      <c r="G46" s="16"/>
      <c r="H46" s="103"/>
      <c r="I46" s="16"/>
      <c r="J46" s="103"/>
      <c r="K46" s="16"/>
      <c r="L46" s="103"/>
      <c r="M46" s="16"/>
    </row>
    <row r="47" spans="1:13" ht="17.25" customHeight="1" x14ac:dyDescent="0.25">
      <c r="A47" s="70"/>
      <c r="B47" s="70"/>
      <c r="C47" s="70"/>
      <c r="D47" s="70"/>
      <c r="E47" s="71"/>
      <c r="F47" s="265"/>
      <c r="G47" s="16"/>
      <c r="H47" s="103"/>
      <c r="I47" s="16"/>
      <c r="J47" s="103"/>
      <c r="K47" s="16"/>
      <c r="L47" s="103"/>
      <c r="M47" s="16"/>
    </row>
    <row r="48" spans="1:13" ht="17.25" customHeight="1" x14ac:dyDescent="0.25">
      <c r="A48" s="70"/>
      <c r="B48" s="70"/>
      <c r="C48" s="70"/>
      <c r="D48" s="70"/>
      <c r="E48" s="71"/>
      <c r="F48" s="265"/>
      <c r="G48" s="16"/>
      <c r="H48" s="103"/>
      <c r="I48" s="16"/>
      <c r="J48" s="103"/>
      <c r="K48" s="16"/>
      <c r="L48" s="103"/>
      <c r="M48" s="16"/>
    </row>
    <row r="49" spans="1:13" ht="7.5" customHeight="1" x14ac:dyDescent="0.25">
      <c r="A49" s="70"/>
      <c r="B49" s="70"/>
      <c r="C49" s="70"/>
      <c r="D49" s="70"/>
      <c r="E49" s="71"/>
      <c r="F49" s="263"/>
      <c r="G49" s="16"/>
      <c r="H49" s="103"/>
      <c r="I49" s="16"/>
      <c r="J49" s="103"/>
      <c r="K49" s="16"/>
      <c r="L49" s="103"/>
      <c r="M49" s="16"/>
    </row>
    <row r="50" spans="1:13" ht="19.350000000000001" customHeight="1" x14ac:dyDescent="0.25">
      <c r="A50" s="268" t="s">
        <v>120</v>
      </c>
      <c r="B50" s="268"/>
      <c r="C50" s="268"/>
      <c r="D50" s="268"/>
      <c r="E50" s="268"/>
      <c r="F50" s="268"/>
      <c r="G50" s="268"/>
      <c r="H50" s="268"/>
      <c r="I50" s="268"/>
      <c r="J50" s="268"/>
      <c r="K50" s="268"/>
      <c r="L50" s="268"/>
      <c r="M50" s="268"/>
    </row>
    <row r="51" spans="1:13" ht="19.350000000000001" customHeight="1" x14ac:dyDescent="0.25">
      <c r="A51" s="70"/>
      <c r="B51" s="70"/>
      <c r="C51" s="70"/>
      <c r="D51" s="70"/>
      <c r="E51" s="71"/>
      <c r="F51" s="263"/>
      <c r="G51" s="16"/>
      <c r="H51" s="103"/>
      <c r="I51" s="16"/>
      <c r="J51" s="103"/>
      <c r="K51" s="16"/>
      <c r="L51" s="103"/>
      <c r="M51" s="16"/>
    </row>
    <row r="52" spans="1:13" ht="5.25" customHeight="1" x14ac:dyDescent="0.25">
      <c r="A52" s="70"/>
      <c r="B52" s="70"/>
      <c r="C52" s="70"/>
      <c r="D52" s="70"/>
      <c r="E52" s="71"/>
      <c r="F52" s="263"/>
      <c r="G52" s="16"/>
      <c r="H52" s="103"/>
      <c r="I52" s="16"/>
      <c r="J52" s="103"/>
      <c r="K52" s="16"/>
      <c r="L52" s="103"/>
      <c r="M52" s="16"/>
    </row>
    <row r="53" spans="1:13" ht="21.95" customHeight="1" x14ac:dyDescent="0.25">
      <c r="A53" s="75" t="s">
        <v>147</v>
      </c>
      <c r="B53" s="76"/>
      <c r="C53" s="76"/>
      <c r="D53" s="76"/>
      <c r="E53" s="77"/>
      <c r="F53" s="77"/>
      <c r="G53" s="123"/>
      <c r="H53" s="126"/>
      <c r="I53" s="123"/>
      <c r="J53" s="126"/>
      <c r="K53" s="123"/>
      <c r="L53" s="126"/>
      <c r="M53" s="123"/>
    </row>
    <row r="54" spans="1:13" ht="17.100000000000001" customHeight="1" x14ac:dyDescent="0.25">
      <c r="A54" s="68" t="s">
        <v>0</v>
      </c>
      <c r="B54" s="68"/>
      <c r="C54" s="68"/>
      <c r="D54" s="68"/>
      <c r="E54" s="263"/>
      <c r="F54" s="263"/>
      <c r="G54" s="127"/>
      <c r="H54" s="104"/>
      <c r="I54" s="127"/>
      <c r="J54" s="104"/>
      <c r="K54" s="127"/>
      <c r="L54" s="104"/>
      <c r="M54" s="105"/>
    </row>
    <row r="55" spans="1:13" ht="17.100000000000001" customHeight="1" x14ac:dyDescent="0.25">
      <c r="A55" s="68" t="s">
        <v>1</v>
      </c>
      <c r="B55" s="68"/>
      <c r="C55" s="68"/>
      <c r="D55" s="68"/>
      <c r="E55" s="263"/>
      <c r="F55" s="263"/>
      <c r="G55" s="105"/>
      <c r="H55" s="104"/>
      <c r="I55" s="105"/>
      <c r="J55" s="104"/>
      <c r="K55" s="105"/>
      <c r="L55" s="104"/>
      <c r="M55" s="105"/>
    </row>
    <row r="56" spans="1:13" ht="17.100000000000001" customHeight="1" x14ac:dyDescent="0.25">
      <c r="A56" s="57" t="s">
        <v>242</v>
      </c>
      <c r="B56" s="78"/>
      <c r="C56" s="78"/>
      <c r="D56" s="78"/>
      <c r="E56" s="77"/>
      <c r="F56" s="77"/>
      <c r="G56" s="109"/>
      <c r="H56" s="108"/>
      <c r="I56" s="109"/>
      <c r="J56" s="108"/>
      <c r="K56" s="109"/>
      <c r="L56" s="108"/>
      <c r="M56" s="109"/>
    </row>
    <row r="57" spans="1:13" ht="18" customHeight="1" x14ac:dyDescent="0.25">
      <c r="A57" s="128"/>
      <c r="B57" s="128"/>
      <c r="C57" s="128"/>
      <c r="D57" s="128"/>
      <c r="E57" s="129"/>
      <c r="F57" s="129"/>
      <c r="G57" s="112"/>
      <c r="H57" s="113"/>
      <c r="I57" s="112"/>
      <c r="J57" s="113"/>
      <c r="K57" s="112"/>
      <c r="L57" s="113"/>
      <c r="M57" s="112"/>
    </row>
    <row r="58" spans="1:13" ht="18" customHeight="1" x14ac:dyDescent="0.25">
      <c r="A58" s="68"/>
      <c r="B58" s="68"/>
      <c r="C58" s="68"/>
      <c r="D58" s="68"/>
      <c r="E58" s="263"/>
      <c r="F58" s="263"/>
      <c r="G58" s="266" t="s">
        <v>73</v>
      </c>
      <c r="H58" s="266"/>
      <c r="I58" s="266"/>
      <c r="J58" s="114"/>
      <c r="K58" s="267" t="s">
        <v>74</v>
      </c>
      <c r="L58" s="267"/>
      <c r="M58" s="267"/>
    </row>
    <row r="59" spans="1:13" ht="18" customHeight="1" x14ac:dyDescent="0.25">
      <c r="A59" s="68"/>
      <c r="B59" s="68"/>
      <c r="C59" s="68"/>
      <c r="D59" s="68"/>
      <c r="E59" s="263"/>
      <c r="F59" s="263"/>
      <c r="G59" s="64" t="s">
        <v>3</v>
      </c>
      <c r="H59" s="61"/>
      <c r="I59" s="60" t="s">
        <v>4</v>
      </c>
      <c r="J59" s="62"/>
      <c r="K59" s="64" t="s">
        <v>3</v>
      </c>
      <c r="L59" s="61"/>
      <c r="M59" s="60" t="s">
        <v>4</v>
      </c>
    </row>
    <row r="60" spans="1:13" ht="18" customHeight="1" x14ac:dyDescent="0.25">
      <c r="A60" s="68"/>
      <c r="B60" s="68"/>
      <c r="C60" s="68"/>
      <c r="D60" s="68"/>
      <c r="E60" s="263"/>
      <c r="F60" s="263"/>
      <c r="G60" s="146" t="s">
        <v>136</v>
      </c>
      <c r="H60" s="65"/>
      <c r="I60" s="66" t="s">
        <v>5</v>
      </c>
      <c r="J60" s="63"/>
      <c r="K60" s="146" t="s">
        <v>136</v>
      </c>
      <c r="L60" s="65"/>
      <c r="M60" s="66" t="s">
        <v>5</v>
      </c>
    </row>
    <row r="61" spans="1:13" ht="18" customHeight="1" x14ac:dyDescent="0.25">
      <c r="A61" s="72"/>
      <c r="B61" s="72"/>
      <c r="C61" s="72"/>
      <c r="D61" s="72"/>
      <c r="E61" s="72"/>
      <c r="F61" s="72"/>
      <c r="G61" s="66" t="s">
        <v>243</v>
      </c>
      <c r="H61" s="116"/>
      <c r="I61" s="146" t="s">
        <v>141</v>
      </c>
      <c r="J61" s="66"/>
      <c r="K61" s="66" t="s">
        <v>243</v>
      </c>
      <c r="L61" s="116"/>
      <c r="M61" s="146" t="s">
        <v>141</v>
      </c>
    </row>
    <row r="62" spans="1:13" ht="18" customHeight="1" x14ac:dyDescent="0.25">
      <c r="A62" s="72"/>
      <c r="B62" s="72"/>
      <c r="C62" s="72"/>
      <c r="D62" s="72"/>
      <c r="E62" s="79" t="s">
        <v>6</v>
      </c>
      <c r="F62" s="72"/>
      <c r="G62" s="115" t="s">
        <v>7</v>
      </c>
      <c r="H62" s="116"/>
      <c r="I62" s="115" t="s">
        <v>7</v>
      </c>
      <c r="J62" s="116"/>
      <c r="K62" s="115" t="s">
        <v>7</v>
      </c>
      <c r="L62" s="116"/>
      <c r="M62" s="115" t="s">
        <v>7</v>
      </c>
    </row>
    <row r="63" spans="1:13" ht="8.1" customHeight="1" x14ac:dyDescent="0.25">
      <c r="A63" s="68"/>
      <c r="B63" s="69"/>
      <c r="C63" s="69"/>
      <c r="D63" s="69"/>
      <c r="E63" s="71"/>
      <c r="F63" s="263"/>
      <c r="G63" s="117"/>
      <c r="K63" s="117"/>
    </row>
    <row r="64" spans="1:13" ht="18" customHeight="1" x14ac:dyDescent="0.25">
      <c r="A64" s="70" t="s">
        <v>24</v>
      </c>
      <c r="B64" s="74"/>
      <c r="C64" s="74"/>
      <c r="D64" s="74"/>
      <c r="E64" s="71"/>
      <c r="F64" s="263"/>
      <c r="G64" s="117"/>
      <c r="K64" s="117"/>
    </row>
    <row r="65" spans="1:13" ht="8.1" customHeight="1" x14ac:dyDescent="0.25">
      <c r="A65" s="68"/>
      <c r="B65" s="69"/>
      <c r="C65" s="69"/>
      <c r="D65" s="69"/>
      <c r="E65" s="71"/>
      <c r="F65" s="263"/>
      <c r="G65" s="117"/>
      <c r="K65" s="117"/>
    </row>
    <row r="66" spans="1:13" ht="18" customHeight="1" x14ac:dyDescent="0.25">
      <c r="A66" s="70" t="s">
        <v>25</v>
      </c>
      <c r="B66" s="72"/>
      <c r="C66" s="72"/>
      <c r="D66" s="72"/>
      <c r="E66" s="71"/>
      <c r="F66" s="263"/>
      <c r="G66" s="117"/>
      <c r="K66" s="117"/>
    </row>
    <row r="67" spans="1:13" ht="8.1" customHeight="1" x14ac:dyDescent="0.25">
      <c r="A67" s="68"/>
      <c r="B67" s="69"/>
      <c r="C67" s="69"/>
      <c r="D67" s="69"/>
      <c r="E67" s="71"/>
      <c r="F67" s="263"/>
      <c r="G67" s="117"/>
      <c r="K67" s="117"/>
    </row>
    <row r="68" spans="1:13" ht="18" customHeight="1" x14ac:dyDescent="0.25">
      <c r="A68" s="72" t="s">
        <v>127</v>
      </c>
      <c r="B68" s="72"/>
      <c r="C68" s="72"/>
      <c r="D68" s="72"/>
      <c r="E68" s="73"/>
      <c r="F68" s="263"/>
      <c r="G68" s="117">
        <v>234350</v>
      </c>
      <c r="I68" s="102">
        <v>767850</v>
      </c>
      <c r="K68" s="168">
        <v>20000</v>
      </c>
      <c r="M68" s="102">
        <v>513308</v>
      </c>
    </row>
    <row r="69" spans="1:13" ht="18" customHeight="1" x14ac:dyDescent="0.25">
      <c r="A69" s="72" t="s">
        <v>26</v>
      </c>
      <c r="B69" s="72"/>
      <c r="C69" s="72"/>
      <c r="D69" s="72"/>
      <c r="E69" s="119">
        <v>13</v>
      </c>
      <c r="F69" s="263"/>
      <c r="G69" s="117">
        <v>2739360</v>
      </c>
      <c r="I69" s="102">
        <v>2464164</v>
      </c>
      <c r="K69" s="117">
        <v>1865024</v>
      </c>
      <c r="M69" s="102">
        <v>1544340</v>
      </c>
    </row>
    <row r="70" spans="1:13" ht="18" customHeight="1" x14ac:dyDescent="0.4">
      <c r="A70" s="72" t="s">
        <v>27</v>
      </c>
      <c r="B70" s="72"/>
      <c r="C70" s="72"/>
      <c r="D70" s="72"/>
      <c r="E70" s="85">
        <v>20</v>
      </c>
      <c r="F70" s="263"/>
      <c r="G70" s="117">
        <v>0</v>
      </c>
      <c r="H70" s="83"/>
      <c r="I70" s="102">
        <v>0</v>
      </c>
      <c r="J70" s="83"/>
      <c r="K70" s="117">
        <v>182033</v>
      </c>
      <c r="L70" s="83"/>
      <c r="M70" s="102">
        <v>350787</v>
      </c>
    </row>
    <row r="71" spans="1:13" ht="18" customHeight="1" x14ac:dyDescent="0.4">
      <c r="A71" s="72" t="s">
        <v>29</v>
      </c>
      <c r="B71" s="72"/>
      <c r="C71" s="72"/>
      <c r="D71" s="72"/>
      <c r="E71" s="119">
        <v>14</v>
      </c>
      <c r="F71" s="263"/>
      <c r="G71" s="117">
        <v>9043597</v>
      </c>
      <c r="H71" s="103"/>
      <c r="I71" s="102">
        <v>8847428</v>
      </c>
      <c r="J71" s="103"/>
      <c r="K71" s="117">
        <v>4776943</v>
      </c>
      <c r="L71" s="83"/>
      <c r="M71" s="102">
        <v>5959153</v>
      </c>
    </row>
    <row r="72" spans="1:13" ht="18" customHeight="1" x14ac:dyDescent="0.4">
      <c r="A72" s="72" t="s">
        <v>128</v>
      </c>
      <c r="B72" s="72"/>
      <c r="C72" s="72"/>
      <c r="D72" s="72"/>
      <c r="E72" s="119">
        <v>15</v>
      </c>
      <c r="F72" s="263"/>
      <c r="G72" s="117">
        <v>593237</v>
      </c>
      <c r="H72" s="103"/>
      <c r="I72" s="16">
        <v>417792</v>
      </c>
      <c r="J72" s="103"/>
      <c r="K72" s="168">
        <v>448782</v>
      </c>
      <c r="L72" s="83"/>
      <c r="M72" s="16">
        <v>132062</v>
      </c>
    </row>
    <row r="73" spans="1:13" ht="18" customHeight="1" x14ac:dyDescent="0.4">
      <c r="A73" s="72" t="s">
        <v>28</v>
      </c>
      <c r="B73" s="72"/>
      <c r="C73" s="72"/>
      <c r="D73" s="72"/>
      <c r="E73" s="73"/>
      <c r="F73" s="263"/>
      <c r="G73" s="117">
        <v>402307</v>
      </c>
      <c r="H73" s="83"/>
      <c r="I73" s="16">
        <v>352015</v>
      </c>
      <c r="J73" s="83"/>
      <c r="K73" s="168">
        <v>168409</v>
      </c>
      <c r="L73" s="83"/>
      <c r="M73" s="16">
        <v>94804</v>
      </c>
    </row>
    <row r="74" spans="1:13" ht="18" customHeight="1" x14ac:dyDescent="0.4">
      <c r="A74" s="72" t="s">
        <v>30</v>
      </c>
      <c r="B74" s="72"/>
      <c r="C74" s="72"/>
      <c r="D74" s="72"/>
      <c r="E74" s="71"/>
      <c r="F74" s="263"/>
      <c r="G74" s="117">
        <v>483165</v>
      </c>
      <c r="H74" s="103"/>
      <c r="I74" s="16">
        <v>377450</v>
      </c>
      <c r="J74" s="103"/>
      <c r="K74" s="168">
        <v>213652</v>
      </c>
      <c r="L74" s="83"/>
      <c r="M74" s="16">
        <v>68080</v>
      </c>
    </row>
    <row r="75" spans="1:13" ht="18" customHeight="1" x14ac:dyDescent="0.25">
      <c r="A75" s="72" t="s">
        <v>148</v>
      </c>
      <c r="B75" s="72"/>
      <c r="C75" s="72"/>
      <c r="D75" s="72"/>
      <c r="E75" s="71"/>
      <c r="F75" s="263"/>
      <c r="G75" s="117">
        <v>620700</v>
      </c>
      <c r="I75" s="16">
        <v>648665</v>
      </c>
      <c r="K75" s="168">
        <v>0</v>
      </c>
      <c r="M75" s="16">
        <v>0</v>
      </c>
    </row>
    <row r="76" spans="1:13" ht="18" customHeight="1" x14ac:dyDescent="0.4">
      <c r="A76" s="72" t="s">
        <v>31</v>
      </c>
      <c r="B76" s="72"/>
      <c r="C76" s="72"/>
      <c r="D76" s="72"/>
      <c r="E76" s="71"/>
      <c r="F76" s="263"/>
      <c r="G76" s="169">
        <v>406897</v>
      </c>
      <c r="H76" s="83"/>
      <c r="I76" s="120">
        <v>631913</v>
      </c>
      <c r="K76" s="169">
        <v>256035</v>
      </c>
      <c r="L76" s="103"/>
      <c r="M76" s="120">
        <v>258816</v>
      </c>
    </row>
    <row r="77" spans="1:13" ht="8.1" customHeight="1" x14ac:dyDescent="0.25">
      <c r="A77" s="68"/>
      <c r="B77" s="69"/>
      <c r="C77" s="69"/>
      <c r="D77" s="69"/>
      <c r="E77" s="71"/>
      <c r="F77" s="263"/>
      <c r="G77" s="117"/>
      <c r="K77" s="117"/>
    </row>
    <row r="78" spans="1:13" ht="18" customHeight="1" x14ac:dyDescent="0.25">
      <c r="A78" s="70" t="s">
        <v>32</v>
      </c>
      <c r="B78" s="72"/>
      <c r="C78" s="72"/>
      <c r="D78" s="70"/>
      <c r="E78" s="71"/>
      <c r="F78" s="263"/>
      <c r="G78" s="130">
        <f>SUM(G68:G76)</f>
        <v>14523613</v>
      </c>
      <c r="I78" s="106">
        <f>SUM(I68:I76)</f>
        <v>14507277</v>
      </c>
      <c r="K78" s="130">
        <f>SUM(K68:K76)</f>
        <v>7930878</v>
      </c>
      <c r="M78" s="106">
        <f>SUM(M68:M76)</f>
        <v>8921350</v>
      </c>
    </row>
    <row r="79" spans="1:13" ht="18" customHeight="1" x14ac:dyDescent="0.25">
      <c r="A79" s="72"/>
      <c r="B79" s="72"/>
      <c r="C79" s="72"/>
      <c r="D79" s="72"/>
      <c r="E79" s="71"/>
      <c r="F79" s="263"/>
      <c r="G79" s="117"/>
      <c r="K79" s="117"/>
    </row>
    <row r="80" spans="1:13" ht="18" customHeight="1" x14ac:dyDescent="0.25">
      <c r="A80" s="70" t="s">
        <v>33</v>
      </c>
      <c r="B80" s="72"/>
      <c r="C80" s="72"/>
      <c r="D80" s="72"/>
      <c r="E80" s="71"/>
      <c r="F80" s="263"/>
      <c r="G80" s="117"/>
      <c r="K80" s="117"/>
    </row>
    <row r="81" spans="1:13" ht="8.1" customHeight="1" x14ac:dyDescent="0.25">
      <c r="A81" s="68"/>
      <c r="B81" s="69"/>
      <c r="C81" s="69"/>
      <c r="D81" s="69"/>
      <c r="E81" s="71"/>
      <c r="F81" s="263"/>
      <c r="G81" s="117"/>
      <c r="K81" s="117"/>
    </row>
    <row r="82" spans="1:13" ht="18" customHeight="1" x14ac:dyDescent="0.4">
      <c r="A82" s="72" t="s">
        <v>34</v>
      </c>
      <c r="B82" s="72"/>
      <c r="C82" s="72"/>
      <c r="D82" s="72"/>
      <c r="E82" s="119">
        <v>14</v>
      </c>
      <c r="F82" s="263"/>
      <c r="G82" s="117">
        <v>11329661</v>
      </c>
      <c r="H82" s="83"/>
      <c r="I82" s="102">
        <v>8995060</v>
      </c>
      <c r="K82" s="168">
        <v>7328837</v>
      </c>
      <c r="L82" s="103"/>
      <c r="M82" s="102">
        <v>6752598</v>
      </c>
    </row>
    <row r="83" spans="1:13" ht="18" customHeight="1" x14ac:dyDescent="0.4">
      <c r="A83" s="72" t="s">
        <v>149</v>
      </c>
      <c r="B83" s="72"/>
      <c r="C83" s="72"/>
      <c r="D83" s="72"/>
      <c r="E83" s="119">
        <v>15</v>
      </c>
      <c r="F83" s="263"/>
      <c r="G83" s="117">
        <v>5527664</v>
      </c>
      <c r="H83" s="83"/>
      <c r="I83" s="102">
        <v>7260735</v>
      </c>
      <c r="K83" s="168">
        <v>3879262</v>
      </c>
      <c r="L83" s="103"/>
      <c r="M83" s="102">
        <v>4041455</v>
      </c>
    </row>
    <row r="84" spans="1:13" ht="18" customHeight="1" x14ac:dyDescent="0.4">
      <c r="A84" s="72" t="s">
        <v>36</v>
      </c>
      <c r="B84" s="72"/>
      <c r="C84" s="72"/>
      <c r="D84" s="72"/>
      <c r="E84" s="73"/>
      <c r="F84" s="263"/>
      <c r="G84" s="117">
        <v>1164727</v>
      </c>
      <c r="H84" s="103"/>
      <c r="I84" s="102">
        <v>1249057</v>
      </c>
      <c r="J84" s="103"/>
      <c r="K84" s="168">
        <v>400720</v>
      </c>
      <c r="L84" s="83"/>
      <c r="M84" s="102">
        <v>458776</v>
      </c>
    </row>
    <row r="85" spans="1:13" ht="18" customHeight="1" x14ac:dyDescent="0.4">
      <c r="A85" s="72" t="s">
        <v>235</v>
      </c>
      <c r="B85" s="72"/>
      <c r="C85" s="72"/>
      <c r="D85" s="72"/>
      <c r="E85" s="73"/>
      <c r="F85" s="263"/>
      <c r="G85" s="117"/>
      <c r="H85" s="103"/>
      <c r="J85" s="103"/>
      <c r="K85" s="168"/>
      <c r="L85" s="83"/>
    </row>
    <row r="86" spans="1:13" ht="18" customHeight="1" x14ac:dyDescent="0.4">
      <c r="A86" s="72"/>
      <c r="B86" s="72" t="s">
        <v>199</v>
      </c>
      <c r="C86" s="72"/>
      <c r="D86" s="72"/>
      <c r="E86" s="119">
        <v>16</v>
      </c>
      <c r="F86" s="263"/>
      <c r="G86" s="117">
        <v>4390990</v>
      </c>
      <c r="H86" s="103"/>
      <c r="I86" s="102">
        <v>4312236</v>
      </c>
      <c r="J86" s="103"/>
      <c r="K86" s="168">
        <v>0</v>
      </c>
      <c r="L86" s="83"/>
      <c r="M86" s="102">
        <v>0</v>
      </c>
    </row>
    <row r="87" spans="1:13" s="261" customFormat="1" ht="18" customHeight="1" x14ac:dyDescent="0.4">
      <c r="A87" s="255" t="s">
        <v>35</v>
      </c>
      <c r="B87" s="255"/>
      <c r="C87" s="255"/>
      <c r="D87" s="255"/>
      <c r="E87" s="256"/>
      <c r="F87" s="257"/>
      <c r="G87" s="117">
        <v>512446</v>
      </c>
      <c r="H87" s="153"/>
      <c r="I87" s="258">
        <v>482206</v>
      </c>
      <c r="J87" s="259"/>
      <c r="K87" s="168">
        <v>196456</v>
      </c>
      <c r="L87" s="260"/>
      <c r="M87" s="258">
        <v>185114</v>
      </c>
    </row>
    <row r="88" spans="1:13" ht="18" customHeight="1" x14ac:dyDescent="0.4">
      <c r="A88" s="72" t="s">
        <v>30</v>
      </c>
      <c r="B88" s="72"/>
      <c r="C88" s="72"/>
      <c r="D88" s="72"/>
      <c r="E88" s="73"/>
      <c r="F88" s="263"/>
      <c r="G88" s="117">
        <v>60333</v>
      </c>
      <c r="H88" s="103"/>
      <c r="I88" s="102">
        <v>53118</v>
      </c>
      <c r="J88" s="103"/>
      <c r="K88" s="168">
        <v>49829</v>
      </c>
      <c r="L88" s="83"/>
      <c r="M88" s="102">
        <v>42695</v>
      </c>
    </row>
    <row r="89" spans="1:13" ht="18" customHeight="1" x14ac:dyDescent="0.4">
      <c r="A89" s="72" t="s">
        <v>104</v>
      </c>
      <c r="B89" s="72"/>
      <c r="C89" s="72"/>
      <c r="D89" s="72"/>
      <c r="E89" s="71"/>
      <c r="F89" s="263"/>
      <c r="G89" s="117">
        <v>810405</v>
      </c>
      <c r="H89" s="83"/>
      <c r="I89" s="102">
        <v>839028</v>
      </c>
      <c r="K89" s="117">
        <v>0</v>
      </c>
      <c r="L89" s="103"/>
      <c r="M89" s="102">
        <v>0</v>
      </c>
    </row>
    <row r="90" spans="1:13" ht="18" customHeight="1" x14ac:dyDescent="0.4">
      <c r="A90" s="72" t="s">
        <v>37</v>
      </c>
      <c r="B90" s="72"/>
      <c r="C90" s="72"/>
      <c r="D90" s="72"/>
      <c r="E90" s="71"/>
      <c r="F90" s="263"/>
      <c r="G90" s="117">
        <v>733469</v>
      </c>
      <c r="H90" s="83"/>
      <c r="I90" s="102">
        <v>739950</v>
      </c>
      <c r="K90" s="117">
        <v>0</v>
      </c>
      <c r="L90" s="103"/>
      <c r="M90" s="102">
        <v>0</v>
      </c>
    </row>
    <row r="91" spans="1:13" ht="18" customHeight="1" x14ac:dyDescent="0.4">
      <c r="A91" s="72" t="s">
        <v>38</v>
      </c>
      <c r="B91" s="72"/>
      <c r="C91" s="72"/>
      <c r="D91" s="72"/>
      <c r="E91" s="71"/>
      <c r="F91" s="263"/>
      <c r="G91" s="169">
        <v>9818</v>
      </c>
      <c r="H91" s="83"/>
      <c r="I91" s="120">
        <v>9296</v>
      </c>
      <c r="K91" s="169">
        <v>0</v>
      </c>
      <c r="L91" s="103"/>
      <c r="M91" s="120">
        <v>0</v>
      </c>
    </row>
    <row r="92" spans="1:13" ht="8.1" customHeight="1" x14ac:dyDescent="0.25">
      <c r="A92" s="68"/>
      <c r="B92" s="69"/>
      <c r="C92" s="69"/>
      <c r="D92" s="69"/>
      <c r="E92" s="71"/>
      <c r="F92" s="263"/>
      <c r="G92" s="117"/>
      <c r="K92" s="117"/>
    </row>
    <row r="93" spans="1:13" ht="18" customHeight="1" x14ac:dyDescent="0.25">
      <c r="A93" s="70" t="s">
        <v>39</v>
      </c>
      <c r="B93" s="72"/>
      <c r="C93" s="72"/>
      <c r="D93" s="70"/>
      <c r="E93" s="71"/>
      <c r="F93" s="263"/>
      <c r="G93" s="130">
        <f>SUM(G82:G91)</f>
        <v>24539513</v>
      </c>
      <c r="I93" s="106">
        <f>SUM(I82:I91)</f>
        <v>23940686</v>
      </c>
      <c r="K93" s="130">
        <f>SUM(K82:K91)</f>
        <v>11855104</v>
      </c>
      <c r="M93" s="106">
        <f>SUM(M82:M91)</f>
        <v>11480638</v>
      </c>
    </row>
    <row r="94" spans="1:13" ht="8.1" customHeight="1" x14ac:dyDescent="0.25">
      <c r="A94" s="68"/>
      <c r="B94" s="69"/>
      <c r="C94" s="69"/>
      <c r="D94" s="69"/>
      <c r="E94" s="71"/>
      <c r="F94" s="263"/>
      <c r="G94" s="117"/>
      <c r="K94" s="117"/>
    </row>
    <row r="95" spans="1:13" ht="18" customHeight="1" x14ac:dyDescent="0.25">
      <c r="A95" s="70" t="s">
        <v>40</v>
      </c>
      <c r="B95" s="72"/>
      <c r="C95" s="72"/>
      <c r="D95" s="72"/>
      <c r="E95" s="71"/>
      <c r="F95" s="263"/>
      <c r="G95" s="130">
        <f>G78+G93</f>
        <v>39063126</v>
      </c>
      <c r="I95" s="106">
        <f>I78+I93</f>
        <v>38447963</v>
      </c>
      <c r="K95" s="130">
        <f>K78+K93</f>
        <v>19785982</v>
      </c>
      <c r="M95" s="106">
        <f>M78+M93</f>
        <v>20401988</v>
      </c>
    </row>
    <row r="96" spans="1:13" ht="18" customHeight="1" x14ac:dyDescent="0.25">
      <c r="A96" s="70"/>
      <c r="B96" s="72"/>
      <c r="C96" s="72"/>
      <c r="D96" s="72"/>
      <c r="E96" s="71"/>
      <c r="F96" s="263"/>
    </row>
    <row r="97" spans="1:13" ht="18" customHeight="1" x14ac:dyDescent="0.25">
      <c r="A97" s="70"/>
      <c r="B97" s="72"/>
      <c r="C97" s="72"/>
      <c r="D97" s="72"/>
      <c r="E97" s="71"/>
      <c r="F97" s="263"/>
    </row>
    <row r="98" spans="1:13" ht="18" customHeight="1" x14ac:dyDescent="0.25">
      <c r="A98" s="70"/>
      <c r="B98" s="72"/>
      <c r="C98" s="72"/>
      <c r="D98" s="72"/>
      <c r="E98" s="71"/>
      <c r="F98" s="263"/>
    </row>
    <row r="99" spans="1:13" ht="18" customHeight="1" x14ac:dyDescent="0.25">
      <c r="A99" s="70"/>
      <c r="B99" s="72"/>
      <c r="C99" s="72"/>
      <c r="D99" s="72"/>
      <c r="E99" s="71"/>
      <c r="F99" s="265"/>
    </row>
    <row r="100" spans="1:13" ht="18" customHeight="1" x14ac:dyDescent="0.25">
      <c r="A100" s="70"/>
      <c r="B100" s="72"/>
      <c r="C100" s="72"/>
      <c r="D100" s="72"/>
      <c r="E100" s="71"/>
      <c r="F100" s="265"/>
    </row>
    <row r="101" spans="1:13" ht="18" customHeight="1" x14ac:dyDescent="0.25">
      <c r="A101" s="70"/>
      <c r="B101" s="72"/>
      <c r="C101" s="72"/>
      <c r="D101" s="72"/>
      <c r="E101" s="71"/>
      <c r="F101" s="263"/>
    </row>
    <row r="102" spans="1:13" ht="18" customHeight="1" x14ac:dyDescent="0.25">
      <c r="A102" s="70"/>
      <c r="B102" s="72"/>
      <c r="C102" s="72"/>
      <c r="D102" s="72"/>
      <c r="E102" s="71"/>
      <c r="F102" s="263"/>
    </row>
    <row r="103" spans="1:13" ht="18" customHeight="1" x14ac:dyDescent="0.25">
      <c r="A103" s="70"/>
      <c r="B103" s="72"/>
      <c r="C103" s="72"/>
      <c r="D103" s="72"/>
      <c r="E103" s="71"/>
      <c r="F103" s="263"/>
    </row>
    <row r="104" spans="1:13" ht="18" customHeight="1" x14ac:dyDescent="0.25">
      <c r="A104" s="70"/>
      <c r="B104" s="72"/>
      <c r="C104" s="72"/>
      <c r="D104" s="72"/>
      <c r="E104" s="71"/>
      <c r="F104" s="263"/>
    </row>
    <row r="105" spans="1:13" ht="13.5" customHeight="1" x14ac:dyDescent="0.25">
      <c r="A105" s="70"/>
      <c r="B105" s="72"/>
      <c r="C105" s="72"/>
      <c r="D105" s="72"/>
      <c r="E105" s="71"/>
      <c r="F105" s="263"/>
    </row>
    <row r="106" spans="1:13" ht="21.95" customHeight="1" x14ac:dyDescent="0.25">
      <c r="A106" s="80" t="str">
        <f>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6" s="80"/>
      <c r="C106" s="80"/>
      <c r="D106" s="80"/>
      <c r="E106" s="81"/>
      <c r="F106" s="81"/>
      <c r="G106" s="120"/>
      <c r="H106" s="131"/>
      <c r="I106" s="120"/>
      <c r="J106" s="131"/>
      <c r="K106" s="120"/>
      <c r="L106" s="131"/>
      <c r="M106" s="120"/>
    </row>
    <row r="107" spans="1:13" ht="17.100000000000001" customHeight="1" x14ac:dyDescent="0.25">
      <c r="A107" s="68" t="s">
        <v>0</v>
      </c>
      <c r="B107" s="68"/>
      <c r="C107" s="68"/>
      <c r="D107" s="68"/>
      <c r="E107" s="263"/>
      <c r="F107" s="263"/>
      <c r="G107" s="127"/>
      <c r="H107" s="104"/>
      <c r="I107" s="127"/>
      <c r="J107" s="104"/>
      <c r="K107" s="127"/>
      <c r="L107" s="104"/>
      <c r="M107" s="105"/>
    </row>
    <row r="108" spans="1:13" ht="17.100000000000001" customHeight="1" x14ac:dyDescent="0.25">
      <c r="A108" s="68" t="s">
        <v>1</v>
      </c>
      <c r="B108" s="68"/>
      <c r="C108" s="68"/>
      <c r="D108" s="68"/>
      <c r="E108" s="263"/>
      <c r="F108" s="263"/>
      <c r="G108" s="105"/>
      <c r="H108" s="104"/>
      <c r="I108" s="105"/>
      <c r="J108" s="104"/>
      <c r="K108" s="105"/>
      <c r="L108" s="104"/>
      <c r="M108" s="105"/>
    </row>
    <row r="109" spans="1:13" ht="17.100000000000001" customHeight="1" x14ac:dyDescent="0.25">
      <c r="A109" s="57" t="s">
        <v>242</v>
      </c>
      <c r="B109" s="78"/>
      <c r="C109" s="78"/>
      <c r="D109" s="78"/>
      <c r="E109" s="77"/>
      <c r="F109" s="77"/>
      <c r="G109" s="109"/>
      <c r="H109" s="108"/>
      <c r="I109" s="109"/>
      <c r="J109" s="108"/>
      <c r="K109" s="109"/>
      <c r="L109" s="108"/>
      <c r="M109" s="109"/>
    </row>
    <row r="110" spans="1:13" ht="18" customHeight="1" x14ac:dyDescent="0.25">
      <c r="A110" s="128"/>
      <c r="B110" s="128"/>
      <c r="C110" s="128"/>
      <c r="D110" s="128"/>
      <c r="E110" s="129"/>
      <c r="F110" s="129"/>
      <c r="G110" s="112"/>
      <c r="H110" s="113"/>
      <c r="I110" s="112"/>
      <c r="J110" s="113"/>
      <c r="K110" s="112"/>
      <c r="L110" s="113"/>
      <c r="M110" s="112"/>
    </row>
    <row r="111" spans="1:13" ht="18" customHeight="1" x14ac:dyDescent="0.25">
      <c r="A111" s="68"/>
      <c r="B111" s="68"/>
      <c r="C111" s="68"/>
      <c r="D111" s="68"/>
      <c r="E111" s="263"/>
      <c r="F111" s="263"/>
      <c r="G111" s="266" t="s">
        <v>73</v>
      </c>
      <c r="H111" s="266"/>
      <c r="I111" s="266"/>
      <c r="J111" s="114"/>
      <c r="K111" s="267" t="s">
        <v>74</v>
      </c>
      <c r="L111" s="267"/>
      <c r="M111" s="267"/>
    </row>
    <row r="112" spans="1:13" ht="18" customHeight="1" x14ac:dyDescent="0.25">
      <c r="A112" s="68"/>
      <c r="B112" s="68"/>
      <c r="C112" s="68"/>
      <c r="D112" s="68"/>
      <c r="E112" s="263"/>
      <c r="F112" s="263"/>
      <c r="G112" s="64" t="s">
        <v>3</v>
      </c>
      <c r="H112" s="61"/>
      <c r="I112" s="60" t="s">
        <v>4</v>
      </c>
      <c r="J112" s="62"/>
      <c r="K112" s="64" t="s">
        <v>3</v>
      </c>
      <c r="L112" s="61"/>
      <c r="M112" s="60" t="s">
        <v>4</v>
      </c>
    </row>
    <row r="113" spans="1:13" ht="18" customHeight="1" x14ac:dyDescent="0.25">
      <c r="A113" s="68"/>
      <c r="B113" s="68"/>
      <c r="C113" s="68"/>
      <c r="D113" s="68"/>
      <c r="E113" s="263"/>
      <c r="F113" s="263"/>
      <c r="G113" s="146" t="s">
        <v>136</v>
      </c>
      <c r="H113" s="65"/>
      <c r="I113" s="66" t="s">
        <v>5</v>
      </c>
      <c r="J113" s="63"/>
      <c r="K113" s="146" t="s">
        <v>136</v>
      </c>
      <c r="L113" s="65"/>
      <c r="M113" s="66" t="s">
        <v>5</v>
      </c>
    </row>
    <row r="114" spans="1:13" ht="18" customHeight="1" x14ac:dyDescent="0.25">
      <c r="A114" s="72"/>
      <c r="B114" s="72"/>
      <c r="C114" s="72"/>
      <c r="D114" s="72"/>
      <c r="E114" s="72"/>
      <c r="F114" s="72"/>
      <c r="G114" s="66" t="s">
        <v>243</v>
      </c>
      <c r="H114" s="116"/>
      <c r="I114" s="146" t="s">
        <v>141</v>
      </c>
      <c r="J114" s="66"/>
      <c r="K114" s="66" t="s">
        <v>243</v>
      </c>
      <c r="L114" s="116"/>
      <c r="M114" s="146" t="s">
        <v>141</v>
      </c>
    </row>
    <row r="115" spans="1:13" ht="18" customHeight="1" x14ac:dyDescent="0.25">
      <c r="A115" s="72"/>
      <c r="B115" s="72"/>
      <c r="C115" s="72"/>
      <c r="D115" s="72"/>
      <c r="E115" s="79" t="s">
        <v>6</v>
      </c>
      <c r="F115" s="72"/>
      <c r="G115" s="115" t="s">
        <v>7</v>
      </c>
      <c r="H115" s="116"/>
      <c r="I115" s="115" t="s">
        <v>7</v>
      </c>
      <c r="J115" s="116"/>
      <c r="K115" s="115" t="s">
        <v>7</v>
      </c>
      <c r="L115" s="116"/>
      <c r="M115" s="115" t="s">
        <v>7</v>
      </c>
    </row>
    <row r="116" spans="1:13" ht="8.1" customHeight="1" x14ac:dyDescent="0.25">
      <c r="A116" s="68"/>
      <c r="B116" s="69"/>
      <c r="C116" s="69"/>
      <c r="D116" s="69"/>
      <c r="E116" s="72"/>
      <c r="F116" s="263"/>
      <c r="G116" s="117"/>
      <c r="K116" s="117"/>
    </row>
    <row r="117" spans="1:13" ht="18" customHeight="1" x14ac:dyDescent="0.25">
      <c r="A117" s="70" t="s">
        <v>135</v>
      </c>
      <c r="B117" s="72"/>
      <c r="C117" s="72"/>
      <c r="D117" s="72"/>
      <c r="E117" s="263"/>
      <c r="F117" s="263"/>
      <c r="G117" s="132"/>
      <c r="H117" s="116"/>
      <c r="I117" s="39"/>
      <c r="J117" s="116"/>
      <c r="K117" s="132"/>
      <c r="L117" s="116"/>
      <c r="M117" s="39"/>
    </row>
    <row r="118" spans="1:13" ht="8.1" customHeight="1" x14ac:dyDescent="0.25">
      <c r="A118" s="68"/>
      <c r="B118" s="69"/>
      <c r="C118" s="69"/>
      <c r="D118" s="69"/>
      <c r="E118" s="263"/>
      <c r="F118" s="263"/>
      <c r="G118" s="117"/>
      <c r="K118" s="117"/>
    </row>
    <row r="119" spans="1:13" ht="18" customHeight="1" x14ac:dyDescent="0.25">
      <c r="A119" s="70" t="s">
        <v>41</v>
      </c>
      <c r="B119" s="72"/>
      <c r="C119" s="72"/>
      <c r="D119" s="72"/>
      <c r="E119" s="263"/>
      <c r="F119" s="263"/>
      <c r="G119" s="117"/>
      <c r="K119" s="117"/>
    </row>
    <row r="120" spans="1:13" ht="8.1" customHeight="1" x14ac:dyDescent="0.25">
      <c r="A120" s="68"/>
      <c r="B120" s="69"/>
      <c r="C120" s="69"/>
      <c r="D120" s="69"/>
      <c r="E120" s="71"/>
      <c r="F120" s="263"/>
      <c r="G120" s="117"/>
      <c r="K120" s="117"/>
    </row>
    <row r="121" spans="1:13" ht="18" customHeight="1" x14ac:dyDescent="0.25">
      <c r="A121" s="72" t="s">
        <v>42</v>
      </c>
      <c r="B121" s="72"/>
      <c r="C121" s="72"/>
      <c r="D121" s="72"/>
      <c r="E121" s="119">
        <v>17</v>
      </c>
      <c r="F121" s="263"/>
      <c r="G121" s="117"/>
      <c r="K121" s="117"/>
    </row>
    <row r="122" spans="1:13" ht="18" customHeight="1" x14ac:dyDescent="0.25">
      <c r="A122" s="72"/>
      <c r="B122" s="72" t="s">
        <v>43</v>
      </c>
      <c r="C122" s="72"/>
      <c r="D122" s="72"/>
      <c r="E122" s="71"/>
      <c r="F122" s="263"/>
      <c r="G122" s="117"/>
      <c r="K122" s="117"/>
    </row>
    <row r="123" spans="1:13" ht="18" customHeight="1" x14ac:dyDescent="0.25">
      <c r="A123" s="72"/>
      <c r="B123" s="72"/>
      <c r="C123" s="72"/>
      <c r="D123" s="72" t="s">
        <v>248</v>
      </c>
      <c r="E123" s="71"/>
      <c r="F123" s="263"/>
      <c r="G123" s="117"/>
      <c r="K123" s="117"/>
    </row>
    <row r="124" spans="1:13" ht="18" customHeight="1" x14ac:dyDescent="0.25">
      <c r="A124" s="72"/>
      <c r="B124" s="72"/>
      <c r="C124" s="72"/>
      <c r="D124" s="72" t="s">
        <v>249</v>
      </c>
      <c r="E124" s="71"/>
      <c r="F124" s="263"/>
      <c r="G124" s="117"/>
      <c r="K124" s="117"/>
    </row>
    <row r="125" spans="1:13" ht="18" customHeight="1" thickBot="1" x14ac:dyDescent="0.3">
      <c r="A125" s="72"/>
      <c r="B125" s="72"/>
      <c r="C125" s="72"/>
      <c r="D125" s="72" t="s">
        <v>150</v>
      </c>
      <c r="E125" s="71"/>
      <c r="F125" s="263"/>
      <c r="G125" s="170">
        <v>10011313</v>
      </c>
      <c r="I125" s="10">
        <v>9534609</v>
      </c>
      <c r="K125" s="170">
        <v>10011313</v>
      </c>
      <c r="M125" s="10">
        <v>9534609</v>
      </c>
    </row>
    <row r="126" spans="1:13" ht="8.1" customHeight="1" thickTop="1" x14ac:dyDescent="0.25">
      <c r="A126" s="68"/>
      <c r="B126" s="69"/>
      <c r="C126" s="69"/>
      <c r="D126" s="69"/>
      <c r="E126" s="71"/>
      <c r="F126" s="263"/>
      <c r="G126" s="132"/>
      <c r="I126" s="39"/>
      <c r="K126" s="132"/>
      <c r="M126" s="39"/>
    </row>
    <row r="127" spans="1:13" ht="18" customHeight="1" x14ac:dyDescent="0.25">
      <c r="A127" s="72"/>
      <c r="B127" s="72" t="s">
        <v>44</v>
      </c>
      <c r="C127" s="72"/>
      <c r="D127" s="72"/>
      <c r="E127" s="71"/>
      <c r="F127" s="263"/>
      <c r="G127" s="17"/>
      <c r="I127" s="16"/>
      <c r="K127" s="17"/>
      <c r="M127" s="16"/>
    </row>
    <row r="128" spans="1:13" ht="18" customHeight="1" x14ac:dyDescent="0.25">
      <c r="A128" s="72"/>
      <c r="B128" s="72"/>
      <c r="C128" s="72"/>
      <c r="D128" s="72" t="s">
        <v>250</v>
      </c>
      <c r="E128" s="71"/>
      <c r="F128" s="263"/>
      <c r="G128" s="17"/>
      <c r="I128" s="16"/>
      <c r="K128" s="17"/>
      <c r="L128" s="103"/>
      <c r="M128" s="16"/>
    </row>
    <row r="129" spans="1:13" ht="18" customHeight="1" x14ac:dyDescent="0.25">
      <c r="A129" s="72"/>
      <c r="B129" s="72"/>
      <c r="C129" s="72"/>
      <c r="D129" s="72" t="s">
        <v>251</v>
      </c>
      <c r="E129" s="71"/>
      <c r="F129" s="263"/>
      <c r="G129" s="17"/>
      <c r="I129" s="16"/>
      <c r="K129" s="17"/>
      <c r="L129" s="103"/>
      <c r="M129" s="16"/>
    </row>
    <row r="130" spans="1:13" ht="18" customHeight="1" x14ac:dyDescent="0.4">
      <c r="A130" s="72"/>
      <c r="B130" s="72"/>
      <c r="C130" s="72"/>
      <c r="D130" s="72" t="s">
        <v>151</v>
      </c>
      <c r="E130" s="71"/>
      <c r="F130" s="263"/>
      <c r="G130" s="117">
        <v>10011081</v>
      </c>
      <c r="H130" s="83"/>
      <c r="I130" s="102">
        <v>9534584</v>
      </c>
      <c r="J130" s="83"/>
      <c r="K130" s="88">
        <v>10011081</v>
      </c>
      <c r="L130" s="83"/>
      <c r="M130" s="102">
        <v>9534584</v>
      </c>
    </row>
    <row r="131" spans="1:13" ht="18" customHeight="1" x14ac:dyDescent="0.4">
      <c r="A131" s="72" t="s">
        <v>152</v>
      </c>
      <c r="B131" s="72"/>
      <c r="C131" s="72"/>
      <c r="D131" s="72"/>
      <c r="E131" s="71"/>
      <c r="F131" s="263"/>
      <c r="G131" s="117">
        <v>-90502</v>
      </c>
      <c r="H131" s="83"/>
      <c r="I131" s="102">
        <v>-90502</v>
      </c>
      <c r="J131" s="83"/>
      <c r="K131" s="88">
        <v>-90502</v>
      </c>
      <c r="L131" s="103"/>
      <c r="M131" s="102">
        <v>-90502</v>
      </c>
    </row>
    <row r="132" spans="1:13" ht="18" customHeight="1" x14ac:dyDescent="0.4">
      <c r="A132" s="72" t="s">
        <v>45</v>
      </c>
      <c r="B132" s="72"/>
      <c r="C132" s="72"/>
      <c r="D132" s="72"/>
      <c r="E132" s="73"/>
      <c r="F132" s="263"/>
      <c r="G132" s="117">
        <v>508000</v>
      </c>
      <c r="H132" s="83"/>
      <c r="I132" s="102">
        <v>508000</v>
      </c>
      <c r="J132" s="83"/>
      <c r="K132" s="88">
        <v>508000</v>
      </c>
      <c r="L132" s="103"/>
      <c r="M132" s="102">
        <v>508000</v>
      </c>
    </row>
    <row r="133" spans="1:13" ht="18" customHeight="1" x14ac:dyDescent="0.4">
      <c r="A133" s="72" t="s">
        <v>46</v>
      </c>
      <c r="B133" s="72"/>
      <c r="C133" s="72"/>
      <c r="D133" s="72"/>
      <c r="E133" s="71"/>
      <c r="F133" s="263"/>
      <c r="G133" s="117"/>
      <c r="H133" s="83"/>
      <c r="J133" s="83"/>
      <c r="K133" s="117"/>
      <c r="L133" s="83"/>
    </row>
    <row r="134" spans="1:13" ht="18" customHeight="1" x14ac:dyDescent="0.4">
      <c r="A134" s="72"/>
      <c r="B134" s="72" t="s">
        <v>47</v>
      </c>
      <c r="C134" s="72"/>
      <c r="D134" s="82"/>
      <c r="E134" s="71"/>
      <c r="F134" s="263"/>
      <c r="G134" s="117">
        <v>556600</v>
      </c>
      <c r="H134" s="83"/>
      <c r="I134" s="102">
        <v>556600</v>
      </c>
      <c r="J134" s="83"/>
      <c r="K134" s="88">
        <v>556600</v>
      </c>
      <c r="L134" s="103"/>
      <c r="M134" s="102">
        <v>556600</v>
      </c>
    </row>
    <row r="135" spans="1:13" ht="18" customHeight="1" x14ac:dyDescent="0.4">
      <c r="A135" s="72"/>
      <c r="B135" s="72" t="s">
        <v>48</v>
      </c>
      <c r="C135" s="72"/>
      <c r="D135" s="72"/>
      <c r="E135" s="71"/>
      <c r="F135" s="263"/>
      <c r="G135" s="117">
        <v>725548</v>
      </c>
      <c r="H135" s="83"/>
      <c r="I135" s="102">
        <v>2016692</v>
      </c>
      <c r="J135" s="83"/>
      <c r="K135" s="88">
        <v>3790079</v>
      </c>
      <c r="L135" s="103"/>
      <c r="M135" s="102">
        <v>3710946</v>
      </c>
    </row>
    <row r="136" spans="1:13" ht="18" customHeight="1" x14ac:dyDescent="0.4">
      <c r="A136" s="72" t="s">
        <v>49</v>
      </c>
      <c r="B136" s="72"/>
      <c r="C136" s="72"/>
      <c r="D136" s="72"/>
      <c r="E136" s="71"/>
      <c r="F136" s="263"/>
      <c r="G136" s="169">
        <v>1170045</v>
      </c>
      <c r="H136" s="83"/>
      <c r="I136" s="120">
        <v>-212336</v>
      </c>
      <c r="J136" s="83"/>
      <c r="K136" s="171">
        <v>-6932</v>
      </c>
      <c r="L136" s="83"/>
      <c r="M136" s="120">
        <v>-7073</v>
      </c>
    </row>
    <row r="137" spans="1:13" ht="8.1" customHeight="1" x14ac:dyDescent="0.25">
      <c r="A137" s="68"/>
      <c r="B137" s="69"/>
      <c r="C137" s="69"/>
      <c r="D137" s="69"/>
      <c r="E137" s="71"/>
      <c r="F137" s="263"/>
      <c r="G137" s="117"/>
      <c r="K137" s="117"/>
    </row>
    <row r="138" spans="1:13" ht="18" customHeight="1" x14ac:dyDescent="0.25">
      <c r="A138" s="133" t="s">
        <v>153</v>
      </c>
      <c r="B138" s="70"/>
      <c r="C138" s="70"/>
      <c r="D138" s="72"/>
      <c r="E138" s="71"/>
      <c r="F138" s="263"/>
      <c r="G138" s="117">
        <f>SUM(G130:G136)</f>
        <v>12880772</v>
      </c>
      <c r="I138" s="102">
        <f>SUM(I130:I136)</f>
        <v>12313038</v>
      </c>
      <c r="K138" s="117">
        <f>SUM(K130:K136)</f>
        <v>14768326</v>
      </c>
      <c r="M138" s="102">
        <f>SUM(M130:M136)</f>
        <v>14212555</v>
      </c>
    </row>
    <row r="139" spans="1:13" ht="18" customHeight="1" x14ac:dyDescent="0.4">
      <c r="A139" s="72" t="s">
        <v>50</v>
      </c>
      <c r="D139" s="72"/>
      <c r="E139" s="71"/>
      <c r="F139" s="263"/>
      <c r="G139" s="169">
        <v>2486864</v>
      </c>
      <c r="H139" s="83"/>
      <c r="I139" s="120">
        <v>1262398</v>
      </c>
      <c r="K139" s="169">
        <v>0</v>
      </c>
      <c r="M139" s="120">
        <v>0</v>
      </c>
    </row>
    <row r="140" spans="1:13" ht="8.1" customHeight="1" x14ac:dyDescent="0.25">
      <c r="A140" s="72"/>
      <c r="B140" s="72"/>
      <c r="C140" s="72"/>
      <c r="D140" s="72"/>
      <c r="E140" s="71"/>
      <c r="F140" s="263"/>
      <c r="G140" s="117"/>
      <c r="K140" s="117"/>
    </row>
    <row r="141" spans="1:13" ht="18" customHeight="1" x14ac:dyDescent="0.25">
      <c r="A141" s="70" t="s">
        <v>51</v>
      </c>
      <c r="B141" s="72"/>
      <c r="C141" s="72"/>
      <c r="D141" s="72"/>
      <c r="E141" s="71"/>
      <c r="F141" s="263"/>
      <c r="G141" s="169">
        <f>SUM(G138:G139)</f>
        <v>15367636</v>
      </c>
      <c r="I141" s="120">
        <f>SUM(I138:I139)</f>
        <v>13575436</v>
      </c>
      <c r="K141" s="169">
        <f>SUM(K138:K139)</f>
        <v>14768326</v>
      </c>
      <c r="M141" s="120">
        <f>SUM(M138:M139)</f>
        <v>14212555</v>
      </c>
    </row>
    <row r="142" spans="1:13" ht="8.1" customHeight="1" x14ac:dyDescent="0.25">
      <c r="A142" s="70"/>
      <c r="B142" s="72"/>
      <c r="C142" s="72"/>
      <c r="D142" s="72"/>
      <c r="E142" s="71"/>
      <c r="F142" s="263"/>
      <c r="G142" s="117"/>
      <c r="K142" s="117"/>
    </row>
    <row r="143" spans="1:13" ht="18" customHeight="1" thickBot="1" x14ac:dyDescent="0.3">
      <c r="A143" s="70" t="s">
        <v>52</v>
      </c>
      <c r="B143" s="72"/>
      <c r="C143" s="72"/>
      <c r="D143" s="72"/>
      <c r="E143" s="71"/>
      <c r="F143" s="263"/>
      <c r="G143" s="134">
        <f>G141+G95</f>
        <v>54430762</v>
      </c>
      <c r="I143" s="135">
        <f>I141+I95</f>
        <v>52023399</v>
      </c>
      <c r="K143" s="134">
        <f>K141+K95</f>
        <v>34554308</v>
      </c>
      <c r="M143" s="135">
        <f>M141+M95</f>
        <v>34614543</v>
      </c>
    </row>
    <row r="144" spans="1:13" ht="18" customHeight="1" thickTop="1" x14ac:dyDescent="0.25">
      <c r="A144" s="70"/>
      <c r="B144" s="72"/>
      <c r="C144" s="72"/>
      <c r="D144" s="72"/>
      <c r="E144" s="71"/>
      <c r="F144" s="263"/>
      <c r="H144" s="102"/>
      <c r="J144" s="102"/>
      <c r="L144" s="102"/>
    </row>
    <row r="145" spans="1:13" s="83" customFormat="1" ht="18" customHeight="1" x14ac:dyDescent="0.4">
      <c r="G145" s="121"/>
      <c r="I145" s="121"/>
      <c r="K145" s="121"/>
      <c r="M145" s="121"/>
    </row>
    <row r="146" spans="1:13" ht="18" customHeight="1" x14ac:dyDescent="0.4">
      <c r="A146" s="72"/>
      <c r="B146" s="72"/>
      <c r="C146" s="72"/>
      <c r="D146" s="72"/>
      <c r="E146" s="71"/>
      <c r="F146" s="263"/>
      <c r="K146" s="121"/>
      <c r="L146" s="83"/>
      <c r="M146" s="83"/>
    </row>
    <row r="147" spans="1:13" ht="18" customHeight="1" x14ac:dyDescent="0.4">
      <c r="A147" s="72"/>
      <c r="B147" s="72"/>
      <c r="C147" s="72"/>
      <c r="D147" s="72"/>
      <c r="E147" s="71"/>
      <c r="F147" s="263"/>
      <c r="G147" s="16"/>
      <c r="I147" s="16"/>
      <c r="K147" s="83"/>
      <c r="L147" s="83"/>
      <c r="M147" s="83"/>
    </row>
    <row r="148" spans="1:13" ht="18" customHeight="1" x14ac:dyDescent="0.4">
      <c r="A148" s="72"/>
      <c r="B148" s="72"/>
      <c r="C148" s="72"/>
      <c r="D148" s="72"/>
      <c r="E148" s="71"/>
      <c r="F148" s="265"/>
      <c r="G148" s="16"/>
      <c r="I148" s="16"/>
      <c r="K148" s="83"/>
      <c r="L148" s="83"/>
      <c r="M148" s="83"/>
    </row>
    <row r="149" spans="1:13" ht="18" customHeight="1" x14ac:dyDescent="0.4">
      <c r="A149" s="72"/>
      <c r="B149" s="72"/>
      <c r="C149" s="72"/>
      <c r="D149" s="72"/>
      <c r="E149" s="71"/>
      <c r="F149" s="265"/>
      <c r="G149" s="16"/>
      <c r="I149" s="16"/>
      <c r="K149" s="83"/>
      <c r="L149" s="83"/>
      <c r="M149" s="83"/>
    </row>
    <row r="150" spans="1:13" ht="18" customHeight="1" x14ac:dyDescent="0.25">
      <c r="A150" s="72"/>
      <c r="B150" s="72"/>
      <c r="C150" s="72"/>
      <c r="D150" s="72"/>
      <c r="E150" s="71"/>
      <c r="F150" s="263"/>
    </row>
    <row r="151" spans="1:13" ht="18" customHeight="1" x14ac:dyDescent="0.25">
      <c r="A151" s="72"/>
      <c r="B151" s="72"/>
      <c r="C151" s="72"/>
      <c r="D151" s="72"/>
      <c r="E151" s="71"/>
      <c r="F151" s="263"/>
    </row>
    <row r="152" spans="1:13" ht="18" customHeight="1" x14ac:dyDescent="0.25">
      <c r="A152" s="70"/>
      <c r="B152" s="72"/>
      <c r="C152" s="72"/>
      <c r="D152" s="72"/>
      <c r="E152" s="71"/>
      <c r="F152" s="263"/>
    </row>
    <row r="153" spans="1:13" ht="18" customHeight="1" x14ac:dyDescent="0.25">
      <c r="A153" s="70"/>
      <c r="B153" s="72"/>
      <c r="C153" s="72"/>
      <c r="D153" s="72"/>
      <c r="E153" s="71"/>
      <c r="F153" s="263"/>
    </row>
    <row r="154" spans="1:13" ht="18" customHeight="1" x14ac:dyDescent="0.25">
      <c r="A154" s="70"/>
      <c r="B154" s="72"/>
      <c r="C154" s="72"/>
      <c r="D154" s="72"/>
      <c r="E154" s="71"/>
      <c r="F154" s="263"/>
    </row>
    <row r="155" spans="1:13" ht="18" customHeight="1" x14ac:dyDescent="0.25">
      <c r="A155" s="70"/>
      <c r="B155" s="72"/>
      <c r="C155" s="72"/>
      <c r="D155" s="72"/>
      <c r="E155" s="71"/>
      <c r="F155" s="263"/>
    </row>
    <row r="156" spans="1:13" ht="18" customHeight="1" x14ac:dyDescent="0.25">
      <c r="A156" s="70"/>
      <c r="B156" s="72"/>
      <c r="C156" s="72"/>
      <c r="D156" s="72"/>
      <c r="E156" s="71"/>
      <c r="F156" s="263"/>
    </row>
    <row r="157" spans="1:13" ht="18" customHeight="1" x14ac:dyDescent="0.25">
      <c r="A157" s="70"/>
      <c r="B157" s="72"/>
      <c r="C157" s="72"/>
      <c r="D157" s="72"/>
      <c r="E157" s="71"/>
      <c r="F157" s="263"/>
    </row>
    <row r="158" spans="1:13" ht="14.25" customHeight="1" x14ac:dyDescent="0.25">
      <c r="A158" s="70"/>
      <c r="B158" s="72"/>
      <c r="C158" s="72"/>
      <c r="D158" s="72"/>
      <c r="E158" s="71"/>
      <c r="F158" s="263"/>
    </row>
    <row r="159" spans="1:13" ht="21.95" customHeight="1" x14ac:dyDescent="0.25">
      <c r="A159" s="75" t="str">
        <f>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9" s="136"/>
      <c r="C159" s="136"/>
      <c r="D159" s="136"/>
      <c r="E159" s="137"/>
      <c r="F159" s="137"/>
      <c r="G159" s="138"/>
      <c r="H159" s="139"/>
      <c r="I159" s="138"/>
      <c r="J159" s="140"/>
      <c r="K159" s="138"/>
      <c r="L159" s="139"/>
      <c r="M159" s="138"/>
    </row>
  </sheetData>
  <mergeCells count="7">
    <mergeCell ref="G111:I111"/>
    <mergeCell ref="K111:M111"/>
    <mergeCell ref="G5:I5"/>
    <mergeCell ref="K5:M5"/>
    <mergeCell ref="A50:M50"/>
    <mergeCell ref="G58:I58"/>
    <mergeCell ref="K58:M58"/>
  </mergeCells>
  <pageMargins left="0.8" right="0.5" top="0.5" bottom="0.6" header="0.49" footer="0.4"/>
  <pageSetup paperSize="9" scale="90" firstPageNumber="2" fitToHeight="0" orientation="portrait" useFirstPageNumber="1" r:id="rId1"/>
  <headerFooter>
    <oddFooter>&amp;R&amp;"Browallia New,Regular"&amp;13&amp;P</oddFooter>
  </headerFooter>
  <rowBreaks count="2" manualBreakCount="2">
    <brk id="53" max="16383" man="1"/>
    <brk id="106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975BF-9F3C-45A3-8605-CBF8665F358D}">
  <dimension ref="A1:M99"/>
  <sheetViews>
    <sheetView topLeftCell="A94" zoomScaleNormal="100" zoomScalePageLayoutView="70" workbookViewId="0">
      <selection activeCell="D112" sqref="D112"/>
    </sheetView>
  </sheetViews>
  <sheetFormatPr defaultColWidth="10.42578125" defaultRowHeight="20.100000000000001" customHeight="1" x14ac:dyDescent="0.25"/>
  <cols>
    <col min="1" max="3" width="1.42578125" style="162" customWidth="1"/>
    <col min="4" max="4" width="33.140625" style="162" customWidth="1"/>
    <col min="5" max="5" width="8.140625" style="85" customWidth="1"/>
    <col min="6" max="6" width="0.5703125" style="162" customWidth="1"/>
    <col min="7" max="7" width="12.85546875" style="159" customWidth="1"/>
    <col min="8" max="8" width="0.5703125" style="44" customWidth="1"/>
    <col min="9" max="9" width="12.85546875" style="150" customWidth="1"/>
    <col min="10" max="10" width="0.5703125" style="19" customWidth="1"/>
    <col min="11" max="11" width="12.85546875" style="66" customWidth="1"/>
    <col min="12" max="12" width="0.5703125" style="44" customWidth="1"/>
    <col min="13" max="13" width="12.85546875" style="150" customWidth="1"/>
    <col min="14" max="16384" width="10.42578125" style="162"/>
  </cols>
  <sheetData>
    <row r="1" spans="1:13" ht="20.100000000000001" customHeight="1" x14ac:dyDescent="0.25">
      <c r="A1" s="51" t="s">
        <v>0</v>
      </c>
      <c r="B1" s="199"/>
      <c r="C1" s="199"/>
      <c r="D1" s="199"/>
      <c r="E1" s="200"/>
      <c r="F1" s="199"/>
    </row>
    <row r="2" spans="1:13" ht="20.100000000000001" customHeight="1" x14ac:dyDescent="0.25">
      <c r="A2" s="199" t="s">
        <v>206</v>
      </c>
      <c r="B2" s="199"/>
      <c r="C2" s="199"/>
      <c r="D2" s="199"/>
      <c r="E2" s="200"/>
      <c r="F2" s="199"/>
    </row>
    <row r="3" spans="1:13" ht="20.100000000000001" customHeight="1" x14ac:dyDescent="0.25">
      <c r="A3" s="100" t="s">
        <v>247</v>
      </c>
      <c r="B3" s="201"/>
      <c r="C3" s="201"/>
      <c r="D3" s="201"/>
      <c r="E3" s="202"/>
      <c r="F3" s="201"/>
      <c r="G3" s="191"/>
      <c r="H3" s="203"/>
      <c r="I3" s="154"/>
      <c r="J3" s="204"/>
      <c r="K3" s="205"/>
      <c r="L3" s="203"/>
      <c r="M3" s="154"/>
    </row>
    <row r="4" spans="1:13" ht="20.100000000000001" customHeight="1" x14ac:dyDescent="0.25">
      <c r="A4" s="199"/>
      <c r="B4" s="199"/>
      <c r="C4" s="199"/>
      <c r="D4" s="199"/>
      <c r="E4" s="200"/>
      <c r="F4" s="199"/>
      <c r="G4" s="219"/>
      <c r="H4" s="220"/>
      <c r="I4" s="221"/>
      <c r="J4" s="222"/>
      <c r="K4" s="223"/>
      <c r="L4" s="220"/>
      <c r="M4" s="221"/>
    </row>
    <row r="5" spans="1:13" ht="20.100000000000001" customHeight="1" x14ac:dyDescent="0.25">
      <c r="A5" s="49"/>
      <c r="B5" s="49"/>
      <c r="C5" s="49"/>
      <c r="D5" s="49"/>
      <c r="E5" s="200"/>
      <c r="F5" s="206"/>
      <c r="G5" s="269" t="s">
        <v>73</v>
      </c>
      <c r="H5" s="269"/>
      <c r="I5" s="269"/>
      <c r="J5" s="207"/>
      <c r="K5" s="270" t="s">
        <v>74</v>
      </c>
      <c r="L5" s="270"/>
      <c r="M5" s="270"/>
    </row>
    <row r="6" spans="1:13" ht="20.100000000000001" customHeight="1" x14ac:dyDescent="0.25">
      <c r="A6" s="49"/>
      <c r="B6" s="49"/>
      <c r="C6" s="49"/>
      <c r="D6" s="49"/>
      <c r="E6" s="200"/>
      <c r="F6" s="206"/>
      <c r="G6" s="66" t="s">
        <v>243</v>
      </c>
      <c r="H6" s="208"/>
      <c r="I6" s="146" t="s">
        <v>141</v>
      </c>
      <c r="J6" s="65"/>
      <c r="K6" s="66" t="s">
        <v>243</v>
      </c>
      <c r="L6" s="208"/>
      <c r="M6" s="146" t="s">
        <v>141</v>
      </c>
    </row>
    <row r="7" spans="1:13" ht="20.100000000000001" customHeight="1" x14ac:dyDescent="0.25">
      <c r="A7" s="49"/>
      <c r="B7" s="49"/>
      <c r="C7" s="49"/>
      <c r="D7" s="49"/>
      <c r="E7" s="200"/>
      <c r="F7" s="206"/>
      <c r="G7" s="205" t="s">
        <v>7</v>
      </c>
      <c r="H7" s="208"/>
      <c r="I7" s="210" t="s">
        <v>7</v>
      </c>
      <c r="J7" s="65"/>
      <c r="K7" s="205" t="s">
        <v>7</v>
      </c>
      <c r="L7" s="208"/>
      <c r="M7" s="210" t="s">
        <v>7</v>
      </c>
    </row>
    <row r="8" spans="1:13" ht="6" customHeight="1" x14ac:dyDescent="0.25">
      <c r="A8" s="49"/>
      <c r="B8" s="49"/>
      <c r="C8" s="49"/>
      <c r="D8" s="49"/>
      <c r="E8" s="200"/>
      <c r="F8" s="206"/>
      <c r="G8" s="99"/>
      <c r="H8" s="208"/>
      <c r="I8" s="148"/>
      <c r="J8" s="65"/>
      <c r="K8" s="99"/>
      <c r="L8" s="208"/>
      <c r="M8" s="148"/>
    </row>
    <row r="9" spans="1:13" ht="20.100000000000001" customHeight="1" x14ac:dyDescent="0.25">
      <c r="A9" s="206" t="s">
        <v>53</v>
      </c>
      <c r="B9" s="206"/>
      <c r="C9" s="49"/>
      <c r="D9" s="49"/>
      <c r="E9" s="200"/>
      <c r="F9" s="49"/>
      <c r="G9" s="94"/>
      <c r="K9" s="38"/>
    </row>
    <row r="10" spans="1:13" ht="6" customHeight="1" x14ac:dyDescent="0.25">
      <c r="A10" s="206"/>
      <c r="B10" s="206"/>
      <c r="C10" s="49"/>
      <c r="D10" s="49"/>
      <c r="E10" s="200"/>
      <c r="F10" s="49"/>
      <c r="G10" s="94"/>
      <c r="K10" s="38"/>
    </row>
    <row r="11" spans="1:13" ht="20.100000000000001" customHeight="1" x14ac:dyDescent="0.25">
      <c r="A11" s="49" t="s">
        <v>54</v>
      </c>
      <c r="B11" s="49"/>
      <c r="C11" s="49"/>
      <c r="D11" s="49"/>
      <c r="E11" s="200"/>
      <c r="F11" s="49"/>
      <c r="G11" s="94">
        <v>1767104</v>
      </c>
      <c r="I11" s="150">
        <v>1365763</v>
      </c>
      <c r="K11" s="94">
        <v>1318813</v>
      </c>
      <c r="M11" s="150">
        <v>1042635</v>
      </c>
    </row>
    <row r="12" spans="1:13" ht="20.100000000000001" customHeight="1" x14ac:dyDescent="0.25">
      <c r="A12" s="49" t="s">
        <v>55</v>
      </c>
      <c r="B12" s="49"/>
      <c r="C12" s="49"/>
      <c r="D12" s="49"/>
      <c r="E12" s="212"/>
      <c r="F12" s="49"/>
      <c r="G12" s="94">
        <v>368660</v>
      </c>
      <c r="I12" s="150">
        <v>390660</v>
      </c>
      <c r="K12" s="94">
        <v>116386</v>
      </c>
      <c r="M12" s="150">
        <v>74961</v>
      </c>
    </row>
    <row r="13" spans="1:13" ht="20.100000000000001" customHeight="1" x14ac:dyDescent="0.25">
      <c r="A13" s="49" t="s">
        <v>56</v>
      </c>
      <c r="B13" s="49"/>
      <c r="C13" s="49"/>
      <c r="D13" s="49"/>
      <c r="E13" s="212"/>
      <c r="F13" s="49"/>
      <c r="G13" s="94">
        <v>24997</v>
      </c>
      <c r="I13" s="150">
        <v>202437</v>
      </c>
      <c r="K13" s="94">
        <v>3325</v>
      </c>
      <c r="M13" s="150">
        <v>185060</v>
      </c>
    </row>
    <row r="14" spans="1:13" ht="20.100000000000001" customHeight="1" x14ac:dyDescent="0.25">
      <c r="A14" s="49" t="s">
        <v>57</v>
      </c>
      <c r="B14" s="49"/>
      <c r="C14" s="49"/>
      <c r="D14" s="49"/>
      <c r="E14" s="212"/>
      <c r="F14" s="49"/>
      <c r="G14" s="94">
        <v>440076</v>
      </c>
      <c r="I14" s="150">
        <v>94097</v>
      </c>
      <c r="K14" s="94">
        <v>0</v>
      </c>
      <c r="M14" s="150">
        <v>0</v>
      </c>
    </row>
    <row r="15" spans="1:13" ht="20.100000000000001" customHeight="1" x14ac:dyDescent="0.25">
      <c r="A15" s="49" t="s">
        <v>58</v>
      </c>
      <c r="B15" s="49"/>
      <c r="C15" s="49"/>
      <c r="D15" s="49"/>
      <c r="E15" s="212"/>
      <c r="F15" s="49"/>
      <c r="G15" s="20">
        <v>83221</v>
      </c>
      <c r="I15" s="154">
        <v>68874</v>
      </c>
      <c r="K15" s="20">
        <v>32425</v>
      </c>
      <c r="M15" s="45">
        <v>27998</v>
      </c>
    </row>
    <row r="16" spans="1:13" ht="6" customHeight="1" x14ac:dyDescent="0.25">
      <c r="A16" s="206"/>
      <c r="B16" s="206"/>
      <c r="C16" s="49"/>
      <c r="D16" s="49"/>
      <c r="E16" s="212"/>
      <c r="F16" s="49"/>
      <c r="G16" s="94"/>
      <c r="K16" s="94"/>
    </row>
    <row r="17" spans="1:13" ht="20.100000000000001" customHeight="1" x14ac:dyDescent="0.25">
      <c r="A17" s="206" t="s">
        <v>59</v>
      </c>
      <c r="B17" s="206"/>
      <c r="C17" s="49"/>
      <c r="D17" s="49"/>
      <c r="E17" s="212"/>
      <c r="F17" s="49"/>
      <c r="G17" s="192">
        <f>SUM(G11:G15)</f>
        <v>2684058</v>
      </c>
      <c r="I17" s="154">
        <f>SUM(I11:I15)</f>
        <v>2121831</v>
      </c>
      <c r="K17" s="192">
        <f>SUM(K11:K15)</f>
        <v>1470949</v>
      </c>
      <c r="M17" s="154">
        <f>SUM(M11:M15)</f>
        <v>1330654</v>
      </c>
    </row>
    <row r="18" spans="1:13" ht="20.100000000000001" customHeight="1" x14ac:dyDescent="0.25">
      <c r="C18" s="18"/>
      <c r="D18" s="18"/>
      <c r="F18" s="85"/>
      <c r="G18" s="94"/>
      <c r="K18" s="94"/>
    </row>
    <row r="19" spans="1:13" ht="20.100000000000001" customHeight="1" x14ac:dyDescent="0.25">
      <c r="A19" s="206" t="s">
        <v>60</v>
      </c>
      <c r="B19" s="206"/>
      <c r="C19" s="49"/>
      <c r="D19" s="49"/>
      <c r="E19" s="212"/>
      <c r="F19" s="49"/>
      <c r="G19" s="94"/>
      <c r="K19" s="94"/>
    </row>
    <row r="20" spans="1:13" ht="6" customHeight="1" x14ac:dyDescent="0.25">
      <c r="A20" s="206"/>
      <c r="B20" s="206"/>
      <c r="C20" s="49"/>
      <c r="D20" s="49"/>
      <c r="E20" s="212"/>
      <c r="F20" s="49"/>
      <c r="G20" s="94"/>
      <c r="K20" s="94"/>
    </row>
    <row r="21" spans="1:13" ht="20.100000000000001" customHeight="1" x14ac:dyDescent="0.25">
      <c r="A21" s="49" t="s">
        <v>61</v>
      </c>
      <c r="B21" s="49"/>
      <c r="C21" s="49"/>
      <c r="D21" s="49"/>
      <c r="E21" s="212"/>
      <c r="F21" s="49"/>
      <c r="G21" s="94">
        <v>-1128488</v>
      </c>
      <c r="I21" s="150">
        <v>-954975</v>
      </c>
      <c r="K21" s="94">
        <v>-817868</v>
      </c>
      <c r="M21" s="150">
        <v>-707325</v>
      </c>
    </row>
    <row r="22" spans="1:13" ht="20.100000000000001" customHeight="1" x14ac:dyDescent="0.25">
      <c r="A22" s="49" t="s">
        <v>62</v>
      </c>
      <c r="B22" s="49"/>
      <c r="C22" s="49"/>
      <c r="D22" s="49"/>
      <c r="E22" s="212"/>
      <c r="F22" s="49"/>
      <c r="G22" s="94">
        <v>-254809</v>
      </c>
      <c r="I22" s="150">
        <v>-310546</v>
      </c>
      <c r="K22" s="94">
        <v>-84059</v>
      </c>
      <c r="M22" s="150">
        <v>-65978</v>
      </c>
    </row>
    <row r="23" spans="1:13" ht="20.100000000000001" customHeight="1" x14ac:dyDescent="0.25">
      <c r="A23" s="49" t="s">
        <v>63</v>
      </c>
      <c r="B23" s="49"/>
      <c r="C23" s="49"/>
      <c r="D23" s="49"/>
      <c r="E23" s="212"/>
      <c r="F23" s="49"/>
      <c r="G23" s="94">
        <v>-16206</v>
      </c>
      <c r="I23" s="150">
        <v>-73393</v>
      </c>
      <c r="K23" s="94">
        <v>-936</v>
      </c>
      <c r="M23" s="150">
        <v>-65243</v>
      </c>
    </row>
    <row r="24" spans="1:13" ht="20.100000000000001" customHeight="1" x14ac:dyDescent="0.25">
      <c r="A24" s="49" t="s">
        <v>64</v>
      </c>
      <c r="B24" s="49"/>
      <c r="C24" s="49"/>
      <c r="D24" s="49"/>
      <c r="E24" s="212"/>
      <c r="F24" s="49"/>
      <c r="G24" s="94">
        <v>-269793</v>
      </c>
      <c r="I24" s="150">
        <v>-262185</v>
      </c>
      <c r="K24" s="94">
        <v>0</v>
      </c>
      <c r="M24" s="150">
        <v>0</v>
      </c>
    </row>
    <row r="25" spans="1:13" ht="20.100000000000001" customHeight="1" x14ac:dyDescent="0.25">
      <c r="A25" s="49" t="s">
        <v>65</v>
      </c>
      <c r="B25" s="49"/>
      <c r="C25" s="49"/>
      <c r="D25" s="49"/>
      <c r="E25" s="212"/>
      <c r="F25" s="49"/>
      <c r="G25" s="20">
        <v>-84736</v>
      </c>
      <c r="I25" s="154">
        <v>-72821</v>
      </c>
      <c r="J25" s="44"/>
      <c r="K25" s="20">
        <v>-36802</v>
      </c>
      <c r="M25" s="45">
        <v>-28711</v>
      </c>
    </row>
    <row r="26" spans="1:13" ht="6" customHeight="1" x14ac:dyDescent="0.25">
      <c r="A26" s="206"/>
      <c r="B26" s="206"/>
      <c r="C26" s="49"/>
      <c r="D26" s="49"/>
      <c r="E26" s="212"/>
      <c r="F26" s="49"/>
      <c r="G26" s="94"/>
      <c r="K26" s="94"/>
    </row>
    <row r="27" spans="1:13" ht="20.100000000000001" customHeight="1" x14ac:dyDescent="0.25">
      <c r="A27" s="206" t="s">
        <v>66</v>
      </c>
      <c r="B27" s="206"/>
      <c r="C27" s="49"/>
      <c r="D27" s="49"/>
      <c r="E27" s="212"/>
      <c r="F27" s="49"/>
      <c r="G27" s="192">
        <f>SUM(G21:G25)</f>
        <v>-1754032</v>
      </c>
      <c r="I27" s="154">
        <f>SUM(I21:I25)</f>
        <v>-1673920</v>
      </c>
      <c r="K27" s="192">
        <f>SUM(K21:K25)</f>
        <v>-939665</v>
      </c>
      <c r="M27" s="154">
        <f>SUM(M21:M25)</f>
        <v>-867257</v>
      </c>
    </row>
    <row r="28" spans="1:13" ht="6" customHeight="1" x14ac:dyDescent="0.25">
      <c r="A28" s="206"/>
      <c r="B28" s="206"/>
      <c r="C28" s="49"/>
      <c r="D28" s="49"/>
      <c r="E28" s="212"/>
      <c r="F28" s="49"/>
      <c r="G28" s="94"/>
      <c r="K28" s="94"/>
    </row>
    <row r="29" spans="1:13" ht="20.100000000000001" customHeight="1" x14ac:dyDescent="0.25">
      <c r="A29" s="206" t="s">
        <v>67</v>
      </c>
      <c r="B29" s="206"/>
      <c r="C29" s="206"/>
      <c r="D29" s="206"/>
      <c r="E29" s="213"/>
      <c r="F29" s="206"/>
      <c r="G29" s="166">
        <f>G27+G17</f>
        <v>930026</v>
      </c>
      <c r="H29" s="89"/>
      <c r="I29" s="90">
        <f>I27+I17</f>
        <v>447911</v>
      </c>
      <c r="J29" s="91"/>
      <c r="K29" s="166">
        <f>K27+K17</f>
        <v>531284</v>
      </c>
      <c r="L29" s="89"/>
      <c r="M29" s="90">
        <f>M27+M17</f>
        <v>463397</v>
      </c>
    </row>
    <row r="30" spans="1:13" ht="20.100000000000001" customHeight="1" x14ac:dyDescent="0.25">
      <c r="C30" s="18"/>
      <c r="D30" s="18"/>
      <c r="F30" s="85"/>
      <c r="G30" s="94"/>
      <c r="K30" s="94"/>
    </row>
    <row r="31" spans="1:13" s="174" customFormat="1" ht="20.100000000000001" customHeight="1" x14ac:dyDescent="0.25">
      <c r="A31" s="162" t="s">
        <v>68</v>
      </c>
      <c r="B31" s="214"/>
      <c r="C31" s="224"/>
      <c r="D31" s="224"/>
      <c r="E31" s="212"/>
      <c r="F31" s="224"/>
      <c r="G31" s="94">
        <v>131076</v>
      </c>
      <c r="H31" s="44"/>
      <c r="I31" s="150">
        <v>276536</v>
      </c>
      <c r="J31" s="44"/>
      <c r="K31" s="94">
        <v>238882</v>
      </c>
      <c r="L31" s="44"/>
      <c r="M31" s="150">
        <v>273886</v>
      </c>
    </row>
    <row r="32" spans="1:13" s="174" customFormat="1" ht="20.100000000000001" customHeight="1" x14ac:dyDescent="0.25">
      <c r="A32" s="162" t="s">
        <v>69</v>
      </c>
      <c r="B32" s="162"/>
      <c r="C32" s="224"/>
      <c r="D32" s="224"/>
      <c r="E32" s="212"/>
      <c r="F32" s="224"/>
      <c r="G32" s="94">
        <v>-265335</v>
      </c>
      <c r="H32" s="44"/>
      <c r="I32" s="150">
        <v>-193580</v>
      </c>
      <c r="J32" s="19"/>
      <c r="K32" s="94">
        <v>-133407</v>
      </c>
      <c r="L32" s="44"/>
      <c r="M32" s="150">
        <v>-105147</v>
      </c>
    </row>
    <row r="33" spans="1:13" s="174" customFormat="1" ht="20.100000000000001" customHeight="1" x14ac:dyDescent="0.25">
      <c r="A33" s="162" t="s">
        <v>70</v>
      </c>
      <c r="B33" s="162"/>
      <c r="C33" s="224"/>
      <c r="D33" s="224"/>
      <c r="E33" s="212"/>
      <c r="F33" s="224"/>
      <c r="G33" s="94">
        <v>-564878</v>
      </c>
      <c r="H33" s="44"/>
      <c r="I33" s="150">
        <v>-496827</v>
      </c>
      <c r="J33" s="44"/>
      <c r="K33" s="94">
        <v>-205456</v>
      </c>
      <c r="L33" s="44"/>
      <c r="M33" s="150">
        <v>-170528</v>
      </c>
    </row>
    <row r="34" spans="1:13" s="174" customFormat="1" ht="20.100000000000001" customHeight="1" x14ac:dyDescent="0.25">
      <c r="A34" s="162" t="s">
        <v>265</v>
      </c>
      <c r="B34" s="162"/>
      <c r="C34" s="162"/>
      <c r="D34" s="162"/>
      <c r="E34" s="212"/>
      <c r="F34" s="224"/>
      <c r="G34" s="94"/>
      <c r="H34" s="44"/>
      <c r="I34" s="150"/>
      <c r="J34" s="44"/>
      <c r="K34" s="94"/>
      <c r="L34" s="44"/>
      <c r="M34" s="150"/>
    </row>
    <row r="35" spans="1:13" s="174" customFormat="1" ht="20.100000000000001" customHeight="1" x14ac:dyDescent="0.25">
      <c r="A35" s="162"/>
      <c r="B35" s="162" t="s">
        <v>236</v>
      </c>
      <c r="C35" s="162"/>
      <c r="D35" s="162"/>
      <c r="E35" s="212"/>
      <c r="F35" s="224"/>
      <c r="G35" s="94">
        <v>-26930</v>
      </c>
      <c r="H35" s="44"/>
      <c r="I35" s="150">
        <v>9368</v>
      </c>
      <c r="J35" s="44"/>
      <c r="K35" s="94">
        <v>-6353</v>
      </c>
      <c r="L35" s="44"/>
      <c r="M35" s="150">
        <v>-71</v>
      </c>
    </row>
    <row r="36" spans="1:13" s="174" customFormat="1" ht="20.100000000000001" customHeight="1" x14ac:dyDescent="0.25">
      <c r="A36" s="162" t="s">
        <v>71</v>
      </c>
      <c r="B36" s="162"/>
      <c r="C36" s="214"/>
      <c r="D36" s="214"/>
      <c r="E36" s="212"/>
      <c r="F36" s="214"/>
      <c r="G36" s="192">
        <v>31724</v>
      </c>
      <c r="H36" s="44"/>
      <c r="I36" s="154">
        <v>-14139</v>
      </c>
      <c r="J36" s="19"/>
      <c r="K36" s="192">
        <v>0</v>
      </c>
      <c r="L36" s="44"/>
      <c r="M36" s="154">
        <v>0</v>
      </c>
    </row>
    <row r="37" spans="1:13" s="174" customFormat="1" ht="6" customHeight="1" x14ac:dyDescent="0.25">
      <c r="A37" s="214"/>
      <c r="B37" s="214"/>
      <c r="C37" s="214"/>
      <c r="D37" s="214"/>
      <c r="E37" s="212"/>
      <c r="F37" s="214"/>
      <c r="G37" s="94"/>
      <c r="H37" s="44"/>
      <c r="I37" s="150"/>
      <c r="J37" s="44"/>
      <c r="K37" s="94"/>
      <c r="L37" s="44"/>
      <c r="M37" s="150"/>
    </row>
    <row r="38" spans="1:13" s="174" customFormat="1" ht="20.100000000000001" customHeight="1" x14ac:dyDescent="0.25">
      <c r="A38" s="175" t="s">
        <v>267</v>
      </c>
      <c r="B38" s="224"/>
      <c r="C38" s="214"/>
      <c r="D38" s="214"/>
      <c r="E38" s="212"/>
      <c r="F38" s="214"/>
      <c r="G38" s="94">
        <f>SUM(G29:G36)</f>
        <v>235683</v>
      </c>
      <c r="H38" s="44"/>
      <c r="I38" s="150">
        <f>SUM(I29:I36)</f>
        <v>29269</v>
      </c>
      <c r="J38" s="44"/>
      <c r="K38" s="94">
        <f>SUM(K29:K37)</f>
        <v>424950</v>
      </c>
      <c r="L38" s="44"/>
      <c r="M38" s="150">
        <f>SUM(M29:M37)</f>
        <v>461537</v>
      </c>
    </row>
    <row r="39" spans="1:13" s="174" customFormat="1" ht="20.100000000000001" customHeight="1" x14ac:dyDescent="0.25">
      <c r="A39" s="174" t="s">
        <v>72</v>
      </c>
      <c r="B39" s="214"/>
      <c r="C39" s="214"/>
      <c r="D39" s="214"/>
      <c r="E39" s="212"/>
      <c r="F39" s="214"/>
      <c r="G39" s="20">
        <v>-428564</v>
      </c>
      <c r="H39" s="44"/>
      <c r="I39" s="154">
        <v>-397245</v>
      </c>
      <c r="J39" s="19"/>
      <c r="K39" s="20">
        <v>-148242</v>
      </c>
      <c r="L39" s="44"/>
      <c r="M39" s="45">
        <v>-219569</v>
      </c>
    </row>
    <row r="40" spans="1:13" s="174" customFormat="1" ht="6" customHeight="1" x14ac:dyDescent="0.25">
      <c r="B40" s="214"/>
      <c r="C40" s="214"/>
      <c r="D40" s="214"/>
      <c r="E40" s="212"/>
      <c r="F40" s="214"/>
      <c r="G40" s="94"/>
      <c r="H40" s="44"/>
      <c r="I40" s="150"/>
      <c r="J40" s="44"/>
      <c r="K40" s="94"/>
      <c r="L40" s="44"/>
      <c r="M40" s="150"/>
    </row>
    <row r="41" spans="1:13" s="174" customFormat="1" ht="20.100000000000001" customHeight="1" x14ac:dyDescent="0.25">
      <c r="A41" s="224" t="s">
        <v>111</v>
      </c>
      <c r="B41" s="224"/>
      <c r="C41" s="214"/>
      <c r="D41" s="214"/>
      <c r="E41" s="212"/>
      <c r="F41" s="214"/>
      <c r="G41" s="94">
        <f>SUM(G38:G39)</f>
        <v>-192881</v>
      </c>
      <c r="H41" s="44"/>
      <c r="I41" s="150">
        <f>SUM(I38:I39)</f>
        <v>-367976</v>
      </c>
      <c r="J41" s="44"/>
      <c r="K41" s="94">
        <f>SUM(K38:K39)</f>
        <v>276708</v>
      </c>
      <c r="L41" s="44"/>
      <c r="M41" s="150">
        <f>SUM(M38:M39)</f>
        <v>241968</v>
      </c>
    </row>
    <row r="42" spans="1:13" s="174" customFormat="1" ht="20.100000000000001" customHeight="1" x14ac:dyDescent="0.25">
      <c r="A42" s="214" t="s">
        <v>138</v>
      </c>
      <c r="B42" s="214"/>
      <c r="C42" s="214"/>
      <c r="D42" s="214"/>
      <c r="E42" s="212"/>
      <c r="F42" s="214"/>
      <c r="G42" s="192">
        <v>13824</v>
      </c>
      <c r="H42" s="44"/>
      <c r="I42" s="154">
        <v>580337</v>
      </c>
      <c r="J42" s="44"/>
      <c r="K42" s="192">
        <v>-30517</v>
      </c>
      <c r="L42" s="44"/>
      <c r="M42" s="154">
        <v>-49455</v>
      </c>
    </row>
    <row r="43" spans="1:13" ht="6" customHeight="1" x14ac:dyDescent="0.25">
      <c r="A43" s="49"/>
      <c r="B43" s="49"/>
      <c r="C43" s="49"/>
      <c r="D43" s="49"/>
      <c r="E43" s="212"/>
      <c r="F43" s="49"/>
      <c r="G43" s="94"/>
      <c r="K43" s="94"/>
    </row>
    <row r="44" spans="1:13" ht="20.100000000000001" customHeight="1" x14ac:dyDescent="0.25">
      <c r="A44" s="206" t="s">
        <v>117</v>
      </c>
      <c r="B44" s="206"/>
      <c r="C44" s="206"/>
      <c r="D44" s="206"/>
      <c r="E44" s="200"/>
      <c r="F44" s="206"/>
      <c r="G44" s="192">
        <f>SUM(G41:G42)</f>
        <v>-179057</v>
      </c>
      <c r="I44" s="154">
        <f>SUM(I41:I42)</f>
        <v>212361</v>
      </c>
      <c r="K44" s="192">
        <f>SUM(K41:K42)</f>
        <v>246191</v>
      </c>
      <c r="M44" s="154">
        <f>SUM(M41:M42)</f>
        <v>192513</v>
      </c>
    </row>
    <row r="45" spans="1:13" ht="20.100000000000001" customHeight="1" x14ac:dyDescent="0.25">
      <c r="A45" s="206"/>
      <c r="B45" s="206"/>
      <c r="C45" s="206"/>
      <c r="D45" s="206"/>
      <c r="E45" s="226"/>
      <c r="F45" s="224"/>
      <c r="G45" s="90"/>
      <c r="I45" s="90"/>
      <c r="J45" s="44"/>
      <c r="K45" s="90"/>
      <c r="M45" s="90"/>
    </row>
    <row r="46" spans="1:13" ht="20.100000000000001" customHeight="1" x14ac:dyDescent="0.25">
      <c r="A46" s="206"/>
      <c r="B46" s="206"/>
      <c r="C46" s="206"/>
      <c r="D46" s="206"/>
      <c r="E46" s="226"/>
      <c r="F46" s="224"/>
      <c r="G46" s="90"/>
      <c r="I46" s="90"/>
      <c r="J46" s="44"/>
      <c r="K46" s="90"/>
      <c r="M46" s="90"/>
    </row>
    <row r="47" spans="1:13" ht="20.100000000000001" customHeight="1" x14ac:dyDescent="0.25">
      <c r="A47" s="206"/>
      <c r="B47" s="206"/>
      <c r="C47" s="206"/>
      <c r="D47" s="206"/>
      <c r="E47" s="226"/>
      <c r="F47" s="224"/>
      <c r="G47" s="90"/>
      <c r="I47" s="90"/>
      <c r="J47" s="44"/>
      <c r="K47" s="90"/>
      <c r="M47" s="90"/>
    </row>
    <row r="48" spans="1:13" ht="20.100000000000001" customHeight="1" x14ac:dyDescent="0.25">
      <c r="A48" s="206"/>
      <c r="B48" s="206"/>
      <c r="C48" s="206"/>
      <c r="D48" s="206"/>
      <c r="E48" s="226"/>
      <c r="F48" s="224"/>
      <c r="G48" s="90"/>
      <c r="I48" s="90"/>
      <c r="J48" s="44"/>
      <c r="K48" s="90"/>
      <c r="M48" s="90"/>
    </row>
    <row r="49" spans="1:13" ht="20.100000000000001" customHeight="1" x14ac:dyDescent="0.25">
      <c r="A49" s="206"/>
      <c r="B49" s="206"/>
      <c r="C49" s="206"/>
      <c r="D49" s="206"/>
      <c r="E49" s="226"/>
      <c r="F49" s="224"/>
      <c r="G49" s="90"/>
      <c r="I49" s="90"/>
      <c r="J49" s="44"/>
      <c r="K49" s="90"/>
      <c r="M49" s="90"/>
    </row>
    <row r="50" spans="1:13" ht="3.75" customHeight="1" x14ac:dyDescent="0.25">
      <c r="A50" s="206"/>
      <c r="B50" s="206"/>
      <c r="C50" s="206"/>
      <c r="D50" s="206"/>
      <c r="E50" s="226"/>
      <c r="F50" s="224"/>
      <c r="G50" s="90"/>
      <c r="I50" s="90"/>
      <c r="J50" s="44"/>
      <c r="K50" s="90"/>
      <c r="M50" s="90"/>
    </row>
    <row r="51" spans="1:13" ht="21.95" customHeight="1" x14ac:dyDescent="0.25">
      <c r="A51" s="215" t="s">
        <v>123</v>
      </c>
      <c r="B51" s="216"/>
      <c r="C51" s="216"/>
      <c r="D51" s="216"/>
      <c r="E51" s="202"/>
      <c r="F51" s="216"/>
      <c r="G51" s="191"/>
      <c r="H51" s="203"/>
      <c r="I51" s="154"/>
      <c r="J51" s="204"/>
      <c r="K51" s="191"/>
      <c r="L51" s="203"/>
      <c r="M51" s="154"/>
    </row>
    <row r="52" spans="1:13" ht="20.100000000000001" customHeight="1" x14ac:dyDescent="0.25">
      <c r="A52" s="51" t="str">
        <f>A1</f>
        <v xml:space="preserve">บริษัท พร็อพเพอร์ตี้ เพอร์เฟค จำกัด (มหาชน) </v>
      </c>
      <c r="B52" s="199"/>
      <c r="C52" s="199"/>
      <c r="D52" s="199"/>
      <c r="E52" s="200"/>
      <c r="F52" s="199"/>
      <c r="K52" s="159"/>
    </row>
    <row r="53" spans="1:13" ht="20.100000000000001" customHeight="1" x14ac:dyDescent="0.25">
      <c r="A53" s="199" t="str">
        <f>A2</f>
        <v>งบกำไรขาดทุนเบ็ดเสร็จ (ยังไม่ได้ตรวจสอบ)</v>
      </c>
      <c r="B53" s="199"/>
      <c r="C53" s="199"/>
      <c r="D53" s="199"/>
      <c r="E53" s="200"/>
      <c r="F53" s="199"/>
      <c r="K53" s="159"/>
    </row>
    <row r="54" spans="1:13" ht="20.100000000000001" customHeight="1" x14ac:dyDescent="0.25">
      <c r="A54" s="201" t="str">
        <f>A3</f>
        <v>สำหรับงวดสามเดือนสิ้นสุดวันที่ 30 กันยายน พ.ศ. 2565</v>
      </c>
      <c r="B54" s="201"/>
      <c r="C54" s="201"/>
      <c r="D54" s="201"/>
      <c r="E54" s="202"/>
      <c r="F54" s="201"/>
      <c r="G54" s="191"/>
      <c r="H54" s="203"/>
      <c r="I54" s="154"/>
      <c r="J54" s="204"/>
      <c r="K54" s="191"/>
      <c r="L54" s="203"/>
      <c r="M54" s="154"/>
    </row>
    <row r="55" spans="1:13" ht="18" customHeight="1" x14ac:dyDescent="0.25">
      <c r="A55" s="199"/>
      <c r="B55" s="199"/>
      <c r="C55" s="199"/>
      <c r="D55" s="199"/>
      <c r="E55" s="200"/>
      <c r="F55" s="199"/>
      <c r="G55" s="219"/>
      <c r="H55" s="220"/>
      <c r="I55" s="221"/>
      <c r="J55" s="222"/>
      <c r="K55" s="219"/>
      <c r="L55" s="220"/>
      <c r="M55" s="221"/>
    </row>
    <row r="56" spans="1:13" ht="20.100000000000001" customHeight="1" x14ac:dyDescent="0.25">
      <c r="A56" s="49"/>
      <c r="B56" s="49"/>
      <c r="C56" s="49"/>
      <c r="D56" s="49"/>
      <c r="E56" s="200"/>
      <c r="F56" s="206"/>
      <c r="G56" s="271" t="s">
        <v>73</v>
      </c>
      <c r="H56" s="271"/>
      <c r="I56" s="271"/>
      <c r="J56" s="207"/>
      <c r="K56" s="271" t="s">
        <v>74</v>
      </c>
      <c r="L56" s="271"/>
      <c r="M56" s="271"/>
    </row>
    <row r="57" spans="1:13" ht="20.100000000000001" customHeight="1" x14ac:dyDescent="0.25">
      <c r="A57" s="49"/>
      <c r="B57" s="49"/>
      <c r="C57" s="49"/>
      <c r="D57" s="49"/>
      <c r="E57" s="200"/>
      <c r="F57" s="206"/>
      <c r="G57" s="66" t="s">
        <v>243</v>
      </c>
      <c r="H57" s="208"/>
      <c r="I57" s="146" t="s">
        <v>141</v>
      </c>
      <c r="J57" s="65"/>
      <c r="K57" s="66" t="s">
        <v>243</v>
      </c>
      <c r="L57" s="208"/>
      <c r="M57" s="146" t="s">
        <v>141</v>
      </c>
    </row>
    <row r="58" spans="1:13" ht="20.100000000000001" customHeight="1" x14ac:dyDescent="0.25">
      <c r="A58" s="49"/>
      <c r="B58" s="49"/>
      <c r="C58" s="49"/>
      <c r="D58" s="49"/>
      <c r="E58" s="211"/>
      <c r="F58" s="206"/>
      <c r="G58" s="205" t="s">
        <v>7</v>
      </c>
      <c r="H58" s="208"/>
      <c r="I58" s="210" t="s">
        <v>7</v>
      </c>
      <c r="J58" s="65"/>
      <c r="K58" s="205" t="s">
        <v>7</v>
      </c>
      <c r="L58" s="208"/>
      <c r="M58" s="210" t="s">
        <v>7</v>
      </c>
    </row>
    <row r="59" spans="1:13" ht="6" customHeight="1" x14ac:dyDescent="0.25">
      <c r="A59" s="49"/>
      <c r="B59" s="49"/>
      <c r="C59" s="49"/>
      <c r="D59" s="49"/>
      <c r="E59" s="211"/>
      <c r="F59" s="206"/>
      <c r="G59" s="99"/>
      <c r="H59" s="208"/>
      <c r="I59" s="148"/>
      <c r="J59" s="65"/>
      <c r="K59" s="99"/>
      <c r="L59" s="208"/>
      <c r="M59" s="148"/>
    </row>
    <row r="60" spans="1:13" ht="20.100000000000001" customHeight="1" x14ac:dyDescent="0.25">
      <c r="A60" s="133" t="s">
        <v>156</v>
      </c>
      <c r="B60" s="18"/>
      <c r="C60" s="18"/>
      <c r="D60" s="18"/>
      <c r="F60" s="85"/>
      <c r="G60" s="94"/>
      <c r="K60" s="94"/>
    </row>
    <row r="61" spans="1:13" ht="20.100000000000001" customHeight="1" x14ac:dyDescent="0.25">
      <c r="A61" s="49" t="s">
        <v>118</v>
      </c>
      <c r="B61" s="18"/>
      <c r="C61" s="18"/>
      <c r="D61" s="18"/>
      <c r="F61" s="85"/>
      <c r="G61" s="94"/>
      <c r="K61" s="94"/>
    </row>
    <row r="62" spans="1:13" ht="20.100000000000001" customHeight="1" x14ac:dyDescent="0.25">
      <c r="A62" s="133"/>
      <c r="B62" s="162" t="s">
        <v>76</v>
      </c>
      <c r="C62" s="18"/>
      <c r="D62" s="18"/>
      <c r="F62" s="85"/>
      <c r="G62" s="94"/>
      <c r="K62" s="94"/>
    </row>
    <row r="63" spans="1:13" ht="20.100000000000001" customHeight="1" x14ac:dyDescent="0.25">
      <c r="A63" s="133"/>
      <c r="C63" s="162" t="s">
        <v>211</v>
      </c>
      <c r="F63" s="85"/>
      <c r="G63" s="94"/>
      <c r="K63" s="94"/>
    </row>
    <row r="64" spans="1:13" ht="20.100000000000001" customHeight="1" x14ac:dyDescent="0.25">
      <c r="A64" s="133"/>
      <c r="B64" s="49"/>
      <c r="D64" s="49" t="s">
        <v>214</v>
      </c>
      <c r="F64" s="85"/>
      <c r="G64" s="94"/>
      <c r="K64" s="94"/>
    </row>
    <row r="65" spans="1:13" ht="20.100000000000001" customHeight="1" x14ac:dyDescent="0.25">
      <c r="A65" s="133"/>
      <c r="B65" s="49"/>
      <c r="D65" s="49" t="s">
        <v>215</v>
      </c>
      <c r="F65" s="85"/>
      <c r="G65" s="94">
        <v>-18447</v>
      </c>
      <c r="I65" s="150">
        <v>780</v>
      </c>
      <c r="K65" s="94">
        <v>-19</v>
      </c>
      <c r="M65" s="150">
        <v>-97</v>
      </c>
    </row>
    <row r="66" spans="1:13" ht="20.100000000000001" customHeight="1" x14ac:dyDescent="0.25">
      <c r="A66" s="133"/>
      <c r="C66" s="162" t="s">
        <v>212</v>
      </c>
      <c r="F66" s="85"/>
      <c r="G66" s="94"/>
      <c r="K66" s="94"/>
    </row>
    <row r="67" spans="1:13" ht="20.100000000000001" customHeight="1" x14ac:dyDescent="0.25">
      <c r="A67" s="133"/>
      <c r="D67" s="162" t="s">
        <v>216</v>
      </c>
      <c r="F67" s="85"/>
      <c r="G67" s="94"/>
      <c r="I67" s="167"/>
      <c r="K67" s="94"/>
    </row>
    <row r="68" spans="1:13" ht="20.100000000000001" customHeight="1" x14ac:dyDescent="0.25">
      <c r="A68" s="133"/>
      <c r="D68" s="162" t="s">
        <v>217</v>
      </c>
      <c r="F68" s="85"/>
      <c r="G68" s="94">
        <v>3689</v>
      </c>
      <c r="I68" s="167">
        <v>-156</v>
      </c>
      <c r="K68" s="94">
        <v>4</v>
      </c>
      <c r="M68" s="150">
        <v>19.532800000000002</v>
      </c>
    </row>
    <row r="69" spans="1:13" ht="20.100000000000001" customHeight="1" x14ac:dyDescent="0.25">
      <c r="A69" s="162" t="s">
        <v>75</v>
      </c>
      <c r="B69" s="18"/>
      <c r="C69" s="18"/>
      <c r="D69" s="18"/>
      <c r="F69" s="85"/>
      <c r="G69" s="94"/>
      <c r="K69" s="94"/>
    </row>
    <row r="70" spans="1:13" ht="20.100000000000001" customHeight="1" x14ac:dyDescent="0.25">
      <c r="B70" s="162" t="s">
        <v>76</v>
      </c>
      <c r="C70" s="18"/>
      <c r="D70" s="18"/>
      <c r="F70" s="85"/>
      <c r="G70" s="94"/>
      <c r="K70" s="94"/>
    </row>
    <row r="71" spans="1:13" ht="20.100000000000001" customHeight="1" x14ac:dyDescent="0.25">
      <c r="C71" s="162" t="s">
        <v>237</v>
      </c>
      <c r="F71" s="85"/>
      <c r="G71" s="94"/>
      <c r="J71" s="162"/>
      <c r="K71" s="94"/>
      <c r="L71" s="162"/>
    </row>
    <row r="72" spans="1:13" ht="20.100000000000001" customHeight="1" x14ac:dyDescent="0.25">
      <c r="D72" s="162" t="s">
        <v>238</v>
      </c>
      <c r="F72" s="85"/>
      <c r="G72" s="94">
        <v>3190</v>
      </c>
      <c r="I72" s="150">
        <v>-8282</v>
      </c>
      <c r="K72" s="94">
        <v>0</v>
      </c>
      <c r="M72" s="150">
        <v>0</v>
      </c>
    </row>
    <row r="73" spans="1:13" ht="20.100000000000001" customHeight="1" x14ac:dyDescent="0.25">
      <c r="C73" s="162" t="s">
        <v>213</v>
      </c>
      <c r="F73" s="85"/>
      <c r="G73" s="94"/>
      <c r="K73" s="94"/>
    </row>
    <row r="74" spans="1:13" ht="20.100000000000001" customHeight="1" x14ac:dyDescent="0.25">
      <c r="D74" s="162" t="s">
        <v>216</v>
      </c>
      <c r="F74" s="85"/>
      <c r="G74" s="94"/>
      <c r="K74" s="94"/>
    </row>
    <row r="75" spans="1:13" ht="20.100000000000001" customHeight="1" x14ac:dyDescent="0.25">
      <c r="D75" s="162" t="s">
        <v>217</v>
      </c>
      <c r="F75" s="85"/>
      <c r="G75" s="192">
        <v>-638</v>
      </c>
      <c r="I75" s="154">
        <v>1657</v>
      </c>
      <c r="K75" s="192">
        <v>0</v>
      </c>
      <c r="M75" s="154">
        <v>0</v>
      </c>
    </row>
    <row r="76" spans="1:13" ht="6" customHeight="1" x14ac:dyDescent="0.25">
      <c r="F76" s="85"/>
      <c r="G76" s="94"/>
      <c r="K76" s="94"/>
    </row>
    <row r="77" spans="1:13" ht="20.100000000000001" customHeight="1" x14ac:dyDescent="0.25">
      <c r="A77" s="162" t="s">
        <v>205</v>
      </c>
      <c r="C77" s="18"/>
      <c r="D77" s="18"/>
      <c r="F77" s="85"/>
      <c r="G77" s="20">
        <f>SUM(G64:G75)</f>
        <v>-12206</v>
      </c>
      <c r="I77" s="45">
        <f>SUM(I64:I75)</f>
        <v>-6001</v>
      </c>
      <c r="K77" s="20">
        <f>SUM(K64:K75)</f>
        <v>-15</v>
      </c>
      <c r="M77" s="45">
        <f>SUM(M64:M75)</f>
        <v>-77.467199999999991</v>
      </c>
    </row>
    <row r="78" spans="1:13" ht="6" customHeight="1" x14ac:dyDescent="0.25">
      <c r="F78" s="85"/>
      <c r="G78" s="94"/>
      <c r="K78" s="94"/>
    </row>
    <row r="79" spans="1:13" ht="20.100000000000001" customHeight="1" thickBot="1" x14ac:dyDescent="0.3">
      <c r="A79" s="133" t="s">
        <v>96</v>
      </c>
      <c r="C79" s="18"/>
      <c r="D79" s="18"/>
      <c r="F79" s="85"/>
      <c r="G79" s="21">
        <f>G44+G77</f>
        <v>-191263</v>
      </c>
      <c r="I79" s="46">
        <f>I44+I77</f>
        <v>206360</v>
      </c>
      <c r="K79" s="21">
        <f>K44+K77</f>
        <v>246176</v>
      </c>
      <c r="M79" s="46">
        <f>M44+M77</f>
        <v>192435.53279999999</v>
      </c>
    </row>
    <row r="80" spans="1:13" ht="20.100000000000001" customHeight="1" thickTop="1" x14ac:dyDescent="0.25">
      <c r="C80" s="18"/>
      <c r="D80" s="18"/>
      <c r="F80" s="85"/>
      <c r="G80" s="94"/>
      <c r="K80" s="94"/>
    </row>
    <row r="81" spans="1:13" ht="20.100000000000001" customHeight="1" x14ac:dyDescent="0.25">
      <c r="A81" s="133" t="s">
        <v>77</v>
      </c>
      <c r="E81" s="86"/>
      <c r="F81" s="85"/>
      <c r="G81" s="94"/>
      <c r="K81" s="94"/>
    </row>
    <row r="82" spans="1:13" ht="20.100000000000001" customHeight="1" x14ac:dyDescent="0.25">
      <c r="A82" s="162" t="s">
        <v>78</v>
      </c>
      <c r="C82" s="18"/>
      <c r="D82" s="18"/>
      <c r="F82" s="85"/>
      <c r="G82" s="166">
        <v>-52167</v>
      </c>
      <c r="H82" s="89"/>
      <c r="I82" s="90">
        <v>412545</v>
      </c>
      <c r="J82" s="91"/>
      <c r="K82" s="92">
        <v>246191</v>
      </c>
      <c r="L82" s="89"/>
      <c r="M82" s="141">
        <v>192513</v>
      </c>
    </row>
    <row r="83" spans="1:13" ht="20.100000000000001" customHeight="1" x14ac:dyDescent="0.25">
      <c r="A83" s="162" t="s">
        <v>210</v>
      </c>
      <c r="C83" s="18"/>
      <c r="D83" s="18"/>
      <c r="F83" s="85"/>
      <c r="G83" s="96">
        <v>-126890</v>
      </c>
      <c r="I83" s="155">
        <v>-200184</v>
      </c>
      <c r="K83" s="87">
        <v>0</v>
      </c>
      <c r="M83" s="142">
        <v>0</v>
      </c>
    </row>
    <row r="84" spans="1:13" ht="6" customHeight="1" x14ac:dyDescent="0.25">
      <c r="C84" s="18"/>
      <c r="D84" s="18"/>
      <c r="F84" s="85"/>
      <c r="G84" s="94"/>
      <c r="K84" s="94"/>
    </row>
    <row r="85" spans="1:13" ht="20.100000000000001" customHeight="1" thickBot="1" x14ac:dyDescent="0.3">
      <c r="C85" s="18"/>
      <c r="D85" s="18"/>
      <c r="F85" s="85"/>
      <c r="G85" s="170">
        <f>G82+G83</f>
        <v>-179057</v>
      </c>
      <c r="I85" s="22">
        <f>I82+I83</f>
        <v>212361</v>
      </c>
      <c r="K85" s="170">
        <f>K82+K83</f>
        <v>246191</v>
      </c>
      <c r="M85" s="22">
        <f>M82+M83</f>
        <v>192513</v>
      </c>
    </row>
    <row r="86" spans="1:13" ht="20.100000000000001" customHeight="1" thickTop="1" x14ac:dyDescent="0.25">
      <c r="C86" s="18"/>
      <c r="D86" s="18"/>
      <c r="F86" s="85"/>
      <c r="G86" s="94"/>
      <c r="K86" s="94"/>
    </row>
    <row r="87" spans="1:13" ht="20.100000000000001" customHeight="1" x14ac:dyDescent="0.25">
      <c r="A87" s="133" t="s">
        <v>79</v>
      </c>
      <c r="F87" s="85"/>
      <c r="G87" s="94"/>
      <c r="K87" s="94"/>
    </row>
    <row r="88" spans="1:13" ht="20.100000000000001" customHeight="1" x14ac:dyDescent="0.25">
      <c r="A88" s="162" t="s">
        <v>78</v>
      </c>
      <c r="C88" s="18"/>
      <c r="D88" s="18"/>
      <c r="F88" s="85"/>
      <c r="G88" s="94">
        <v>-55852</v>
      </c>
      <c r="I88" s="150">
        <v>406190</v>
      </c>
      <c r="K88" s="94">
        <v>246176</v>
      </c>
      <c r="M88" s="150">
        <v>192435.53279999999</v>
      </c>
    </row>
    <row r="89" spans="1:13" ht="20.100000000000001" customHeight="1" x14ac:dyDescent="0.25">
      <c r="A89" s="162" t="s">
        <v>210</v>
      </c>
      <c r="C89" s="18"/>
      <c r="D89" s="18"/>
      <c r="F89" s="85"/>
      <c r="G89" s="96">
        <v>-135411</v>
      </c>
      <c r="I89" s="155">
        <v>-199830</v>
      </c>
      <c r="K89" s="96">
        <v>0</v>
      </c>
      <c r="M89" s="155">
        <v>0</v>
      </c>
    </row>
    <row r="90" spans="1:13" ht="6" customHeight="1" x14ac:dyDescent="0.25">
      <c r="C90" s="18"/>
      <c r="D90" s="18"/>
      <c r="F90" s="85"/>
      <c r="G90" s="94"/>
      <c r="K90" s="94"/>
    </row>
    <row r="91" spans="1:13" ht="20.100000000000001" customHeight="1" thickBot="1" x14ac:dyDescent="0.3">
      <c r="C91" s="18"/>
      <c r="D91" s="18"/>
      <c r="F91" s="85"/>
      <c r="G91" s="170">
        <f>G88+G89</f>
        <v>-191263</v>
      </c>
      <c r="I91" s="22">
        <f>I88+I89</f>
        <v>206360</v>
      </c>
      <c r="K91" s="97">
        <f>K88+K89</f>
        <v>246176</v>
      </c>
      <c r="M91" s="156">
        <f>M88+M89</f>
        <v>192435.53279999999</v>
      </c>
    </row>
    <row r="92" spans="1:13" ht="20.100000000000001" customHeight="1" thickTop="1" x14ac:dyDescent="0.25">
      <c r="C92" s="18"/>
      <c r="D92" s="18"/>
      <c r="F92" s="85"/>
      <c r="G92" s="94"/>
      <c r="K92" s="94"/>
    </row>
    <row r="93" spans="1:13" ht="20.100000000000001" customHeight="1" x14ac:dyDescent="0.25">
      <c r="A93" s="133" t="s">
        <v>263</v>
      </c>
      <c r="C93" s="18"/>
      <c r="D93" s="18"/>
      <c r="F93" s="85"/>
      <c r="G93" s="94"/>
      <c r="K93" s="94"/>
    </row>
    <row r="94" spans="1:13" ht="20.100000000000001" customHeight="1" thickBot="1" x14ac:dyDescent="0.3">
      <c r="A94" s="162" t="s">
        <v>264</v>
      </c>
      <c r="C94" s="18"/>
      <c r="D94" s="18"/>
      <c r="E94" s="84"/>
      <c r="F94" s="85"/>
      <c r="G94" s="40">
        <v>-6.4999999999999997E-3</v>
      </c>
      <c r="H94" s="47"/>
      <c r="I94" s="48">
        <v>4.1992498047109347E-2</v>
      </c>
      <c r="J94" s="41"/>
      <c r="K94" s="40">
        <v>2.3329369410599099E-2</v>
      </c>
      <c r="L94" s="47"/>
      <c r="M94" s="48">
        <v>1.89E-2</v>
      </c>
    </row>
    <row r="95" spans="1:13" ht="20.100000000000001" customHeight="1" thickTop="1" x14ac:dyDescent="0.25">
      <c r="C95" s="18"/>
      <c r="D95" s="18"/>
      <c r="E95" s="101"/>
      <c r="F95" s="173"/>
      <c r="G95" s="193"/>
      <c r="H95" s="47"/>
      <c r="I95" s="193"/>
      <c r="J95" s="47"/>
      <c r="K95" s="193"/>
      <c r="L95" s="47"/>
      <c r="M95" s="193"/>
    </row>
    <row r="96" spans="1:13" ht="20.100000000000001" customHeight="1" x14ac:dyDescent="0.25">
      <c r="C96" s="18"/>
      <c r="D96" s="18"/>
      <c r="E96" s="101"/>
      <c r="F96" s="173"/>
      <c r="G96" s="193"/>
      <c r="H96" s="47"/>
      <c r="I96" s="193"/>
      <c r="J96" s="47"/>
      <c r="K96" s="193"/>
      <c r="L96" s="47"/>
      <c r="M96" s="193"/>
    </row>
    <row r="97" spans="1:13" ht="20.100000000000001" customHeight="1" x14ac:dyDescent="0.25">
      <c r="C97" s="18"/>
      <c r="D97" s="18"/>
      <c r="E97" s="101"/>
      <c r="F97" s="173"/>
      <c r="G97" s="193"/>
      <c r="H97" s="47"/>
      <c r="I97" s="193"/>
      <c r="J97" s="47"/>
      <c r="K97" s="193"/>
      <c r="L97" s="47"/>
      <c r="M97" s="193"/>
    </row>
    <row r="98" spans="1:13" ht="7.5" customHeight="1" x14ac:dyDescent="0.25">
      <c r="C98" s="18"/>
      <c r="D98" s="18"/>
      <c r="E98" s="101"/>
      <c r="F98" s="173"/>
      <c r="G98" s="50"/>
      <c r="H98" s="47"/>
      <c r="I98" s="50"/>
      <c r="J98" s="47"/>
      <c r="K98" s="50"/>
      <c r="L98" s="47"/>
      <c r="M98" s="50"/>
    </row>
    <row r="99" spans="1:13" ht="21.95" customHeight="1" x14ac:dyDescent="0.25">
      <c r="A99" s="217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99" s="218"/>
      <c r="C99" s="215"/>
      <c r="D99" s="215"/>
      <c r="E99" s="215"/>
      <c r="F99" s="215"/>
      <c r="G99" s="191"/>
      <c r="H99" s="203"/>
      <c r="I99" s="154"/>
      <c r="J99" s="204"/>
      <c r="K99" s="205"/>
      <c r="L99" s="203"/>
      <c r="M99" s="154"/>
    </row>
  </sheetData>
  <mergeCells count="4">
    <mergeCell ref="G5:I5"/>
    <mergeCell ref="K5:M5"/>
    <mergeCell ref="G56:I56"/>
    <mergeCell ref="K56:M56"/>
  </mergeCells>
  <pageMargins left="0.78740157480314965" right="0.51181102362204722" top="0.51181102362204722" bottom="0.59055118110236227" header="0.47244094488188981" footer="0.39370078740157483"/>
  <pageSetup paperSize="9" scale="90" firstPageNumber="5" orientation="portrait" useFirstPageNumber="1" r:id="rId1"/>
  <headerFooter>
    <oddFooter>&amp;R&amp;"Browallia New,Regular"&amp;13&amp;P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98"/>
  <sheetViews>
    <sheetView topLeftCell="A88" zoomScaleNormal="100" zoomScalePageLayoutView="70" workbookViewId="0">
      <selection activeCell="G17" sqref="G17 I17 K17 M17 G27 I27 K27 M27 G29 I29 K29 M29 G39 I39 K39 M39 G42 I42 K42 M42 G45 I45 K45 M45 A51:A53 G77 I77 K77 M77 G79 I79 K79 M79 G85 I85 K85 M85 G91 I91 K91 M91 A98"/>
    </sheetView>
  </sheetViews>
  <sheetFormatPr defaultColWidth="10.42578125" defaultRowHeight="20.100000000000001" customHeight="1" x14ac:dyDescent="0.25"/>
  <cols>
    <col min="1" max="3" width="1.42578125" style="162" customWidth="1"/>
    <col min="4" max="4" width="33.140625" style="162" customWidth="1"/>
    <col min="5" max="5" width="8.140625" style="85" bestFit="1" customWidth="1"/>
    <col min="6" max="6" width="0.5703125" style="162" customWidth="1"/>
    <col min="7" max="7" width="12.85546875" style="159" customWidth="1"/>
    <col min="8" max="8" width="0.5703125" style="44" customWidth="1"/>
    <col min="9" max="9" width="12.85546875" style="150" customWidth="1"/>
    <col min="10" max="10" width="0.5703125" style="19" customWidth="1"/>
    <col min="11" max="11" width="12.85546875" style="66" customWidth="1"/>
    <col min="12" max="12" width="0.5703125" style="44" customWidth="1"/>
    <col min="13" max="13" width="12.85546875" style="150" customWidth="1"/>
    <col min="14" max="16384" width="10.42578125" style="162"/>
  </cols>
  <sheetData>
    <row r="1" spans="1:13" ht="20.100000000000001" customHeight="1" x14ac:dyDescent="0.25">
      <c r="A1" s="51" t="s">
        <v>0</v>
      </c>
      <c r="B1" s="199"/>
      <c r="C1" s="199"/>
      <c r="D1" s="199"/>
      <c r="E1" s="200"/>
      <c r="F1" s="199"/>
    </row>
    <row r="2" spans="1:13" ht="20.100000000000001" customHeight="1" x14ac:dyDescent="0.25">
      <c r="A2" s="199" t="s">
        <v>206</v>
      </c>
      <c r="B2" s="199"/>
      <c r="C2" s="199"/>
      <c r="D2" s="199"/>
      <c r="E2" s="200"/>
      <c r="F2" s="199"/>
    </row>
    <row r="3" spans="1:13" ht="20.100000000000001" customHeight="1" x14ac:dyDescent="0.25">
      <c r="A3" s="100" t="s">
        <v>244</v>
      </c>
      <c r="B3" s="201"/>
      <c r="C3" s="201"/>
      <c r="D3" s="201"/>
      <c r="E3" s="202"/>
      <c r="F3" s="201"/>
      <c r="G3" s="191"/>
      <c r="H3" s="203"/>
      <c r="I3" s="154"/>
      <c r="J3" s="204"/>
      <c r="K3" s="205"/>
      <c r="L3" s="203"/>
      <c r="M3" s="154"/>
    </row>
    <row r="4" spans="1:13" ht="20.100000000000001" customHeight="1" x14ac:dyDescent="0.25">
      <c r="A4" s="199"/>
      <c r="B4" s="199"/>
      <c r="C4" s="199"/>
      <c r="D4" s="199"/>
      <c r="E4" s="200"/>
      <c r="F4" s="199"/>
      <c r="G4" s="219"/>
      <c r="H4" s="220"/>
      <c r="I4" s="221"/>
      <c r="J4" s="222"/>
      <c r="K4" s="223"/>
      <c r="L4" s="220"/>
      <c r="M4" s="221"/>
    </row>
    <row r="5" spans="1:13" ht="20.100000000000001" customHeight="1" x14ac:dyDescent="0.25">
      <c r="A5" s="49"/>
      <c r="B5" s="49"/>
      <c r="C5" s="49"/>
      <c r="D5" s="49"/>
      <c r="E5" s="200"/>
      <c r="F5" s="206"/>
      <c r="G5" s="269" t="s">
        <v>73</v>
      </c>
      <c r="H5" s="269"/>
      <c r="I5" s="269"/>
      <c r="J5" s="207"/>
      <c r="K5" s="270" t="s">
        <v>74</v>
      </c>
      <c r="L5" s="270"/>
      <c r="M5" s="270"/>
    </row>
    <row r="6" spans="1:13" ht="20.100000000000001" customHeight="1" x14ac:dyDescent="0.25">
      <c r="A6" s="49"/>
      <c r="B6" s="49"/>
      <c r="C6" s="49"/>
      <c r="D6" s="49"/>
      <c r="E6" s="200"/>
      <c r="F6" s="206"/>
      <c r="G6" s="66" t="s">
        <v>243</v>
      </c>
      <c r="H6" s="208"/>
      <c r="I6" s="146" t="s">
        <v>141</v>
      </c>
      <c r="J6" s="65"/>
      <c r="K6" s="66" t="s">
        <v>243</v>
      </c>
      <c r="L6" s="208"/>
      <c r="M6" s="146" t="s">
        <v>141</v>
      </c>
    </row>
    <row r="7" spans="1:13" ht="20.100000000000001" customHeight="1" x14ac:dyDescent="0.25">
      <c r="A7" s="49"/>
      <c r="B7" s="49"/>
      <c r="C7" s="49"/>
      <c r="D7" s="49"/>
      <c r="E7" s="209" t="s">
        <v>6</v>
      </c>
      <c r="F7" s="206"/>
      <c r="G7" s="205" t="s">
        <v>7</v>
      </c>
      <c r="H7" s="208"/>
      <c r="I7" s="210" t="s">
        <v>7</v>
      </c>
      <c r="J7" s="65"/>
      <c r="K7" s="205" t="s">
        <v>7</v>
      </c>
      <c r="L7" s="208"/>
      <c r="M7" s="210" t="s">
        <v>7</v>
      </c>
    </row>
    <row r="8" spans="1:13" ht="6" customHeight="1" x14ac:dyDescent="0.25">
      <c r="A8" s="49"/>
      <c r="B8" s="49"/>
      <c r="C8" s="49"/>
      <c r="D8" s="49"/>
      <c r="E8" s="211"/>
      <c r="F8" s="206"/>
      <c r="G8" s="99"/>
      <c r="H8" s="208"/>
      <c r="I8" s="148"/>
      <c r="J8" s="65"/>
      <c r="K8" s="99"/>
      <c r="L8" s="208"/>
      <c r="M8" s="148"/>
    </row>
    <row r="9" spans="1:13" ht="20.100000000000001" customHeight="1" x14ac:dyDescent="0.25">
      <c r="A9" s="206" t="s">
        <v>53</v>
      </c>
      <c r="B9" s="206"/>
      <c r="C9" s="49"/>
      <c r="D9" s="49"/>
      <c r="E9" s="212"/>
      <c r="F9" s="49"/>
      <c r="G9" s="94"/>
      <c r="K9" s="38"/>
    </row>
    <row r="10" spans="1:13" ht="6" customHeight="1" x14ac:dyDescent="0.25">
      <c r="A10" s="206"/>
      <c r="B10" s="206"/>
      <c r="C10" s="49"/>
      <c r="D10" s="49"/>
      <c r="E10" s="212"/>
      <c r="F10" s="49"/>
      <c r="G10" s="94"/>
      <c r="K10" s="38"/>
    </row>
    <row r="11" spans="1:13" ht="20.100000000000001" customHeight="1" x14ac:dyDescent="0.25">
      <c r="A11" s="49" t="s">
        <v>54</v>
      </c>
      <c r="B11" s="49"/>
      <c r="C11" s="49"/>
      <c r="D11" s="49"/>
      <c r="E11" s="212"/>
      <c r="F11" s="49"/>
      <c r="G11" s="94">
        <v>4503444</v>
      </c>
      <c r="I11" s="150">
        <v>4839197</v>
      </c>
      <c r="K11" s="94">
        <v>3377384</v>
      </c>
      <c r="M11" s="150">
        <v>3559238</v>
      </c>
    </row>
    <row r="12" spans="1:13" ht="20.100000000000001" customHeight="1" x14ac:dyDescent="0.25">
      <c r="A12" s="49" t="s">
        <v>55</v>
      </c>
      <c r="B12" s="49"/>
      <c r="C12" s="49"/>
      <c r="D12" s="49"/>
      <c r="E12" s="212"/>
      <c r="F12" s="49"/>
      <c r="G12" s="94">
        <v>1129091</v>
      </c>
      <c r="I12" s="150">
        <v>1032005</v>
      </c>
      <c r="K12" s="94">
        <v>278161</v>
      </c>
      <c r="M12" s="150">
        <v>333052</v>
      </c>
    </row>
    <row r="13" spans="1:13" ht="20.100000000000001" customHeight="1" x14ac:dyDescent="0.25">
      <c r="A13" s="49" t="s">
        <v>56</v>
      </c>
      <c r="B13" s="49"/>
      <c r="C13" s="49"/>
      <c r="D13" s="49"/>
      <c r="E13" s="212"/>
      <c r="F13" s="49"/>
      <c r="G13" s="94">
        <v>83517</v>
      </c>
      <c r="I13" s="150">
        <v>544506</v>
      </c>
      <c r="K13" s="94">
        <v>3325</v>
      </c>
      <c r="M13" s="150">
        <v>499213</v>
      </c>
    </row>
    <row r="14" spans="1:13" ht="20.100000000000001" customHeight="1" x14ac:dyDescent="0.25">
      <c r="A14" s="49" t="s">
        <v>57</v>
      </c>
      <c r="B14" s="49"/>
      <c r="C14" s="49"/>
      <c r="D14" s="49"/>
      <c r="E14" s="212"/>
      <c r="F14" s="49"/>
      <c r="G14" s="94">
        <v>952117</v>
      </c>
      <c r="I14" s="150">
        <v>477069</v>
      </c>
      <c r="K14" s="94">
        <v>0</v>
      </c>
      <c r="M14" s="150">
        <v>0</v>
      </c>
    </row>
    <row r="15" spans="1:13" ht="20.100000000000001" customHeight="1" x14ac:dyDescent="0.25">
      <c r="A15" s="49" t="s">
        <v>58</v>
      </c>
      <c r="B15" s="49"/>
      <c r="C15" s="49"/>
      <c r="D15" s="49"/>
      <c r="E15" s="212"/>
      <c r="F15" s="49"/>
      <c r="G15" s="192">
        <v>245831</v>
      </c>
      <c r="I15" s="154">
        <v>205323</v>
      </c>
      <c r="K15" s="192">
        <v>98002</v>
      </c>
      <c r="M15" s="154">
        <v>89267</v>
      </c>
    </row>
    <row r="16" spans="1:13" ht="6" customHeight="1" x14ac:dyDescent="0.25">
      <c r="A16" s="206"/>
      <c r="B16" s="206"/>
      <c r="C16" s="49"/>
      <c r="D16" s="49"/>
      <c r="E16" s="212"/>
      <c r="F16" s="49"/>
      <c r="G16" s="94"/>
      <c r="K16" s="94"/>
    </row>
    <row r="17" spans="1:13" ht="20.100000000000001" customHeight="1" x14ac:dyDescent="0.25">
      <c r="A17" s="206" t="s">
        <v>59</v>
      </c>
      <c r="B17" s="206"/>
      <c r="C17" s="49"/>
      <c r="D17" s="49"/>
      <c r="E17" s="212"/>
      <c r="F17" s="49"/>
      <c r="G17" s="192">
        <f>SUM(G11:G15)</f>
        <v>6914000</v>
      </c>
      <c r="I17" s="154">
        <f>SUM(I11:I15)</f>
        <v>7098100</v>
      </c>
      <c r="K17" s="192">
        <f>SUM(K11:K15)</f>
        <v>3756872</v>
      </c>
      <c r="M17" s="154">
        <f>SUM(M11:M15)</f>
        <v>4480770</v>
      </c>
    </row>
    <row r="18" spans="1:13" ht="20.100000000000001" customHeight="1" x14ac:dyDescent="0.25">
      <c r="C18" s="18"/>
      <c r="D18" s="18"/>
      <c r="F18" s="85"/>
      <c r="G18" s="94"/>
      <c r="K18" s="94"/>
    </row>
    <row r="19" spans="1:13" ht="20.100000000000001" customHeight="1" x14ac:dyDescent="0.25">
      <c r="A19" s="206" t="s">
        <v>60</v>
      </c>
      <c r="B19" s="206"/>
      <c r="C19" s="49"/>
      <c r="D19" s="49"/>
      <c r="E19" s="212"/>
      <c r="F19" s="49"/>
      <c r="G19" s="94"/>
      <c r="K19" s="94"/>
    </row>
    <row r="20" spans="1:13" ht="6" customHeight="1" x14ac:dyDescent="0.25">
      <c r="A20" s="206"/>
      <c r="B20" s="206"/>
      <c r="C20" s="49"/>
      <c r="D20" s="49"/>
      <c r="E20" s="212"/>
      <c r="F20" s="49"/>
      <c r="G20" s="94"/>
      <c r="K20" s="94"/>
    </row>
    <row r="21" spans="1:13" ht="20.100000000000001" customHeight="1" x14ac:dyDescent="0.25">
      <c r="A21" s="49" t="s">
        <v>61</v>
      </c>
      <c r="B21" s="49"/>
      <c r="C21" s="49"/>
      <c r="D21" s="49"/>
      <c r="E21" s="212"/>
      <c r="F21" s="49"/>
      <c r="G21" s="94">
        <v>-3051303</v>
      </c>
      <c r="I21" s="150">
        <v>-3328142</v>
      </c>
      <c r="K21" s="94">
        <v>-2246964</v>
      </c>
      <c r="M21" s="150">
        <v>-2420292</v>
      </c>
    </row>
    <row r="22" spans="1:13" ht="20.100000000000001" customHeight="1" x14ac:dyDescent="0.25">
      <c r="A22" s="49" t="s">
        <v>62</v>
      </c>
      <c r="B22" s="49"/>
      <c r="C22" s="49"/>
      <c r="D22" s="49"/>
      <c r="E22" s="212"/>
      <c r="F22" s="49"/>
      <c r="G22" s="94">
        <v>-801091</v>
      </c>
      <c r="I22" s="150">
        <v>-778896</v>
      </c>
      <c r="K22" s="94">
        <v>-226830</v>
      </c>
      <c r="M22" s="150">
        <v>-271356</v>
      </c>
    </row>
    <row r="23" spans="1:13" ht="20.100000000000001" customHeight="1" x14ac:dyDescent="0.25">
      <c r="A23" s="49" t="s">
        <v>63</v>
      </c>
      <c r="B23" s="49"/>
      <c r="C23" s="49"/>
      <c r="D23" s="49"/>
      <c r="E23" s="212"/>
      <c r="F23" s="49"/>
      <c r="G23" s="94">
        <v>-52411</v>
      </c>
      <c r="I23" s="150">
        <v>-306038</v>
      </c>
      <c r="K23" s="94">
        <v>-936</v>
      </c>
      <c r="M23" s="150">
        <v>-280440</v>
      </c>
    </row>
    <row r="24" spans="1:13" ht="20.100000000000001" customHeight="1" x14ac:dyDescent="0.25">
      <c r="A24" s="49" t="s">
        <v>64</v>
      </c>
      <c r="B24" s="49"/>
      <c r="C24" s="49"/>
      <c r="D24" s="49"/>
      <c r="E24" s="212"/>
      <c r="F24" s="49"/>
      <c r="G24" s="94">
        <v>-749516</v>
      </c>
      <c r="I24" s="150">
        <v>-942843</v>
      </c>
      <c r="K24" s="94">
        <v>0</v>
      </c>
      <c r="M24" s="150">
        <v>0</v>
      </c>
    </row>
    <row r="25" spans="1:13" ht="20.100000000000001" customHeight="1" x14ac:dyDescent="0.25">
      <c r="A25" s="49" t="s">
        <v>65</v>
      </c>
      <c r="B25" s="49"/>
      <c r="C25" s="49"/>
      <c r="D25" s="49"/>
      <c r="E25" s="212"/>
      <c r="F25" s="49"/>
      <c r="G25" s="192">
        <v>-249068</v>
      </c>
      <c r="I25" s="154">
        <v>-211184</v>
      </c>
      <c r="K25" s="192">
        <v>-106880</v>
      </c>
      <c r="M25" s="154">
        <v>-90437</v>
      </c>
    </row>
    <row r="26" spans="1:13" ht="6" customHeight="1" x14ac:dyDescent="0.25">
      <c r="A26" s="206"/>
      <c r="B26" s="206"/>
      <c r="C26" s="49"/>
      <c r="D26" s="49"/>
      <c r="E26" s="212"/>
      <c r="F26" s="49"/>
      <c r="G26" s="94"/>
      <c r="K26" s="94"/>
    </row>
    <row r="27" spans="1:13" ht="20.100000000000001" customHeight="1" x14ac:dyDescent="0.25">
      <c r="A27" s="206" t="s">
        <v>66</v>
      </c>
      <c r="B27" s="206"/>
      <c r="C27" s="49"/>
      <c r="D27" s="49"/>
      <c r="E27" s="212"/>
      <c r="F27" s="49"/>
      <c r="G27" s="192">
        <f>SUM(G21:G25)</f>
        <v>-4903389</v>
      </c>
      <c r="I27" s="154">
        <f>SUM(I21:I25)</f>
        <v>-5567103</v>
      </c>
      <c r="K27" s="192">
        <f>SUM(K21:K25)</f>
        <v>-2581610</v>
      </c>
      <c r="M27" s="154">
        <f>SUM(M21:M25)</f>
        <v>-3062525</v>
      </c>
    </row>
    <row r="28" spans="1:13" ht="6" customHeight="1" x14ac:dyDescent="0.25">
      <c r="A28" s="206"/>
      <c r="B28" s="206"/>
      <c r="C28" s="49"/>
      <c r="D28" s="49"/>
      <c r="E28" s="212"/>
      <c r="F28" s="49"/>
      <c r="G28" s="94"/>
      <c r="K28" s="94"/>
    </row>
    <row r="29" spans="1:13" ht="20.100000000000001" customHeight="1" x14ac:dyDescent="0.25">
      <c r="A29" s="206" t="s">
        <v>67</v>
      </c>
      <c r="B29" s="206"/>
      <c r="C29" s="206"/>
      <c r="D29" s="206"/>
      <c r="E29" s="213"/>
      <c r="F29" s="206"/>
      <c r="G29" s="166">
        <f>G27+G17</f>
        <v>2010611</v>
      </c>
      <c r="H29" s="89"/>
      <c r="I29" s="90">
        <f>I27+I17</f>
        <v>1530997</v>
      </c>
      <c r="J29" s="91"/>
      <c r="K29" s="166">
        <f>K27+K17</f>
        <v>1175262</v>
      </c>
      <c r="L29" s="89"/>
      <c r="M29" s="90">
        <f>M27+M17</f>
        <v>1418245</v>
      </c>
    </row>
    <row r="30" spans="1:13" ht="20.100000000000001" customHeight="1" x14ac:dyDescent="0.25">
      <c r="C30" s="18"/>
      <c r="D30" s="18"/>
      <c r="F30" s="85"/>
      <c r="G30" s="94"/>
      <c r="K30" s="94"/>
    </row>
    <row r="31" spans="1:13" s="174" customFormat="1" ht="20.100000000000001" customHeight="1" x14ac:dyDescent="0.25">
      <c r="A31" s="162" t="s">
        <v>68</v>
      </c>
      <c r="B31" s="214"/>
      <c r="C31" s="224"/>
      <c r="D31" s="224"/>
      <c r="E31" s="212"/>
      <c r="F31" s="224"/>
      <c r="G31" s="94">
        <v>387993</v>
      </c>
      <c r="H31" s="44"/>
      <c r="I31" s="150">
        <v>551720</v>
      </c>
      <c r="J31" s="44"/>
      <c r="K31" s="94">
        <v>823026</v>
      </c>
      <c r="L31" s="44"/>
      <c r="M31" s="150">
        <v>1200860</v>
      </c>
    </row>
    <row r="32" spans="1:13" s="174" customFormat="1" ht="20.100000000000001" customHeight="1" x14ac:dyDescent="0.25">
      <c r="A32" s="162" t="s">
        <v>69</v>
      </c>
      <c r="B32" s="162"/>
      <c r="C32" s="224"/>
      <c r="D32" s="224"/>
      <c r="E32" s="212"/>
      <c r="F32" s="224"/>
      <c r="G32" s="94">
        <v>-677906</v>
      </c>
      <c r="H32" s="44"/>
      <c r="I32" s="150">
        <v>-608920</v>
      </c>
      <c r="J32" s="44"/>
      <c r="K32" s="94">
        <v>-328240</v>
      </c>
      <c r="L32" s="44"/>
      <c r="M32" s="150">
        <v>-352198</v>
      </c>
    </row>
    <row r="33" spans="1:13" s="174" customFormat="1" ht="20.100000000000001" customHeight="1" x14ac:dyDescent="0.25">
      <c r="A33" s="162" t="s">
        <v>70</v>
      </c>
      <c r="B33" s="162"/>
      <c r="C33" s="224"/>
      <c r="D33" s="224"/>
      <c r="E33" s="212"/>
      <c r="F33" s="224"/>
      <c r="G33" s="94">
        <v>-1631691</v>
      </c>
      <c r="H33" s="44"/>
      <c r="I33" s="150">
        <v>-1575232</v>
      </c>
      <c r="J33" s="44"/>
      <c r="K33" s="94">
        <v>-622261</v>
      </c>
      <c r="L33" s="44"/>
      <c r="M33" s="150">
        <v>-544412</v>
      </c>
    </row>
    <row r="34" spans="1:13" s="174" customFormat="1" ht="20.100000000000001" customHeight="1" x14ac:dyDescent="0.25">
      <c r="A34" s="162" t="s">
        <v>260</v>
      </c>
      <c r="B34" s="162"/>
      <c r="C34" s="224"/>
      <c r="D34" s="224"/>
      <c r="E34" s="119">
        <v>12</v>
      </c>
      <c r="F34" s="224"/>
      <c r="G34" s="94">
        <v>-559997</v>
      </c>
      <c r="H34" s="44"/>
      <c r="I34" s="150" t="s">
        <v>261</v>
      </c>
      <c r="J34" s="44"/>
      <c r="K34" s="94">
        <v>0</v>
      </c>
      <c r="L34" s="44"/>
      <c r="M34" s="150">
        <v>0</v>
      </c>
    </row>
    <row r="35" spans="1:13" s="174" customFormat="1" ht="20.100000000000001" customHeight="1" x14ac:dyDescent="0.25">
      <c r="A35" s="162" t="s">
        <v>284</v>
      </c>
      <c r="B35" s="162"/>
      <c r="C35" s="162"/>
      <c r="D35" s="162"/>
      <c r="E35" s="212"/>
      <c r="F35" s="224"/>
      <c r="G35" s="94"/>
      <c r="H35" s="44"/>
      <c r="I35" s="150"/>
      <c r="J35" s="44"/>
      <c r="K35" s="94"/>
      <c r="L35" s="44"/>
      <c r="M35" s="150"/>
    </row>
    <row r="36" spans="1:13" s="174" customFormat="1" ht="20.100000000000001" customHeight="1" x14ac:dyDescent="0.25">
      <c r="A36" s="162"/>
      <c r="B36" s="162" t="s">
        <v>236</v>
      </c>
      <c r="C36" s="162"/>
      <c r="D36" s="162"/>
      <c r="E36" s="212"/>
      <c r="F36" s="224"/>
      <c r="G36" s="94">
        <v>167467</v>
      </c>
      <c r="H36" s="44"/>
      <c r="I36" s="150">
        <v>109360</v>
      </c>
      <c r="J36" s="44"/>
      <c r="K36" s="94">
        <v>236488</v>
      </c>
      <c r="L36" s="44"/>
      <c r="M36" s="150">
        <v>98333</v>
      </c>
    </row>
    <row r="37" spans="1:13" s="174" customFormat="1" ht="20.100000000000001" customHeight="1" x14ac:dyDescent="0.25">
      <c r="A37" s="162" t="s">
        <v>71</v>
      </c>
      <c r="B37" s="162"/>
      <c r="C37" s="214"/>
      <c r="D37" s="214"/>
      <c r="E37" s="212"/>
      <c r="F37" s="214"/>
      <c r="G37" s="192">
        <v>-10499</v>
      </c>
      <c r="H37" s="44"/>
      <c r="I37" s="154">
        <v>-40592</v>
      </c>
      <c r="J37" s="44"/>
      <c r="K37" s="192">
        <v>0</v>
      </c>
      <c r="L37" s="44"/>
      <c r="M37" s="154">
        <v>0</v>
      </c>
    </row>
    <row r="38" spans="1:13" s="174" customFormat="1" ht="6" customHeight="1" x14ac:dyDescent="0.25">
      <c r="A38" s="214"/>
      <c r="B38" s="214"/>
      <c r="C38" s="214"/>
      <c r="D38" s="214"/>
      <c r="E38" s="212"/>
      <c r="F38" s="214"/>
      <c r="G38" s="94"/>
      <c r="H38" s="44"/>
      <c r="I38" s="150"/>
      <c r="J38" s="44"/>
      <c r="K38" s="94"/>
      <c r="L38" s="44"/>
      <c r="M38" s="150"/>
    </row>
    <row r="39" spans="1:13" s="174" customFormat="1" ht="20.100000000000001" customHeight="1" x14ac:dyDescent="0.25">
      <c r="A39" s="175" t="s">
        <v>266</v>
      </c>
      <c r="B39" s="224"/>
      <c r="C39" s="214"/>
      <c r="D39" s="214"/>
      <c r="E39" s="212"/>
      <c r="F39" s="214"/>
      <c r="G39" s="94">
        <f>SUM(G29:G37)</f>
        <v>-314022</v>
      </c>
      <c r="H39" s="44"/>
      <c r="I39" s="150">
        <f>SUM(I29:I37)</f>
        <v>-32667</v>
      </c>
      <c r="J39" s="44"/>
      <c r="K39" s="94">
        <f>SUM(K29:K38)</f>
        <v>1284275</v>
      </c>
      <c r="L39" s="44"/>
      <c r="M39" s="150">
        <f>SUM(M29:M38)</f>
        <v>1820828</v>
      </c>
    </row>
    <row r="40" spans="1:13" s="174" customFormat="1" ht="20.100000000000001" customHeight="1" x14ac:dyDescent="0.25">
      <c r="A40" s="174" t="s">
        <v>72</v>
      </c>
      <c r="B40" s="214"/>
      <c r="C40" s="214"/>
      <c r="D40" s="214"/>
      <c r="E40" s="212"/>
      <c r="F40" s="214"/>
      <c r="G40" s="192">
        <v>-1198932</v>
      </c>
      <c r="H40" s="44"/>
      <c r="I40" s="154">
        <v>-1052584</v>
      </c>
      <c r="J40" s="44"/>
      <c r="K40" s="192">
        <v>-474446</v>
      </c>
      <c r="L40" s="44"/>
      <c r="M40" s="154">
        <v>-665595</v>
      </c>
    </row>
    <row r="41" spans="1:13" s="174" customFormat="1" ht="6" customHeight="1" x14ac:dyDescent="0.25">
      <c r="B41" s="214"/>
      <c r="C41" s="214"/>
      <c r="D41" s="214"/>
      <c r="E41" s="212"/>
      <c r="F41" s="214"/>
      <c r="G41" s="94"/>
      <c r="H41" s="44"/>
      <c r="I41" s="150"/>
      <c r="J41" s="44"/>
      <c r="K41" s="94"/>
      <c r="L41" s="44"/>
      <c r="M41" s="150"/>
    </row>
    <row r="42" spans="1:13" s="174" customFormat="1" ht="20.100000000000001" customHeight="1" x14ac:dyDescent="0.25">
      <c r="A42" s="224" t="s">
        <v>111</v>
      </c>
      <c r="B42" s="224"/>
      <c r="C42" s="214"/>
      <c r="D42" s="214"/>
      <c r="E42" s="212"/>
      <c r="F42" s="214"/>
      <c r="G42" s="94">
        <f>SUM(G39:G40)</f>
        <v>-1512954</v>
      </c>
      <c r="H42" s="44"/>
      <c r="I42" s="150">
        <f>SUM(I39:I40)</f>
        <v>-1085251</v>
      </c>
      <c r="J42" s="44"/>
      <c r="K42" s="94">
        <f>SUM(K39:K40)</f>
        <v>809829</v>
      </c>
      <c r="L42" s="44"/>
      <c r="M42" s="150">
        <f>SUM(M39:M40)</f>
        <v>1155233</v>
      </c>
    </row>
    <row r="43" spans="1:13" s="174" customFormat="1" ht="20.100000000000001" customHeight="1" x14ac:dyDescent="0.25">
      <c r="A43" s="214" t="s">
        <v>138</v>
      </c>
      <c r="B43" s="214"/>
      <c r="C43" s="214"/>
      <c r="D43" s="214"/>
      <c r="E43" s="119">
        <v>19</v>
      </c>
      <c r="F43" s="214"/>
      <c r="G43" s="192">
        <v>189269</v>
      </c>
      <c r="H43" s="44"/>
      <c r="I43" s="154">
        <v>601631</v>
      </c>
      <c r="J43" s="44"/>
      <c r="K43" s="192">
        <v>-69020</v>
      </c>
      <c r="L43" s="44"/>
      <c r="M43" s="154">
        <v>-116737</v>
      </c>
    </row>
    <row r="44" spans="1:13" ht="6" customHeight="1" x14ac:dyDescent="0.25">
      <c r="A44" s="49"/>
      <c r="B44" s="49"/>
      <c r="C44" s="49"/>
      <c r="D44" s="49"/>
      <c r="E44" s="225"/>
      <c r="F44" s="49"/>
      <c r="G44" s="94"/>
      <c r="K44" s="94"/>
    </row>
    <row r="45" spans="1:13" ht="20.100000000000001" customHeight="1" x14ac:dyDescent="0.25">
      <c r="A45" s="206" t="s">
        <v>117</v>
      </c>
      <c r="B45" s="206"/>
      <c r="C45" s="206"/>
      <c r="D45" s="206"/>
      <c r="E45" s="200"/>
      <c r="F45" s="206"/>
      <c r="G45" s="192">
        <f>SUM(G42:G43)</f>
        <v>-1323685</v>
      </c>
      <c r="I45" s="154">
        <f>SUM(I42:I43)</f>
        <v>-483620</v>
      </c>
      <c r="K45" s="192">
        <f>SUM(K42:K43)</f>
        <v>740809</v>
      </c>
      <c r="M45" s="154">
        <f>SUM(M42:M43)</f>
        <v>1038496</v>
      </c>
    </row>
    <row r="46" spans="1:13" ht="20.100000000000001" customHeight="1" x14ac:dyDescent="0.25">
      <c r="A46" s="206"/>
      <c r="B46" s="206"/>
      <c r="C46" s="206"/>
      <c r="D46" s="206"/>
      <c r="E46" s="226"/>
      <c r="F46" s="224"/>
      <c r="G46" s="90"/>
      <c r="I46" s="90"/>
      <c r="J46" s="44"/>
      <c r="K46" s="90"/>
      <c r="M46" s="90"/>
    </row>
    <row r="47" spans="1:13" ht="20.100000000000001" customHeight="1" x14ac:dyDescent="0.25">
      <c r="A47" s="206"/>
      <c r="B47" s="206"/>
      <c r="C47" s="206"/>
      <c r="D47" s="206"/>
      <c r="E47" s="226"/>
      <c r="F47" s="224"/>
      <c r="G47" s="90"/>
      <c r="I47" s="90"/>
      <c r="J47" s="44"/>
      <c r="K47" s="90"/>
      <c r="M47" s="90"/>
    </row>
    <row r="48" spans="1:13" ht="20.100000000000001" customHeight="1" x14ac:dyDescent="0.25">
      <c r="A48" s="206"/>
      <c r="B48" s="206"/>
      <c r="C48" s="206"/>
      <c r="D48" s="206"/>
      <c r="E48" s="226"/>
      <c r="F48" s="224"/>
      <c r="G48" s="90"/>
      <c r="I48" s="90"/>
      <c r="J48" s="44"/>
      <c r="K48" s="90"/>
      <c r="M48" s="90"/>
    </row>
    <row r="49" spans="1:13" ht="20.100000000000001" customHeight="1" x14ac:dyDescent="0.25">
      <c r="A49" s="206"/>
      <c r="B49" s="206"/>
      <c r="C49" s="206"/>
      <c r="D49" s="206"/>
      <c r="E49" s="226"/>
      <c r="F49" s="224"/>
      <c r="G49" s="90"/>
      <c r="I49" s="90"/>
      <c r="J49" s="44"/>
      <c r="K49" s="90"/>
      <c r="M49" s="90"/>
    </row>
    <row r="50" spans="1:13" ht="21.95" customHeight="1" x14ac:dyDescent="0.25">
      <c r="A50" s="215" t="s">
        <v>123</v>
      </c>
      <c r="B50" s="216"/>
      <c r="C50" s="216"/>
      <c r="D50" s="216"/>
      <c r="E50" s="202"/>
      <c r="F50" s="216"/>
      <c r="G50" s="191"/>
      <c r="H50" s="203"/>
      <c r="I50" s="154"/>
      <c r="J50" s="204"/>
      <c r="K50" s="191"/>
      <c r="L50" s="203"/>
      <c r="M50" s="154"/>
    </row>
    <row r="51" spans="1:13" ht="20.100000000000001" customHeight="1" x14ac:dyDescent="0.25">
      <c r="A51" s="51" t="str">
        <f>A1</f>
        <v xml:space="preserve">บริษัท พร็อพเพอร์ตี้ เพอร์เฟค จำกัด (มหาชน) </v>
      </c>
      <c r="B51" s="199"/>
      <c r="C51" s="199"/>
      <c r="D51" s="199"/>
      <c r="E51" s="200"/>
      <c r="F51" s="199"/>
      <c r="K51" s="159"/>
    </row>
    <row r="52" spans="1:13" ht="20.100000000000001" customHeight="1" x14ac:dyDescent="0.25">
      <c r="A52" s="199" t="str">
        <f>A2</f>
        <v>งบกำไรขาดทุนเบ็ดเสร็จ (ยังไม่ได้ตรวจสอบ)</v>
      </c>
      <c r="B52" s="199"/>
      <c r="C52" s="199"/>
      <c r="D52" s="199"/>
      <c r="E52" s="200"/>
      <c r="F52" s="199"/>
      <c r="K52" s="159"/>
    </row>
    <row r="53" spans="1:13" ht="20.100000000000001" customHeight="1" x14ac:dyDescent="0.25">
      <c r="A53" s="201" t="str">
        <f>A3</f>
        <v>สำหรับงวดเก้าเดือนสิ้นสุดวันที่ 30 กันยายน พ.ศ. 2565</v>
      </c>
      <c r="B53" s="201"/>
      <c r="C53" s="201"/>
      <c r="D53" s="201"/>
      <c r="E53" s="202"/>
      <c r="F53" s="201"/>
      <c r="G53" s="191"/>
      <c r="H53" s="203"/>
      <c r="I53" s="154"/>
      <c r="J53" s="204"/>
      <c r="K53" s="191"/>
      <c r="L53" s="203"/>
      <c r="M53" s="154"/>
    </row>
    <row r="54" spans="1:13" ht="18" customHeight="1" x14ac:dyDescent="0.25">
      <c r="A54" s="199"/>
      <c r="B54" s="199"/>
      <c r="C54" s="199"/>
      <c r="D54" s="199"/>
      <c r="E54" s="200"/>
      <c r="F54" s="199"/>
      <c r="G54" s="219"/>
      <c r="H54" s="220"/>
      <c r="I54" s="221"/>
      <c r="J54" s="222"/>
      <c r="K54" s="219"/>
      <c r="L54" s="220"/>
      <c r="M54" s="221"/>
    </row>
    <row r="55" spans="1:13" ht="20.100000000000001" customHeight="1" x14ac:dyDescent="0.25">
      <c r="A55" s="49"/>
      <c r="B55" s="49"/>
      <c r="C55" s="49"/>
      <c r="D55" s="49"/>
      <c r="E55" s="200"/>
      <c r="F55" s="206"/>
      <c r="G55" s="271" t="s">
        <v>73</v>
      </c>
      <c r="H55" s="271"/>
      <c r="I55" s="271"/>
      <c r="J55" s="207"/>
      <c r="K55" s="271" t="s">
        <v>74</v>
      </c>
      <c r="L55" s="271"/>
      <c r="M55" s="271"/>
    </row>
    <row r="56" spans="1:13" ht="20.100000000000001" customHeight="1" x14ac:dyDescent="0.25">
      <c r="A56" s="49"/>
      <c r="B56" s="49"/>
      <c r="C56" s="49"/>
      <c r="D56" s="49"/>
      <c r="E56" s="200"/>
      <c r="F56" s="206"/>
      <c r="G56" s="66" t="s">
        <v>243</v>
      </c>
      <c r="H56" s="208"/>
      <c r="I56" s="146" t="s">
        <v>141</v>
      </c>
      <c r="J56" s="65"/>
      <c r="K56" s="66" t="s">
        <v>243</v>
      </c>
      <c r="L56" s="208"/>
      <c r="M56" s="146" t="s">
        <v>141</v>
      </c>
    </row>
    <row r="57" spans="1:13" ht="20.100000000000001" customHeight="1" x14ac:dyDescent="0.25">
      <c r="A57" s="49"/>
      <c r="B57" s="49"/>
      <c r="C57" s="49"/>
      <c r="D57" s="49"/>
      <c r="E57" s="211"/>
      <c r="F57" s="206"/>
      <c r="G57" s="205" t="s">
        <v>7</v>
      </c>
      <c r="H57" s="208"/>
      <c r="I57" s="210" t="s">
        <v>7</v>
      </c>
      <c r="J57" s="65"/>
      <c r="K57" s="205" t="s">
        <v>7</v>
      </c>
      <c r="L57" s="208"/>
      <c r="M57" s="210" t="s">
        <v>7</v>
      </c>
    </row>
    <row r="58" spans="1:13" ht="6" customHeight="1" x14ac:dyDescent="0.25">
      <c r="A58" s="49"/>
      <c r="B58" s="49"/>
      <c r="C58" s="49"/>
      <c r="D58" s="49"/>
      <c r="E58" s="211"/>
      <c r="F58" s="206"/>
      <c r="G58" s="99"/>
      <c r="H58" s="208"/>
      <c r="I58" s="148"/>
      <c r="J58" s="65"/>
      <c r="K58" s="99"/>
      <c r="L58" s="208"/>
      <c r="M58" s="148"/>
    </row>
    <row r="59" spans="1:13" ht="20.100000000000001" customHeight="1" x14ac:dyDescent="0.25">
      <c r="A59" s="133" t="s">
        <v>156</v>
      </c>
      <c r="B59" s="18"/>
      <c r="C59" s="18"/>
      <c r="D59" s="18"/>
      <c r="F59" s="85"/>
      <c r="G59" s="94"/>
      <c r="K59" s="94"/>
    </row>
    <row r="60" spans="1:13" ht="20.100000000000001" customHeight="1" x14ac:dyDescent="0.25">
      <c r="A60" s="49" t="s">
        <v>118</v>
      </c>
      <c r="B60" s="18"/>
      <c r="C60" s="18"/>
      <c r="D60" s="18"/>
      <c r="F60" s="85"/>
      <c r="G60" s="94"/>
      <c r="K60" s="94"/>
    </row>
    <row r="61" spans="1:13" ht="20.100000000000001" customHeight="1" x14ac:dyDescent="0.25">
      <c r="A61" s="133"/>
      <c r="B61" s="162" t="s">
        <v>76</v>
      </c>
      <c r="C61" s="18"/>
      <c r="D61" s="18"/>
      <c r="F61" s="85"/>
      <c r="G61" s="94"/>
      <c r="K61" s="94"/>
    </row>
    <row r="62" spans="1:13" ht="20.100000000000001" customHeight="1" x14ac:dyDescent="0.25">
      <c r="A62" s="133"/>
      <c r="C62" s="162" t="s">
        <v>211</v>
      </c>
      <c r="F62" s="85"/>
      <c r="G62" s="94"/>
      <c r="K62" s="94"/>
    </row>
    <row r="63" spans="1:13" ht="20.100000000000001" customHeight="1" x14ac:dyDescent="0.25">
      <c r="A63" s="133"/>
      <c r="B63" s="49"/>
      <c r="D63" s="49" t="s">
        <v>214</v>
      </c>
      <c r="F63" s="85"/>
      <c r="G63" s="94"/>
      <c r="K63" s="94"/>
    </row>
    <row r="64" spans="1:13" ht="20.100000000000001" customHeight="1" x14ac:dyDescent="0.25">
      <c r="A64" s="133"/>
      <c r="B64" s="49"/>
      <c r="D64" s="49" t="s">
        <v>215</v>
      </c>
      <c r="F64" s="85"/>
      <c r="G64" s="94">
        <v>-14742</v>
      </c>
      <c r="I64" s="150">
        <v>7625</v>
      </c>
      <c r="K64" s="94">
        <v>176</v>
      </c>
      <c r="M64" s="150">
        <v>-272</v>
      </c>
    </row>
    <row r="65" spans="1:13" ht="20.100000000000001" customHeight="1" x14ac:dyDescent="0.25">
      <c r="A65" s="133"/>
      <c r="B65" s="162" t="s">
        <v>259</v>
      </c>
      <c r="C65" s="49"/>
      <c r="D65" s="85"/>
      <c r="F65" s="150">
        <v>3763954</v>
      </c>
      <c r="G65" s="94">
        <v>3763954</v>
      </c>
      <c r="I65" s="150">
        <v>0</v>
      </c>
      <c r="K65" s="94">
        <v>0</v>
      </c>
      <c r="M65" s="150">
        <v>0</v>
      </c>
    </row>
    <row r="66" spans="1:13" ht="20.100000000000001" customHeight="1" x14ac:dyDescent="0.25">
      <c r="A66" s="133"/>
      <c r="C66" s="162" t="s">
        <v>212</v>
      </c>
      <c r="F66" s="85"/>
      <c r="G66" s="94"/>
      <c r="K66" s="94"/>
    </row>
    <row r="67" spans="1:13" ht="20.100000000000001" customHeight="1" x14ac:dyDescent="0.25">
      <c r="A67" s="133"/>
      <c r="D67" s="162" t="s">
        <v>216</v>
      </c>
      <c r="F67" s="85"/>
      <c r="G67" s="94"/>
      <c r="K67" s="94"/>
    </row>
    <row r="68" spans="1:13" ht="20.100000000000001" customHeight="1" x14ac:dyDescent="0.25">
      <c r="A68" s="133"/>
      <c r="D68" s="162" t="s">
        <v>217</v>
      </c>
      <c r="F68" s="85"/>
      <c r="G68" s="92">
        <v>-753973</v>
      </c>
      <c r="I68" s="141">
        <v>-1525</v>
      </c>
      <c r="K68" s="166">
        <v>-35</v>
      </c>
      <c r="M68" s="90">
        <v>55</v>
      </c>
    </row>
    <row r="69" spans="1:13" ht="20.100000000000001" customHeight="1" x14ac:dyDescent="0.25">
      <c r="A69" s="162" t="s">
        <v>75</v>
      </c>
      <c r="B69" s="18"/>
      <c r="C69" s="18"/>
      <c r="D69" s="18"/>
      <c r="F69" s="85"/>
      <c r="G69" s="94"/>
      <c r="K69" s="94"/>
    </row>
    <row r="70" spans="1:13" ht="20.100000000000001" customHeight="1" x14ac:dyDescent="0.25">
      <c r="B70" s="162" t="s">
        <v>76</v>
      </c>
      <c r="C70" s="18"/>
      <c r="D70" s="18"/>
      <c r="F70" s="85"/>
      <c r="G70" s="94"/>
      <c r="K70" s="94"/>
    </row>
    <row r="71" spans="1:13" ht="20.100000000000001" customHeight="1" x14ac:dyDescent="0.25">
      <c r="C71" s="162" t="s">
        <v>237</v>
      </c>
      <c r="F71" s="85"/>
      <c r="G71" s="94"/>
      <c r="K71" s="94"/>
    </row>
    <row r="72" spans="1:13" ht="20.100000000000001" customHeight="1" x14ac:dyDescent="0.25">
      <c r="D72" s="162" t="s">
        <v>238</v>
      </c>
      <c r="F72" s="85"/>
      <c r="G72" s="94">
        <v>-25714</v>
      </c>
      <c r="I72" s="150">
        <v>-17668</v>
      </c>
      <c r="K72" s="94">
        <v>0</v>
      </c>
      <c r="M72" s="150">
        <v>0</v>
      </c>
    </row>
    <row r="73" spans="1:13" ht="20.100000000000001" customHeight="1" x14ac:dyDescent="0.25">
      <c r="C73" s="162" t="s">
        <v>213</v>
      </c>
      <c r="F73" s="85"/>
      <c r="G73" s="94"/>
      <c r="K73" s="94"/>
    </row>
    <row r="74" spans="1:13" ht="20.100000000000001" customHeight="1" x14ac:dyDescent="0.25">
      <c r="D74" s="162" t="s">
        <v>216</v>
      </c>
      <c r="F74" s="85"/>
      <c r="G74" s="94"/>
      <c r="K74" s="94"/>
    </row>
    <row r="75" spans="1:13" ht="20.100000000000001" customHeight="1" x14ac:dyDescent="0.25">
      <c r="D75" s="162" t="s">
        <v>217</v>
      </c>
      <c r="F75" s="85"/>
      <c r="G75" s="192">
        <v>5143</v>
      </c>
      <c r="I75" s="154">
        <v>3533</v>
      </c>
      <c r="K75" s="192">
        <v>0</v>
      </c>
      <c r="M75" s="154">
        <v>0</v>
      </c>
    </row>
    <row r="76" spans="1:13" ht="6" customHeight="1" x14ac:dyDescent="0.25">
      <c r="F76" s="85"/>
      <c r="G76" s="94"/>
      <c r="K76" s="94"/>
    </row>
    <row r="77" spans="1:13" ht="20.100000000000001" customHeight="1" x14ac:dyDescent="0.25">
      <c r="A77" s="162" t="s">
        <v>257</v>
      </c>
      <c r="C77" s="18"/>
      <c r="D77" s="18"/>
      <c r="F77" s="85"/>
      <c r="G77" s="20">
        <f>SUM(G63:G75)</f>
        <v>2974668</v>
      </c>
      <c r="I77" s="45">
        <f>SUM(I63:I75)</f>
        <v>-8035</v>
      </c>
      <c r="K77" s="20">
        <f>SUM(K63:K75)</f>
        <v>141</v>
      </c>
      <c r="M77" s="45">
        <f>SUM(M63:M75)</f>
        <v>-217</v>
      </c>
    </row>
    <row r="78" spans="1:13" ht="6" customHeight="1" x14ac:dyDescent="0.25">
      <c r="F78" s="85"/>
      <c r="G78" s="94"/>
      <c r="K78" s="94"/>
    </row>
    <row r="79" spans="1:13" ht="20.100000000000001" customHeight="1" thickBot="1" x14ac:dyDescent="0.3">
      <c r="A79" s="133" t="s">
        <v>96</v>
      </c>
      <c r="C79" s="18"/>
      <c r="D79" s="18"/>
      <c r="F79" s="85"/>
      <c r="G79" s="21">
        <f>G45+G77</f>
        <v>1650983</v>
      </c>
      <c r="I79" s="46">
        <f>I45+I77</f>
        <v>-491655</v>
      </c>
      <c r="K79" s="21">
        <f>K45+K77</f>
        <v>740950</v>
      </c>
      <c r="M79" s="46">
        <f>M45+M77</f>
        <v>1038279</v>
      </c>
    </row>
    <row r="80" spans="1:13" ht="20.100000000000001" customHeight="1" thickTop="1" x14ac:dyDescent="0.25">
      <c r="C80" s="18"/>
      <c r="D80" s="18"/>
      <c r="F80" s="85"/>
      <c r="G80" s="94"/>
      <c r="K80" s="94"/>
    </row>
    <row r="81" spans="1:13" ht="20.100000000000001" customHeight="1" x14ac:dyDescent="0.25">
      <c r="A81" s="133" t="s">
        <v>77</v>
      </c>
      <c r="E81" s="86"/>
      <c r="F81" s="85"/>
      <c r="G81" s="94"/>
      <c r="K81" s="94"/>
    </row>
    <row r="82" spans="1:13" ht="20.100000000000001" customHeight="1" x14ac:dyDescent="0.25">
      <c r="A82" s="162" t="s">
        <v>78</v>
      </c>
      <c r="C82" s="18"/>
      <c r="D82" s="18"/>
      <c r="F82" s="85"/>
      <c r="G82" s="166">
        <v>-629468</v>
      </c>
      <c r="H82" s="89"/>
      <c r="I82" s="90">
        <v>73214</v>
      </c>
      <c r="J82" s="91"/>
      <c r="K82" s="92">
        <v>740809</v>
      </c>
      <c r="L82" s="89"/>
      <c r="M82" s="141">
        <v>1038496</v>
      </c>
    </row>
    <row r="83" spans="1:13" ht="20.100000000000001" customHeight="1" x14ac:dyDescent="0.25">
      <c r="A83" s="162" t="s">
        <v>210</v>
      </c>
      <c r="C83" s="18"/>
      <c r="D83" s="18"/>
      <c r="F83" s="85"/>
      <c r="G83" s="96">
        <v>-694217</v>
      </c>
      <c r="I83" s="155">
        <v>-556834</v>
      </c>
      <c r="K83" s="87">
        <v>0</v>
      </c>
      <c r="M83" s="142">
        <v>0</v>
      </c>
    </row>
    <row r="84" spans="1:13" ht="6" customHeight="1" x14ac:dyDescent="0.25">
      <c r="C84" s="18"/>
      <c r="D84" s="18"/>
      <c r="F84" s="85"/>
      <c r="G84" s="94"/>
      <c r="K84" s="94"/>
    </row>
    <row r="85" spans="1:13" ht="20.100000000000001" customHeight="1" thickBot="1" x14ac:dyDescent="0.3">
      <c r="C85" s="18"/>
      <c r="D85" s="18"/>
      <c r="F85" s="85"/>
      <c r="G85" s="170">
        <f>G82+G83</f>
        <v>-1323685</v>
      </c>
      <c r="I85" s="22">
        <f>I82+I83</f>
        <v>-483620</v>
      </c>
      <c r="K85" s="170">
        <f>K82+K83</f>
        <v>740809</v>
      </c>
      <c r="M85" s="22">
        <f>M82+M83</f>
        <v>1038496</v>
      </c>
    </row>
    <row r="86" spans="1:13" ht="20.100000000000001" customHeight="1" thickTop="1" x14ac:dyDescent="0.25">
      <c r="C86" s="18"/>
      <c r="D86" s="18"/>
      <c r="F86" s="85"/>
      <c r="G86" s="94"/>
      <c r="K86" s="94"/>
    </row>
    <row r="87" spans="1:13" ht="20.100000000000001" customHeight="1" x14ac:dyDescent="0.25">
      <c r="A87" s="133" t="s">
        <v>79</v>
      </c>
      <c r="F87" s="85"/>
      <c r="G87" s="94"/>
      <c r="K87" s="94"/>
    </row>
    <row r="88" spans="1:13" ht="20.100000000000001" customHeight="1" x14ac:dyDescent="0.25">
      <c r="A88" s="162" t="s">
        <v>78</v>
      </c>
      <c r="C88" s="18"/>
      <c r="D88" s="18"/>
      <c r="F88" s="85"/>
      <c r="G88" s="94">
        <v>773200</v>
      </c>
      <c r="I88" s="150">
        <v>61852</v>
      </c>
      <c r="K88" s="94">
        <v>740950</v>
      </c>
      <c r="M88" s="150">
        <v>1038279</v>
      </c>
    </row>
    <row r="89" spans="1:13" ht="20.100000000000001" customHeight="1" x14ac:dyDescent="0.25">
      <c r="A89" s="162" t="s">
        <v>210</v>
      </c>
      <c r="C89" s="18"/>
      <c r="D89" s="18"/>
      <c r="F89" s="85"/>
      <c r="G89" s="96">
        <v>877783</v>
      </c>
      <c r="I89" s="155">
        <v>-553507</v>
      </c>
      <c r="K89" s="96">
        <v>0</v>
      </c>
      <c r="M89" s="155">
        <v>0</v>
      </c>
    </row>
    <row r="90" spans="1:13" ht="6" customHeight="1" x14ac:dyDescent="0.25">
      <c r="C90" s="18"/>
      <c r="D90" s="18"/>
      <c r="F90" s="85"/>
      <c r="G90" s="94"/>
      <c r="K90" s="94"/>
    </row>
    <row r="91" spans="1:13" ht="20.100000000000001" customHeight="1" thickBot="1" x14ac:dyDescent="0.3">
      <c r="C91" s="18"/>
      <c r="D91" s="18"/>
      <c r="F91" s="85"/>
      <c r="G91" s="170">
        <f>G88+G89</f>
        <v>1650983</v>
      </c>
      <c r="I91" s="22">
        <f>I88+I89</f>
        <v>-491655</v>
      </c>
      <c r="K91" s="97">
        <f>K88+K89</f>
        <v>740950</v>
      </c>
      <c r="M91" s="156">
        <f>M88+M89</f>
        <v>1038279</v>
      </c>
    </row>
    <row r="92" spans="1:13" ht="20.100000000000001" customHeight="1" thickTop="1" x14ac:dyDescent="0.25">
      <c r="C92" s="18"/>
      <c r="D92" s="18"/>
      <c r="F92" s="85"/>
      <c r="G92" s="94"/>
      <c r="K92" s="94"/>
    </row>
    <row r="93" spans="1:13" ht="20.100000000000001" customHeight="1" x14ac:dyDescent="0.25">
      <c r="A93" s="133" t="s">
        <v>263</v>
      </c>
      <c r="C93" s="18"/>
      <c r="D93" s="18"/>
      <c r="F93" s="85"/>
      <c r="G93" s="94"/>
      <c r="K93" s="94"/>
    </row>
    <row r="94" spans="1:13" ht="20.100000000000001" customHeight="1" thickBot="1" x14ac:dyDescent="0.3">
      <c r="A94" s="162" t="s">
        <v>264</v>
      </c>
      <c r="C94" s="18"/>
      <c r="D94" s="18"/>
      <c r="E94" s="84"/>
      <c r="F94" s="85"/>
      <c r="G94" s="40">
        <v>-6.6563540940284077E-2</v>
      </c>
      <c r="H94" s="47"/>
      <c r="I94" s="48">
        <v>3.89298578731909E-3</v>
      </c>
      <c r="J94" s="41"/>
      <c r="K94" s="40">
        <v>7.0312421626967006E-2</v>
      </c>
      <c r="L94" s="47"/>
      <c r="M94" s="48">
        <v>0.1051</v>
      </c>
    </row>
    <row r="95" spans="1:13" ht="20.100000000000001" customHeight="1" thickTop="1" x14ac:dyDescent="0.25"/>
    <row r="97" spans="1:13" ht="6.75" customHeight="1" x14ac:dyDescent="0.25"/>
    <row r="98" spans="1:13" ht="21.95" customHeight="1" x14ac:dyDescent="0.25">
      <c r="A98" s="217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98" s="218"/>
      <c r="C98" s="215"/>
      <c r="D98" s="215"/>
      <c r="E98" s="215"/>
      <c r="F98" s="215"/>
      <c r="G98" s="191"/>
      <c r="H98" s="203"/>
      <c r="I98" s="154"/>
      <c r="J98" s="204"/>
      <c r="K98" s="205"/>
      <c r="L98" s="203"/>
      <c r="M98" s="154"/>
    </row>
  </sheetData>
  <mergeCells count="4">
    <mergeCell ref="K5:M5"/>
    <mergeCell ref="G55:I55"/>
    <mergeCell ref="K55:M55"/>
    <mergeCell ref="G5:I5"/>
  </mergeCells>
  <pageMargins left="0.8" right="0.5" top="0.5" bottom="0.6" header="0.49" footer="0.4"/>
  <pageSetup paperSize="9" scale="90" firstPageNumber="7" orientation="portrait" useFirstPageNumber="1" r:id="rId1"/>
  <headerFooter>
    <oddFooter>&amp;R&amp;"Browallia New,Regular"&amp;13&amp;P</oddFooter>
  </headerFooter>
  <rowBreaks count="1" manualBreakCount="1">
    <brk id="50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41"/>
  <sheetViews>
    <sheetView topLeftCell="A22" zoomScaleNormal="100" zoomScaleSheetLayoutView="30" zoomScalePageLayoutView="58" workbookViewId="0">
      <selection activeCell="F36" sqref="F36"/>
    </sheetView>
  </sheetViews>
  <sheetFormatPr defaultColWidth="7.5703125" defaultRowHeight="20.100000000000001" customHeight="1" x14ac:dyDescent="0.35"/>
  <cols>
    <col min="1" max="2" width="1.5703125" style="237" customWidth="1"/>
    <col min="3" max="3" width="29.7109375" style="237" customWidth="1"/>
    <col min="4" max="4" width="10.42578125" style="237" customWidth="1"/>
    <col min="5" max="5" width="0.5703125" style="237" customWidth="1"/>
    <col min="6" max="6" width="10.42578125" style="237" customWidth="1"/>
    <col min="7" max="7" width="0.5703125" style="237" customWidth="1"/>
    <col min="8" max="8" width="10.42578125" style="237" customWidth="1"/>
    <col min="9" max="9" width="0.5703125" style="237" customWidth="1"/>
    <col min="10" max="10" width="10.42578125" style="237" customWidth="1"/>
    <col min="11" max="11" width="0.5703125" style="237" customWidth="1"/>
    <col min="12" max="12" width="10.42578125" style="237" customWidth="1"/>
    <col min="13" max="13" width="0.5703125" style="237" customWidth="1"/>
    <col min="14" max="14" width="12.42578125" style="237" customWidth="1"/>
    <col min="15" max="15" width="0.5703125" style="237" customWidth="1"/>
    <col min="16" max="16" width="9.42578125" style="237" customWidth="1"/>
    <col min="17" max="17" width="0.5703125" style="237" customWidth="1"/>
    <col min="18" max="18" width="9.42578125" style="237" customWidth="1"/>
    <col min="19" max="19" width="0.5703125" style="237" customWidth="1"/>
    <col min="20" max="20" width="10.42578125" style="237" customWidth="1"/>
    <col min="21" max="21" width="0.5703125" style="237" customWidth="1"/>
    <col min="22" max="22" width="10.42578125" style="237" customWidth="1"/>
    <col min="23" max="23" width="0.5703125" style="237" customWidth="1"/>
    <col min="24" max="24" width="10.42578125" style="237" customWidth="1"/>
    <col min="25" max="25" width="0.5703125" style="237" customWidth="1"/>
    <col min="26" max="26" width="10.42578125" style="237" customWidth="1"/>
    <col min="27" max="27" width="0.5703125" style="237" customWidth="1"/>
    <col min="28" max="28" width="10.42578125" style="237" customWidth="1"/>
    <col min="29" max="29" width="0.5703125" style="237" customWidth="1"/>
    <col min="30" max="30" width="10.42578125" style="237" customWidth="1"/>
    <col min="31" max="16384" width="7.5703125" style="237"/>
  </cols>
  <sheetData>
    <row r="1" spans="1:30" s="231" customFormat="1" ht="20.100000000000001" customHeight="1" x14ac:dyDescent="0.25">
      <c r="A1" s="227" t="s">
        <v>0</v>
      </c>
      <c r="B1" s="227"/>
      <c r="C1" s="227"/>
      <c r="D1" s="229"/>
      <c r="E1" s="230"/>
      <c r="F1" s="229"/>
      <c r="G1" s="230"/>
      <c r="H1" s="229"/>
      <c r="I1" s="230"/>
      <c r="J1" s="229"/>
      <c r="K1" s="230"/>
      <c r="L1" s="229"/>
      <c r="M1" s="230"/>
      <c r="N1" s="229"/>
      <c r="O1" s="230"/>
      <c r="P1" s="229"/>
      <c r="Q1" s="230"/>
      <c r="R1" s="229"/>
      <c r="S1" s="230"/>
      <c r="T1" s="229"/>
      <c r="U1" s="230"/>
      <c r="V1" s="229"/>
      <c r="W1" s="230"/>
      <c r="X1" s="229"/>
      <c r="Y1" s="230"/>
      <c r="Z1" s="229"/>
      <c r="AA1" s="230"/>
      <c r="AB1" s="229"/>
      <c r="AC1" s="230"/>
      <c r="AD1" s="229"/>
    </row>
    <row r="2" spans="1:30" s="231" customFormat="1" ht="20.100000000000001" customHeight="1" x14ac:dyDescent="0.25">
      <c r="A2" s="227" t="s">
        <v>207</v>
      </c>
      <c r="B2" s="227"/>
      <c r="C2" s="227"/>
      <c r="D2" s="229"/>
      <c r="E2" s="230"/>
      <c r="F2" s="229"/>
      <c r="G2" s="230"/>
      <c r="H2" s="229"/>
      <c r="I2" s="230"/>
      <c r="J2" s="229"/>
      <c r="K2" s="230"/>
      <c r="L2" s="229"/>
      <c r="M2" s="230"/>
      <c r="N2" s="229"/>
      <c r="O2" s="230"/>
      <c r="P2" s="229"/>
      <c r="Q2" s="230"/>
      <c r="R2" s="229"/>
      <c r="S2" s="230"/>
      <c r="T2" s="229"/>
      <c r="U2" s="230"/>
      <c r="V2" s="229"/>
      <c r="W2" s="230"/>
      <c r="X2" s="229"/>
      <c r="Y2" s="230"/>
      <c r="Z2" s="229"/>
      <c r="AA2" s="230"/>
      <c r="AB2" s="229"/>
      <c r="AC2" s="230"/>
      <c r="AD2" s="229"/>
    </row>
    <row r="3" spans="1:30" s="231" customFormat="1" ht="20.100000000000001" customHeight="1" x14ac:dyDescent="0.25">
      <c r="A3" s="182" t="str">
        <f>'7-8'!A3</f>
        <v>สำหรับงวดเก้าเดือนสิ้นสุดวันที่ 30 กันยายน พ.ศ. 2565</v>
      </c>
      <c r="B3" s="232"/>
      <c r="C3" s="232"/>
      <c r="D3" s="233"/>
      <c r="E3" s="234"/>
      <c r="F3" s="233"/>
      <c r="G3" s="234"/>
      <c r="H3" s="233"/>
      <c r="I3" s="234"/>
      <c r="J3" s="233"/>
      <c r="K3" s="234"/>
      <c r="L3" s="233"/>
      <c r="M3" s="234"/>
      <c r="N3" s="233"/>
      <c r="O3" s="234"/>
      <c r="P3" s="233"/>
      <c r="Q3" s="234"/>
      <c r="R3" s="233"/>
      <c r="S3" s="234"/>
      <c r="T3" s="233"/>
      <c r="U3" s="234"/>
      <c r="V3" s="233"/>
      <c r="W3" s="234"/>
      <c r="X3" s="233"/>
      <c r="Y3" s="234"/>
      <c r="Z3" s="233"/>
      <c r="AA3" s="234"/>
      <c r="AB3" s="233"/>
      <c r="AC3" s="234"/>
      <c r="AD3" s="233"/>
    </row>
    <row r="4" spans="1:30" s="231" customFormat="1" ht="17.100000000000001" customHeight="1" x14ac:dyDescent="0.25">
      <c r="A4" s="227"/>
      <c r="B4" s="227"/>
      <c r="C4" s="227"/>
      <c r="D4" s="229"/>
      <c r="E4" s="230"/>
      <c r="F4" s="229"/>
      <c r="G4" s="230"/>
      <c r="H4" s="229"/>
      <c r="I4" s="230"/>
      <c r="J4" s="229"/>
      <c r="K4" s="230"/>
      <c r="L4" s="229"/>
      <c r="M4" s="230"/>
      <c r="N4" s="229"/>
      <c r="O4" s="230"/>
      <c r="P4" s="229"/>
      <c r="Q4" s="230"/>
      <c r="R4" s="229"/>
      <c r="S4" s="230"/>
      <c r="T4" s="229"/>
      <c r="U4" s="230"/>
      <c r="V4" s="229"/>
      <c r="W4" s="230"/>
      <c r="X4" s="229"/>
      <c r="Y4" s="230"/>
      <c r="Z4" s="229"/>
      <c r="AA4" s="230"/>
      <c r="AB4" s="229"/>
      <c r="AC4" s="230"/>
      <c r="AD4" s="229"/>
    </row>
    <row r="5" spans="1:30" s="231" customFormat="1" ht="18" customHeight="1" x14ac:dyDescent="0.25">
      <c r="A5" s="235"/>
      <c r="B5" s="235"/>
      <c r="C5" s="235"/>
      <c r="D5" s="272" t="s">
        <v>73</v>
      </c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2"/>
      <c r="V5" s="272"/>
      <c r="W5" s="272"/>
      <c r="X5" s="272"/>
      <c r="Y5" s="272"/>
      <c r="Z5" s="272"/>
      <c r="AA5" s="272"/>
      <c r="AB5" s="272"/>
      <c r="AC5" s="272"/>
      <c r="AD5" s="272"/>
    </row>
    <row r="6" spans="1:30" s="231" customFormat="1" ht="18" customHeight="1" x14ac:dyDescent="0.25">
      <c r="A6" s="235"/>
      <c r="B6" s="227"/>
      <c r="C6" s="235"/>
      <c r="D6" s="273" t="s">
        <v>78</v>
      </c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  <c r="U6" s="273"/>
      <c r="V6" s="273"/>
      <c r="W6" s="273"/>
      <c r="X6" s="273"/>
      <c r="Y6" s="273"/>
      <c r="Z6" s="273"/>
      <c r="AA6" s="230"/>
      <c r="AB6" s="229"/>
      <c r="AC6" s="230"/>
      <c r="AD6" s="229"/>
    </row>
    <row r="7" spans="1:30" s="231" customFormat="1" ht="18" customHeight="1" x14ac:dyDescent="0.25">
      <c r="A7" s="235"/>
      <c r="B7" s="235"/>
      <c r="C7" s="235"/>
      <c r="D7" s="15"/>
      <c r="E7" s="236"/>
      <c r="F7" s="15"/>
      <c r="G7" s="236"/>
      <c r="H7" s="15"/>
      <c r="I7" s="236"/>
      <c r="J7" s="229"/>
      <c r="L7" s="229"/>
      <c r="M7" s="228"/>
      <c r="N7" s="274" t="s">
        <v>49</v>
      </c>
      <c r="O7" s="274"/>
      <c r="P7" s="274"/>
      <c r="Q7" s="274"/>
      <c r="R7" s="274"/>
      <c r="S7" s="274"/>
      <c r="T7" s="274"/>
      <c r="U7" s="274"/>
      <c r="V7" s="274"/>
      <c r="W7" s="274"/>
      <c r="X7" s="274"/>
      <c r="Y7" s="228"/>
      <c r="Z7" s="229"/>
      <c r="AA7" s="228"/>
      <c r="AB7" s="229"/>
      <c r="AC7" s="228"/>
      <c r="AD7" s="15"/>
    </row>
    <row r="8" spans="1:30" s="231" customFormat="1" ht="18" customHeight="1" x14ac:dyDescent="0.35">
      <c r="A8" s="235"/>
      <c r="B8" s="227"/>
      <c r="C8" s="235"/>
      <c r="D8" s="229"/>
      <c r="E8" s="230"/>
      <c r="F8" s="15"/>
      <c r="G8" s="230"/>
      <c r="H8" s="229"/>
      <c r="I8" s="230"/>
      <c r="J8" s="237"/>
      <c r="K8" s="237"/>
      <c r="L8" s="237"/>
      <c r="M8" s="230"/>
      <c r="N8" s="274" t="s">
        <v>156</v>
      </c>
      <c r="O8" s="274"/>
      <c r="P8" s="274"/>
      <c r="Q8" s="274"/>
      <c r="R8" s="274"/>
      <c r="S8" s="230"/>
      <c r="T8" s="229"/>
      <c r="U8" s="230"/>
      <c r="V8" s="229"/>
      <c r="W8" s="230"/>
      <c r="X8" s="229"/>
      <c r="Y8" s="230"/>
      <c r="Z8" s="229"/>
      <c r="AA8" s="230"/>
      <c r="AB8" s="229"/>
      <c r="AC8" s="230"/>
      <c r="AD8" s="229"/>
    </row>
    <row r="9" spans="1:30" s="231" customFormat="1" ht="18" customHeight="1" x14ac:dyDescent="0.25">
      <c r="A9" s="235"/>
      <c r="B9" s="235"/>
      <c r="C9" s="235"/>
      <c r="D9" s="229"/>
      <c r="E9" s="230"/>
      <c r="F9" s="15"/>
      <c r="G9" s="230"/>
      <c r="H9" s="229"/>
      <c r="I9" s="230"/>
      <c r="J9" s="229"/>
      <c r="K9" s="230"/>
      <c r="L9" s="229"/>
      <c r="M9" s="228"/>
      <c r="N9" s="15" t="s">
        <v>114</v>
      </c>
      <c r="O9" s="228"/>
      <c r="P9" s="229"/>
      <c r="Q9" s="228"/>
      <c r="R9" s="229"/>
      <c r="S9" s="228"/>
      <c r="U9" s="228"/>
      <c r="V9" s="229"/>
      <c r="W9" s="228"/>
      <c r="X9" s="229"/>
      <c r="Y9" s="230"/>
      <c r="Z9" s="229"/>
      <c r="AA9" s="230"/>
      <c r="AB9" s="229"/>
      <c r="AC9" s="230"/>
      <c r="AD9" s="229"/>
    </row>
    <row r="10" spans="1:30" s="231" customFormat="1" ht="18" customHeight="1" x14ac:dyDescent="0.25">
      <c r="A10" s="235"/>
      <c r="B10" s="235"/>
      <c r="C10" s="235"/>
      <c r="D10" s="229"/>
      <c r="E10" s="230"/>
      <c r="F10" s="15"/>
      <c r="G10" s="230"/>
      <c r="H10" s="229"/>
      <c r="I10" s="230"/>
      <c r="J10" s="275" t="s">
        <v>46</v>
      </c>
      <c r="K10" s="275"/>
      <c r="L10" s="275"/>
      <c r="M10" s="236"/>
      <c r="N10" s="15" t="s">
        <v>240</v>
      </c>
      <c r="O10" s="236"/>
      <c r="P10" s="15"/>
      <c r="Q10" s="236"/>
      <c r="R10" s="15"/>
      <c r="S10" s="236"/>
      <c r="T10" s="15" t="s">
        <v>218</v>
      </c>
      <c r="U10" s="236"/>
      <c r="V10" s="15" t="s">
        <v>157</v>
      </c>
      <c r="W10" s="236"/>
      <c r="X10" s="15" t="s">
        <v>219</v>
      </c>
      <c r="Y10" s="230"/>
      <c r="Z10" s="15" t="s">
        <v>220</v>
      </c>
      <c r="AA10" s="230"/>
      <c r="AB10" s="229"/>
      <c r="AC10" s="230"/>
      <c r="AD10" s="229"/>
    </row>
    <row r="11" spans="1:30" s="231" customFormat="1" ht="18" customHeight="1" x14ac:dyDescent="0.25">
      <c r="A11" s="235"/>
      <c r="B11" s="235"/>
      <c r="C11" s="235"/>
      <c r="D11" s="15"/>
      <c r="E11" s="236"/>
      <c r="G11" s="236"/>
      <c r="H11" s="15" t="s">
        <v>80</v>
      </c>
      <c r="I11" s="236"/>
      <c r="J11" s="15" t="s">
        <v>221</v>
      </c>
      <c r="K11" s="228"/>
      <c r="L11" s="229"/>
      <c r="M11" s="236"/>
      <c r="N11" s="15" t="s">
        <v>241</v>
      </c>
      <c r="O11" s="236"/>
      <c r="P11" s="15" t="s">
        <v>252</v>
      </c>
      <c r="Q11" s="236"/>
      <c r="R11" s="15"/>
      <c r="S11" s="236"/>
      <c r="T11" s="15" t="s">
        <v>222</v>
      </c>
      <c r="U11" s="236"/>
      <c r="V11" s="15" t="s">
        <v>158</v>
      </c>
      <c r="W11" s="236"/>
      <c r="X11" s="15" t="s">
        <v>223</v>
      </c>
      <c r="Y11" s="228"/>
      <c r="Z11" s="15" t="s">
        <v>224</v>
      </c>
      <c r="AA11" s="228"/>
      <c r="AB11" s="15" t="s">
        <v>82</v>
      </c>
      <c r="AC11" s="228"/>
      <c r="AD11" s="15"/>
    </row>
    <row r="12" spans="1:30" s="231" customFormat="1" ht="18" customHeight="1" x14ac:dyDescent="0.25">
      <c r="A12" s="235"/>
      <c r="B12" s="235"/>
      <c r="C12" s="235"/>
      <c r="D12" s="15" t="s">
        <v>83</v>
      </c>
      <c r="E12" s="236"/>
      <c r="F12" s="15" t="s">
        <v>84</v>
      </c>
      <c r="G12" s="236"/>
      <c r="H12" s="15" t="s">
        <v>85</v>
      </c>
      <c r="I12" s="236"/>
      <c r="J12" s="238" t="s">
        <v>225</v>
      </c>
      <c r="K12" s="236"/>
      <c r="L12" s="15"/>
      <c r="M12" s="236"/>
      <c r="N12" s="15" t="s">
        <v>239</v>
      </c>
      <c r="O12" s="236"/>
      <c r="P12" s="15" t="s">
        <v>253</v>
      </c>
      <c r="Q12" s="236"/>
      <c r="R12" s="15" t="s">
        <v>159</v>
      </c>
      <c r="S12" s="236"/>
      <c r="T12" s="15" t="s">
        <v>226</v>
      </c>
      <c r="U12" s="236"/>
      <c r="V12" s="15" t="s">
        <v>160</v>
      </c>
      <c r="W12" s="236"/>
      <c r="X12" s="15" t="s">
        <v>227</v>
      </c>
      <c r="Y12" s="236"/>
      <c r="Z12" s="15" t="s">
        <v>228</v>
      </c>
      <c r="AA12" s="236"/>
      <c r="AB12" s="15" t="s">
        <v>86</v>
      </c>
      <c r="AC12" s="236"/>
      <c r="AD12" s="15" t="s">
        <v>81</v>
      </c>
    </row>
    <row r="13" spans="1:30" s="231" customFormat="1" ht="18" customHeight="1" x14ac:dyDescent="0.25">
      <c r="A13" s="235"/>
      <c r="B13" s="235"/>
      <c r="C13" s="235"/>
      <c r="D13" s="15" t="s">
        <v>87</v>
      </c>
      <c r="E13" s="236"/>
      <c r="F13" s="15" t="s">
        <v>88</v>
      </c>
      <c r="G13" s="236"/>
      <c r="H13" s="15" t="s">
        <v>89</v>
      </c>
      <c r="I13" s="236"/>
      <c r="J13" s="15" t="s">
        <v>90</v>
      </c>
      <c r="K13" s="236"/>
      <c r="L13" s="15" t="s">
        <v>48</v>
      </c>
      <c r="M13" s="236"/>
      <c r="N13" s="15" t="s">
        <v>113</v>
      </c>
      <c r="O13" s="236"/>
      <c r="P13" s="15" t="s">
        <v>254</v>
      </c>
      <c r="Q13" s="236"/>
      <c r="R13" s="15" t="s">
        <v>115</v>
      </c>
      <c r="S13" s="236"/>
      <c r="T13" s="15" t="s">
        <v>229</v>
      </c>
      <c r="U13" s="236"/>
      <c r="V13" s="15" t="s">
        <v>161</v>
      </c>
      <c r="W13" s="236"/>
      <c r="X13" s="15" t="s">
        <v>230</v>
      </c>
      <c r="Y13" s="236"/>
      <c r="Z13" s="15" t="s">
        <v>124</v>
      </c>
      <c r="AA13" s="236"/>
      <c r="AB13" s="15" t="s">
        <v>91</v>
      </c>
      <c r="AC13" s="236"/>
      <c r="AD13" s="15" t="s">
        <v>92</v>
      </c>
    </row>
    <row r="14" spans="1:30" s="231" customFormat="1" ht="18" customHeight="1" x14ac:dyDescent="0.25">
      <c r="A14" s="235"/>
      <c r="B14" s="235"/>
      <c r="C14" s="235"/>
      <c r="D14" s="239" t="s">
        <v>7</v>
      </c>
      <c r="E14" s="236"/>
      <c r="F14" s="239" t="s">
        <v>7</v>
      </c>
      <c r="G14" s="236"/>
      <c r="H14" s="239" t="s">
        <v>7</v>
      </c>
      <c r="I14" s="236"/>
      <c r="J14" s="239" t="s">
        <v>7</v>
      </c>
      <c r="K14" s="236"/>
      <c r="L14" s="239" t="s">
        <v>7</v>
      </c>
      <c r="M14" s="236"/>
      <c r="N14" s="23" t="s">
        <v>7</v>
      </c>
      <c r="O14" s="236"/>
      <c r="P14" s="239" t="s">
        <v>7</v>
      </c>
      <c r="Q14" s="236"/>
      <c r="R14" s="239" t="s">
        <v>7</v>
      </c>
      <c r="S14" s="236"/>
      <c r="T14" s="239" t="s">
        <v>7</v>
      </c>
      <c r="U14" s="236"/>
      <c r="V14" s="239" t="s">
        <v>7</v>
      </c>
      <c r="W14" s="236"/>
      <c r="X14" s="239" t="s">
        <v>7</v>
      </c>
      <c r="Y14" s="236"/>
      <c r="Z14" s="239" t="s">
        <v>7</v>
      </c>
      <c r="AA14" s="236"/>
      <c r="AB14" s="239" t="s">
        <v>7</v>
      </c>
      <c r="AC14" s="236"/>
      <c r="AD14" s="239" t="s">
        <v>7</v>
      </c>
    </row>
    <row r="15" spans="1:30" s="231" customFormat="1" ht="6" customHeight="1" x14ac:dyDescent="0.25">
      <c r="A15" s="227"/>
      <c r="B15" s="235"/>
      <c r="C15" s="235"/>
      <c r="D15" s="240"/>
      <c r="F15" s="240"/>
      <c r="H15" s="240"/>
      <c r="J15" s="240"/>
      <c r="L15" s="240"/>
      <c r="N15" s="240"/>
      <c r="P15" s="240"/>
      <c r="R15" s="240"/>
      <c r="T15" s="240"/>
      <c r="V15" s="240"/>
      <c r="X15" s="240"/>
      <c r="Z15" s="240"/>
      <c r="AB15" s="240"/>
      <c r="AD15" s="240"/>
    </row>
    <row r="16" spans="1:30" s="231" customFormat="1" ht="18" customHeight="1" x14ac:dyDescent="0.25">
      <c r="A16" s="227" t="s">
        <v>154</v>
      </c>
      <c r="B16" s="227"/>
      <c r="C16" s="235"/>
      <c r="D16" s="241">
        <v>9534584</v>
      </c>
      <c r="E16" s="242"/>
      <c r="F16" s="241">
        <v>-90502</v>
      </c>
      <c r="G16" s="242"/>
      <c r="H16" s="241">
        <v>508000</v>
      </c>
      <c r="I16" s="242"/>
      <c r="J16" s="241">
        <v>503600</v>
      </c>
      <c r="K16" s="242"/>
      <c r="L16" s="241">
        <v>1781950</v>
      </c>
      <c r="M16" s="242"/>
      <c r="N16" s="241">
        <v>-19966</v>
      </c>
      <c r="O16" s="242"/>
      <c r="P16" s="241">
        <v>0</v>
      </c>
      <c r="Q16" s="242"/>
      <c r="R16" s="241">
        <v>-80325</v>
      </c>
      <c r="S16" s="242"/>
      <c r="T16" s="241">
        <v>-46092</v>
      </c>
      <c r="U16" s="242"/>
      <c r="V16" s="241">
        <v>-70495</v>
      </c>
      <c r="W16" s="242"/>
      <c r="X16" s="241">
        <f>SUM(N16:V16)</f>
        <v>-216878</v>
      </c>
      <c r="Y16" s="242"/>
      <c r="Z16" s="241">
        <f>SUM(D16:L16,X16)</f>
        <v>12020754</v>
      </c>
      <c r="AA16" s="242"/>
      <c r="AB16" s="241">
        <v>1933175</v>
      </c>
      <c r="AC16" s="242"/>
      <c r="AD16" s="241">
        <f>SUM(Z16,AB16)</f>
        <v>13953929</v>
      </c>
    </row>
    <row r="17" spans="1:30" s="231" customFormat="1" ht="18" customHeight="1" x14ac:dyDescent="0.25">
      <c r="A17" s="235" t="s">
        <v>285</v>
      </c>
      <c r="B17" s="235"/>
      <c r="C17" s="243"/>
      <c r="D17" s="241">
        <v>0</v>
      </c>
      <c r="E17" s="242"/>
      <c r="F17" s="241">
        <v>0</v>
      </c>
      <c r="G17" s="242"/>
      <c r="H17" s="241">
        <v>0</v>
      </c>
      <c r="I17" s="242"/>
      <c r="J17" s="241">
        <v>0</v>
      </c>
      <c r="K17" s="242"/>
      <c r="L17" s="241">
        <v>-190672</v>
      </c>
      <c r="M17" s="242"/>
      <c r="N17" s="241">
        <v>0</v>
      </c>
      <c r="O17" s="242"/>
      <c r="P17" s="241">
        <v>0</v>
      </c>
      <c r="Q17" s="242"/>
      <c r="R17" s="241">
        <v>0</v>
      </c>
      <c r="S17" s="242"/>
      <c r="T17" s="241">
        <v>0</v>
      </c>
      <c r="U17" s="242"/>
      <c r="V17" s="241">
        <v>0</v>
      </c>
      <c r="W17" s="242"/>
      <c r="X17" s="241">
        <f>SUM(N17:V17)</f>
        <v>0</v>
      </c>
      <c r="Y17" s="242"/>
      <c r="Z17" s="241">
        <f>SUM(D17:L17,X17)</f>
        <v>-190672</v>
      </c>
      <c r="AA17" s="242"/>
      <c r="AB17" s="241">
        <v>0</v>
      </c>
      <c r="AC17" s="242"/>
      <c r="AD17" s="241">
        <f>SUM(Z17,AB17)</f>
        <v>-190672</v>
      </c>
    </row>
    <row r="18" spans="1:30" s="231" customFormat="1" ht="18" customHeight="1" x14ac:dyDescent="0.25">
      <c r="A18" s="235" t="s">
        <v>93</v>
      </c>
      <c r="B18" s="235"/>
      <c r="C18" s="235"/>
      <c r="D18" s="241"/>
      <c r="E18" s="242"/>
      <c r="F18" s="241"/>
      <c r="G18" s="242"/>
      <c r="H18" s="241"/>
      <c r="I18" s="242"/>
      <c r="J18" s="241"/>
      <c r="K18" s="242"/>
      <c r="L18" s="241"/>
      <c r="M18" s="242"/>
      <c r="N18" s="241"/>
      <c r="O18" s="242"/>
      <c r="P18" s="241"/>
      <c r="Q18" s="242"/>
      <c r="R18" s="241"/>
      <c r="S18" s="242"/>
      <c r="T18" s="241"/>
      <c r="U18" s="242"/>
      <c r="V18" s="241"/>
      <c r="W18" s="242"/>
      <c r="X18" s="241"/>
      <c r="Y18" s="242"/>
      <c r="Z18" s="241"/>
      <c r="AA18" s="242"/>
      <c r="AB18" s="241"/>
      <c r="AC18" s="242"/>
      <c r="AD18" s="241"/>
    </row>
    <row r="19" spans="1:30" s="231" customFormat="1" ht="18" customHeight="1" x14ac:dyDescent="0.25">
      <c r="A19" s="235"/>
      <c r="B19" s="235" t="s">
        <v>95</v>
      </c>
      <c r="C19" s="235"/>
      <c r="D19" s="241">
        <v>0</v>
      </c>
      <c r="E19" s="242"/>
      <c r="F19" s="241">
        <v>0</v>
      </c>
      <c r="G19" s="242"/>
      <c r="H19" s="241">
        <v>0</v>
      </c>
      <c r="I19" s="242"/>
      <c r="J19" s="241">
        <v>0</v>
      </c>
      <c r="K19" s="242"/>
      <c r="L19" s="241">
        <v>-36096</v>
      </c>
      <c r="M19" s="242"/>
      <c r="N19" s="241">
        <v>0</v>
      </c>
      <c r="O19" s="242"/>
      <c r="P19" s="241">
        <v>0</v>
      </c>
      <c r="Q19" s="242"/>
      <c r="R19" s="241">
        <v>0</v>
      </c>
      <c r="S19" s="242"/>
      <c r="T19" s="241">
        <v>0</v>
      </c>
      <c r="U19" s="242"/>
      <c r="V19" s="241">
        <v>0</v>
      </c>
      <c r="W19" s="242"/>
      <c r="X19" s="241">
        <f>SUM(N19:V19)</f>
        <v>0</v>
      </c>
      <c r="Y19" s="242"/>
      <c r="Z19" s="241">
        <f>SUM(D19:L19,X19)</f>
        <v>-36096</v>
      </c>
      <c r="AA19" s="242"/>
      <c r="AB19" s="241">
        <v>0</v>
      </c>
      <c r="AC19" s="242"/>
      <c r="AD19" s="241">
        <f t="shared" ref="AD19:AD21" si="0">SUM(Z19,AB19)</f>
        <v>-36096</v>
      </c>
    </row>
    <row r="20" spans="1:30" s="231" customFormat="1" ht="18" customHeight="1" x14ac:dyDescent="0.25">
      <c r="A20" s="235" t="s">
        <v>231</v>
      </c>
      <c r="B20" s="235"/>
      <c r="C20" s="235"/>
      <c r="D20" s="241">
        <v>0</v>
      </c>
      <c r="E20" s="242"/>
      <c r="F20" s="241">
        <v>0</v>
      </c>
      <c r="G20" s="242"/>
      <c r="H20" s="241">
        <v>0</v>
      </c>
      <c r="I20" s="242"/>
      <c r="J20" s="241">
        <v>0</v>
      </c>
      <c r="K20" s="242"/>
      <c r="L20" s="241">
        <v>0</v>
      </c>
      <c r="M20" s="242"/>
      <c r="N20" s="241">
        <v>0</v>
      </c>
      <c r="O20" s="242"/>
      <c r="P20" s="241">
        <v>0</v>
      </c>
      <c r="Q20" s="242"/>
      <c r="R20" s="241">
        <v>0</v>
      </c>
      <c r="S20" s="242"/>
      <c r="T20" s="241">
        <v>0</v>
      </c>
      <c r="U20" s="242"/>
      <c r="V20" s="241">
        <v>1856</v>
      </c>
      <c r="W20" s="242"/>
      <c r="X20" s="241">
        <f>SUM(N20:V20)</f>
        <v>1856</v>
      </c>
      <c r="Y20" s="242"/>
      <c r="Z20" s="241">
        <f>SUM(D20:L20,X20)</f>
        <v>1856</v>
      </c>
      <c r="AA20" s="242"/>
      <c r="AB20" s="241">
        <v>46188</v>
      </c>
      <c r="AC20" s="242"/>
      <c r="AD20" s="241">
        <f t="shared" si="0"/>
        <v>48044</v>
      </c>
    </row>
    <row r="21" spans="1:30" s="231" customFormat="1" ht="18" customHeight="1" x14ac:dyDescent="0.25">
      <c r="A21" s="235" t="s">
        <v>96</v>
      </c>
      <c r="B21" s="235"/>
      <c r="C21" s="235"/>
      <c r="D21" s="244">
        <v>0</v>
      </c>
      <c r="E21" s="242"/>
      <c r="F21" s="244">
        <v>0</v>
      </c>
      <c r="G21" s="242"/>
      <c r="H21" s="244">
        <v>0</v>
      </c>
      <c r="I21" s="242"/>
      <c r="J21" s="244">
        <v>0</v>
      </c>
      <c r="K21" s="242"/>
      <c r="L21" s="244">
        <v>73214</v>
      </c>
      <c r="M21" s="242"/>
      <c r="N21" s="244">
        <v>2730</v>
      </c>
      <c r="O21" s="242"/>
      <c r="P21" s="244">
        <v>0</v>
      </c>
      <c r="Q21" s="242"/>
      <c r="R21" s="244">
        <v>-14092</v>
      </c>
      <c r="S21" s="242"/>
      <c r="T21" s="244">
        <v>0</v>
      </c>
      <c r="U21" s="242"/>
      <c r="V21" s="244">
        <v>0</v>
      </c>
      <c r="W21" s="242"/>
      <c r="X21" s="244">
        <f>SUM(N21:V21)</f>
        <v>-11362</v>
      </c>
      <c r="Y21" s="242"/>
      <c r="Z21" s="244">
        <f>SUM(D21:L21,X21)</f>
        <v>61852</v>
      </c>
      <c r="AA21" s="242"/>
      <c r="AB21" s="244">
        <v>-553507</v>
      </c>
      <c r="AC21" s="242"/>
      <c r="AD21" s="244">
        <f t="shared" si="0"/>
        <v>-491655</v>
      </c>
    </row>
    <row r="22" spans="1:30" s="231" customFormat="1" ht="6" customHeight="1" x14ac:dyDescent="0.25">
      <c r="A22" s="235"/>
      <c r="B22" s="227"/>
      <c r="C22" s="235"/>
      <c r="D22" s="241"/>
      <c r="E22" s="242"/>
      <c r="F22" s="241"/>
      <c r="G22" s="242"/>
      <c r="H22" s="241"/>
      <c r="I22" s="242"/>
      <c r="J22" s="241"/>
      <c r="K22" s="242"/>
      <c r="L22" s="241"/>
      <c r="M22" s="242"/>
      <c r="N22" s="241"/>
      <c r="O22" s="242"/>
      <c r="P22" s="241"/>
      <c r="Q22" s="242"/>
      <c r="R22" s="241"/>
      <c r="S22" s="242"/>
      <c r="T22" s="241"/>
      <c r="U22" s="242"/>
      <c r="V22" s="241"/>
      <c r="W22" s="242"/>
      <c r="X22" s="241"/>
      <c r="Y22" s="242"/>
      <c r="Z22" s="241"/>
      <c r="AA22" s="242"/>
      <c r="AB22" s="241"/>
      <c r="AC22" s="242"/>
      <c r="AD22" s="241"/>
    </row>
    <row r="23" spans="1:30" s="231" customFormat="1" ht="18" customHeight="1" thickBot="1" x14ac:dyDescent="0.3">
      <c r="A23" s="227" t="s">
        <v>155</v>
      </c>
      <c r="B23" s="227"/>
      <c r="C23" s="235"/>
      <c r="D23" s="245">
        <f>SUM(D16:D21)</f>
        <v>9534584</v>
      </c>
      <c r="E23" s="242"/>
      <c r="F23" s="245">
        <f>SUM(F16:F21)</f>
        <v>-90502</v>
      </c>
      <c r="G23" s="242"/>
      <c r="H23" s="245">
        <f>SUM(H16:H21)</f>
        <v>508000</v>
      </c>
      <c r="I23" s="242"/>
      <c r="J23" s="245">
        <f>SUM(J16:J21)</f>
        <v>503600</v>
      </c>
      <c r="K23" s="242"/>
      <c r="L23" s="245">
        <f>SUM(L16:L21)</f>
        <v>1628396</v>
      </c>
      <c r="M23" s="242"/>
      <c r="N23" s="245">
        <f>SUM(N16:N21)</f>
        <v>-17236</v>
      </c>
      <c r="O23" s="242"/>
      <c r="P23" s="245">
        <f>SUM(P16:P21)</f>
        <v>0</v>
      </c>
      <c r="Q23" s="242"/>
      <c r="R23" s="245">
        <f>SUM(R16:R21)</f>
        <v>-94417</v>
      </c>
      <c r="S23" s="242"/>
      <c r="T23" s="245">
        <f>SUM(T16:T21)</f>
        <v>-46092</v>
      </c>
      <c r="U23" s="242"/>
      <c r="V23" s="245">
        <f>SUM(V16:V21)</f>
        <v>-68639</v>
      </c>
      <c r="W23" s="242"/>
      <c r="X23" s="245">
        <f>SUM(X16:X21)</f>
        <v>-226384</v>
      </c>
      <c r="Y23" s="242"/>
      <c r="Z23" s="245">
        <f>SUM(Z16:Z21)</f>
        <v>11857694</v>
      </c>
      <c r="AA23" s="242"/>
      <c r="AB23" s="245">
        <f>SUM(AB16:AB21)</f>
        <v>1425856</v>
      </c>
      <c r="AC23" s="242"/>
      <c r="AD23" s="245">
        <f>SUM(AD16:AD21)</f>
        <v>13283550</v>
      </c>
    </row>
    <row r="24" spans="1:30" s="231" customFormat="1" ht="17.100000000000001" customHeight="1" thickTop="1" x14ac:dyDescent="0.25">
      <c r="A24" s="235"/>
      <c r="B24" s="227"/>
      <c r="C24" s="235"/>
      <c r="D24" s="246"/>
      <c r="E24" s="242"/>
      <c r="F24" s="246"/>
      <c r="G24" s="242"/>
      <c r="H24" s="246"/>
      <c r="I24" s="242"/>
      <c r="J24" s="246"/>
      <c r="K24" s="242"/>
      <c r="L24" s="246"/>
      <c r="M24" s="242"/>
      <c r="N24" s="246"/>
      <c r="O24" s="242"/>
      <c r="P24" s="246"/>
      <c r="Q24" s="242"/>
      <c r="R24" s="246"/>
      <c r="S24" s="242"/>
      <c r="T24" s="246"/>
      <c r="U24" s="242"/>
      <c r="V24" s="246"/>
      <c r="W24" s="242"/>
      <c r="X24" s="246"/>
      <c r="Y24" s="242"/>
      <c r="Z24" s="246"/>
      <c r="AA24" s="242"/>
      <c r="AB24" s="246"/>
      <c r="AC24" s="242"/>
      <c r="AD24" s="246"/>
    </row>
    <row r="25" spans="1:30" s="231" customFormat="1" ht="18" customHeight="1" x14ac:dyDescent="0.25">
      <c r="A25" s="227" t="s">
        <v>245</v>
      </c>
      <c r="B25" s="227"/>
      <c r="C25" s="235"/>
      <c r="D25" s="247">
        <v>9534584</v>
      </c>
      <c r="F25" s="247">
        <v>-90502</v>
      </c>
      <c r="H25" s="247">
        <v>508000</v>
      </c>
      <c r="J25" s="247">
        <v>556600</v>
      </c>
      <c r="L25" s="247">
        <v>2016692</v>
      </c>
      <c r="N25" s="247">
        <v>-14693</v>
      </c>
      <c r="P25" s="247">
        <v>0</v>
      </c>
      <c r="R25" s="247">
        <v>-82912</v>
      </c>
      <c r="T25" s="247">
        <v>-46092</v>
      </c>
      <c r="V25" s="247">
        <v>-68639</v>
      </c>
      <c r="X25" s="247">
        <f>SUM(N25:V25)</f>
        <v>-212336</v>
      </c>
      <c r="Y25" s="242"/>
      <c r="Z25" s="247">
        <f>SUM(D25:L25,X25)</f>
        <v>12313038</v>
      </c>
      <c r="AB25" s="247">
        <v>1262398</v>
      </c>
      <c r="AD25" s="247">
        <f>SUM(Z25,AB25)</f>
        <v>13575436</v>
      </c>
    </row>
    <row r="26" spans="1:30" s="231" customFormat="1" ht="18" customHeight="1" x14ac:dyDescent="0.25">
      <c r="A26" s="235" t="s">
        <v>285</v>
      </c>
      <c r="B26" s="227"/>
      <c r="C26" s="235"/>
      <c r="D26" s="247">
        <v>476497</v>
      </c>
      <c r="E26" s="230"/>
      <c r="F26" s="247">
        <v>0</v>
      </c>
      <c r="G26" s="230"/>
      <c r="H26" s="247">
        <v>0</v>
      </c>
      <c r="I26" s="230"/>
      <c r="J26" s="247">
        <v>0</v>
      </c>
      <c r="K26" s="230"/>
      <c r="L26" s="247">
        <v>-624771</v>
      </c>
      <c r="M26" s="230"/>
      <c r="N26" s="247">
        <v>0</v>
      </c>
      <c r="O26" s="230"/>
      <c r="P26" s="247">
        <v>0</v>
      </c>
      <c r="Q26" s="230"/>
      <c r="R26" s="247">
        <v>0</v>
      </c>
      <c r="S26" s="230"/>
      <c r="T26" s="247">
        <v>0</v>
      </c>
      <c r="U26" s="230"/>
      <c r="V26" s="247">
        <v>0</v>
      </c>
      <c r="W26" s="230"/>
      <c r="X26" s="247">
        <f>SUM(N26:V26)</f>
        <v>0</v>
      </c>
      <c r="Y26" s="242"/>
      <c r="Z26" s="247">
        <f>SUM(D26:L26,X26)</f>
        <v>-148274</v>
      </c>
      <c r="AA26" s="230"/>
      <c r="AB26" s="247">
        <v>0</v>
      </c>
      <c r="AC26" s="230"/>
      <c r="AD26" s="247">
        <f>Z26+AB26</f>
        <v>-148274</v>
      </c>
    </row>
    <row r="27" spans="1:30" s="231" customFormat="1" ht="18" customHeight="1" x14ac:dyDescent="0.25">
      <c r="A27" s="235" t="s">
        <v>93</v>
      </c>
      <c r="B27" s="235"/>
      <c r="C27" s="235"/>
      <c r="D27" s="247"/>
      <c r="E27" s="230"/>
      <c r="F27" s="247"/>
      <c r="G27" s="230"/>
      <c r="H27" s="247"/>
      <c r="I27" s="230"/>
      <c r="J27" s="247"/>
      <c r="K27" s="230"/>
      <c r="L27" s="247"/>
      <c r="M27" s="230"/>
      <c r="N27" s="247"/>
      <c r="O27" s="230"/>
      <c r="P27" s="247"/>
      <c r="Q27" s="230"/>
      <c r="R27" s="247"/>
      <c r="S27" s="230"/>
      <c r="T27" s="247"/>
      <c r="U27" s="230"/>
      <c r="V27" s="247"/>
      <c r="W27" s="230"/>
      <c r="X27" s="247"/>
      <c r="Y27" s="230"/>
      <c r="Z27" s="247"/>
      <c r="AA27" s="230"/>
      <c r="AB27" s="248"/>
      <c r="AC27" s="230"/>
      <c r="AD27" s="248"/>
    </row>
    <row r="28" spans="1:30" s="231" customFormat="1" ht="18" customHeight="1" x14ac:dyDescent="0.25">
      <c r="A28" s="235"/>
      <c r="B28" s="249" t="s">
        <v>95</v>
      </c>
      <c r="C28" s="235"/>
      <c r="D28" s="247">
        <v>0</v>
      </c>
      <c r="E28" s="230"/>
      <c r="F28" s="247">
        <v>0</v>
      </c>
      <c r="G28" s="230"/>
      <c r="H28" s="247">
        <v>0</v>
      </c>
      <c r="I28" s="230"/>
      <c r="J28" s="247">
        <v>0</v>
      </c>
      <c r="K28" s="230"/>
      <c r="L28" s="247">
        <v>-36905</v>
      </c>
      <c r="M28" s="230"/>
      <c r="N28" s="247">
        <v>0</v>
      </c>
      <c r="O28" s="230"/>
      <c r="P28" s="247">
        <v>0</v>
      </c>
      <c r="Q28" s="230"/>
      <c r="R28" s="247">
        <v>0</v>
      </c>
      <c r="S28" s="230"/>
      <c r="T28" s="247">
        <v>0</v>
      </c>
      <c r="U28" s="230"/>
      <c r="V28" s="247">
        <v>0</v>
      </c>
      <c r="W28" s="230"/>
      <c r="X28" s="247">
        <f t="shared" ref="X28:X31" si="1">SUM(N28:V28)</f>
        <v>0</v>
      </c>
      <c r="Y28" s="242"/>
      <c r="Z28" s="247">
        <f>SUM(D28:L28,X28)</f>
        <v>-36905</v>
      </c>
      <c r="AA28" s="230"/>
      <c r="AB28" s="248">
        <v>0</v>
      </c>
      <c r="AC28" s="230"/>
      <c r="AD28" s="248">
        <f t="shared" ref="AD28:AD29" si="2">Z28+AB28</f>
        <v>-36905</v>
      </c>
    </row>
    <row r="29" spans="1:30" s="231" customFormat="1" ht="18" customHeight="1" x14ac:dyDescent="0.25">
      <c r="A29" s="183" t="s">
        <v>231</v>
      </c>
      <c r="B29" s="249"/>
      <c r="C29" s="235"/>
      <c r="D29" s="247">
        <v>0</v>
      </c>
      <c r="E29" s="230"/>
      <c r="F29" s="247">
        <v>0</v>
      </c>
      <c r="G29" s="230"/>
      <c r="H29" s="247">
        <v>0</v>
      </c>
      <c r="I29" s="230"/>
      <c r="J29" s="247">
        <v>0</v>
      </c>
      <c r="K29" s="230"/>
      <c r="L29" s="247">
        <v>0</v>
      </c>
      <c r="M29" s="230"/>
      <c r="N29" s="247">
        <v>0</v>
      </c>
      <c r="O29" s="230"/>
      <c r="P29" s="247">
        <v>0</v>
      </c>
      <c r="Q29" s="230"/>
      <c r="R29" s="247">
        <v>0</v>
      </c>
      <c r="S29" s="230"/>
      <c r="T29" s="247">
        <v>0</v>
      </c>
      <c r="U29" s="230"/>
      <c r="V29" s="247">
        <v>-20287</v>
      </c>
      <c r="W29" s="230"/>
      <c r="X29" s="247">
        <f t="shared" si="1"/>
        <v>-20287</v>
      </c>
      <c r="Y29" s="242"/>
      <c r="Z29" s="247">
        <f>SUM(D29:L29,X29)</f>
        <v>-20287</v>
      </c>
      <c r="AA29" s="230"/>
      <c r="AB29" s="248">
        <v>346732</v>
      </c>
      <c r="AC29" s="230"/>
      <c r="AD29" s="248">
        <f t="shared" si="2"/>
        <v>326445</v>
      </c>
    </row>
    <row r="30" spans="1:30" s="231" customFormat="1" ht="18" customHeight="1" x14ac:dyDescent="0.25">
      <c r="A30" s="183" t="s">
        <v>262</v>
      </c>
      <c r="B30" s="249"/>
      <c r="C30" s="235"/>
      <c r="D30" s="247">
        <v>0</v>
      </c>
      <c r="E30" s="230"/>
      <c r="F30" s="247">
        <v>0</v>
      </c>
      <c r="G30" s="230"/>
      <c r="H30" s="247">
        <v>0</v>
      </c>
      <c r="I30" s="230"/>
      <c r="J30" s="247">
        <v>0</v>
      </c>
      <c r="K30" s="230"/>
      <c r="L30" s="247">
        <v>0</v>
      </c>
      <c r="M30" s="230"/>
      <c r="N30" s="247">
        <v>0</v>
      </c>
      <c r="O30" s="230"/>
      <c r="P30" s="247">
        <v>0</v>
      </c>
      <c r="Q30" s="230"/>
      <c r="R30" s="247">
        <v>0</v>
      </c>
      <c r="S30" s="230"/>
      <c r="T30" s="247">
        <v>0</v>
      </c>
      <c r="U30" s="230"/>
      <c r="V30" s="247">
        <v>0</v>
      </c>
      <c r="W30" s="230"/>
      <c r="X30" s="247">
        <f t="shared" si="1"/>
        <v>0</v>
      </c>
      <c r="Y30" s="242"/>
      <c r="Z30" s="247">
        <f>SUM(D30:L30,X30)</f>
        <v>0</v>
      </c>
      <c r="AA30" s="230"/>
      <c r="AB30" s="248">
        <v>-49</v>
      </c>
      <c r="AC30" s="230"/>
      <c r="AD30" s="248">
        <v>-49</v>
      </c>
    </row>
    <row r="31" spans="1:30" s="231" customFormat="1" ht="18" customHeight="1" x14ac:dyDescent="0.25">
      <c r="A31" s="235" t="s">
        <v>96</v>
      </c>
      <c r="B31" s="235"/>
      <c r="C31" s="235"/>
      <c r="D31" s="184">
        <v>0</v>
      </c>
      <c r="E31" s="230"/>
      <c r="F31" s="184">
        <v>0</v>
      </c>
      <c r="G31" s="230"/>
      <c r="H31" s="184">
        <v>0</v>
      </c>
      <c r="I31" s="230"/>
      <c r="J31" s="184">
        <v>0</v>
      </c>
      <c r="K31" s="230"/>
      <c r="L31" s="184">
        <v>-629468</v>
      </c>
      <c r="M31" s="230"/>
      <c r="N31" s="184">
        <v>-4717</v>
      </c>
      <c r="O31" s="230"/>
      <c r="P31" s="184">
        <v>1427895</v>
      </c>
      <c r="Q31" s="230"/>
      <c r="R31" s="184">
        <v>-20510</v>
      </c>
      <c r="S31" s="230"/>
      <c r="T31" s="184">
        <v>0</v>
      </c>
      <c r="U31" s="230"/>
      <c r="V31" s="184">
        <v>0</v>
      </c>
      <c r="W31" s="230"/>
      <c r="X31" s="184">
        <f t="shared" si="1"/>
        <v>1402668</v>
      </c>
      <c r="Y31" s="242"/>
      <c r="Z31" s="184">
        <f>SUM(D31:L31,X31)</f>
        <v>773200</v>
      </c>
      <c r="AA31" s="230"/>
      <c r="AB31" s="184">
        <v>877783</v>
      </c>
      <c r="AC31" s="230"/>
      <c r="AD31" s="184">
        <f>Z31+AB31</f>
        <v>1650983</v>
      </c>
    </row>
    <row r="32" spans="1:30" s="231" customFormat="1" ht="6" customHeight="1" x14ac:dyDescent="0.25">
      <c r="A32" s="235"/>
      <c r="B32" s="227"/>
      <c r="C32" s="235"/>
      <c r="D32" s="247"/>
      <c r="E32" s="230"/>
      <c r="F32" s="247"/>
      <c r="G32" s="230"/>
      <c r="H32" s="247"/>
      <c r="I32" s="230"/>
      <c r="J32" s="247"/>
      <c r="K32" s="230"/>
      <c r="L32" s="247"/>
      <c r="M32" s="230"/>
      <c r="N32" s="247"/>
      <c r="O32" s="230"/>
      <c r="P32" s="247"/>
      <c r="Q32" s="230"/>
      <c r="R32" s="247"/>
      <c r="S32" s="230"/>
      <c r="T32" s="247"/>
      <c r="U32" s="230"/>
      <c r="V32" s="247"/>
      <c r="W32" s="230"/>
      <c r="X32" s="247"/>
      <c r="Y32" s="230"/>
      <c r="Z32" s="247"/>
      <c r="AA32" s="230"/>
      <c r="AB32" s="247"/>
      <c r="AC32" s="230"/>
      <c r="AD32" s="247"/>
    </row>
    <row r="33" spans="1:30" s="231" customFormat="1" ht="18" customHeight="1" thickBot="1" x14ac:dyDescent="0.3">
      <c r="A33" s="227" t="s">
        <v>246</v>
      </c>
      <c r="B33" s="227"/>
      <c r="C33" s="235"/>
      <c r="D33" s="250">
        <f>SUM(D25:D31)</f>
        <v>10011081</v>
      </c>
      <c r="E33" s="230"/>
      <c r="F33" s="250">
        <f>SUM(F25:F31)</f>
        <v>-90502</v>
      </c>
      <c r="G33" s="230"/>
      <c r="H33" s="250">
        <f>SUM(H25:H31)</f>
        <v>508000</v>
      </c>
      <c r="I33" s="230"/>
      <c r="J33" s="250">
        <f>SUM(J25:J31)</f>
        <v>556600</v>
      </c>
      <c r="K33" s="230"/>
      <c r="L33" s="250">
        <f>SUM(L25:L31)</f>
        <v>725548</v>
      </c>
      <c r="M33" s="230"/>
      <c r="N33" s="250">
        <f>SUM(N25:N31)</f>
        <v>-19410</v>
      </c>
      <c r="O33" s="230"/>
      <c r="P33" s="250">
        <f>SUM(P25:P31)</f>
        <v>1427895</v>
      </c>
      <c r="Q33" s="230"/>
      <c r="R33" s="250">
        <f>SUM(R25:R31)</f>
        <v>-103422</v>
      </c>
      <c r="S33" s="230"/>
      <c r="T33" s="250">
        <f>SUM(T25:T31)</f>
        <v>-46092</v>
      </c>
      <c r="U33" s="230"/>
      <c r="V33" s="250">
        <f>SUM(V25:V31)</f>
        <v>-88926</v>
      </c>
      <c r="W33" s="230"/>
      <c r="X33" s="250">
        <f>SUM(X25:X31)</f>
        <v>1170045</v>
      </c>
      <c r="Y33" s="230"/>
      <c r="Z33" s="250">
        <f>SUM(Z25:Z31)</f>
        <v>12880772</v>
      </c>
      <c r="AA33" s="230"/>
      <c r="AB33" s="250">
        <f>SUM(AB25:AB31)</f>
        <v>2486864</v>
      </c>
      <c r="AC33" s="230"/>
      <c r="AD33" s="250">
        <f>SUM(AD25:AD31)</f>
        <v>15367636</v>
      </c>
    </row>
    <row r="34" spans="1:30" s="231" customFormat="1" ht="17.100000000000001" customHeight="1" thickTop="1" x14ac:dyDescent="0.25">
      <c r="A34" s="235"/>
      <c r="B34" s="227"/>
      <c r="C34" s="235"/>
      <c r="D34" s="246"/>
      <c r="E34" s="242"/>
      <c r="F34" s="246"/>
      <c r="G34" s="242"/>
      <c r="H34" s="246"/>
      <c r="I34" s="242"/>
      <c r="J34" s="246"/>
      <c r="K34" s="242"/>
      <c r="L34" s="246"/>
      <c r="M34" s="242"/>
      <c r="N34" s="246"/>
      <c r="O34" s="242"/>
      <c r="P34" s="246"/>
      <c r="Q34" s="242"/>
      <c r="R34" s="246"/>
      <c r="S34" s="242"/>
      <c r="T34" s="246"/>
      <c r="U34" s="242"/>
      <c r="V34" s="246"/>
      <c r="W34" s="242"/>
      <c r="X34" s="246"/>
      <c r="Y34" s="242"/>
      <c r="Z34" s="246"/>
      <c r="AA34" s="242"/>
      <c r="AB34" s="246"/>
      <c r="AC34" s="242"/>
      <c r="AD34" s="246"/>
    </row>
    <row r="35" spans="1:30" s="231" customFormat="1" ht="17.100000000000001" customHeight="1" x14ac:dyDescent="0.25">
      <c r="A35" s="235"/>
      <c r="B35" s="227"/>
      <c r="C35" s="235"/>
      <c r="D35" s="246"/>
      <c r="E35" s="242"/>
      <c r="F35" s="246"/>
      <c r="G35" s="242"/>
      <c r="H35" s="246"/>
      <c r="I35" s="242"/>
      <c r="J35" s="246"/>
      <c r="K35" s="242"/>
      <c r="L35" s="246"/>
      <c r="M35" s="242"/>
      <c r="N35" s="246"/>
      <c r="O35" s="242"/>
      <c r="P35" s="246"/>
      <c r="Q35" s="242"/>
      <c r="R35" s="246"/>
      <c r="S35" s="242"/>
      <c r="T35" s="246"/>
      <c r="U35" s="242"/>
      <c r="V35" s="246"/>
      <c r="W35" s="242"/>
      <c r="X35" s="246"/>
      <c r="Y35" s="242"/>
      <c r="Z35" s="246"/>
      <c r="AA35" s="242"/>
      <c r="AB35" s="246"/>
      <c r="AC35" s="242"/>
      <c r="AD35" s="246"/>
    </row>
    <row r="36" spans="1:30" s="231" customFormat="1" ht="17.100000000000001" customHeight="1" x14ac:dyDescent="0.25">
      <c r="A36" s="235"/>
      <c r="B36" s="227"/>
      <c r="C36" s="235"/>
      <c r="D36" s="246"/>
      <c r="E36" s="242"/>
      <c r="F36" s="246"/>
      <c r="G36" s="242"/>
      <c r="H36" s="246"/>
      <c r="I36" s="242"/>
      <c r="J36" s="246"/>
      <c r="K36" s="242"/>
      <c r="L36" s="246"/>
      <c r="M36" s="242"/>
      <c r="N36" s="246"/>
      <c r="O36" s="242"/>
      <c r="P36" s="246"/>
      <c r="Q36" s="242"/>
      <c r="R36" s="246"/>
      <c r="S36" s="242"/>
      <c r="T36" s="246"/>
      <c r="U36" s="242"/>
      <c r="V36" s="246"/>
      <c r="W36" s="242"/>
      <c r="X36" s="246"/>
      <c r="Y36" s="242"/>
      <c r="Z36" s="246"/>
      <c r="AA36" s="242"/>
      <c r="AB36" s="246"/>
      <c r="AC36" s="242"/>
      <c r="AD36" s="246"/>
    </row>
    <row r="37" spans="1:30" s="231" customFormat="1" ht="17.100000000000001" customHeight="1" x14ac:dyDescent="0.25">
      <c r="A37" s="235"/>
      <c r="B37" s="227"/>
      <c r="C37" s="235"/>
      <c r="D37" s="246"/>
      <c r="E37" s="242"/>
      <c r="F37" s="246"/>
      <c r="G37" s="242"/>
      <c r="H37" s="246"/>
      <c r="I37" s="242"/>
      <c r="J37" s="246"/>
      <c r="K37" s="242"/>
      <c r="L37" s="246"/>
      <c r="M37" s="242"/>
      <c r="N37" s="246"/>
      <c r="O37" s="242"/>
      <c r="P37" s="246"/>
      <c r="Q37" s="242"/>
      <c r="R37" s="246"/>
      <c r="S37" s="242"/>
      <c r="T37" s="246"/>
      <c r="U37" s="242"/>
      <c r="V37" s="246"/>
      <c r="W37" s="242"/>
      <c r="X37" s="246"/>
      <c r="Y37" s="242"/>
      <c r="Z37" s="246"/>
      <c r="AA37" s="242"/>
      <c r="AB37" s="246"/>
      <c r="AC37" s="242"/>
      <c r="AD37" s="246"/>
    </row>
    <row r="38" spans="1:30" s="231" customFormat="1" ht="17.100000000000001" customHeight="1" x14ac:dyDescent="0.25">
      <c r="A38" s="235"/>
      <c r="B38" s="227"/>
      <c r="C38" s="235"/>
      <c r="D38" s="246"/>
      <c r="E38" s="242"/>
      <c r="F38" s="246"/>
      <c r="G38" s="242"/>
      <c r="H38" s="246"/>
      <c r="I38" s="242"/>
      <c r="J38" s="246"/>
      <c r="K38" s="242"/>
      <c r="L38" s="246"/>
      <c r="M38" s="242"/>
      <c r="N38" s="246"/>
      <c r="O38" s="242"/>
      <c r="P38" s="246"/>
      <c r="Q38" s="242"/>
      <c r="R38" s="246"/>
      <c r="S38" s="242"/>
      <c r="T38" s="246"/>
      <c r="U38" s="242"/>
      <c r="V38" s="246"/>
      <c r="W38" s="242"/>
      <c r="X38" s="246"/>
      <c r="Y38" s="242"/>
      <c r="Z38" s="246"/>
      <c r="AA38" s="242"/>
      <c r="AB38" s="246"/>
      <c r="AC38" s="242"/>
      <c r="AD38" s="246"/>
    </row>
    <row r="39" spans="1:30" s="231" customFormat="1" ht="17.100000000000001" customHeight="1" x14ac:dyDescent="0.25">
      <c r="A39" s="235"/>
      <c r="B39" s="227"/>
      <c r="C39" s="235"/>
      <c r="D39" s="246"/>
      <c r="E39" s="242"/>
      <c r="F39" s="246"/>
      <c r="G39" s="242"/>
      <c r="H39" s="246"/>
      <c r="I39" s="242"/>
      <c r="J39" s="246"/>
      <c r="K39" s="242"/>
      <c r="L39" s="246"/>
      <c r="M39" s="242"/>
      <c r="N39" s="246"/>
      <c r="O39" s="242"/>
      <c r="P39" s="246"/>
      <c r="Q39" s="242"/>
      <c r="R39" s="246"/>
      <c r="S39" s="242"/>
      <c r="T39" s="246"/>
      <c r="U39" s="242"/>
      <c r="V39" s="246"/>
      <c r="W39" s="242"/>
      <c r="X39" s="246"/>
      <c r="Y39" s="242"/>
      <c r="Z39" s="246"/>
      <c r="AA39" s="242"/>
      <c r="AB39" s="246"/>
      <c r="AC39" s="242"/>
      <c r="AD39" s="246"/>
    </row>
    <row r="40" spans="1:30" s="252" customFormat="1" ht="13.5" customHeight="1" x14ac:dyDescent="0.25">
      <c r="A40" s="243"/>
      <c r="B40" s="251"/>
      <c r="C40" s="243"/>
      <c r="D40" s="246"/>
      <c r="E40" s="242"/>
      <c r="F40" s="246"/>
      <c r="G40" s="242"/>
      <c r="H40" s="246"/>
      <c r="I40" s="242"/>
      <c r="J40" s="246"/>
      <c r="K40" s="242"/>
      <c r="L40" s="246"/>
      <c r="M40" s="242"/>
      <c r="N40" s="246"/>
      <c r="O40" s="242"/>
      <c r="P40" s="246"/>
      <c r="Q40" s="242"/>
      <c r="R40" s="246"/>
      <c r="S40" s="242"/>
      <c r="T40" s="246"/>
      <c r="U40" s="242"/>
      <c r="V40" s="246"/>
      <c r="W40" s="242"/>
      <c r="X40" s="246"/>
      <c r="Y40" s="242"/>
      <c r="Z40" s="246"/>
      <c r="AA40" s="242"/>
      <c r="AB40" s="246"/>
      <c r="AC40" s="242"/>
      <c r="AD40" s="246"/>
    </row>
    <row r="41" spans="1:30" s="280" customFormat="1" ht="21.95" customHeight="1" x14ac:dyDescent="0.25">
      <c r="A41" s="253" t="s">
        <v>147</v>
      </c>
      <c r="B41" s="253"/>
      <c r="C41" s="253"/>
      <c r="D41" s="254"/>
      <c r="E41" s="254"/>
      <c r="F41" s="254"/>
      <c r="G41" s="254"/>
      <c r="H41" s="254"/>
      <c r="I41" s="254"/>
      <c r="J41" s="254"/>
      <c r="K41" s="254"/>
      <c r="L41" s="254"/>
      <c r="M41" s="254"/>
      <c r="N41" s="254"/>
      <c r="O41" s="254"/>
      <c r="P41" s="254"/>
      <c r="Q41" s="254"/>
      <c r="R41" s="254"/>
      <c r="S41" s="254"/>
      <c r="T41" s="254"/>
      <c r="U41" s="254"/>
      <c r="V41" s="254"/>
      <c r="W41" s="254"/>
      <c r="X41" s="254"/>
      <c r="Y41" s="254"/>
      <c r="Z41" s="254"/>
      <c r="AA41" s="254"/>
      <c r="AB41" s="254"/>
      <c r="AC41" s="254"/>
      <c r="AD41" s="254"/>
    </row>
  </sheetData>
  <mergeCells count="5">
    <mergeCell ref="D5:AD5"/>
    <mergeCell ref="D6:Z6"/>
    <mergeCell ref="N7:X7"/>
    <mergeCell ref="N8:R8"/>
    <mergeCell ref="J10:L10"/>
  </mergeCells>
  <pageMargins left="0.4" right="0.4" top="0.5" bottom="0.6" header="0.49" footer="0.4"/>
  <pageSetup paperSize="9" scale="76" firstPageNumber="9" fitToHeight="0" orientation="landscape" useFirstPageNumber="1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33"/>
  <sheetViews>
    <sheetView topLeftCell="A28" zoomScaleNormal="100" zoomScaleSheetLayoutView="30" workbookViewId="0">
      <selection activeCell="D48" sqref="D48"/>
    </sheetView>
  </sheetViews>
  <sheetFormatPr defaultColWidth="7.5703125" defaultRowHeight="18.75" x14ac:dyDescent="0.25"/>
  <cols>
    <col min="1" max="2" width="2.42578125" style="2" customWidth="1"/>
    <col min="3" max="3" width="32.42578125" style="2" customWidth="1"/>
    <col min="4" max="4" width="13.42578125" style="16" customWidth="1"/>
    <col min="5" max="5" width="0.5703125" style="185" customWidth="1"/>
    <col min="6" max="6" width="13.42578125" style="16" customWidth="1"/>
    <col min="7" max="7" width="0.5703125" style="185" customWidth="1"/>
    <col min="8" max="8" width="13.42578125" style="16" customWidth="1"/>
    <col min="9" max="9" width="0.5703125" style="185" customWidth="1"/>
    <col min="10" max="10" width="13.42578125" style="16" customWidth="1"/>
    <col min="11" max="11" width="0.5703125" style="185" customWidth="1"/>
    <col min="12" max="12" width="13.42578125" style="16" customWidth="1"/>
    <col min="13" max="13" width="0.5703125" style="185" customWidth="1"/>
    <col min="14" max="14" width="13.5703125" style="16" customWidth="1"/>
    <col min="15" max="15" width="0.5703125" style="185" customWidth="1"/>
    <col min="16" max="16" width="13.42578125" style="16" customWidth="1"/>
    <col min="17" max="17" width="0.5703125" style="185" customWidth="1"/>
    <col min="18" max="18" width="13.42578125" style="16" customWidth="1"/>
    <col min="19" max="20" width="7.5703125" style="2"/>
    <col min="21" max="21" width="10.5703125" style="2" bestFit="1" customWidth="1"/>
    <col min="22" max="16384" width="7.5703125" style="2"/>
  </cols>
  <sheetData>
    <row r="1" spans="1:18" ht="20.100000000000001" customHeight="1" x14ac:dyDescent="0.25">
      <c r="A1" s="1" t="s">
        <v>0</v>
      </c>
      <c r="B1" s="1"/>
      <c r="C1" s="1"/>
    </row>
    <row r="2" spans="1:18" ht="20.100000000000001" customHeight="1" x14ac:dyDescent="0.25">
      <c r="A2" s="1" t="s">
        <v>208</v>
      </c>
      <c r="B2" s="1"/>
      <c r="C2" s="1"/>
    </row>
    <row r="3" spans="1:18" ht="20.100000000000001" customHeight="1" x14ac:dyDescent="0.25">
      <c r="A3" s="100" t="str">
        <f>'9'!A3</f>
        <v>สำหรับงวดเก้าเดือนสิ้นสุดวันที่ 30 กันยายน พ.ศ. 2565</v>
      </c>
      <c r="B3" s="3"/>
      <c r="C3" s="3"/>
      <c r="D3" s="9"/>
      <c r="E3" s="24"/>
      <c r="F3" s="9"/>
      <c r="G3" s="24"/>
      <c r="H3" s="9"/>
      <c r="I3" s="24"/>
      <c r="J3" s="9"/>
      <c r="K3" s="24"/>
      <c r="L3" s="9"/>
      <c r="M3" s="24"/>
      <c r="N3" s="9"/>
      <c r="O3" s="24"/>
      <c r="P3" s="9"/>
      <c r="Q3" s="24"/>
      <c r="R3" s="9"/>
    </row>
    <row r="4" spans="1:18" ht="20.100000000000001" customHeight="1" x14ac:dyDescent="0.25">
      <c r="A4" s="1"/>
      <c r="B4" s="1"/>
      <c r="C4" s="1"/>
    </row>
    <row r="5" spans="1:18" ht="18.600000000000001" customHeight="1" x14ac:dyDescent="0.25">
      <c r="A5" s="1"/>
      <c r="B5" s="1"/>
      <c r="C5" s="1"/>
      <c r="D5" s="276" t="s">
        <v>74</v>
      </c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</row>
    <row r="6" spans="1:18" ht="18.600000000000001" customHeight="1" x14ac:dyDescent="0.25">
      <c r="A6" s="1"/>
      <c r="B6" s="1"/>
      <c r="C6" s="1"/>
      <c r="D6" s="39"/>
      <c r="E6" s="186"/>
      <c r="F6" s="39"/>
      <c r="G6" s="186"/>
      <c r="H6" s="39"/>
      <c r="I6" s="186"/>
      <c r="K6" s="2"/>
      <c r="M6" s="186"/>
      <c r="N6" s="277" t="s">
        <v>49</v>
      </c>
      <c r="O6" s="277"/>
      <c r="P6" s="277"/>
      <c r="Q6" s="187"/>
      <c r="R6" s="39"/>
    </row>
    <row r="7" spans="1:18" ht="18.75" customHeight="1" x14ac:dyDescent="0.25">
      <c r="A7" s="4"/>
      <c r="B7" s="1"/>
      <c r="C7" s="1"/>
      <c r="N7" s="188" t="s">
        <v>112</v>
      </c>
    </row>
    <row r="8" spans="1:18" s="5" customFormat="1" ht="18.600000000000001" customHeight="1" x14ac:dyDescent="0.4">
      <c r="A8" s="4"/>
      <c r="D8" s="16"/>
      <c r="E8" s="185"/>
      <c r="F8" s="16"/>
      <c r="G8" s="185"/>
      <c r="H8" s="16"/>
      <c r="I8" s="185"/>
      <c r="J8" s="83"/>
      <c r="K8" s="83"/>
      <c r="L8" s="83"/>
      <c r="M8" s="185"/>
      <c r="N8" s="158" t="s">
        <v>113</v>
      </c>
      <c r="O8" s="185"/>
      <c r="P8" s="39"/>
      <c r="Q8" s="185"/>
      <c r="R8" s="16"/>
    </row>
    <row r="9" spans="1:18" s="5" customFormat="1" ht="18.600000000000001" customHeight="1" x14ac:dyDescent="0.25">
      <c r="M9" s="186"/>
      <c r="N9" s="6" t="s">
        <v>114</v>
      </c>
      <c r="O9" s="187"/>
      <c r="P9" s="39"/>
      <c r="Q9" s="187"/>
      <c r="R9" s="39"/>
    </row>
    <row r="10" spans="1:18" s="5" customFormat="1" ht="18.600000000000001" customHeight="1" x14ac:dyDescent="0.25">
      <c r="J10" s="278" t="s">
        <v>46</v>
      </c>
      <c r="K10" s="278"/>
      <c r="L10" s="278"/>
      <c r="M10" s="187"/>
      <c r="N10" s="6" t="s">
        <v>240</v>
      </c>
      <c r="O10" s="187"/>
    </row>
    <row r="11" spans="1:18" s="5" customFormat="1" ht="18.600000000000001" customHeight="1" x14ac:dyDescent="0.25">
      <c r="D11" s="39"/>
      <c r="E11" s="187"/>
      <c r="G11" s="187"/>
      <c r="H11" s="39" t="s">
        <v>80</v>
      </c>
      <c r="I11" s="187"/>
      <c r="J11" s="39" t="s">
        <v>221</v>
      </c>
      <c r="L11" s="16"/>
      <c r="M11" s="187"/>
      <c r="N11" s="66" t="s">
        <v>241</v>
      </c>
      <c r="O11" s="187"/>
      <c r="P11" s="39" t="s">
        <v>219</v>
      </c>
    </row>
    <row r="12" spans="1:18" s="5" customFormat="1" ht="18.600000000000001" customHeight="1" x14ac:dyDescent="0.25">
      <c r="D12" s="39" t="s">
        <v>83</v>
      </c>
      <c r="E12" s="187"/>
      <c r="F12" s="39" t="s">
        <v>84</v>
      </c>
      <c r="G12" s="187"/>
      <c r="H12" s="39" t="s">
        <v>85</v>
      </c>
      <c r="I12" s="187"/>
      <c r="J12" s="7" t="s">
        <v>225</v>
      </c>
      <c r="K12" s="187"/>
      <c r="L12" s="39"/>
      <c r="M12" s="187"/>
      <c r="N12" s="66" t="s">
        <v>239</v>
      </c>
      <c r="O12" s="187"/>
      <c r="P12" s="39" t="s">
        <v>232</v>
      </c>
      <c r="Q12" s="187"/>
      <c r="R12" s="39" t="s">
        <v>81</v>
      </c>
    </row>
    <row r="13" spans="1:18" s="5" customFormat="1" ht="18.600000000000001" customHeight="1" x14ac:dyDescent="0.25">
      <c r="D13" s="39" t="s">
        <v>87</v>
      </c>
      <c r="E13" s="187"/>
      <c r="F13" s="39" t="s">
        <v>88</v>
      </c>
      <c r="G13" s="187"/>
      <c r="H13" s="39" t="s">
        <v>89</v>
      </c>
      <c r="I13" s="187"/>
      <c r="J13" s="39" t="s">
        <v>90</v>
      </c>
      <c r="K13" s="187"/>
      <c r="L13" s="39" t="s">
        <v>48</v>
      </c>
      <c r="M13" s="187"/>
      <c r="N13" s="66" t="s">
        <v>113</v>
      </c>
      <c r="O13" s="187"/>
      <c r="P13" s="39" t="s">
        <v>41</v>
      </c>
      <c r="Q13" s="187"/>
      <c r="R13" s="39" t="s">
        <v>92</v>
      </c>
    </row>
    <row r="14" spans="1:18" s="5" customFormat="1" ht="18.600000000000001" customHeight="1" x14ac:dyDescent="0.25">
      <c r="D14" s="115" t="s">
        <v>7</v>
      </c>
      <c r="E14" s="187"/>
      <c r="F14" s="115" t="s">
        <v>7</v>
      </c>
      <c r="G14" s="187"/>
      <c r="H14" s="115" t="s">
        <v>7</v>
      </c>
      <c r="I14" s="187"/>
      <c r="J14" s="115" t="s">
        <v>7</v>
      </c>
      <c r="K14" s="187"/>
      <c r="L14" s="115" t="s">
        <v>7</v>
      </c>
      <c r="M14" s="187"/>
      <c r="N14" s="115" t="s">
        <v>7</v>
      </c>
      <c r="O14" s="187"/>
      <c r="P14" s="115" t="s">
        <v>7</v>
      </c>
      <c r="Q14" s="187"/>
      <c r="R14" s="115" t="s">
        <v>7</v>
      </c>
    </row>
    <row r="15" spans="1:18" s="5" customFormat="1" ht="6" customHeight="1" x14ac:dyDescent="0.25">
      <c r="D15" s="16"/>
      <c r="E15" s="185"/>
      <c r="F15" s="16"/>
      <c r="G15" s="185"/>
      <c r="H15" s="16"/>
      <c r="I15" s="185"/>
      <c r="J15" s="16"/>
      <c r="K15" s="185"/>
      <c r="L15" s="16"/>
      <c r="M15" s="185"/>
      <c r="N15" s="16"/>
      <c r="O15" s="185"/>
      <c r="P15" s="16"/>
      <c r="Q15" s="185"/>
      <c r="R15" s="16"/>
    </row>
    <row r="16" spans="1:18" s="5" customFormat="1" ht="18.600000000000001" customHeight="1" x14ac:dyDescent="0.25">
      <c r="A16" s="189" t="s">
        <v>154</v>
      </c>
      <c r="D16" s="159">
        <v>9534584</v>
      </c>
      <c r="E16" s="160"/>
      <c r="F16" s="159">
        <v>-90502</v>
      </c>
      <c r="G16" s="159"/>
      <c r="H16" s="159">
        <v>508000</v>
      </c>
      <c r="I16" s="159"/>
      <c r="J16" s="159">
        <v>503600</v>
      </c>
      <c r="K16" s="159"/>
      <c r="L16" s="159">
        <v>2952017</v>
      </c>
      <c r="M16" s="159"/>
      <c r="N16" s="159">
        <v>-6777</v>
      </c>
      <c r="O16" s="159"/>
      <c r="P16" s="159">
        <f>SUM(N16:N16)</f>
        <v>-6777</v>
      </c>
      <c r="Q16" s="159"/>
      <c r="R16" s="159">
        <f>SUM(D16:L16,P16)</f>
        <v>13400922</v>
      </c>
    </row>
    <row r="17" spans="1:18" s="5" customFormat="1" ht="18.600000000000001" customHeight="1" x14ac:dyDescent="0.25">
      <c r="A17" s="5" t="s">
        <v>285</v>
      </c>
      <c r="D17" s="16">
        <v>0</v>
      </c>
      <c r="E17" s="185"/>
      <c r="F17" s="16">
        <v>0</v>
      </c>
      <c r="G17" s="185"/>
      <c r="H17" s="16">
        <v>0</v>
      </c>
      <c r="I17" s="185"/>
      <c r="J17" s="16">
        <v>0</v>
      </c>
      <c r="K17" s="185"/>
      <c r="L17" s="16">
        <v>-190672</v>
      </c>
      <c r="M17" s="185"/>
      <c r="N17" s="16">
        <v>0</v>
      </c>
      <c r="O17" s="185"/>
      <c r="P17" s="159">
        <f t="shared" ref="P17:P19" si="0">SUM(N17:N17)</f>
        <v>0</v>
      </c>
      <c r="Q17" s="159"/>
      <c r="R17" s="159">
        <f t="shared" ref="R17:R19" si="1">SUM(D17:L17,P17)</f>
        <v>-190672</v>
      </c>
    </row>
    <row r="18" spans="1:18" s="5" customFormat="1" ht="18.600000000000001" customHeight="1" x14ac:dyDescent="0.25">
      <c r="A18" s="5" t="s">
        <v>93</v>
      </c>
      <c r="D18" s="16"/>
      <c r="E18" s="185"/>
      <c r="F18" s="16"/>
      <c r="G18" s="185"/>
      <c r="H18" s="16"/>
      <c r="I18" s="185"/>
      <c r="J18" s="16"/>
      <c r="K18" s="185"/>
      <c r="L18" s="16"/>
      <c r="M18" s="185"/>
      <c r="N18" s="16"/>
      <c r="O18" s="185"/>
      <c r="P18" s="159"/>
      <c r="Q18" s="159"/>
      <c r="R18" s="159"/>
    </row>
    <row r="19" spans="1:18" s="5" customFormat="1" ht="18.600000000000001" customHeight="1" x14ac:dyDescent="0.25">
      <c r="B19" s="5" t="s">
        <v>94</v>
      </c>
      <c r="D19" s="16">
        <v>0</v>
      </c>
      <c r="E19" s="185"/>
      <c r="F19" s="16">
        <v>0</v>
      </c>
      <c r="G19" s="185"/>
      <c r="H19" s="16">
        <v>0</v>
      </c>
      <c r="I19" s="185"/>
      <c r="J19" s="16">
        <v>0</v>
      </c>
      <c r="K19" s="185"/>
      <c r="L19" s="16">
        <v>-36096</v>
      </c>
      <c r="M19" s="185"/>
      <c r="N19" s="16">
        <v>0</v>
      </c>
      <c r="O19" s="185"/>
      <c r="P19" s="159">
        <f t="shared" si="0"/>
        <v>0</v>
      </c>
      <c r="Q19" s="159"/>
      <c r="R19" s="159">
        <f t="shared" si="1"/>
        <v>-36096</v>
      </c>
    </row>
    <row r="20" spans="1:18" s="5" customFormat="1" ht="18.600000000000001" customHeight="1" x14ac:dyDescent="0.25">
      <c r="A20" s="5" t="s">
        <v>96</v>
      </c>
      <c r="D20" s="9">
        <v>0</v>
      </c>
      <c r="E20" s="185"/>
      <c r="F20" s="9">
        <v>0</v>
      </c>
      <c r="G20" s="185"/>
      <c r="H20" s="9">
        <v>0</v>
      </c>
      <c r="I20" s="185"/>
      <c r="J20" s="9">
        <v>0</v>
      </c>
      <c r="K20" s="185"/>
      <c r="L20" s="9">
        <v>1038496</v>
      </c>
      <c r="M20" s="185"/>
      <c r="N20" s="9">
        <v>-217</v>
      </c>
      <c r="O20" s="190"/>
      <c r="P20" s="191">
        <f>SUM(N20:N20)</f>
        <v>-217</v>
      </c>
      <c r="Q20" s="159"/>
      <c r="R20" s="191">
        <f>SUM(D20:L20,P20)</f>
        <v>1038279</v>
      </c>
    </row>
    <row r="21" spans="1:18" s="5" customFormat="1" ht="6" customHeight="1" x14ac:dyDescent="0.25">
      <c r="D21" s="16"/>
      <c r="E21" s="185"/>
      <c r="F21" s="16"/>
      <c r="G21" s="185"/>
      <c r="H21" s="16"/>
      <c r="I21" s="185"/>
      <c r="J21" s="16"/>
      <c r="K21" s="185"/>
      <c r="L21" s="16"/>
      <c r="M21" s="185"/>
      <c r="N21" s="16"/>
      <c r="O21" s="185"/>
      <c r="P21" s="16"/>
      <c r="Q21" s="185"/>
      <c r="R21" s="16"/>
    </row>
    <row r="22" spans="1:18" ht="18.600000000000001" customHeight="1" thickBot="1" x14ac:dyDescent="0.3">
      <c r="A22" s="4" t="s">
        <v>155</v>
      </c>
      <c r="B22" s="1"/>
      <c r="C22" s="1"/>
      <c r="D22" s="10">
        <f>SUM(D16:D20)</f>
        <v>9534584</v>
      </c>
      <c r="F22" s="10">
        <f t="shared" ref="F22:P22" si="2">SUM(F16:F20)</f>
        <v>-90502</v>
      </c>
      <c r="G22" s="16"/>
      <c r="H22" s="10">
        <f t="shared" si="2"/>
        <v>508000</v>
      </c>
      <c r="I22" s="16"/>
      <c r="J22" s="10">
        <f t="shared" si="2"/>
        <v>503600</v>
      </c>
      <c r="K22" s="16"/>
      <c r="L22" s="10">
        <f t="shared" si="2"/>
        <v>3763745</v>
      </c>
      <c r="M22" s="16"/>
      <c r="N22" s="10">
        <f t="shared" si="2"/>
        <v>-6994</v>
      </c>
      <c r="O22" s="16"/>
      <c r="P22" s="10">
        <f t="shared" si="2"/>
        <v>-6994</v>
      </c>
      <c r="Q22" s="16"/>
      <c r="R22" s="10">
        <f>SUM(R16:R20)</f>
        <v>14212433</v>
      </c>
    </row>
    <row r="23" spans="1:18" ht="18.600000000000001" customHeight="1" thickTop="1" x14ac:dyDescent="0.25">
      <c r="A23" s="4"/>
      <c r="B23" s="1"/>
      <c r="C23" s="1"/>
      <c r="G23" s="16"/>
      <c r="I23" s="16"/>
      <c r="K23" s="16"/>
      <c r="M23" s="16"/>
      <c r="O23" s="16"/>
      <c r="Q23" s="16"/>
    </row>
    <row r="24" spans="1:18" s="5" customFormat="1" ht="18.600000000000001" customHeight="1" x14ac:dyDescent="0.25">
      <c r="A24" s="4" t="s">
        <v>245</v>
      </c>
      <c r="B24" s="4"/>
      <c r="D24" s="94">
        <v>9534584</v>
      </c>
      <c r="E24" s="160"/>
      <c r="F24" s="94">
        <v>-90502</v>
      </c>
      <c r="G24" s="160"/>
      <c r="H24" s="94">
        <v>508000</v>
      </c>
      <c r="I24" s="160"/>
      <c r="J24" s="94">
        <v>556600</v>
      </c>
      <c r="K24" s="160"/>
      <c r="L24" s="94">
        <v>3710946</v>
      </c>
      <c r="M24" s="160"/>
      <c r="N24" s="94">
        <v>-7073</v>
      </c>
      <c r="O24" s="160"/>
      <c r="P24" s="94">
        <f>SUM(N24:N24)</f>
        <v>-7073</v>
      </c>
      <c r="Q24" s="159"/>
      <c r="R24" s="94">
        <f>SUM(D24:L24,P24)</f>
        <v>14212555</v>
      </c>
    </row>
    <row r="25" spans="1:18" s="5" customFormat="1" ht="18.600000000000001" customHeight="1" x14ac:dyDescent="0.25">
      <c r="A25" s="5" t="s">
        <v>285</v>
      </c>
      <c r="D25" s="17">
        <v>476497</v>
      </c>
      <c r="E25" s="185"/>
      <c r="F25" s="17">
        <v>0</v>
      </c>
      <c r="G25" s="185"/>
      <c r="H25" s="17">
        <v>0</v>
      </c>
      <c r="I25" s="185"/>
      <c r="J25" s="17">
        <v>0</v>
      </c>
      <c r="K25" s="185"/>
      <c r="L25" s="17">
        <v>-624771</v>
      </c>
      <c r="M25" s="185"/>
      <c r="N25" s="17">
        <v>0</v>
      </c>
      <c r="O25" s="185"/>
      <c r="P25" s="94">
        <f>SUM(N25:N25)</f>
        <v>0</v>
      </c>
      <c r="Q25" s="185"/>
      <c r="R25" s="94">
        <f>SUM(D25:L25,P25)</f>
        <v>-148274</v>
      </c>
    </row>
    <row r="26" spans="1:18" s="5" customFormat="1" ht="18.600000000000001" customHeight="1" x14ac:dyDescent="0.25">
      <c r="A26" s="5" t="s">
        <v>93</v>
      </c>
      <c r="D26" s="17"/>
      <c r="E26" s="185"/>
      <c r="F26" s="17"/>
      <c r="G26" s="185"/>
      <c r="H26" s="17"/>
      <c r="I26" s="185"/>
      <c r="J26" s="17"/>
      <c r="K26" s="185"/>
      <c r="L26" s="17"/>
      <c r="M26" s="185"/>
      <c r="N26" s="17"/>
      <c r="O26" s="185"/>
      <c r="P26" s="17"/>
      <c r="Q26" s="185"/>
      <c r="R26" s="17"/>
    </row>
    <row r="27" spans="1:18" s="5" customFormat="1" ht="18" customHeight="1" x14ac:dyDescent="0.25">
      <c r="B27" s="8" t="s">
        <v>94</v>
      </c>
      <c r="D27" s="17">
        <v>0</v>
      </c>
      <c r="E27" s="185"/>
      <c r="F27" s="17">
        <v>0</v>
      </c>
      <c r="G27" s="185"/>
      <c r="H27" s="17">
        <v>0</v>
      </c>
      <c r="I27" s="185"/>
      <c r="J27" s="17">
        <v>0</v>
      </c>
      <c r="K27" s="185"/>
      <c r="L27" s="17">
        <v>-36905</v>
      </c>
      <c r="M27" s="185"/>
      <c r="N27" s="17">
        <v>0</v>
      </c>
      <c r="O27" s="185"/>
      <c r="P27" s="94">
        <f>SUM(N27:N27)</f>
        <v>0</v>
      </c>
      <c r="Q27" s="159"/>
      <c r="R27" s="94">
        <f>SUM(D27:L27,P27)</f>
        <v>-36905</v>
      </c>
    </row>
    <row r="28" spans="1:18" s="5" customFormat="1" ht="18.600000000000001" customHeight="1" x14ac:dyDescent="0.25">
      <c r="A28" s="5" t="s">
        <v>258</v>
      </c>
      <c r="D28" s="11">
        <v>0</v>
      </c>
      <c r="E28" s="185"/>
      <c r="F28" s="11">
        <v>0</v>
      </c>
      <c r="G28" s="185"/>
      <c r="H28" s="11">
        <v>0</v>
      </c>
      <c r="I28" s="185"/>
      <c r="J28" s="11">
        <v>0</v>
      </c>
      <c r="K28" s="185"/>
      <c r="L28" s="11">
        <v>740809</v>
      </c>
      <c r="M28" s="185"/>
      <c r="N28" s="11">
        <v>141</v>
      </c>
      <c r="O28" s="190"/>
      <c r="P28" s="192">
        <f>SUM(N28:N28)</f>
        <v>141</v>
      </c>
      <c r="Q28" s="159"/>
      <c r="R28" s="192">
        <f>SUM(D28:L28,P28)</f>
        <v>740950</v>
      </c>
    </row>
    <row r="29" spans="1:18" s="5" customFormat="1" ht="6" customHeight="1" x14ac:dyDescent="0.25">
      <c r="D29" s="17"/>
      <c r="E29" s="185"/>
      <c r="F29" s="17"/>
      <c r="G29" s="185"/>
      <c r="H29" s="17"/>
      <c r="I29" s="185"/>
      <c r="J29" s="17"/>
      <c r="K29" s="185"/>
      <c r="L29" s="17"/>
      <c r="M29" s="185"/>
      <c r="N29" s="17"/>
      <c r="O29" s="185"/>
      <c r="P29" s="17"/>
      <c r="Q29" s="185"/>
      <c r="R29" s="17"/>
    </row>
    <row r="30" spans="1:18" ht="18.600000000000001" customHeight="1" thickBot="1" x14ac:dyDescent="0.3">
      <c r="A30" s="4" t="s">
        <v>246</v>
      </c>
      <c r="B30" s="1"/>
      <c r="C30" s="1"/>
      <c r="D30" s="12">
        <f>SUM(D24:D28)</f>
        <v>10011081</v>
      </c>
      <c r="F30" s="12">
        <f>SUM(F24:F28)</f>
        <v>-90502</v>
      </c>
      <c r="G30" s="16"/>
      <c r="H30" s="12">
        <f>SUM(H24:H28)</f>
        <v>508000</v>
      </c>
      <c r="I30" s="16"/>
      <c r="J30" s="12">
        <f>SUM(J24:J28)</f>
        <v>556600</v>
      </c>
      <c r="K30" s="16"/>
      <c r="L30" s="12">
        <f>SUM(L24:L28)</f>
        <v>3790079</v>
      </c>
      <c r="M30" s="16"/>
      <c r="N30" s="12">
        <f>SUM(N24:N28)</f>
        <v>-6932</v>
      </c>
      <c r="O30" s="16"/>
      <c r="P30" s="12">
        <f>SUM(P24:P28)</f>
        <v>-6932</v>
      </c>
      <c r="Q30" s="16"/>
      <c r="R30" s="12">
        <f>SUM(R24:R28)</f>
        <v>14768326</v>
      </c>
    </row>
    <row r="31" spans="1:18" ht="19.5" thickTop="1" x14ac:dyDescent="0.25"/>
    <row r="32" spans="1:18" ht="9.75" customHeight="1" x14ac:dyDescent="0.25"/>
    <row r="33" spans="1:18" ht="21.95" customHeight="1" x14ac:dyDescent="0.25">
      <c r="A33" s="13" t="str">
        <f>'9'!A41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3" s="14"/>
      <c r="C33" s="25"/>
      <c r="D33" s="9"/>
      <c r="E33" s="24"/>
      <c r="F33" s="9"/>
      <c r="G33" s="24"/>
      <c r="H33" s="9"/>
      <c r="I33" s="24"/>
      <c r="J33" s="9"/>
      <c r="K33" s="24"/>
      <c r="L33" s="9"/>
      <c r="M33" s="24"/>
      <c r="N33" s="9"/>
      <c r="O33" s="24"/>
      <c r="P33" s="9"/>
      <c r="Q33" s="24"/>
      <c r="R33" s="9"/>
    </row>
  </sheetData>
  <mergeCells count="3">
    <mergeCell ref="D5:R5"/>
    <mergeCell ref="N6:P6"/>
    <mergeCell ref="J10:L10"/>
  </mergeCells>
  <pageMargins left="0.5" right="0.5" top="0.5" bottom="0.6" header="0.49" footer="0.4"/>
  <pageSetup paperSize="9" scale="93" firstPageNumber="10" fitToHeight="0" orientation="landscape" useFirstPageNumber="1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69"/>
  <sheetViews>
    <sheetView tabSelected="1" zoomScaleNormal="100" zoomScaleSheetLayoutView="30" workbookViewId="0">
      <selection activeCell="D14" sqref="D14"/>
    </sheetView>
  </sheetViews>
  <sheetFormatPr defaultColWidth="7.5703125" defaultRowHeight="20.100000000000001" customHeight="1" x14ac:dyDescent="0.25"/>
  <cols>
    <col min="1" max="3" width="1.42578125" style="162" customWidth="1"/>
    <col min="4" max="4" width="49.28515625" style="162" customWidth="1"/>
    <col min="5" max="5" width="7.140625" style="162" customWidth="1"/>
    <col min="6" max="6" width="0.5703125" style="162" customWidth="1"/>
    <col min="7" max="7" width="12.42578125" style="93" customWidth="1"/>
    <col min="8" max="8" width="0.5703125" style="93" customWidth="1"/>
    <col min="9" max="9" width="12.42578125" style="149" customWidth="1"/>
    <col min="10" max="10" width="0.5703125" style="93" customWidth="1"/>
    <col min="11" max="11" width="12.42578125" style="159" customWidth="1"/>
    <col min="12" max="12" width="0.5703125" style="93" customWidth="1"/>
    <col min="13" max="13" width="12.42578125" style="150" customWidth="1"/>
    <col min="14" max="136" width="7.5703125" style="162"/>
    <col min="137" max="138" width="1.42578125" style="162" customWidth="1"/>
    <col min="139" max="139" width="48.5703125" style="162" customWidth="1"/>
    <col min="140" max="140" width="7" style="162" customWidth="1"/>
    <col min="141" max="141" width="0.5703125" style="162" customWidth="1"/>
    <col min="142" max="142" width="11.5703125" style="162" customWidth="1"/>
    <col min="143" max="143" width="0.5703125" style="162" customWidth="1"/>
    <col min="144" max="144" width="11.5703125" style="162" customWidth="1"/>
    <col min="145" max="145" width="0.5703125" style="162" customWidth="1"/>
    <col min="146" max="146" width="11.5703125" style="162" customWidth="1"/>
    <col min="147" max="147" width="0.5703125" style="162" customWidth="1"/>
    <col min="148" max="148" width="11.5703125" style="162" customWidth="1"/>
    <col min="149" max="392" width="7.5703125" style="162"/>
    <col min="393" max="394" width="1.42578125" style="162" customWidth="1"/>
    <col min="395" max="395" width="48.5703125" style="162" customWidth="1"/>
    <col min="396" max="396" width="7" style="162" customWidth="1"/>
    <col min="397" max="397" width="0.5703125" style="162" customWidth="1"/>
    <col min="398" max="398" width="11.5703125" style="162" customWidth="1"/>
    <col min="399" max="399" width="0.5703125" style="162" customWidth="1"/>
    <col min="400" max="400" width="11.5703125" style="162" customWidth="1"/>
    <col min="401" max="401" width="0.5703125" style="162" customWidth="1"/>
    <col min="402" max="402" width="11.5703125" style="162" customWidth="1"/>
    <col min="403" max="403" width="0.5703125" style="162" customWidth="1"/>
    <col min="404" max="404" width="11.5703125" style="162" customWidth="1"/>
    <col min="405" max="648" width="7.5703125" style="162"/>
    <col min="649" max="650" width="1.42578125" style="162" customWidth="1"/>
    <col min="651" max="651" width="48.5703125" style="162" customWidth="1"/>
    <col min="652" max="652" width="7" style="162" customWidth="1"/>
    <col min="653" max="653" width="0.5703125" style="162" customWidth="1"/>
    <col min="654" max="654" width="11.5703125" style="162" customWidth="1"/>
    <col min="655" max="655" width="0.5703125" style="162" customWidth="1"/>
    <col min="656" max="656" width="11.5703125" style="162" customWidth="1"/>
    <col min="657" max="657" width="0.5703125" style="162" customWidth="1"/>
    <col min="658" max="658" width="11.5703125" style="162" customWidth="1"/>
    <col min="659" max="659" width="0.5703125" style="162" customWidth="1"/>
    <col min="660" max="660" width="11.5703125" style="162" customWidth="1"/>
    <col min="661" max="904" width="7.5703125" style="162"/>
    <col min="905" max="906" width="1.42578125" style="162" customWidth="1"/>
    <col min="907" max="907" width="48.5703125" style="162" customWidth="1"/>
    <col min="908" max="908" width="7" style="162" customWidth="1"/>
    <col min="909" max="909" width="0.5703125" style="162" customWidth="1"/>
    <col min="910" max="910" width="11.5703125" style="162" customWidth="1"/>
    <col min="911" max="911" width="0.5703125" style="162" customWidth="1"/>
    <col min="912" max="912" width="11.5703125" style="162" customWidth="1"/>
    <col min="913" max="913" width="0.5703125" style="162" customWidth="1"/>
    <col min="914" max="914" width="11.5703125" style="162" customWidth="1"/>
    <col min="915" max="915" width="0.5703125" style="162" customWidth="1"/>
    <col min="916" max="916" width="11.5703125" style="162" customWidth="1"/>
    <col min="917" max="1160" width="7.5703125" style="162"/>
    <col min="1161" max="1162" width="1.42578125" style="162" customWidth="1"/>
    <col min="1163" max="1163" width="48.5703125" style="162" customWidth="1"/>
    <col min="1164" max="1164" width="7" style="162" customWidth="1"/>
    <col min="1165" max="1165" width="0.5703125" style="162" customWidth="1"/>
    <col min="1166" max="1166" width="11.5703125" style="162" customWidth="1"/>
    <col min="1167" max="1167" width="0.5703125" style="162" customWidth="1"/>
    <col min="1168" max="1168" width="11.5703125" style="162" customWidth="1"/>
    <col min="1169" max="1169" width="0.5703125" style="162" customWidth="1"/>
    <col min="1170" max="1170" width="11.5703125" style="162" customWidth="1"/>
    <col min="1171" max="1171" width="0.5703125" style="162" customWidth="1"/>
    <col min="1172" max="1172" width="11.5703125" style="162" customWidth="1"/>
    <col min="1173" max="1416" width="7.5703125" style="162"/>
    <col min="1417" max="1418" width="1.42578125" style="162" customWidth="1"/>
    <col min="1419" max="1419" width="48.5703125" style="162" customWidth="1"/>
    <col min="1420" max="1420" width="7" style="162" customWidth="1"/>
    <col min="1421" max="1421" width="0.5703125" style="162" customWidth="1"/>
    <col min="1422" max="1422" width="11.5703125" style="162" customWidth="1"/>
    <col min="1423" max="1423" width="0.5703125" style="162" customWidth="1"/>
    <col min="1424" max="1424" width="11.5703125" style="162" customWidth="1"/>
    <col min="1425" max="1425" width="0.5703125" style="162" customWidth="1"/>
    <col min="1426" max="1426" width="11.5703125" style="162" customWidth="1"/>
    <col min="1427" max="1427" width="0.5703125" style="162" customWidth="1"/>
    <col min="1428" max="1428" width="11.5703125" style="162" customWidth="1"/>
    <col min="1429" max="1672" width="7.5703125" style="162"/>
    <col min="1673" max="1674" width="1.42578125" style="162" customWidth="1"/>
    <col min="1675" max="1675" width="48.5703125" style="162" customWidth="1"/>
    <col min="1676" max="1676" width="7" style="162" customWidth="1"/>
    <col min="1677" max="1677" width="0.5703125" style="162" customWidth="1"/>
    <col min="1678" max="1678" width="11.5703125" style="162" customWidth="1"/>
    <col min="1679" max="1679" width="0.5703125" style="162" customWidth="1"/>
    <col min="1680" max="1680" width="11.5703125" style="162" customWidth="1"/>
    <col min="1681" max="1681" width="0.5703125" style="162" customWidth="1"/>
    <col min="1682" max="1682" width="11.5703125" style="162" customWidth="1"/>
    <col min="1683" max="1683" width="0.5703125" style="162" customWidth="1"/>
    <col min="1684" max="1684" width="11.5703125" style="162" customWidth="1"/>
    <col min="1685" max="1928" width="7.5703125" style="162"/>
    <col min="1929" max="1930" width="1.42578125" style="162" customWidth="1"/>
    <col min="1931" max="1931" width="48.5703125" style="162" customWidth="1"/>
    <col min="1932" max="1932" width="7" style="162" customWidth="1"/>
    <col min="1933" max="1933" width="0.5703125" style="162" customWidth="1"/>
    <col min="1934" max="1934" width="11.5703125" style="162" customWidth="1"/>
    <col min="1935" max="1935" width="0.5703125" style="162" customWidth="1"/>
    <col min="1936" max="1936" width="11.5703125" style="162" customWidth="1"/>
    <col min="1937" max="1937" width="0.5703125" style="162" customWidth="1"/>
    <col min="1938" max="1938" width="11.5703125" style="162" customWidth="1"/>
    <col min="1939" max="1939" width="0.5703125" style="162" customWidth="1"/>
    <col min="1940" max="1940" width="11.5703125" style="162" customWidth="1"/>
    <col min="1941" max="2184" width="7.5703125" style="162"/>
    <col min="2185" max="2186" width="1.42578125" style="162" customWidth="1"/>
    <col min="2187" max="2187" width="48.5703125" style="162" customWidth="1"/>
    <col min="2188" max="2188" width="7" style="162" customWidth="1"/>
    <col min="2189" max="2189" width="0.5703125" style="162" customWidth="1"/>
    <col min="2190" max="2190" width="11.5703125" style="162" customWidth="1"/>
    <col min="2191" max="2191" width="0.5703125" style="162" customWidth="1"/>
    <col min="2192" max="2192" width="11.5703125" style="162" customWidth="1"/>
    <col min="2193" max="2193" width="0.5703125" style="162" customWidth="1"/>
    <col min="2194" max="2194" width="11.5703125" style="162" customWidth="1"/>
    <col min="2195" max="2195" width="0.5703125" style="162" customWidth="1"/>
    <col min="2196" max="2196" width="11.5703125" style="162" customWidth="1"/>
    <col min="2197" max="2440" width="7.5703125" style="162"/>
    <col min="2441" max="2442" width="1.42578125" style="162" customWidth="1"/>
    <col min="2443" max="2443" width="48.5703125" style="162" customWidth="1"/>
    <col min="2444" max="2444" width="7" style="162" customWidth="1"/>
    <col min="2445" max="2445" width="0.5703125" style="162" customWidth="1"/>
    <col min="2446" max="2446" width="11.5703125" style="162" customWidth="1"/>
    <col min="2447" max="2447" width="0.5703125" style="162" customWidth="1"/>
    <col min="2448" max="2448" width="11.5703125" style="162" customWidth="1"/>
    <col min="2449" max="2449" width="0.5703125" style="162" customWidth="1"/>
    <col min="2450" max="2450" width="11.5703125" style="162" customWidth="1"/>
    <col min="2451" max="2451" width="0.5703125" style="162" customWidth="1"/>
    <col min="2452" max="2452" width="11.5703125" style="162" customWidth="1"/>
    <col min="2453" max="2696" width="7.5703125" style="162"/>
    <col min="2697" max="2698" width="1.42578125" style="162" customWidth="1"/>
    <col min="2699" max="2699" width="48.5703125" style="162" customWidth="1"/>
    <col min="2700" max="2700" width="7" style="162" customWidth="1"/>
    <col min="2701" max="2701" width="0.5703125" style="162" customWidth="1"/>
    <col min="2702" max="2702" width="11.5703125" style="162" customWidth="1"/>
    <col min="2703" max="2703" width="0.5703125" style="162" customWidth="1"/>
    <col min="2704" max="2704" width="11.5703125" style="162" customWidth="1"/>
    <col min="2705" max="2705" width="0.5703125" style="162" customWidth="1"/>
    <col min="2706" max="2706" width="11.5703125" style="162" customWidth="1"/>
    <col min="2707" max="2707" width="0.5703125" style="162" customWidth="1"/>
    <col min="2708" max="2708" width="11.5703125" style="162" customWidth="1"/>
    <col min="2709" max="2952" width="7.5703125" style="162"/>
    <col min="2953" max="2954" width="1.42578125" style="162" customWidth="1"/>
    <col min="2955" max="2955" width="48.5703125" style="162" customWidth="1"/>
    <col min="2956" max="2956" width="7" style="162" customWidth="1"/>
    <col min="2957" max="2957" width="0.5703125" style="162" customWidth="1"/>
    <col min="2958" max="2958" width="11.5703125" style="162" customWidth="1"/>
    <col min="2959" max="2959" width="0.5703125" style="162" customWidth="1"/>
    <col min="2960" max="2960" width="11.5703125" style="162" customWidth="1"/>
    <col min="2961" max="2961" width="0.5703125" style="162" customWidth="1"/>
    <col min="2962" max="2962" width="11.5703125" style="162" customWidth="1"/>
    <col min="2963" max="2963" width="0.5703125" style="162" customWidth="1"/>
    <col min="2964" max="2964" width="11.5703125" style="162" customWidth="1"/>
    <col min="2965" max="3208" width="7.5703125" style="162"/>
    <col min="3209" max="3210" width="1.42578125" style="162" customWidth="1"/>
    <col min="3211" max="3211" width="48.5703125" style="162" customWidth="1"/>
    <col min="3212" max="3212" width="7" style="162" customWidth="1"/>
    <col min="3213" max="3213" width="0.5703125" style="162" customWidth="1"/>
    <col min="3214" max="3214" width="11.5703125" style="162" customWidth="1"/>
    <col min="3215" max="3215" width="0.5703125" style="162" customWidth="1"/>
    <col min="3216" max="3216" width="11.5703125" style="162" customWidth="1"/>
    <col min="3217" max="3217" width="0.5703125" style="162" customWidth="1"/>
    <col min="3218" max="3218" width="11.5703125" style="162" customWidth="1"/>
    <col min="3219" max="3219" width="0.5703125" style="162" customWidth="1"/>
    <col min="3220" max="3220" width="11.5703125" style="162" customWidth="1"/>
    <col min="3221" max="3464" width="7.5703125" style="162"/>
    <col min="3465" max="3466" width="1.42578125" style="162" customWidth="1"/>
    <col min="3467" max="3467" width="48.5703125" style="162" customWidth="1"/>
    <col min="3468" max="3468" width="7" style="162" customWidth="1"/>
    <col min="3469" max="3469" width="0.5703125" style="162" customWidth="1"/>
    <col min="3470" max="3470" width="11.5703125" style="162" customWidth="1"/>
    <col min="3471" max="3471" width="0.5703125" style="162" customWidth="1"/>
    <col min="3472" max="3472" width="11.5703125" style="162" customWidth="1"/>
    <col min="3473" max="3473" width="0.5703125" style="162" customWidth="1"/>
    <col min="3474" max="3474" width="11.5703125" style="162" customWidth="1"/>
    <col min="3475" max="3475" width="0.5703125" style="162" customWidth="1"/>
    <col min="3476" max="3476" width="11.5703125" style="162" customWidth="1"/>
    <col min="3477" max="3720" width="7.5703125" style="162"/>
    <col min="3721" max="3722" width="1.42578125" style="162" customWidth="1"/>
    <col min="3723" max="3723" width="48.5703125" style="162" customWidth="1"/>
    <col min="3724" max="3724" width="7" style="162" customWidth="1"/>
    <col min="3725" max="3725" width="0.5703125" style="162" customWidth="1"/>
    <col min="3726" max="3726" width="11.5703125" style="162" customWidth="1"/>
    <col min="3727" max="3727" width="0.5703125" style="162" customWidth="1"/>
    <col min="3728" max="3728" width="11.5703125" style="162" customWidth="1"/>
    <col min="3729" max="3729" width="0.5703125" style="162" customWidth="1"/>
    <col min="3730" max="3730" width="11.5703125" style="162" customWidth="1"/>
    <col min="3731" max="3731" width="0.5703125" style="162" customWidth="1"/>
    <col min="3732" max="3732" width="11.5703125" style="162" customWidth="1"/>
    <col min="3733" max="3976" width="7.5703125" style="162"/>
    <col min="3977" max="3978" width="1.42578125" style="162" customWidth="1"/>
    <col min="3979" max="3979" width="48.5703125" style="162" customWidth="1"/>
    <col min="3980" max="3980" width="7" style="162" customWidth="1"/>
    <col min="3981" max="3981" width="0.5703125" style="162" customWidth="1"/>
    <col min="3982" max="3982" width="11.5703125" style="162" customWidth="1"/>
    <col min="3983" max="3983" width="0.5703125" style="162" customWidth="1"/>
    <col min="3984" max="3984" width="11.5703125" style="162" customWidth="1"/>
    <col min="3985" max="3985" width="0.5703125" style="162" customWidth="1"/>
    <col min="3986" max="3986" width="11.5703125" style="162" customWidth="1"/>
    <col min="3987" max="3987" width="0.5703125" style="162" customWidth="1"/>
    <col min="3988" max="3988" width="11.5703125" style="162" customWidth="1"/>
    <col min="3989" max="4232" width="7.5703125" style="162"/>
    <col min="4233" max="4234" width="1.42578125" style="162" customWidth="1"/>
    <col min="4235" max="4235" width="48.5703125" style="162" customWidth="1"/>
    <col min="4236" max="4236" width="7" style="162" customWidth="1"/>
    <col min="4237" max="4237" width="0.5703125" style="162" customWidth="1"/>
    <col min="4238" max="4238" width="11.5703125" style="162" customWidth="1"/>
    <col min="4239" max="4239" width="0.5703125" style="162" customWidth="1"/>
    <col min="4240" max="4240" width="11.5703125" style="162" customWidth="1"/>
    <col min="4241" max="4241" width="0.5703125" style="162" customWidth="1"/>
    <col min="4242" max="4242" width="11.5703125" style="162" customWidth="1"/>
    <col min="4243" max="4243" width="0.5703125" style="162" customWidth="1"/>
    <col min="4244" max="4244" width="11.5703125" style="162" customWidth="1"/>
    <col min="4245" max="4488" width="7.5703125" style="162"/>
    <col min="4489" max="4490" width="1.42578125" style="162" customWidth="1"/>
    <col min="4491" max="4491" width="48.5703125" style="162" customWidth="1"/>
    <col min="4492" max="4492" width="7" style="162" customWidth="1"/>
    <col min="4493" max="4493" width="0.5703125" style="162" customWidth="1"/>
    <col min="4494" max="4494" width="11.5703125" style="162" customWidth="1"/>
    <col min="4495" max="4495" width="0.5703125" style="162" customWidth="1"/>
    <col min="4496" max="4496" width="11.5703125" style="162" customWidth="1"/>
    <col min="4497" max="4497" width="0.5703125" style="162" customWidth="1"/>
    <col min="4498" max="4498" width="11.5703125" style="162" customWidth="1"/>
    <col min="4499" max="4499" width="0.5703125" style="162" customWidth="1"/>
    <col min="4500" max="4500" width="11.5703125" style="162" customWidth="1"/>
    <col min="4501" max="4744" width="7.5703125" style="162"/>
    <col min="4745" max="4746" width="1.42578125" style="162" customWidth="1"/>
    <col min="4747" max="4747" width="48.5703125" style="162" customWidth="1"/>
    <col min="4748" max="4748" width="7" style="162" customWidth="1"/>
    <col min="4749" max="4749" width="0.5703125" style="162" customWidth="1"/>
    <col min="4750" max="4750" width="11.5703125" style="162" customWidth="1"/>
    <col min="4751" max="4751" width="0.5703125" style="162" customWidth="1"/>
    <col min="4752" max="4752" width="11.5703125" style="162" customWidth="1"/>
    <col min="4753" max="4753" width="0.5703125" style="162" customWidth="1"/>
    <col min="4754" max="4754" width="11.5703125" style="162" customWidth="1"/>
    <col min="4755" max="4755" width="0.5703125" style="162" customWidth="1"/>
    <col min="4756" max="4756" width="11.5703125" style="162" customWidth="1"/>
    <col min="4757" max="5000" width="7.5703125" style="162"/>
    <col min="5001" max="5002" width="1.42578125" style="162" customWidth="1"/>
    <col min="5003" max="5003" width="48.5703125" style="162" customWidth="1"/>
    <col min="5004" max="5004" width="7" style="162" customWidth="1"/>
    <col min="5005" max="5005" width="0.5703125" style="162" customWidth="1"/>
    <col min="5006" max="5006" width="11.5703125" style="162" customWidth="1"/>
    <col min="5007" max="5007" width="0.5703125" style="162" customWidth="1"/>
    <col min="5008" max="5008" width="11.5703125" style="162" customWidth="1"/>
    <col min="5009" max="5009" width="0.5703125" style="162" customWidth="1"/>
    <col min="5010" max="5010" width="11.5703125" style="162" customWidth="1"/>
    <col min="5011" max="5011" width="0.5703125" style="162" customWidth="1"/>
    <col min="5012" max="5012" width="11.5703125" style="162" customWidth="1"/>
    <col min="5013" max="5256" width="7.5703125" style="162"/>
    <col min="5257" max="5258" width="1.42578125" style="162" customWidth="1"/>
    <col min="5259" max="5259" width="48.5703125" style="162" customWidth="1"/>
    <col min="5260" max="5260" width="7" style="162" customWidth="1"/>
    <col min="5261" max="5261" width="0.5703125" style="162" customWidth="1"/>
    <col min="5262" max="5262" width="11.5703125" style="162" customWidth="1"/>
    <col min="5263" max="5263" width="0.5703125" style="162" customWidth="1"/>
    <col min="5264" max="5264" width="11.5703125" style="162" customWidth="1"/>
    <col min="5265" max="5265" width="0.5703125" style="162" customWidth="1"/>
    <col min="5266" max="5266" width="11.5703125" style="162" customWidth="1"/>
    <col min="5267" max="5267" width="0.5703125" style="162" customWidth="1"/>
    <col min="5268" max="5268" width="11.5703125" style="162" customWidth="1"/>
    <col min="5269" max="5512" width="7.5703125" style="162"/>
    <col min="5513" max="5514" width="1.42578125" style="162" customWidth="1"/>
    <col min="5515" max="5515" width="48.5703125" style="162" customWidth="1"/>
    <col min="5516" max="5516" width="7" style="162" customWidth="1"/>
    <col min="5517" max="5517" width="0.5703125" style="162" customWidth="1"/>
    <col min="5518" max="5518" width="11.5703125" style="162" customWidth="1"/>
    <col min="5519" max="5519" width="0.5703125" style="162" customWidth="1"/>
    <col min="5520" max="5520" width="11.5703125" style="162" customWidth="1"/>
    <col min="5521" max="5521" width="0.5703125" style="162" customWidth="1"/>
    <col min="5522" max="5522" width="11.5703125" style="162" customWidth="1"/>
    <col min="5523" max="5523" width="0.5703125" style="162" customWidth="1"/>
    <col min="5524" max="5524" width="11.5703125" style="162" customWidth="1"/>
    <col min="5525" max="5768" width="7.5703125" style="162"/>
    <col min="5769" max="5770" width="1.42578125" style="162" customWidth="1"/>
    <col min="5771" max="5771" width="48.5703125" style="162" customWidth="1"/>
    <col min="5772" max="5772" width="7" style="162" customWidth="1"/>
    <col min="5773" max="5773" width="0.5703125" style="162" customWidth="1"/>
    <col min="5774" max="5774" width="11.5703125" style="162" customWidth="1"/>
    <col min="5775" max="5775" width="0.5703125" style="162" customWidth="1"/>
    <col min="5776" max="5776" width="11.5703125" style="162" customWidth="1"/>
    <col min="5777" max="5777" width="0.5703125" style="162" customWidth="1"/>
    <col min="5778" max="5778" width="11.5703125" style="162" customWidth="1"/>
    <col min="5779" max="5779" width="0.5703125" style="162" customWidth="1"/>
    <col min="5780" max="5780" width="11.5703125" style="162" customWidth="1"/>
    <col min="5781" max="6024" width="7.5703125" style="162"/>
    <col min="6025" max="6026" width="1.42578125" style="162" customWidth="1"/>
    <col min="6027" max="6027" width="48.5703125" style="162" customWidth="1"/>
    <col min="6028" max="6028" width="7" style="162" customWidth="1"/>
    <col min="6029" max="6029" width="0.5703125" style="162" customWidth="1"/>
    <col min="6030" max="6030" width="11.5703125" style="162" customWidth="1"/>
    <col min="6031" max="6031" width="0.5703125" style="162" customWidth="1"/>
    <col min="6032" max="6032" width="11.5703125" style="162" customWidth="1"/>
    <col min="6033" max="6033" width="0.5703125" style="162" customWidth="1"/>
    <col min="6034" max="6034" width="11.5703125" style="162" customWidth="1"/>
    <col min="6035" max="6035" width="0.5703125" style="162" customWidth="1"/>
    <col min="6036" max="6036" width="11.5703125" style="162" customWidth="1"/>
    <col min="6037" max="6280" width="7.5703125" style="162"/>
    <col min="6281" max="6282" width="1.42578125" style="162" customWidth="1"/>
    <col min="6283" max="6283" width="48.5703125" style="162" customWidth="1"/>
    <col min="6284" max="6284" width="7" style="162" customWidth="1"/>
    <col min="6285" max="6285" width="0.5703125" style="162" customWidth="1"/>
    <col min="6286" max="6286" width="11.5703125" style="162" customWidth="1"/>
    <col min="6287" max="6287" width="0.5703125" style="162" customWidth="1"/>
    <col min="6288" max="6288" width="11.5703125" style="162" customWidth="1"/>
    <col min="6289" max="6289" width="0.5703125" style="162" customWidth="1"/>
    <col min="6290" max="6290" width="11.5703125" style="162" customWidth="1"/>
    <col min="6291" max="6291" width="0.5703125" style="162" customWidth="1"/>
    <col min="6292" max="6292" width="11.5703125" style="162" customWidth="1"/>
    <col min="6293" max="6536" width="7.5703125" style="162"/>
    <col min="6537" max="6538" width="1.42578125" style="162" customWidth="1"/>
    <col min="6539" max="6539" width="48.5703125" style="162" customWidth="1"/>
    <col min="6540" max="6540" width="7" style="162" customWidth="1"/>
    <col min="6541" max="6541" width="0.5703125" style="162" customWidth="1"/>
    <col min="6542" max="6542" width="11.5703125" style="162" customWidth="1"/>
    <col min="6543" max="6543" width="0.5703125" style="162" customWidth="1"/>
    <col min="6544" max="6544" width="11.5703125" style="162" customWidth="1"/>
    <col min="6545" max="6545" width="0.5703125" style="162" customWidth="1"/>
    <col min="6546" max="6546" width="11.5703125" style="162" customWidth="1"/>
    <col min="6547" max="6547" width="0.5703125" style="162" customWidth="1"/>
    <col min="6548" max="6548" width="11.5703125" style="162" customWidth="1"/>
    <col min="6549" max="6792" width="7.5703125" style="162"/>
    <col min="6793" max="6794" width="1.42578125" style="162" customWidth="1"/>
    <col min="6795" max="6795" width="48.5703125" style="162" customWidth="1"/>
    <col min="6796" max="6796" width="7" style="162" customWidth="1"/>
    <col min="6797" max="6797" width="0.5703125" style="162" customWidth="1"/>
    <col min="6798" max="6798" width="11.5703125" style="162" customWidth="1"/>
    <col min="6799" max="6799" width="0.5703125" style="162" customWidth="1"/>
    <col min="6800" max="6800" width="11.5703125" style="162" customWidth="1"/>
    <col min="6801" max="6801" width="0.5703125" style="162" customWidth="1"/>
    <col min="6802" max="6802" width="11.5703125" style="162" customWidth="1"/>
    <col min="6803" max="6803" width="0.5703125" style="162" customWidth="1"/>
    <col min="6804" max="6804" width="11.5703125" style="162" customWidth="1"/>
    <col min="6805" max="7048" width="7.5703125" style="162"/>
    <col min="7049" max="7050" width="1.42578125" style="162" customWidth="1"/>
    <col min="7051" max="7051" width="48.5703125" style="162" customWidth="1"/>
    <col min="7052" max="7052" width="7" style="162" customWidth="1"/>
    <col min="7053" max="7053" width="0.5703125" style="162" customWidth="1"/>
    <col min="7054" max="7054" width="11.5703125" style="162" customWidth="1"/>
    <col min="7055" max="7055" width="0.5703125" style="162" customWidth="1"/>
    <col min="7056" max="7056" width="11.5703125" style="162" customWidth="1"/>
    <col min="7057" max="7057" width="0.5703125" style="162" customWidth="1"/>
    <col min="7058" max="7058" width="11.5703125" style="162" customWidth="1"/>
    <col min="7059" max="7059" width="0.5703125" style="162" customWidth="1"/>
    <col min="7060" max="7060" width="11.5703125" style="162" customWidth="1"/>
    <col min="7061" max="7304" width="7.5703125" style="162"/>
    <col min="7305" max="7306" width="1.42578125" style="162" customWidth="1"/>
    <col min="7307" max="7307" width="48.5703125" style="162" customWidth="1"/>
    <col min="7308" max="7308" width="7" style="162" customWidth="1"/>
    <col min="7309" max="7309" width="0.5703125" style="162" customWidth="1"/>
    <col min="7310" max="7310" width="11.5703125" style="162" customWidth="1"/>
    <col min="7311" max="7311" width="0.5703125" style="162" customWidth="1"/>
    <col min="7312" max="7312" width="11.5703125" style="162" customWidth="1"/>
    <col min="7313" max="7313" width="0.5703125" style="162" customWidth="1"/>
    <col min="7314" max="7314" width="11.5703125" style="162" customWidth="1"/>
    <col min="7315" max="7315" width="0.5703125" style="162" customWidth="1"/>
    <col min="7316" max="7316" width="11.5703125" style="162" customWidth="1"/>
    <col min="7317" max="7560" width="7.5703125" style="162"/>
    <col min="7561" max="7562" width="1.42578125" style="162" customWidth="1"/>
    <col min="7563" max="7563" width="48.5703125" style="162" customWidth="1"/>
    <col min="7564" max="7564" width="7" style="162" customWidth="1"/>
    <col min="7565" max="7565" width="0.5703125" style="162" customWidth="1"/>
    <col min="7566" max="7566" width="11.5703125" style="162" customWidth="1"/>
    <col min="7567" max="7567" width="0.5703125" style="162" customWidth="1"/>
    <col min="7568" max="7568" width="11.5703125" style="162" customWidth="1"/>
    <col min="7569" max="7569" width="0.5703125" style="162" customWidth="1"/>
    <col min="7570" max="7570" width="11.5703125" style="162" customWidth="1"/>
    <col min="7571" max="7571" width="0.5703125" style="162" customWidth="1"/>
    <col min="7572" max="7572" width="11.5703125" style="162" customWidth="1"/>
    <col min="7573" max="7816" width="7.5703125" style="162"/>
    <col min="7817" max="7818" width="1.42578125" style="162" customWidth="1"/>
    <col min="7819" max="7819" width="48.5703125" style="162" customWidth="1"/>
    <col min="7820" max="7820" width="7" style="162" customWidth="1"/>
    <col min="7821" max="7821" width="0.5703125" style="162" customWidth="1"/>
    <col min="7822" max="7822" width="11.5703125" style="162" customWidth="1"/>
    <col min="7823" max="7823" width="0.5703125" style="162" customWidth="1"/>
    <col min="7824" max="7824" width="11.5703125" style="162" customWidth="1"/>
    <col min="7825" max="7825" width="0.5703125" style="162" customWidth="1"/>
    <col min="7826" max="7826" width="11.5703125" style="162" customWidth="1"/>
    <col min="7827" max="7827" width="0.5703125" style="162" customWidth="1"/>
    <col min="7828" max="7828" width="11.5703125" style="162" customWidth="1"/>
    <col min="7829" max="8072" width="7.5703125" style="162"/>
    <col min="8073" max="8074" width="1.42578125" style="162" customWidth="1"/>
    <col min="8075" max="8075" width="48.5703125" style="162" customWidth="1"/>
    <col min="8076" max="8076" width="7" style="162" customWidth="1"/>
    <col min="8077" max="8077" width="0.5703125" style="162" customWidth="1"/>
    <col min="8078" max="8078" width="11.5703125" style="162" customWidth="1"/>
    <col min="8079" max="8079" width="0.5703125" style="162" customWidth="1"/>
    <col min="8080" max="8080" width="11.5703125" style="162" customWidth="1"/>
    <col min="8081" max="8081" width="0.5703125" style="162" customWidth="1"/>
    <col min="8082" max="8082" width="11.5703125" style="162" customWidth="1"/>
    <col min="8083" max="8083" width="0.5703125" style="162" customWidth="1"/>
    <col min="8084" max="8084" width="11.5703125" style="162" customWidth="1"/>
    <col min="8085" max="8328" width="7.5703125" style="162"/>
    <col min="8329" max="8330" width="1.42578125" style="162" customWidth="1"/>
    <col min="8331" max="8331" width="48.5703125" style="162" customWidth="1"/>
    <col min="8332" max="8332" width="7" style="162" customWidth="1"/>
    <col min="8333" max="8333" width="0.5703125" style="162" customWidth="1"/>
    <col min="8334" max="8334" width="11.5703125" style="162" customWidth="1"/>
    <col min="8335" max="8335" width="0.5703125" style="162" customWidth="1"/>
    <col min="8336" max="8336" width="11.5703125" style="162" customWidth="1"/>
    <col min="8337" max="8337" width="0.5703125" style="162" customWidth="1"/>
    <col min="8338" max="8338" width="11.5703125" style="162" customWidth="1"/>
    <col min="8339" max="8339" width="0.5703125" style="162" customWidth="1"/>
    <col min="8340" max="8340" width="11.5703125" style="162" customWidth="1"/>
    <col min="8341" max="8584" width="7.5703125" style="162"/>
    <col min="8585" max="8586" width="1.42578125" style="162" customWidth="1"/>
    <col min="8587" max="8587" width="48.5703125" style="162" customWidth="1"/>
    <col min="8588" max="8588" width="7" style="162" customWidth="1"/>
    <col min="8589" max="8589" width="0.5703125" style="162" customWidth="1"/>
    <col min="8590" max="8590" width="11.5703125" style="162" customWidth="1"/>
    <col min="8591" max="8591" width="0.5703125" style="162" customWidth="1"/>
    <col min="8592" max="8592" width="11.5703125" style="162" customWidth="1"/>
    <col min="8593" max="8593" width="0.5703125" style="162" customWidth="1"/>
    <col min="8594" max="8594" width="11.5703125" style="162" customWidth="1"/>
    <col min="8595" max="8595" width="0.5703125" style="162" customWidth="1"/>
    <col min="8596" max="8596" width="11.5703125" style="162" customWidth="1"/>
    <col min="8597" max="8840" width="7.5703125" style="162"/>
    <col min="8841" max="8842" width="1.42578125" style="162" customWidth="1"/>
    <col min="8843" max="8843" width="48.5703125" style="162" customWidth="1"/>
    <col min="8844" max="8844" width="7" style="162" customWidth="1"/>
    <col min="8845" max="8845" width="0.5703125" style="162" customWidth="1"/>
    <col min="8846" max="8846" width="11.5703125" style="162" customWidth="1"/>
    <col min="8847" max="8847" width="0.5703125" style="162" customWidth="1"/>
    <col min="8848" max="8848" width="11.5703125" style="162" customWidth="1"/>
    <col min="8849" max="8849" width="0.5703125" style="162" customWidth="1"/>
    <col min="8850" max="8850" width="11.5703125" style="162" customWidth="1"/>
    <col min="8851" max="8851" width="0.5703125" style="162" customWidth="1"/>
    <col min="8852" max="8852" width="11.5703125" style="162" customWidth="1"/>
    <col min="8853" max="9096" width="7.5703125" style="162"/>
    <col min="9097" max="9098" width="1.42578125" style="162" customWidth="1"/>
    <col min="9099" max="9099" width="48.5703125" style="162" customWidth="1"/>
    <col min="9100" max="9100" width="7" style="162" customWidth="1"/>
    <col min="9101" max="9101" width="0.5703125" style="162" customWidth="1"/>
    <col min="9102" max="9102" width="11.5703125" style="162" customWidth="1"/>
    <col min="9103" max="9103" width="0.5703125" style="162" customWidth="1"/>
    <col min="9104" max="9104" width="11.5703125" style="162" customWidth="1"/>
    <col min="9105" max="9105" width="0.5703125" style="162" customWidth="1"/>
    <col min="9106" max="9106" width="11.5703125" style="162" customWidth="1"/>
    <col min="9107" max="9107" width="0.5703125" style="162" customWidth="1"/>
    <col min="9108" max="9108" width="11.5703125" style="162" customWidth="1"/>
    <col min="9109" max="9352" width="7.5703125" style="162"/>
    <col min="9353" max="9354" width="1.42578125" style="162" customWidth="1"/>
    <col min="9355" max="9355" width="48.5703125" style="162" customWidth="1"/>
    <col min="9356" max="9356" width="7" style="162" customWidth="1"/>
    <col min="9357" max="9357" width="0.5703125" style="162" customWidth="1"/>
    <col min="9358" max="9358" width="11.5703125" style="162" customWidth="1"/>
    <col min="9359" max="9359" width="0.5703125" style="162" customWidth="1"/>
    <col min="9360" max="9360" width="11.5703125" style="162" customWidth="1"/>
    <col min="9361" max="9361" width="0.5703125" style="162" customWidth="1"/>
    <col min="9362" max="9362" width="11.5703125" style="162" customWidth="1"/>
    <col min="9363" max="9363" width="0.5703125" style="162" customWidth="1"/>
    <col min="9364" max="9364" width="11.5703125" style="162" customWidth="1"/>
    <col min="9365" max="9608" width="7.5703125" style="162"/>
    <col min="9609" max="9610" width="1.42578125" style="162" customWidth="1"/>
    <col min="9611" max="9611" width="48.5703125" style="162" customWidth="1"/>
    <col min="9612" max="9612" width="7" style="162" customWidth="1"/>
    <col min="9613" max="9613" width="0.5703125" style="162" customWidth="1"/>
    <col min="9614" max="9614" width="11.5703125" style="162" customWidth="1"/>
    <col min="9615" max="9615" width="0.5703125" style="162" customWidth="1"/>
    <col min="9616" max="9616" width="11.5703125" style="162" customWidth="1"/>
    <col min="9617" max="9617" width="0.5703125" style="162" customWidth="1"/>
    <col min="9618" max="9618" width="11.5703125" style="162" customWidth="1"/>
    <col min="9619" max="9619" width="0.5703125" style="162" customWidth="1"/>
    <col min="9620" max="9620" width="11.5703125" style="162" customWidth="1"/>
    <col min="9621" max="9864" width="7.5703125" style="162"/>
    <col min="9865" max="9866" width="1.42578125" style="162" customWidth="1"/>
    <col min="9867" max="9867" width="48.5703125" style="162" customWidth="1"/>
    <col min="9868" max="9868" width="7" style="162" customWidth="1"/>
    <col min="9869" max="9869" width="0.5703125" style="162" customWidth="1"/>
    <col min="9870" max="9870" width="11.5703125" style="162" customWidth="1"/>
    <col min="9871" max="9871" width="0.5703125" style="162" customWidth="1"/>
    <col min="9872" max="9872" width="11.5703125" style="162" customWidth="1"/>
    <col min="9873" max="9873" width="0.5703125" style="162" customWidth="1"/>
    <col min="9874" max="9874" width="11.5703125" style="162" customWidth="1"/>
    <col min="9875" max="9875" width="0.5703125" style="162" customWidth="1"/>
    <col min="9876" max="9876" width="11.5703125" style="162" customWidth="1"/>
    <col min="9877" max="10120" width="7.5703125" style="162"/>
    <col min="10121" max="10122" width="1.42578125" style="162" customWidth="1"/>
    <col min="10123" max="10123" width="48.5703125" style="162" customWidth="1"/>
    <col min="10124" max="10124" width="7" style="162" customWidth="1"/>
    <col min="10125" max="10125" width="0.5703125" style="162" customWidth="1"/>
    <col min="10126" max="10126" width="11.5703125" style="162" customWidth="1"/>
    <col min="10127" max="10127" width="0.5703125" style="162" customWidth="1"/>
    <col min="10128" max="10128" width="11.5703125" style="162" customWidth="1"/>
    <col min="10129" max="10129" width="0.5703125" style="162" customWidth="1"/>
    <col min="10130" max="10130" width="11.5703125" style="162" customWidth="1"/>
    <col min="10131" max="10131" width="0.5703125" style="162" customWidth="1"/>
    <col min="10132" max="10132" width="11.5703125" style="162" customWidth="1"/>
    <col min="10133" max="10376" width="7.5703125" style="162"/>
    <col min="10377" max="10378" width="1.42578125" style="162" customWidth="1"/>
    <col min="10379" max="10379" width="48.5703125" style="162" customWidth="1"/>
    <col min="10380" max="10380" width="7" style="162" customWidth="1"/>
    <col min="10381" max="10381" width="0.5703125" style="162" customWidth="1"/>
    <col min="10382" max="10382" width="11.5703125" style="162" customWidth="1"/>
    <col min="10383" max="10383" width="0.5703125" style="162" customWidth="1"/>
    <col min="10384" max="10384" width="11.5703125" style="162" customWidth="1"/>
    <col min="10385" max="10385" width="0.5703125" style="162" customWidth="1"/>
    <col min="10386" max="10386" width="11.5703125" style="162" customWidth="1"/>
    <col min="10387" max="10387" width="0.5703125" style="162" customWidth="1"/>
    <col min="10388" max="10388" width="11.5703125" style="162" customWidth="1"/>
    <col min="10389" max="10632" width="7.5703125" style="162"/>
    <col min="10633" max="10634" width="1.42578125" style="162" customWidth="1"/>
    <col min="10635" max="10635" width="48.5703125" style="162" customWidth="1"/>
    <col min="10636" max="10636" width="7" style="162" customWidth="1"/>
    <col min="10637" max="10637" width="0.5703125" style="162" customWidth="1"/>
    <col min="10638" max="10638" width="11.5703125" style="162" customWidth="1"/>
    <col min="10639" max="10639" width="0.5703125" style="162" customWidth="1"/>
    <col min="10640" max="10640" width="11.5703125" style="162" customWidth="1"/>
    <col min="10641" max="10641" width="0.5703125" style="162" customWidth="1"/>
    <col min="10642" max="10642" width="11.5703125" style="162" customWidth="1"/>
    <col min="10643" max="10643" width="0.5703125" style="162" customWidth="1"/>
    <col min="10644" max="10644" width="11.5703125" style="162" customWidth="1"/>
    <col min="10645" max="10888" width="7.5703125" style="162"/>
    <col min="10889" max="10890" width="1.42578125" style="162" customWidth="1"/>
    <col min="10891" max="10891" width="48.5703125" style="162" customWidth="1"/>
    <col min="10892" max="10892" width="7" style="162" customWidth="1"/>
    <col min="10893" max="10893" width="0.5703125" style="162" customWidth="1"/>
    <col min="10894" max="10894" width="11.5703125" style="162" customWidth="1"/>
    <col min="10895" max="10895" width="0.5703125" style="162" customWidth="1"/>
    <col min="10896" max="10896" width="11.5703125" style="162" customWidth="1"/>
    <col min="10897" max="10897" width="0.5703125" style="162" customWidth="1"/>
    <col min="10898" max="10898" width="11.5703125" style="162" customWidth="1"/>
    <col min="10899" max="10899" width="0.5703125" style="162" customWidth="1"/>
    <col min="10900" max="10900" width="11.5703125" style="162" customWidth="1"/>
    <col min="10901" max="11144" width="7.5703125" style="162"/>
    <col min="11145" max="11146" width="1.42578125" style="162" customWidth="1"/>
    <col min="11147" max="11147" width="48.5703125" style="162" customWidth="1"/>
    <col min="11148" max="11148" width="7" style="162" customWidth="1"/>
    <col min="11149" max="11149" width="0.5703125" style="162" customWidth="1"/>
    <col min="11150" max="11150" width="11.5703125" style="162" customWidth="1"/>
    <col min="11151" max="11151" width="0.5703125" style="162" customWidth="1"/>
    <col min="11152" max="11152" width="11.5703125" style="162" customWidth="1"/>
    <col min="11153" max="11153" width="0.5703125" style="162" customWidth="1"/>
    <col min="11154" max="11154" width="11.5703125" style="162" customWidth="1"/>
    <col min="11155" max="11155" width="0.5703125" style="162" customWidth="1"/>
    <col min="11156" max="11156" width="11.5703125" style="162" customWidth="1"/>
    <col min="11157" max="11400" width="7.5703125" style="162"/>
    <col min="11401" max="11402" width="1.42578125" style="162" customWidth="1"/>
    <col min="11403" max="11403" width="48.5703125" style="162" customWidth="1"/>
    <col min="11404" max="11404" width="7" style="162" customWidth="1"/>
    <col min="11405" max="11405" width="0.5703125" style="162" customWidth="1"/>
    <col min="11406" max="11406" width="11.5703125" style="162" customWidth="1"/>
    <col min="11407" max="11407" width="0.5703125" style="162" customWidth="1"/>
    <col min="11408" max="11408" width="11.5703125" style="162" customWidth="1"/>
    <col min="11409" max="11409" width="0.5703125" style="162" customWidth="1"/>
    <col min="11410" max="11410" width="11.5703125" style="162" customWidth="1"/>
    <col min="11411" max="11411" width="0.5703125" style="162" customWidth="1"/>
    <col min="11412" max="11412" width="11.5703125" style="162" customWidth="1"/>
    <col min="11413" max="11656" width="7.5703125" style="162"/>
    <col min="11657" max="11658" width="1.42578125" style="162" customWidth="1"/>
    <col min="11659" max="11659" width="48.5703125" style="162" customWidth="1"/>
    <col min="11660" max="11660" width="7" style="162" customWidth="1"/>
    <col min="11661" max="11661" width="0.5703125" style="162" customWidth="1"/>
    <col min="11662" max="11662" width="11.5703125" style="162" customWidth="1"/>
    <col min="11663" max="11663" width="0.5703125" style="162" customWidth="1"/>
    <col min="11664" max="11664" width="11.5703125" style="162" customWidth="1"/>
    <col min="11665" max="11665" width="0.5703125" style="162" customWidth="1"/>
    <col min="11666" max="11666" width="11.5703125" style="162" customWidth="1"/>
    <col min="11667" max="11667" width="0.5703125" style="162" customWidth="1"/>
    <col min="11668" max="11668" width="11.5703125" style="162" customWidth="1"/>
    <col min="11669" max="11912" width="7.5703125" style="162"/>
    <col min="11913" max="11914" width="1.42578125" style="162" customWidth="1"/>
    <col min="11915" max="11915" width="48.5703125" style="162" customWidth="1"/>
    <col min="11916" max="11916" width="7" style="162" customWidth="1"/>
    <col min="11917" max="11917" width="0.5703125" style="162" customWidth="1"/>
    <col min="11918" max="11918" width="11.5703125" style="162" customWidth="1"/>
    <col min="11919" max="11919" width="0.5703125" style="162" customWidth="1"/>
    <col min="11920" max="11920" width="11.5703125" style="162" customWidth="1"/>
    <col min="11921" max="11921" width="0.5703125" style="162" customWidth="1"/>
    <col min="11922" max="11922" width="11.5703125" style="162" customWidth="1"/>
    <col min="11923" max="11923" width="0.5703125" style="162" customWidth="1"/>
    <col min="11924" max="11924" width="11.5703125" style="162" customWidth="1"/>
    <col min="11925" max="12168" width="7.5703125" style="162"/>
    <col min="12169" max="12170" width="1.42578125" style="162" customWidth="1"/>
    <col min="12171" max="12171" width="48.5703125" style="162" customWidth="1"/>
    <col min="12172" max="12172" width="7" style="162" customWidth="1"/>
    <col min="12173" max="12173" width="0.5703125" style="162" customWidth="1"/>
    <col min="12174" max="12174" width="11.5703125" style="162" customWidth="1"/>
    <col min="12175" max="12175" width="0.5703125" style="162" customWidth="1"/>
    <col min="12176" max="12176" width="11.5703125" style="162" customWidth="1"/>
    <col min="12177" max="12177" width="0.5703125" style="162" customWidth="1"/>
    <col min="12178" max="12178" width="11.5703125" style="162" customWidth="1"/>
    <col min="12179" max="12179" width="0.5703125" style="162" customWidth="1"/>
    <col min="12180" max="12180" width="11.5703125" style="162" customWidth="1"/>
    <col min="12181" max="12424" width="7.5703125" style="162"/>
    <col min="12425" max="12426" width="1.42578125" style="162" customWidth="1"/>
    <col min="12427" max="12427" width="48.5703125" style="162" customWidth="1"/>
    <col min="12428" max="12428" width="7" style="162" customWidth="1"/>
    <col min="12429" max="12429" width="0.5703125" style="162" customWidth="1"/>
    <col min="12430" max="12430" width="11.5703125" style="162" customWidth="1"/>
    <col min="12431" max="12431" width="0.5703125" style="162" customWidth="1"/>
    <col min="12432" max="12432" width="11.5703125" style="162" customWidth="1"/>
    <col min="12433" max="12433" width="0.5703125" style="162" customWidth="1"/>
    <col min="12434" max="12434" width="11.5703125" style="162" customWidth="1"/>
    <col min="12435" max="12435" width="0.5703125" style="162" customWidth="1"/>
    <col min="12436" max="12436" width="11.5703125" style="162" customWidth="1"/>
    <col min="12437" max="12680" width="7.5703125" style="162"/>
    <col min="12681" max="12682" width="1.42578125" style="162" customWidth="1"/>
    <col min="12683" max="12683" width="48.5703125" style="162" customWidth="1"/>
    <col min="12684" max="12684" width="7" style="162" customWidth="1"/>
    <col min="12685" max="12685" width="0.5703125" style="162" customWidth="1"/>
    <col min="12686" max="12686" width="11.5703125" style="162" customWidth="1"/>
    <col min="12687" max="12687" width="0.5703125" style="162" customWidth="1"/>
    <col min="12688" max="12688" width="11.5703125" style="162" customWidth="1"/>
    <col min="12689" max="12689" width="0.5703125" style="162" customWidth="1"/>
    <col min="12690" max="12690" width="11.5703125" style="162" customWidth="1"/>
    <col min="12691" max="12691" width="0.5703125" style="162" customWidth="1"/>
    <col min="12692" max="12692" width="11.5703125" style="162" customWidth="1"/>
    <col min="12693" max="12936" width="7.5703125" style="162"/>
    <col min="12937" max="12938" width="1.42578125" style="162" customWidth="1"/>
    <col min="12939" max="12939" width="48.5703125" style="162" customWidth="1"/>
    <col min="12940" max="12940" width="7" style="162" customWidth="1"/>
    <col min="12941" max="12941" width="0.5703125" style="162" customWidth="1"/>
    <col min="12942" max="12942" width="11.5703125" style="162" customWidth="1"/>
    <col min="12943" max="12943" width="0.5703125" style="162" customWidth="1"/>
    <col min="12944" max="12944" width="11.5703125" style="162" customWidth="1"/>
    <col min="12945" max="12945" width="0.5703125" style="162" customWidth="1"/>
    <col min="12946" max="12946" width="11.5703125" style="162" customWidth="1"/>
    <col min="12947" max="12947" width="0.5703125" style="162" customWidth="1"/>
    <col min="12948" max="12948" width="11.5703125" style="162" customWidth="1"/>
    <col min="12949" max="13192" width="7.5703125" style="162"/>
    <col min="13193" max="13194" width="1.42578125" style="162" customWidth="1"/>
    <col min="13195" max="13195" width="48.5703125" style="162" customWidth="1"/>
    <col min="13196" max="13196" width="7" style="162" customWidth="1"/>
    <col min="13197" max="13197" width="0.5703125" style="162" customWidth="1"/>
    <col min="13198" max="13198" width="11.5703125" style="162" customWidth="1"/>
    <col min="13199" max="13199" width="0.5703125" style="162" customWidth="1"/>
    <col min="13200" max="13200" width="11.5703125" style="162" customWidth="1"/>
    <col min="13201" max="13201" width="0.5703125" style="162" customWidth="1"/>
    <col min="13202" max="13202" width="11.5703125" style="162" customWidth="1"/>
    <col min="13203" max="13203" width="0.5703125" style="162" customWidth="1"/>
    <col min="13204" max="13204" width="11.5703125" style="162" customWidth="1"/>
    <col min="13205" max="13448" width="7.5703125" style="162"/>
    <col min="13449" max="13450" width="1.42578125" style="162" customWidth="1"/>
    <col min="13451" max="13451" width="48.5703125" style="162" customWidth="1"/>
    <col min="13452" max="13452" width="7" style="162" customWidth="1"/>
    <col min="13453" max="13453" width="0.5703125" style="162" customWidth="1"/>
    <col min="13454" max="13454" width="11.5703125" style="162" customWidth="1"/>
    <col min="13455" max="13455" width="0.5703125" style="162" customWidth="1"/>
    <col min="13456" max="13456" width="11.5703125" style="162" customWidth="1"/>
    <col min="13457" max="13457" width="0.5703125" style="162" customWidth="1"/>
    <col min="13458" max="13458" width="11.5703125" style="162" customWidth="1"/>
    <col min="13459" max="13459" width="0.5703125" style="162" customWidth="1"/>
    <col min="13460" max="13460" width="11.5703125" style="162" customWidth="1"/>
    <col min="13461" max="13704" width="7.5703125" style="162"/>
    <col min="13705" max="13706" width="1.42578125" style="162" customWidth="1"/>
    <col min="13707" max="13707" width="48.5703125" style="162" customWidth="1"/>
    <col min="13708" max="13708" width="7" style="162" customWidth="1"/>
    <col min="13709" max="13709" width="0.5703125" style="162" customWidth="1"/>
    <col min="13710" max="13710" width="11.5703125" style="162" customWidth="1"/>
    <col min="13711" max="13711" width="0.5703125" style="162" customWidth="1"/>
    <col min="13712" max="13712" width="11.5703125" style="162" customWidth="1"/>
    <col min="13713" max="13713" width="0.5703125" style="162" customWidth="1"/>
    <col min="13714" max="13714" width="11.5703125" style="162" customWidth="1"/>
    <col min="13715" max="13715" width="0.5703125" style="162" customWidth="1"/>
    <col min="13716" max="13716" width="11.5703125" style="162" customWidth="1"/>
    <col min="13717" max="13960" width="7.5703125" style="162"/>
    <col min="13961" max="13962" width="1.42578125" style="162" customWidth="1"/>
    <col min="13963" max="13963" width="48.5703125" style="162" customWidth="1"/>
    <col min="13964" max="13964" width="7" style="162" customWidth="1"/>
    <col min="13965" max="13965" width="0.5703125" style="162" customWidth="1"/>
    <col min="13966" max="13966" width="11.5703125" style="162" customWidth="1"/>
    <col min="13967" max="13967" width="0.5703125" style="162" customWidth="1"/>
    <col min="13968" max="13968" width="11.5703125" style="162" customWidth="1"/>
    <col min="13969" max="13969" width="0.5703125" style="162" customWidth="1"/>
    <col min="13970" max="13970" width="11.5703125" style="162" customWidth="1"/>
    <col min="13971" max="13971" width="0.5703125" style="162" customWidth="1"/>
    <col min="13972" max="13972" width="11.5703125" style="162" customWidth="1"/>
    <col min="13973" max="14216" width="7.5703125" style="162"/>
    <col min="14217" max="14218" width="1.42578125" style="162" customWidth="1"/>
    <col min="14219" max="14219" width="48.5703125" style="162" customWidth="1"/>
    <col min="14220" max="14220" width="7" style="162" customWidth="1"/>
    <col min="14221" max="14221" width="0.5703125" style="162" customWidth="1"/>
    <col min="14222" max="14222" width="11.5703125" style="162" customWidth="1"/>
    <col min="14223" max="14223" width="0.5703125" style="162" customWidth="1"/>
    <col min="14224" max="14224" width="11.5703125" style="162" customWidth="1"/>
    <col min="14225" max="14225" width="0.5703125" style="162" customWidth="1"/>
    <col min="14226" max="14226" width="11.5703125" style="162" customWidth="1"/>
    <col min="14227" max="14227" width="0.5703125" style="162" customWidth="1"/>
    <col min="14228" max="14228" width="11.5703125" style="162" customWidth="1"/>
    <col min="14229" max="14472" width="7.5703125" style="162"/>
    <col min="14473" max="14474" width="1.42578125" style="162" customWidth="1"/>
    <col min="14475" max="14475" width="48.5703125" style="162" customWidth="1"/>
    <col min="14476" max="14476" width="7" style="162" customWidth="1"/>
    <col min="14477" max="14477" width="0.5703125" style="162" customWidth="1"/>
    <col min="14478" max="14478" width="11.5703125" style="162" customWidth="1"/>
    <col min="14479" max="14479" width="0.5703125" style="162" customWidth="1"/>
    <col min="14480" max="14480" width="11.5703125" style="162" customWidth="1"/>
    <col min="14481" max="14481" width="0.5703125" style="162" customWidth="1"/>
    <col min="14482" max="14482" width="11.5703125" style="162" customWidth="1"/>
    <col min="14483" max="14483" width="0.5703125" style="162" customWidth="1"/>
    <col min="14484" max="14484" width="11.5703125" style="162" customWidth="1"/>
    <col min="14485" max="14728" width="7.5703125" style="162"/>
    <col min="14729" max="14730" width="1.42578125" style="162" customWidth="1"/>
    <col min="14731" max="14731" width="48.5703125" style="162" customWidth="1"/>
    <col min="14732" max="14732" width="7" style="162" customWidth="1"/>
    <col min="14733" max="14733" width="0.5703125" style="162" customWidth="1"/>
    <col min="14734" max="14734" width="11.5703125" style="162" customWidth="1"/>
    <col min="14735" max="14735" width="0.5703125" style="162" customWidth="1"/>
    <col min="14736" max="14736" width="11.5703125" style="162" customWidth="1"/>
    <col min="14737" max="14737" width="0.5703125" style="162" customWidth="1"/>
    <col min="14738" max="14738" width="11.5703125" style="162" customWidth="1"/>
    <col min="14739" max="14739" width="0.5703125" style="162" customWidth="1"/>
    <col min="14740" max="14740" width="11.5703125" style="162" customWidth="1"/>
    <col min="14741" max="14984" width="7.5703125" style="162"/>
    <col min="14985" max="14986" width="1.42578125" style="162" customWidth="1"/>
    <col min="14987" max="14987" width="48.5703125" style="162" customWidth="1"/>
    <col min="14988" max="14988" width="7" style="162" customWidth="1"/>
    <col min="14989" max="14989" width="0.5703125" style="162" customWidth="1"/>
    <col min="14990" max="14990" width="11.5703125" style="162" customWidth="1"/>
    <col min="14991" max="14991" width="0.5703125" style="162" customWidth="1"/>
    <col min="14992" max="14992" width="11.5703125" style="162" customWidth="1"/>
    <col min="14993" max="14993" width="0.5703125" style="162" customWidth="1"/>
    <col min="14994" max="14994" width="11.5703125" style="162" customWidth="1"/>
    <col min="14995" max="14995" width="0.5703125" style="162" customWidth="1"/>
    <col min="14996" max="14996" width="11.5703125" style="162" customWidth="1"/>
    <col min="14997" max="15240" width="7.5703125" style="162"/>
    <col min="15241" max="15242" width="1.42578125" style="162" customWidth="1"/>
    <col min="15243" max="15243" width="48.5703125" style="162" customWidth="1"/>
    <col min="15244" max="15244" width="7" style="162" customWidth="1"/>
    <col min="15245" max="15245" width="0.5703125" style="162" customWidth="1"/>
    <col min="15246" max="15246" width="11.5703125" style="162" customWidth="1"/>
    <col min="15247" max="15247" width="0.5703125" style="162" customWidth="1"/>
    <col min="15248" max="15248" width="11.5703125" style="162" customWidth="1"/>
    <col min="15249" max="15249" width="0.5703125" style="162" customWidth="1"/>
    <col min="15250" max="15250" width="11.5703125" style="162" customWidth="1"/>
    <col min="15251" max="15251" width="0.5703125" style="162" customWidth="1"/>
    <col min="15252" max="15252" width="11.5703125" style="162" customWidth="1"/>
    <col min="15253" max="15496" width="7.5703125" style="162"/>
    <col min="15497" max="15498" width="1.42578125" style="162" customWidth="1"/>
    <col min="15499" max="15499" width="48.5703125" style="162" customWidth="1"/>
    <col min="15500" max="15500" width="7" style="162" customWidth="1"/>
    <col min="15501" max="15501" width="0.5703125" style="162" customWidth="1"/>
    <col min="15502" max="15502" width="11.5703125" style="162" customWidth="1"/>
    <col min="15503" max="15503" width="0.5703125" style="162" customWidth="1"/>
    <col min="15504" max="15504" width="11.5703125" style="162" customWidth="1"/>
    <col min="15505" max="15505" width="0.5703125" style="162" customWidth="1"/>
    <col min="15506" max="15506" width="11.5703125" style="162" customWidth="1"/>
    <col min="15507" max="15507" width="0.5703125" style="162" customWidth="1"/>
    <col min="15508" max="15508" width="11.5703125" style="162" customWidth="1"/>
    <col min="15509" max="15752" width="7.5703125" style="162"/>
    <col min="15753" max="15754" width="1.42578125" style="162" customWidth="1"/>
    <col min="15755" max="15755" width="48.5703125" style="162" customWidth="1"/>
    <col min="15756" max="15756" width="7" style="162" customWidth="1"/>
    <col min="15757" max="15757" width="0.5703125" style="162" customWidth="1"/>
    <col min="15758" max="15758" width="11.5703125" style="162" customWidth="1"/>
    <col min="15759" max="15759" width="0.5703125" style="162" customWidth="1"/>
    <col min="15760" max="15760" width="11.5703125" style="162" customWidth="1"/>
    <col min="15761" max="15761" width="0.5703125" style="162" customWidth="1"/>
    <col min="15762" max="15762" width="11.5703125" style="162" customWidth="1"/>
    <col min="15763" max="15763" width="0.5703125" style="162" customWidth="1"/>
    <col min="15764" max="15764" width="11.5703125" style="162" customWidth="1"/>
    <col min="15765" max="16384" width="7.5703125" style="162"/>
  </cols>
  <sheetData>
    <row r="1" spans="1:13" ht="20.100000000000001" customHeight="1" x14ac:dyDescent="0.25">
      <c r="A1" s="51" t="s">
        <v>0</v>
      </c>
      <c r="B1" s="51"/>
      <c r="C1" s="51"/>
      <c r="D1" s="51"/>
      <c r="E1" s="85"/>
      <c r="F1" s="85"/>
      <c r="G1" s="26"/>
      <c r="H1" s="27"/>
      <c r="I1" s="143"/>
      <c r="J1" s="27"/>
      <c r="K1" s="28"/>
      <c r="L1" s="27"/>
      <c r="M1" s="157"/>
    </row>
    <row r="2" spans="1:13" ht="20.100000000000001" customHeight="1" x14ac:dyDescent="0.25">
      <c r="A2" s="51" t="s">
        <v>209</v>
      </c>
      <c r="B2" s="51"/>
      <c r="C2" s="51"/>
      <c r="D2" s="51"/>
      <c r="E2" s="85"/>
      <c r="F2" s="85"/>
      <c r="G2" s="27"/>
      <c r="H2" s="27"/>
      <c r="I2" s="144"/>
      <c r="J2" s="27"/>
      <c r="L2" s="27"/>
    </row>
    <row r="3" spans="1:13" ht="20.100000000000001" customHeight="1" x14ac:dyDescent="0.25">
      <c r="A3" s="57" t="s">
        <v>244</v>
      </c>
      <c r="B3" s="57"/>
      <c r="C3" s="57"/>
      <c r="D3" s="57"/>
      <c r="E3" s="29"/>
      <c r="F3" s="29"/>
      <c r="G3" s="30"/>
      <c r="H3" s="30"/>
      <c r="I3" s="145"/>
      <c r="J3" s="30"/>
      <c r="K3" s="54"/>
      <c r="L3" s="30"/>
      <c r="M3" s="155"/>
    </row>
    <row r="4" spans="1:13" ht="19.5" customHeight="1" x14ac:dyDescent="0.25">
      <c r="A4" s="133"/>
      <c r="E4" s="85"/>
      <c r="F4" s="85"/>
      <c r="G4" s="159"/>
      <c r="I4" s="150"/>
      <c r="J4" s="159"/>
      <c r="L4" s="159"/>
    </row>
    <row r="5" spans="1:13" ht="19.5" customHeight="1" x14ac:dyDescent="0.25">
      <c r="A5" s="51"/>
      <c r="B5" s="51"/>
      <c r="C5" s="51"/>
      <c r="D5" s="51"/>
      <c r="E5" s="85"/>
      <c r="F5" s="85"/>
      <c r="G5" s="279" t="s">
        <v>73</v>
      </c>
      <c r="H5" s="279"/>
      <c r="I5" s="279"/>
      <c r="J5" s="31"/>
      <c r="K5" s="279" t="s">
        <v>74</v>
      </c>
      <c r="L5" s="279"/>
      <c r="M5" s="279"/>
    </row>
    <row r="6" spans="1:13" ht="19.5" customHeight="1" x14ac:dyDescent="0.25">
      <c r="A6" s="32"/>
      <c r="B6" s="32"/>
      <c r="C6" s="32"/>
      <c r="D6" s="32"/>
      <c r="E6" s="32"/>
      <c r="F6" s="32"/>
      <c r="G6" s="39" t="s">
        <v>243</v>
      </c>
      <c r="H6" s="42"/>
      <c r="I6" s="43" t="s">
        <v>141</v>
      </c>
      <c r="J6" s="116"/>
      <c r="K6" s="39" t="s">
        <v>243</v>
      </c>
      <c r="L6" s="42"/>
      <c r="M6" s="43" t="s">
        <v>141</v>
      </c>
    </row>
    <row r="7" spans="1:13" ht="19.5" customHeight="1" x14ac:dyDescent="0.25">
      <c r="A7" s="32"/>
      <c r="B7" s="32"/>
      <c r="C7" s="32"/>
      <c r="D7" s="32"/>
      <c r="E7" s="67" t="s">
        <v>6</v>
      </c>
      <c r="F7" s="32"/>
      <c r="G7" s="33" t="s">
        <v>7</v>
      </c>
      <c r="H7" s="66"/>
      <c r="I7" s="147" t="s">
        <v>7</v>
      </c>
      <c r="J7" s="66"/>
      <c r="K7" s="33" t="s">
        <v>7</v>
      </c>
      <c r="L7" s="66"/>
      <c r="M7" s="147" t="s">
        <v>7</v>
      </c>
    </row>
    <row r="8" spans="1:13" ht="8.1" customHeight="1" x14ac:dyDescent="0.25">
      <c r="A8" s="32"/>
      <c r="B8" s="32"/>
      <c r="C8" s="32"/>
      <c r="D8" s="32"/>
      <c r="E8" s="55"/>
      <c r="F8" s="32"/>
      <c r="G8" s="99"/>
      <c r="H8" s="66"/>
      <c r="I8" s="148"/>
      <c r="J8" s="66"/>
      <c r="K8" s="99"/>
      <c r="L8" s="66"/>
      <c r="M8" s="148"/>
    </row>
    <row r="9" spans="1:13" ht="18" customHeight="1" x14ac:dyDescent="0.25">
      <c r="A9" s="51" t="s">
        <v>97</v>
      </c>
      <c r="B9" s="52"/>
      <c r="C9" s="52"/>
      <c r="D9" s="52"/>
      <c r="E9" s="85"/>
      <c r="F9" s="85"/>
      <c r="G9" s="98"/>
      <c r="K9" s="94"/>
    </row>
    <row r="10" spans="1:13" ht="18" customHeight="1" x14ac:dyDescent="0.25">
      <c r="A10" s="162" t="s">
        <v>111</v>
      </c>
      <c r="B10" s="133"/>
      <c r="C10" s="133"/>
      <c r="D10" s="133"/>
      <c r="E10" s="85"/>
      <c r="F10" s="85"/>
      <c r="G10" s="98">
        <f>'7-8'!G42</f>
        <v>-1512954</v>
      </c>
      <c r="I10" s="149">
        <f>'7-8'!I42</f>
        <v>-1085251</v>
      </c>
      <c r="K10" s="98">
        <f>'7-8'!K42</f>
        <v>809829</v>
      </c>
      <c r="M10" s="149">
        <f>'7-8'!M42</f>
        <v>1155233</v>
      </c>
    </row>
    <row r="11" spans="1:13" ht="18" customHeight="1" x14ac:dyDescent="0.25">
      <c r="A11" s="34" t="s">
        <v>98</v>
      </c>
      <c r="D11" s="52"/>
      <c r="E11" s="85"/>
      <c r="F11" s="85"/>
      <c r="G11" s="94"/>
      <c r="I11" s="150"/>
      <c r="K11" s="94"/>
    </row>
    <row r="12" spans="1:13" ht="18" customHeight="1" x14ac:dyDescent="0.25">
      <c r="B12" s="162" t="s">
        <v>99</v>
      </c>
      <c r="E12" s="85"/>
      <c r="F12" s="85"/>
      <c r="G12" s="94">
        <v>492739</v>
      </c>
      <c r="I12" s="150">
        <v>688485</v>
      </c>
      <c r="K12" s="98">
        <v>58433</v>
      </c>
      <c r="M12" s="149">
        <v>62064</v>
      </c>
    </row>
    <row r="13" spans="1:13" ht="18" customHeight="1" x14ac:dyDescent="0.25">
      <c r="B13" s="162" t="s">
        <v>162</v>
      </c>
      <c r="E13" s="85"/>
      <c r="F13" s="85"/>
      <c r="G13" s="94">
        <v>-167467</v>
      </c>
      <c r="I13" s="150">
        <v>-109360</v>
      </c>
      <c r="K13" s="98">
        <v>-236488</v>
      </c>
      <c r="M13" s="149">
        <v>-98333</v>
      </c>
    </row>
    <row r="14" spans="1:13" ht="18" customHeight="1" x14ac:dyDescent="0.4">
      <c r="B14" s="162" t="s">
        <v>163</v>
      </c>
      <c r="E14" s="83"/>
      <c r="G14" s="94">
        <v>-1784</v>
      </c>
      <c r="I14" s="150">
        <v>-1206</v>
      </c>
      <c r="K14" s="98">
        <v>-1689</v>
      </c>
      <c r="M14" s="149">
        <v>-735</v>
      </c>
    </row>
    <row r="15" spans="1:13" ht="18" customHeight="1" x14ac:dyDescent="0.4">
      <c r="B15" s="162" t="s">
        <v>268</v>
      </c>
      <c r="E15" s="264">
        <v>12</v>
      </c>
      <c r="G15" s="94">
        <v>559997</v>
      </c>
      <c r="I15" s="150">
        <v>0</v>
      </c>
      <c r="K15" s="98">
        <v>0</v>
      </c>
      <c r="M15" s="149">
        <v>0</v>
      </c>
    </row>
    <row r="16" spans="1:13" ht="18" customHeight="1" x14ac:dyDescent="0.4">
      <c r="A16" s="161"/>
      <c r="B16" s="162" t="s">
        <v>164</v>
      </c>
      <c r="E16" s="83"/>
      <c r="G16" s="94">
        <v>217</v>
      </c>
      <c r="H16" s="162"/>
      <c r="I16" s="150">
        <v>583</v>
      </c>
      <c r="J16" s="162"/>
      <c r="K16" s="94">
        <v>20</v>
      </c>
      <c r="L16" s="162"/>
      <c r="M16" s="150">
        <v>3334</v>
      </c>
    </row>
    <row r="17" spans="1:13" ht="18" customHeight="1" x14ac:dyDescent="0.4">
      <c r="A17" s="161"/>
      <c r="B17" s="162" t="s">
        <v>269</v>
      </c>
      <c r="E17" s="83"/>
      <c r="G17" s="94">
        <v>0</v>
      </c>
      <c r="I17" s="150">
        <v>-2936</v>
      </c>
      <c r="J17" s="162"/>
      <c r="K17" s="94">
        <v>0</v>
      </c>
      <c r="L17" s="162"/>
      <c r="M17" s="150">
        <v>-328</v>
      </c>
    </row>
    <row r="18" spans="1:13" ht="18" customHeight="1" x14ac:dyDescent="0.4">
      <c r="A18" s="161"/>
      <c r="B18" s="162" t="s">
        <v>203</v>
      </c>
      <c r="E18" s="83"/>
      <c r="G18" s="94">
        <v>0</v>
      </c>
      <c r="I18" s="150">
        <v>-21175</v>
      </c>
      <c r="J18" s="162"/>
      <c r="K18" s="94">
        <v>0</v>
      </c>
      <c r="L18" s="162"/>
      <c r="M18" s="150">
        <v>0</v>
      </c>
    </row>
    <row r="19" spans="1:13" ht="18" customHeight="1" x14ac:dyDescent="0.25">
      <c r="B19" s="162" t="s">
        <v>165</v>
      </c>
      <c r="E19" s="85"/>
      <c r="F19" s="85"/>
      <c r="G19" s="94">
        <v>0</v>
      </c>
      <c r="I19" s="150">
        <v>-11305</v>
      </c>
      <c r="J19" s="162"/>
      <c r="K19" s="94">
        <v>0</v>
      </c>
      <c r="L19" s="162"/>
      <c r="M19" s="150">
        <v>-11305</v>
      </c>
    </row>
    <row r="20" spans="1:13" ht="18" customHeight="1" x14ac:dyDescent="0.25">
      <c r="B20" s="162" t="s">
        <v>119</v>
      </c>
      <c r="E20" s="85"/>
      <c r="F20" s="85"/>
      <c r="G20" s="94">
        <v>108864</v>
      </c>
      <c r="I20" s="150">
        <v>56022</v>
      </c>
      <c r="K20" s="98">
        <v>43613</v>
      </c>
      <c r="M20" s="149">
        <v>35038</v>
      </c>
    </row>
    <row r="21" spans="1:13" ht="18" customHeight="1" x14ac:dyDescent="0.25">
      <c r="B21" s="162" t="s">
        <v>270</v>
      </c>
      <c r="E21" s="85"/>
      <c r="F21" s="85"/>
      <c r="G21" s="94">
        <v>0</v>
      </c>
      <c r="I21" s="150">
        <v>0</v>
      </c>
      <c r="K21" s="94">
        <v>0</v>
      </c>
      <c r="M21" s="150">
        <v>-738</v>
      </c>
    </row>
    <row r="22" spans="1:13" ht="18" customHeight="1" x14ac:dyDescent="0.25">
      <c r="B22" s="162" t="s">
        <v>137</v>
      </c>
      <c r="E22" s="85"/>
      <c r="F22" s="85"/>
      <c r="G22" s="94">
        <v>0</v>
      </c>
      <c r="I22" s="150">
        <v>59023</v>
      </c>
      <c r="K22" s="94">
        <v>25955</v>
      </c>
      <c r="M22" s="150">
        <v>-89512</v>
      </c>
    </row>
    <row r="23" spans="1:13" ht="18" customHeight="1" x14ac:dyDescent="0.25">
      <c r="B23" s="162" t="s">
        <v>35</v>
      </c>
      <c r="E23" s="84"/>
      <c r="F23" s="85"/>
      <c r="G23" s="94">
        <v>34967</v>
      </c>
      <c r="I23" s="150">
        <v>34543</v>
      </c>
      <c r="K23" s="94">
        <v>11342</v>
      </c>
      <c r="M23" s="150">
        <v>11009</v>
      </c>
    </row>
    <row r="24" spans="1:13" ht="18" customHeight="1" x14ac:dyDescent="0.25">
      <c r="B24" s="162" t="s">
        <v>71</v>
      </c>
      <c r="E24" s="85"/>
      <c r="F24" s="85"/>
      <c r="G24" s="94">
        <v>10499</v>
      </c>
      <c r="I24" s="150">
        <v>40592</v>
      </c>
      <c r="K24" s="98">
        <v>0</v>
      </c>
      <c r="M24" s="149">
        <v>0</v>
      </c>
    </row>
    <row r="25" spans="1:13" ht="18" customHeight="1" x14ac:dyDescent="0.25">
      <c r="A25" s="51"/>
      <c r="B25" s="162" t="s">
        <v>104</v>
      </c>
      <c r="E25" s="85"/>
      <c r="F25" s="85"/>
      <c r="G25" s="94">
        <v>-28623</v>
      </c>
      <c r="I25" s="150">
        <v>-15166</v>
      </c>
      <c r="K25" s="98">
        <v>0</v>
      </c>
      <c r="M25" s="149">
        <v>0</v>
      </c>
    </row>
    <row r="26" spans="1:13" ht="18" customHeight="1" x14ac:dyDescent="0.25">
      <c r="A26" s="51"/>
      <c r="B26" s="162" t="s">
        <v>271</v>
      </c>
      <c r="E26" s="85"/>
      <c r="F26" s="85"/>
      <c r="G26" s="94">
        <v>-49</v>
      </c>
      <c r="I26" s="150">
        <v>0</v>
      </c>
      <c r="K26" s="98">
        <v>0</v>
      </c>
      <c r="M26" s="149">
        <v>0</v>
      </c>
    </row>
    <row r="27" spans="1:13" ht="18" customHeight="1" x14ac:dyDescent="0.25">
      <c r="A27" s="51"/>
      <c r="B27" s="162" t="s">
        <v>272</v>
      </c>
      <c r="E27" s="85"/>
      <c r="F27" s="85"/>
      <c r="G27" s="94">
        <v>-2000</v>
      </c>
      <c r="I27" s="150">
        <v>0</v>
      </c>
      <c r="K27" s="98">
        <v>0</v>
      </c>
      <c r="M27" s="149">
        <v>0</v>
      </c>
    </row>
    <row r="28" spans="1:13" ht="18" customHeight="1" x14ac:dyDescent="0.25">
      <c r="B28" s="162" t="s">
        <v>139</v>
      </c>
      <c r="E28" s="85"/>
      <c r="F28" s="85"/>
      <c r="G28" s="94">
        <v>-7898</v>
      </c>
      <c r="I28" s="150">
        <v>-10530</v>
      </c>
      <c r="J28" s="159"/>
      <c r="K28" s="98">
        <v>-480000</v>
      </c>
      <c r="L28" s="159"/>
      <c r="M28" s="149">
        <v>-600000</v>
      </c>
    </row>
    <row r="29" spans="1:13" ht="18" customHeight="1" x14ac:dyDescent="0.25">
      <c r="B29" s="162" t="s">
        <v>140</v>
      </c>
      <c r="E29" s="85"/>
      <c r="F29" s="85"/>
      <c r="G29" s="94">
        <v>-207778</v>
      </c>
      <c r="I29" s="150">
        <v>-180861</v>
      </c>
      <c r="J29" s="159"/>
      <c r="K29" s="98">
        <v>-306577</v>
      </c>
      <c r="L29" s="159"/>
      <c r="M29" s="149">
        <v>-405922</v>
      </c>
    </row>
    <row r="30" spans="1:13" ht="18" customHeight="1" x14ac:dyDescent="0.25">
      <c r="B30" s="162" t="s">
        <v>72</v>
      </c>
      <c r="E30" s="85"/>
      <c r="F30" s="85"/>
      <c r="G30" s="94">
        <v>1090068</v>
      </c>
      <c r="I30" s="150">
        <v>996562</v>
      </c>
      <c r="K30" s="98">
        <v>430833</v>
      </c>
      <c r="L30" s="159"/>
      <c r="M30" s="149">
        <v>630557</v>
      </c>
    </row>
    <row r="31" spans="1:13" ht="18" customHeight="1" x14ac:dyDescent="0.25">
      <c r="A31" s="162" t="s">
        <v>273</v>
      </c>
      <c r="B31" s="133"/>
      <c r="C31" s="133"/>
      <c r="E31" s="32"/>
      <c r="F31" s="85"/>
      <c r="G31" s="98"/>
      <c r="K31" s="98"/>
      <c r="M31" s="149"/>
    </row>
    <row r="32" spans="1:13" ht="18" customHeight="1" x14ac:dyDescent="0.25">
      <c r="B32" s="162" t="s">
        <v>274</v>
      </c>
      <c r="E32" s="85"/>
      <c r="F32" s="85"/>
      <c r="G32" s="98">
        <v>-1229</v>
      </c>
      <c r="I32" s="149">
        <v>94</v>
      </c>
      <c r="K32" s="98">
        <v>-1666</v>
      </c>
      <c r="M32" s="149">
        <v>-1744</v>
      </c>
    </row>
    <row r="33" spans="1:13" ht="18" customHeight="1" x14ac:dyDescent="0.25">
      <c r="A33" s="51"/>
      <c r="B33" s="162" t="s">
        <v>131</v>
      </c>
      <c r="E33" s="52"/>
      <c r="F33" s="85"/>
      <c r="G33" s="98">
        <v>247997</v>
      </c>
      <c r="I33" s="149">
        <v>304730</v>
      </c>
      <c r="K33" s="98">
        <v>302370</v>
      </c>
      <c r="M33" s="149">
        <v>199563</v>
      </c>
    </row>
    <row r="34" spans="1:13" ht="18" customHeight="1" x14ac:dyDescent="0.25">
      <c r="A34" s="51"/>
      <c r="B34" s="162" t="s">
        <v>102</v>
      </c>
      <c r="E34" s="52"/>
      <c r="F34" s="85"/>
      <c r="G34" s="98">
        <v>1530</v>
      </c>
      <c r="I34" s="149">
        <v>8064</v>
      </c>
      <c r="K34" s="98">
        <v>0</v>
      </c>
      <c r="M34" s="149">
        <v>0</v>
      </c>
    </row>
    <row r="35" spans="1:13" ht="18" customHeight="1" x14ac:dyDescent="0.25">
      <c r="B35" s="162" t="s">
        <v>132</v>
      </c>
      <c r="E35" s="52"/>
      <c r="F35" s="85"/>
      <c r="G35" s="98">
        <v>1156049</v>
      </c>
      <c r="I35" s="149">
        <v>1975699</v>
      </c>
      <c r="K35" s="98">
        <v>336807</v>
      </c>
      <c r="M35" s="149">
        <v>1319413</v>
      </c>
    </row>
    <row r="36" spans="1:13" ht="18" customHeight="1" x14ac:dyDescent="0.4">
      <c r="B36" s="162" t="s">
        <v>12</v>
      </c>
      <c r="E36" s="83"/>
      <c r="F36" s="85"/>
      <c r="G36" s="98">
        <v>-5443</v>
      </c>
      <c r="I36" s="149">
        <v>-41660</v>
      </c>
      <c r="J36" s="159"/>
      <c r="K36" s="98">
        <v>-2129</v>
      </c>
      <c r="L36" s="159"/>
      <c r="M36" s="149">
        <v>-1133</v>
      </c>
    </row>
    <row r="37" spans="1:13" ht="18" customHeight="1" x14ac:dyDescent="0.4">
      <c r="B37" s="162" t="s">
        <v>133</v>
      </c>
      <c r="E37" s="83"/>
      <c r="F37" s="85"/>
      <c r="G37" s="98">
        <v>-174345</v>
      </c>
      <c r="I37" s="149">
        <v>-153865</v>
      </c>
      <c r="J37" s="159"/>
      <c r="K37" s="98">
        <v>-134461</v>
      </c>
      <c r="L37" s="159"/>
      <c r="M37" s="149">
        <v>-191000</v>
      </c>
    </row>
    <row r="38" spans="1:13" ht="18" customHeight="1" x14ac:dyDescent="0.4">
      <c r="B38" s="162" t="s">
        <v>134</v>
      </c>
      <c r="E38" s="83"/>
      <c r="F38" s="85"/>
      <c r="G38" s="98">
        <v>-26967</v>
      </c>
      <c r="I38" s="149">
        <v>206221</v>
      </c>
      <c r="J38" s="159"/>
      <c r="K38" s="98">
        <v>-306</v>
      </c>
      <c r="L38" s="159"/>
      <c r="M38" s="149">
        <v>207074</v>
      </c>
    </row>
    <row r="39" spans="1:13" ht="18" customHeight="1" x14ac:dyDescent="0.4">
      <c r="B39" s="162" t="s">
        <v>103</v>
      </c>
      <c r="E39" s="83"/>
      <c r="F39" s="85"/>
      <c r="G39" s="98">
        <v>-57753</v>
      </c>
      <c r="I39" s="149">
        <v>18580</v>
      </c>
      <c r="J39" s="159"/>
      <c r="K39" s="98">
        <v>0</v>
      </c>
      <c r="L39" s="159"/>
      <c r="M39" s="149">
        <v>0</v>
      </c>
    </row>
    <row r="40" spans="1:13" ht="18" customHeight="1" x14ac:dyDescent="0.25">
      <c r="A40" s="51"/>
      <c r="B40" s="162" t="s">
        <v>26</v>
      </c>
      <c r="E40" s="52"/>
      <c r="F40" s="85"/>
      <c r="G40" s="98">
        <v>200996</v>
      </c>
      <c r="I40" s="149">
        <v>-21635</v>
      </c>
      <c r="K40" s="98">
        <v>311477</v>
      </c>
      <c r="L40" s="159"/>
      <c r="M40" s="149">
        <v>277890</v>
      </c>
    </row>
    <row r="41" spans="1:13" ht="18" customHeight="1" x14ac:dyDescent="0.25">
      <c r="A41" s="51"/>
      <c r="B41" s="162" t="s">
        <v>30</v>
      </c>
      <c r="E41" s="52"/>
      <c r="F41" s="85"/>
      <c r="G41" s="98">
        <v>129973</v>
      </c>
      <c r="I41" s="149">
        <v>192485</v>
      </c>
      <c r="K41" s="98">
        <v>152706</v>
      </c>
      <c r="M41" s="149">
        <v>99884</v>
      </c>
    </row>
    <row r="42" spans="1:13" ht="18" customHeight="1" x14ac:dyDescent="0.25">
      <c r="A42" s="51"/>
      <c r="B42" s="162" t="s">
        <v>31</v>
      </c>
      <c r="E42" s="52"/>
      <c r="F42" s="85"/>
      <c r="G42" s="98">
        <v>-199627</v>
      </c>
      <c r="I42" s="149">
        <v>1228</v>
      </c>
      <c r="K42" s="98">
        <v>-2780</v>
      </c>
      <c r="L42" s="159"/>
      <c r="M42" s="149">
        <v>980</v>
      </c>
    </row>
    <row r="43" spans="1:13" ht="18" customHeight="1" x14ac:dyDescent="0.25">
      <c r="A43" s="51"/>
      <c r="B43" s="162" t="s">
        <v>166</v>
      </c>
      <c r="E43" s="52"/>
      <c r="F43" s="85"/>
      <c r="G43" s="98">
        <v>-4710</v>
      </c>
      <c r="I43" s="149">
        <v>-2825</v>
      </c>
      <c r="K43" s="98">
        <v>0</v>
      </c>
      <c r="L43" s="159"/>
      <c r="M43" s="149">
        <v>0</v>
      </c>
    </row>
    <row r="44" spans="1:13" ht="18" customHeight="1" x14ac:dyDescent="0.25">
      <c r="A44" s="133"/>
      <c r="B44" s="162" t="s">
        <v>38</v>
      </c>
      <c r="E44" s="85"/>
      <c r="F44" s="85"/>
      <c r="G44" s="53">
        <v>136</v>
      </c>
      <c r="I44" s="151">
        <v>20</v>
      </c>
      <c r="J44" s="159"/>
      <c r="K44" s="53">
        <v>0</v>
      </c>
      <c r="L44" s="159"/>
      <c r="M44" s="151">
        <v>0</v>
      </c>
    </row>
    <row r="45" spans="1:13" ht="8.1" customHeight="1" x14ac:dyDescent="0.25">
      <c r="A45" s="133"/>
      <c r="E45" s="85"/>
      <c r="F45" s="85"/>
      <c r="G45" s="94"/>
      <c r="I45" s="150"/>
      <c r="J45" s="159"/>
      <c r="K45" s="94"/>
      <c r="L45" s="159"/>
    </row>
    <row r="46" spans="1:13" ht="18" customHeight="1" x14ac:dyDescent="0.25">
      <c r="A46" s="162" t="s">
        <v>97</v>
      </c>
      <c r="E46" s="85"/>
      <c r="F46" s="85"/>
      <c r="G46" s="98">
        <f>SUM(G10:G44)</f>
        <v>1635405</v>
      </c>
      <c r="I46" s="149">
        <f>SUM(I10:I44)</f>
        <v>2925156</v>
      </c>
      <c r="K46" s="98">
        <f>SUM(K10:K44)</f>
        <v>1317289</v>
      </c>
      <c r="M46" s="149">
        <f>SUM(M10:M44)</f>
        <v>2601289</v>
      </c>
    </row>
    <row r="47" spans="1:13" ht="18" customHeight="1" x14ac:dyDescent="0.25">
      <c r="B47" s="162" t="s">
        <v>101</v>
      </c>
      <c r="E47" s="85"/>
      <c r="F47" s="85"/>
      <c r="G47" s="98">
        <v>120532</v>
      </c>
      <c r="I47" s="149">
        <v>103615</v>
      </c>
      <c r="K47" s="98">
        <v>187408</v>
      </c>
      <c r="M47" s="149">
        <v>434354</v>
      </c>
    </row>
    <row r="48" spans="1:13" ht="18" customHeight="1" x14ac:dyDescent="0.25">
      <c r="B48" s="162" t="s">
        <v>167</v>
      </c>
      <c r="E48" s="85"/>
      <c r="F48" s="85"/>
      <c r="G48" s="98">
        <v>-1208058</v>
      </c>
      <c r="I48" s="149">
        <v>-1550544</v>
      </c>
      <c r="J48" s="159"/>
      <c r="K48" s="98">
        <v>-831131</v>
      </c>
      <c r="L48" s="159"/>
      <c r="M48" s="149">
        <v>-1038673</v>
      </c>
    </row>
    <row r="49" spans="1:13" ht="18" customHeight="1" x14ac:dyDescent="0.25">
      <c r="B49" s="162" t="s">
        <v>168</v>
      </c>
      <c r="E49" s="85"/>
      <c r="F49" s="85"/>
      <c r="G49" s="164">
        <v>82715</v>
      </c>
      <c r="I49" s="165">
        <v>127772</v>
      </c>
      <c r="J49" s="159"/>
      <c r="K49" s="164">
        <v>31342</v>
      </c>
      <c r="L49" s="159"/>
      <c r="M49" s="165">
        <v>100647</v>
      </c>
    </row>
    <row r="50" spans="1:13" ht="18" customHeight="1" x14ac:dyDescent="0.25">
      <c r="B50" s="162" t="s">
        <v>169</v>
      </c>
      <c r="E50" s="85"/>
      <c r="F50" s="85"/>
      <c r="G50" s="95">
        <v>-138971</v>
      </c>
      <c r="I50" s="152">
        <v>-198673</v>
      </c>
      <c r="K50" s="95">
        <v>-43656</v>
      </c>
      <c r="M50" s="152">
        <v>-106367</v>
      </c>
    </row>
    <row r="51" spans="1:13" ht="8.1" customHeight="1" x14ac:dyDescent="0.25">
      <c r="A51" s="133"/>
      <c r="E51" s="85"/>
      <c r="F51" s="85"/>
      <c r="G51" s="94"/>
      <c r="I51" s="150"/>
      <c r="J51" s="159"/>
      <c r="K51" s="94"/>
      <c r="L51" s="159"/>
    </row>
    <row r="52" spans="1:13" s="83" customFormat="1" ht="18" customHeight="1" x14ac:dyDescent="0.4">
      <c r="A52" s="133" t="s">
        <v>275</v>
      </c>
      <c r="B52" s="162"/>
      <c r="C52" s="162"/>
      <c r="D52" s="162"/>
      <c r="G52" s="53">
        <f>SUM(G46:G50)</f>
        <v>491623</v>
      </c>
      <c r="I52" s="151">
        <f>SUM(I46:I50)</f>
        <v>1407326</v>
      </c>
      <c r="K52" s="53">
        <f>SUM(K46:K50)</f>
        <v>661252</v>
      </c>
      <c r="M52" s="151">
        <f>SUM(M46:M50)</f>
        <v>1991250</v>
      </c>
    </row>
    <row r="53" spans="1:13" ht="18" customHeight="1" x14ac:dyDescent="0.25">
      <c r="A53" s="133"/>
      <c r="B53" s="52"/>
      <c r="C53" s="52"/>
      <c r="D53" s="52"/>
      <c r="E53" s="85"/>
      <c r="F53" s="85"/>
      <c r="G53" s="90"/>
      <c r="H53" s="150"/>
      <c r="I53" s="90"/>
      <c r="J53" s="149"/>
      <c r="K53" s="90"/>
      <c r="L53" s="159"/>
      <c r="M53" s="90"/>
    </row>
    <row r="54" spans="1:13" ht="18" customHeight="1" x14ac:dyDescent="0.25">
      <c r="A54" s="133"/>
      <c r="B54" s="52"/>
      <c r="C54" s="52"/>
      <c r="D54" s="52"/>
      <c r="E54" s="85"/>
      <c r="F54" s="85"/>
      <c r="G54" s="90"/>
      <c r="H54" s="150"/>
      <c r="I54" s="90"/>
      <c r="J54" s="149"/>
      <c r="K54" s="90"/>
      <c r="L54" s="159"/>
      <c r="M54" s="90"/>
    </row>
    <row r="55" spans="1:13" ht="16.5" customHeight="1" x14ac:dyDescent="0.25">
      <c r="A55" s="133"/>
      <c r="B55" s="52"/>
      <c r="C55" s="52"/>
      <c r="D55" s="52"/>
      <c r="E55" s="85"/>
      <c r="F55" s="85"/>
      <c r="G55" s="90"/>
      <c r="H55" s="150"/>
      <c r="I55" s="90"/>
      <c r="J55" s="149"/>
      <c r="K55" s="90"/>
      <c r="L55" s="159"/>
      <c r="M55" s="90"/>
    </row>
    <row r="56" spans="1:13" s="83" customFormat="1" ht="21.95" customHeight="1" x14ac:dyDescent="0.4">
      <c r="A56" s="195" t="str">
        <f>'2-4'!A53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6" s="195"/>
      <c r="C56" s="195"/>
      <c r="D56" s="195"/>
      <c r="E56" s="195"/>
      <c r="F56" s="195"/>
      <c r="G56" s="151"/>
      <c r="H56" s="196"/>
      <c r="I56" s="196"/>
      <c r="J56" s="196"/>
      <c r="K56" s="151"/>
      <c r="L56" s="195"/>
      <c r="M56" s="196"/>
    </row>
    <row r="57" spans="1:13" ht="20.100000000000001" customHeight="1" x14ac:dyDescent="0.25">
      <c r="A57" s="51" t="str">
        <f>A1</f>
        <v xml:space="preserve">บริษัท พร็อพเพอร์ตี้ เพอร์เฟค จำกัด (มหาชน) </v>
      </c>
      <c r="B57" s="51"/>
      <c r="C57" s="51"/>
      <c r="D57" s="51"/>
      <c r="E57" s="85"/>
      <c r="F57" s="85"/>
      <c r="G57" s="26"/>
      <c r="H57" s="27"/>
      <c r="I57" s="143"/>
      <c r="J57" s="27"/>
      <c r="K57" s="28"/>
      <c r="L57" s="27"/>
      <c r="M57" s="157"/>
    </row>
    <row r="58" spans="1:13" ht="20.100000000000001" customHeight="1" x14ac:dyDescent="0.25">
      <c r="A58" s="51" t="str">
        <f>A2</f>
        <v>งบกระแสเงินสด (ยังไม่ได้ตรวจสอบ)</v>
      </c>
      <c r="B58" s="51"/>
      <c r="C58" s="51"/>
      <c r="D58" s="51"/>
      <c r="E58" s="85"/>
      <c r="F58" s="85"/>
      <c r="G58" s="27"/>
      <c r="H58" s="27"/>
      <c r="I58" s="144"/>
      <c r="J58" s="27"/>
      <c r="L58" s="27"/>
    </row>
    <row r="59" spans="1:13" ht="20.100000000000001" customHeight="1" x14ac:dyDescent="0.25">
      <c r="A59" s="57" t="str">
        <f>A3</f>
        <v>สำหรับงวดเก้าเดือนสิ้นสุดวันที่ 30 กันยายน พ.ศ. 2565</v>
      </c>
      <c r="B59" s="57"/>
      <c r="C59" s="57"/>
      <c r="D59" s="57"/>
      <c r="E59" s="29"/>
      <c r="F59" s="29"/>
      <c r="G59" s="30"/>
      <c r="H59" s="30"/>
      <c r="I59" s="145"/>
      <c r="J59" s="30"/>
      <c r="K59" s="54"/>
      <c r="L59" s="30"/>
      <c r="M59" s="155"/>
    </row>
    <row r="60" spans="1:13" ht="20.100000000000001" customHeight="1" x14ac:dyDescent="0.25">
      <c r="A60" s="133"/>
      <c r="E60" s="85"/>
      <c r="F60" s="85"/>
      <c r="G60" s="159"/>
      <c r="I60" s="150"/>
      <c r="J60" s="159"/>
      <c r="L60" s="159"/>
    </row>
    <row r="61" spans="1:13" ht="20.100000000000001" customHeight="1" x14ac:dyDescent="0.25">
      <c r="A61" s="51"/>
      <c r="B61" s="51"/>
      <c r="C61" s="51"/>
      <c r="D61" s="51"/>
      <c r="E61" s="85"/>
      <c r="F61" s="85"/>
      <c r="G61" s="279" t="s">
        <v>73</v>
      </c>
      <c r="H61" s="279"/>
      <c r="I61" s="279"/>
      <c r="J61" s="31"/>
      <c r="K61" s="279" t="s">
        <v>74</v>
      </c>
      <c r="L61" s="279"/>
      <c r="M61" s="279"/>
    </row>
    <row r="62" spans="1:13" ht="20.100000000000001" customHeight="1" x14ac:dyDescent="0.25">
      <c r="A62" s="32"/>
      <c r="B62" s="32"/>
      <c r="C62" s="32"/>
      <c r="D62" s="32"/>
      <c r="E62" s="32"/>
      <c r="F62" s="32"/>
      <c r="G62" s="39" t="s">
        <v>243</v>
      </c>
      <c r="H62" s="42"/>
      <c r="I62" s="43" t="s">
        <v>141</v>
      </c>
      <c r="J62" s="116"/>
      <c r="K62" s="39" t="s">
        <v>243</v>
      </c>
      <c r="L62" s="42"/>
      <c r="M62" s="43" t="s">
        <v>141</v>
      </c>
    </row>
    <row r="63" spans="1:13" ht="20.100000000000001" customHeight="1" x14ac:dyDescent="0.25">
      <c r="A63" s="32"/>
      <c r="B63" s="32"/>
      <c r="C63" s="32"/>
      <c r="D63" s="32"/>
      <c r="E63" s="67" t="s">
        <v>6</v>
      </c>
      <c r="F63" s="32"/>
      <c r="G63" s="33" t="s">
        <v>7</v>
      </c>
      <c r="H63" s="66"/>
      <c r="I63" s="147" t="s">
        <v>7</v>
      </c>
      <c r="J63" s="66"/>
      <c r="K63" s="33" t="s">
        <v>7</v>
      </c>
      <c r="L63" s="66"/>
      <c r="M63" s="147" t="s">
        <v>7</v>
      </c>
    </row>
    <row r="64" spans="1:13" ht="8.1" customHeight="1" x14ac:dyDescent="0.25">
      <c r="A64" s="32"/>
      <c r="B64" s="32"/>
      <c r="C64" s="32"/>
      <c r="D64" s="32"/>
      <c r="E64" s="194"/>
      <c r="F64" s="32"/>
      <c r="G64" s="99"/>
      <c r="H64" s="66"/>
      <c r="I64" s="148"/>
      <c r="J64" s="66"/>
      <c r="K64" s="99"/>
      <c r="L64" s="66"/>
      <c r="M64" s="148"/>
    </row>
    <row r="65" spans="1:13" s="34" customFormat="1" ht="18" customHeight="1" x14ac:dyDescent="0.25">
      <c r="A65" s="51" t="s">
        <v>105</v>
      </c>
      <c r="B65" s="52"/>
      <c r="C65" s="52"/>
      <c r="D65" s="52"/>
      <c r="E65" s="85"/>
      <c r="F65" s="85"/>
      <c r="G65" s="98"/>
      <c r="H65" s="93"/>
      <c r="I65" s="149"/>
      <c r="J65" s="93"/>
      <c r="K65" s="94"/>
      <c r="L65" s="93"/>
      <c r="M65" s="150"/>
    </row>
    <row r="66" spans="1:13" s="34" customFormat="1" ht="18" customHeight="1" x14ac:dyDescent="0.25">
      <c r="A66" s="162" t="s">
        <v>233</v>
      </c>
      <c r="B66" s="162"/>
      <c r="C66" s="162"/>
      <c r="D66" s="162"/>
      <c r="E66" s="85"/>
      <c r="F66" s="85"/>
      <c r="G66" s="94">
        <v>-788118</v>
      </c>
      <c r="H66" s="159"/>
      <c r="I66" s="150">
        <v>-38248</v>
      </c>
      <c r="J66" s="93"/>
      <c r="K66" s="98">
        <v>-804463</v>
      </c>
      <c r="L66" s="93"/>
      <c r="M66" s="149">
        <v>-47844</v>
      </c>
    </row>
    <row r="67" spans="1:13" s="34" customFormat="1" ht="18" customHeight="1" x14ac:dyDescent="0.25">
      <c r="A67" s="162" t="s">
        <v>288</v>
      </c>
      <c r="B67" s="162"/>
      <c r="C67" s="162"/>
      <c r="D67" s="162"/>
      <c r="E67" s="85"/>
      <c r="F67" s="85"/>
      <c r="G67" s="94"/>
      <c r="H67" s="159"/>
      <c r="I67" s="150"/>
      <c r="J67" s="93"/>
      <c r="K67" s="98"/>
      <c r="L67" s="93"/>
      <c r="M67" s="149"/>
    </row>
    <row r="68" spans="1:13" s="34" customFormat="1" ht="18" customHeight="1" x14ac:dyDescent="0.25">
      <c r="A68" s="162"/>
      <c r="B68" s="162" t="s">
        <v>170</v>
      </c>
      <c r="C68" s="162"/>
      <c r="D68" s="162"/>
      <c r="E68" s="85"/>
      <c r="F68" s="85"/>
      <c r="G68" s="98">
        <v>0</v>
      </c>
      <c r="H68" s="93"/>
      <c r="I68" s="149">
        <v>-532</v>
      </c>
      <c r="J68" s="93"/>
      <c r="K68" s="98">
        <v>0</v>
      </c>
      <c r="L68" s="93"/>
      <c r="M68" s="149">
        <v>0</v>
      </c>
    </row>
    <row r="69" spans="1:13" s="34" customFormat="1" ht="18" customHeight="1" x14ac:dyDescent="0.25">
      <c r="A69" s="174" t="s">
        <v>171</v>
      </c>
      <c r="B69" s="174"/>
      <c r="C69" s="174"/>
      <c r="D69" s="174"/>
      <c r="E69" s="173">
        <v>20</v>
      </c>
      <c r="F69" s="85"/>
      <c r="G69" s="98">
        <v>-88788</v>
      </c>
      <c r="H69" s="159"/>
      <c r="I69" s="150">
        <v>-51000</v>
      </c>
      <c r="J69" s="93"/>
      <c r="K69" s="98">
        <v>-1890</v>
      </c>
      <c r="L69" s="93"/>
      <c r="M69" s="149">
        <v>-349326</v>
      </c>
    </row>
    <row r="70" spans="1:13" s="34" customFormat="1" ht="18" customHeight="1" x14ac:dyDescent="0.25">
      <c r="A70" s="174" t="s">
        <v>255</v>
      </c>
      <c r="B70" s="174"/>
      <c r="C70" s="174"/>
      <c r="D70" s="174"/>
      <c r="E70" s="173">
        <v>20</v>
      </c>
      <c r="F70" s="85"/>
      <c r="G70" s="98">
        <v>183920</v>
      </c>
      <c r="H70" s="159"/>
      <c r="I70" s="150">
        <v>0</v>
      </c>
      <c r="J70" s="93"/>
      <c r="K70" s="98">
        <v>70522</v>
      </c>
      <c r="L70" s="93"/>
      <c r="M70" s="149">
        <v>0</v>
      </c>
    </row>
    <row r="71" spans="1:13" s="34" customFormat="1" ht="18" customHeight="1" x14ac:dyDescent="0.25">
      <c r="A71" s="174" t="s">
        <v>172</v>
      </c>
      <c r="B71" s="174"/>
      <c r="C71" s="174"/>
      <c r="D71" s="174"/>
      <c r="E71" s="173">
        <v>20</v>
      </c>
      <c r="F71" s="85"/>
      <c r="G71" s="98">
        <v>-90300</v>
      </c>
      <c r="H71" s="93"/>
      <c r="I71" s="149">
        <v>-587208</v>
      </c>
      <c r="J71" s="93"/>
      <c r="K71" s="98">
        <v>-234580</v>
      </c>
      <c r="L71" s="93"/>
      <c r="M71" s="149">
        <v>-663179</v>
      </c>
    </row>
    <row r="72" spans="1:13" s="34" customFormat="1" ht="18" customHeight="1" x14ac:dyDescent="0.25">
      <c r="A72" s="174" t="s">
        <v>173</v>
      </c>
      <c r="B72" s="174"/>
      <c r="C72" s="174"/>
      <c r="D72" s="174"/>
      <c r="E72" s="173">
        <v>20</v>
      </c>
      <c r="F72" s="85"/>
      <c r="G72" s="98">
        <v>15000</v>
      </c>
      <c r="H72" s="93"/>
      <c r="I72" s="149">
        <v>30600</v>
      </c>
      <c r="J72" s="93"/>
      <c r="K72" s="98">
        <v>399539</v>
      </c>
      <c r="L72" s="93"/>
      <c r="M72" s="149">
        <v>665598</v>
      </c>
    </row>
    <row r="73" spans="1:13" ht="18" customHeight="1" x14ac:dyDescent="0.25">
      <c r="A73" s="174" t="s">
        <v>256</v>
      </c>
      <c r="B73" s="174"/>
      <c r="C73" s="174"/>
      <c r="D73" s="174"/>
      <c r="E73" s="85"/>
      <c r="F73" s="85"/>
      <c r="G73" s="98">
        <v>0</v>
      </c>
      <c r="I73" s="149">
        <v>0</v>
      </c>
      <c r="K73" s="98">
        <v>-32066</v>
      </c>
      <c r="M73" s="149">
        <v>0</v>
      </c>
    </row>
    <row r="74" spans="1:13" ht="18" customHeight="1" x14ac:dyDescent="0.25">
      <c r="A74" s="174" t="s">
        <v>174</v>
      </c>
      <c r="B74" s="174"/>
      <c r="C74" s="174"/>
      <c r="D74" s="174"/>
      <c r="E74" s="85"/>
      <c r="F74" s="85"/>
      <c r="G74" s="98">
        <v>-124950</v>
      </c>
      <c r="I74" s="149">
        <v>-31563</v>
      </c>
      <c r="K74" s="98">
        <v>-22050</v>
      </c>
      <c r="M74" s="149">
        <v>0</v>
      </c>
    </row>
    <row r="75" spans="1:13" ht="18" customHeight="1" x14ac:dyDescent="0.25">
      <c r="A75" s="162" t="s">
        <v>107</v>
      </c>
      <c r="E75" s="85"/>
      <c r="F75" s="85"/>
      <c r="G75" s="98">
        <v>0</v>
      </c>
      <c r="I75" s="149">
        <v>-2484</v>
      </c>
      <c r="K75" s="98">
        <v>0</v>
      </c>
      <c r="M75" s="149">
        <v>0</v>
      </c>
    </row>
    <row r="76" spans="1:13" ht="18" customHeight="1" x14ac:dyDescent="0.25">
      <c r="A76" s="162" t="s">
        <v>106</v>
      </c>
      <c r="E76" s="85"/>
      <c r="F76" s="85"/>
      <c r="G76" s="98">
        <v>-70243</v>
      </c>
      <c r="I76" s="149">
        <v>-158659</v>
      </c>
      <c r="K76" s="98">
        <v>-9017</v>
      </c>
      <c r="M76" s="149">
        <v>-30766</v>
      </c>
    </row>
    <row r="77" spans="1:13" ht="18" customHeight="1" x14ac:dyDescent="0.25">
      <c r="A77" s="162" t="s">
        <v>175</v>
      </c>
      <c r="E77" s="85"/>
      <c r="F77" s="85"/>
      <c r="G77" s="98">
        <v>8837</v>
      </c>
      <c r="I77" s="149">
        <v>3265</v>
      </c>
      <c r="K77" s="98">
        <v>0</v>
      </c>
      <c r="M77" s="149">
        <v>262</v>
      </c>
    </row>
    <row r="78" spans="1:13" ht="18" customHeight="1" x14ac:dyDescent="0.25">
      <c r="A78" s="162" t="s">
        <v>121</v>
      </c>
      <c r="E78" s="85"/>
      <c r="F78" s="85"/>
      <c r="G78" s="98">
        <v>-995</v>
      </c>
      <c r="I78" s="149">
        <v>-445</v>
      </c>
      <c r="K78" s="98">
        <v>-105</v>
      </c>
      <c r="M78" s="149">
        <v>-56</v>
      </c>
    </row>
    <row r="79" spans="1:13" ht="18" customHeight="1" x14ac:dyDescent="0.25">
      <c r="A79" s="162" t="s">
        <v>176</v>
      </c>
      <c r="E79" s="85"/>
      <c r="F79" s="85"/>
      <c r="G79" s="98">
        <v>0</v>
      </c>
      <c r="I79" s="149">
        <v>-5400</v>
      </c>
      <c r="K79" s="98">
        <v>0</v>
      </c>
      <c r="L79" s="178"/>
      <c r="M79" s="149">
        <v>-5400</v>
      </c>
    </row>
    <row r="80" spans="1:13" ht="18" customHeight="1" x14ac:dyDescent="0.25">
      <c r="A80" s="162" t="s">
        <v>100</v>
      </c>
      <c r="E80" s="85"/>
      <c r="F80" s="85"/>
      <c r="G80" s="53">
        <v>7898</v>
      </c>
      <c r="H80" s="178"/>
      <c r="I80" s="151">
        <v>10530</v>
      </c>
      <c r="J80" s="178"/>
      <c r="K80" s="53">
        <v>360000</v>
      </c>
      <c r="L80" s="178"/>
      <c r="M80" s="151">
        <v>600000</v>
      </c>
    </row>
    <row r="81" spans="1:13" s="34" customFormat="1" ht="8.1" customHeight="1" x14ac:dyDescent="0.25">
      <c r="A81" s="32"/>
      <c r="B81" s="32"/>
      <c r="C81" s="32"/>
      <c r="D81" s="32"/>
      <c r="E81" s="37"/>
      <c r="F81" s="32"/>
      <c r="G81" s="38"/>
      <c r="H81" s="176"/>
      <c r="I81" s="146"/>
      <c r="J81" s="176"/>
      <c r="K81" s="38"/>
      <c r="L81" s="176"/>
      <c r="M81" s="146"/>
    </row>
    <row r="82" spans="1:13" ht="18" customHeight="1" x14ac:dyDescent="0.4">
      <c r="A82" s="133" t="s">
        <v>177</v>
      </c>
      <c r="E82" s="83"/>
      <c r="F82" s="85"/>
      <c r="G82" s="53">
        <f>SUM(G66:G80)</f>
        <v>-947739</v>
      </c>
      <c r="H82" s="178"/>
      <c r="I82" s="151">
        <f>SUM(I66:I80)</f>
        <v>-831144</v>
      </c>
      <c r="J82" s="178"/>
      <c r="K82" s="53">
        <f>SUM(K66:K80)</f>
        <v>-274110</v>
      </c>
      <c r="L82" s="179"/>
      <c r="M82" s="151">
        <f>SUM(M66:M80)</f>
        <v>169289</v>
      </c>
    </row>
    <row r="83" spans="1:13" s="83" customFormat="1" ht="12" customHeight="1" x14ac:dyDescent="0.4">
      <c r="G83" s="197"/>
      <c r="H83" s="177"/>
      <c r="I83" s="153"/>
      <c r="K83" s="197"/>
      <c r="M83" s="153"/>
    </row>
    <row r="84" spans="1:13" ht="18" customHeight="1" x14ac:dyDescent="0.25">
      <c r="A84" s="133" t="s">
        <v>108</v>
      </c>
      <c r="E84" s="85"/>
      <c r="F84" s="85"/>
      <c r="G84" s="94"/>
      <c r="H84" s="159"/>
      <c r="I84" s="150"/>
      <c r="J84" s="159"/>
      <c r="K84" s="94"/>
      <c r="L84" s="159"/>
    </row>
    <row r="85" spans="1:13" ht="18" customHeight="1" x14ac:dyDescent="0.25">
      <c r="A85" s="162" t="s">
        <v>234</v>
      </c>
      <c r="E85" s="85"/>
      <c r="F85" s="85"/>
      <c r="G85" s="94">
        <v>0</v>
      </c>
      <c r="H85" s="159"/>
      <c r="I85" s="150">
        <v>-259000</v>
      </c>
      <c r="J85" s="159"/>
      <c r="K85" s="94">
        <v>0</v>
      </c>
      <c r="L85" s="159"/>
      <c r="M85" s="150">
        <v>0</v>
      </c>
    </row>
    <row r="86" spans="1:13" ht="18" customHeight="1" x14ac:dyDescent="0.25">
      <c r="A86" s="162" t="s">
        <v>129</v>
      </c>
      <c r="E86" s="85"/>
      <c r="F86" s="85"/>
      <c r="G86" s="94">
        <v>1163308</v>
      </c>
      <c r="H86" s="159"/>
      <c r="I86" s="150">
        <v>2172983</v>
      </c>
      <c r="J86" s="159"/>
      <c r="K86" s="94">
        <v>943308</v>
      </c>
      <c r="L86" s="159"/>
      <c r="M86" s="150">
        <v>840086</v>
      </c>
    </row>
    <row r="87" spans="1:13" ht="18" customHeight="1" x14ac:dyDescent="0.25">
      <c r="A87" s="162" t="s">
        <v>130</v>
      </c>
      <c r="E87" s="85"/>
      <c r="F87" s="85"/>
      <c r="G87" s="94">
        <v>-1698330</v>
      </c>
      <c r="H87" s="159"/>
      <c r="I87" s="150">
        <v>-3032157</v>
      </c>
      <c r="J87" s="159"/>
      <c r="K87" s="94">
        <v>-1436616</v>
      </c>
      <c r="L87" s="159"/>
      <c r="M87" s="150">
        <v>-1186865</v>
      </c>
    </row>
    <row r="88" spans="1:13" ht="18" customHeight="1" x14ac:dyDescent="0.25">
      <c r="A88" s="174" t="s">
        <v>178</v>
      </c>
      <c r="B88" s="174"/>
      <c r="C88" s="174"/>
      <c r="D88" s="174"/>
      <c r="E88" s="173">
        <v>20</v>
      </c>
      <c r="F88" s="85"/>
      <c r="G88" s="94">
        <v>0</v>
      </c>
      <c r="H88" s="159"/>
      <c r="I88" s="150">
        <v>0</v>
      </c>
      <c r="J88" s="159"/>
      <c r="K88" s="98">
        <v>269491</v>
      </c>
      <c r="L88" s="159"/>
      <c r="M88" s="149">
        <v>648794</v>
      </c>
    </row>
    <row r="89" spans="1:13" ht="18" customHeight="1" x14ac:dyDescent="0.25">
      <c r="A89" s="174" t="s">
        <v>179</v>
      </c>
      <c r="B89" s="174"/>
      <c r="C89" s="174"/>
      <c r="D89" s="174"/>
      <c r="E89" s="173">
        <v>20</v>
      </c>
      <c r="F89" s="85"/>
      <c r="G89" s="94">
        <v>0</v>
      </c>
      <c r="H89" s="159"/>
      <c r="I89" s="150">
        <v>0</v>
      </c>
      <c r="J89" s="159"/>
      <c r="K89" s="98">
        <v>-438245</v>
      </c>
      <c r="L89" s="159"/>
      <c r="M89" s="149">
        <v>-1081889</v>
      </c>
    </row>
    <row r="90" spans="1:13" ht="18" customHeight="1" x14ac:dyDescent="0.25">
      <c r="A90" s="162" t="s">
        <v>109</v>
      </c>
      <c r="E90" s="84">
        <v>14</v>
      </c>
      <c r="F90" s="85"/>
      <c r="G90" s="94">
        <v>9300000</v>
      </c>
      <c r="H90" s="159"/>
      <c r="I90" s="150">
        <v>2955900</v>
      </c>
      <c r="J90" s="159"/>
      <c r="K90" s="98">
        <v>4600000</v>
      </c>
      <c r="L90" s="159"/>
      <c r="M90" s="149">
        <v>2352000</v>
      </c>
    </row>
    <row r="91" spans="1:13" ht="18" customHeight="1" x14ac:dyDescent="0.25">
      <c r="A91" s="162" t="s">
        <v>110</v>
      </c>
      <c r="E91" s="84">
        <v>14</v>
      </c>
      <c r="F91" s="85"/>
      <c r="G91" s="94">
        <v>-6680700</v>
      </c>
      <c r="H91" s="159"/>
      <c r="I91" s="150">
        <v>-6937900</v>
      </c>
      <c r="K91" s="98">
        <v>-5191300</v>
      </c>
      <c r="L91" s="159"/>
      <c r="M91" s="149">
        <v>-5337900</v>
      </c>
    </row>
    <row r="92" spans="1:13" ht="18" customHeight="1" x14ac:dyDescent="0.25">
      <c r="A92" s="162" t="s">
        <v>276</v>
      </c>
      <c r="E92" s="84"/>
      <c r="F92" s="85"/>
      <c r="G92" s="94">
        <v>200000</v>
      </c>
      <c r="H92" s="159"/>
      <c r="I92" s="150">
        <v>0</v>
      </c>
      <c r="K92" s="98">
        <v>0</v>
      </c>
      <c r="L92" s="159"/>
      <c r="M92" s="149">
        <v>0</v>
      </c>
    </row>
    <row r="93" spans="1:13" ht="18" customHeight="1" x14ac:dyDescent="0.25">
      <c r="A93" s="162" t="s">
        <v>180</v>
      </c>
      <c r="E93" s="84">
        <v>15</v>
      </c>
      <c r="F93" s="85"/>
      <c r="G93" s="94">
        <v>3375780</v>
      </c>
      <c r="H93" s="159"/>
      <c r="I93" s="150">
        <v>6221992</v>
      </c>
      <c r="K93" s="98">
        <v>3166767</v>
      </c>
      <c r="M93" s="149">
        <v>4585040</v>
      </c>
    </row>
    <row r="94" spans="1:13" ht="18" customHeight="1" x14ac:dyDescent="0.25">
      <c r="A94" s="162" t="s">
        <v>181</v>
      </c>
      <c r="E94" s="85">
        <v>15</v>
      </c>
      <c r="F94" s="85"/>
      <c r="G94" s="94">
        <v>-4959505</v>
      </c>
      <c r="H94" s="159"/>
      <c r="I94" s="150">
        <v>-4290356</v>
      </c>
      <c r="K94" s="94">
        <v>-3018402</v>
      </c>
      <c r="L94" s="159"/>
      <c r="M94" s="150">
        <v>-2888374</v>
      </c>
    </row>
    <row r="95" spans="1:13" ht="18" customHeight="1" x14ac:dyDescent="0.25">
      <c r="A95" s="162" t="s">
        <v>182</v>
      </c>
      <c r="E95" s="84"/>
      <c r="F95" s="85"/>
      <c r="G95" s="94">
        <v>-196914</v>
      </c>
      <c r="H95" s="159"/>
      <c r="I95" s="150">
        <v>-62835</v>
      </c>
      <c r="K95" s="94">
        <v>-64214</v>
      </c>
      <c r="M95" s="149">
        <v>-44935</v>
      </c>
    </row>
    <row r="96" spans="1:13" ht="18" customHeight="1" x14ac:dyDescent="0.25">
      <c r="A96" s="162" t="s">
        <v>183</v>
      </c>
      <c r="E96" s="85"/>
      <c r="F96" s="85"/>
      <c r="G96" s="94">
        <v>0</v>
      </c>
      <c r="H96" s="159"/>
      <c r="I96" s="150">
        <v>24855</v>
      </c>
      <c r="K96" s="94">
        <v>0</v>
      </c>
      <c r="L96" s="159"/>
      <c r="M96" s="150">
        <v>24855</v>
      </c>
    </row>
    <row r="97" spans="1:13" ht="18" customHeight="1" x14ac:dyDescent="0.25">
      <c r="A97" s="162" t="s">
        <v>184</v>
      </c>
      <c r="E97" s="85"/>
      <c r="F97" s="85"/>
      <c r="G97" s="94">
        <v>-67189</v>
      </c>
      <c r="H97" s="159"/>
      <c r="I97" s="150">
        <v>-194442</v>
      </c>
      <c r="K97" s="94">
        <v>-23537</v>
      </c>
      <c r="L97" s="159"/>
      <c r="M97" s="150">
        <v>-27886</v>
      </c>
    </row>
    <row r="98" spans="1:13" ht="18" customHeight="1" x14ac:dyDescent="0.25">
      <c r="A98" s="162" t="s">
        <v>200</v>
      </c>
      <c r="E98" s="85"/>
      <c r="F98" s="85"/>
      <c r="G98" s="94"/>
      <c r="H98" s="159"/>
      <c r="I98" s="150"/>
      <c r="K98" s="94"/>
      <c r="L98" s="159"/>
    </row>
    <row r="99" spans="1:13" ht="18" customHeight="1" x14ac:dyDescent="0.25">
      <c r="B99" s="162" t="s">
        <v>199</v>
      </c>
      <c r="E99" s="85"/>
      <c r="F99" s="85"/>
      <c r="G99" s="94">
        <v>0</v>
      </c>
      <c r="H99" s="159"/>
      <c r="I99" s="150">
        <v>4235735</v>
      </c>
      <c r="K99" s="94">
        <v>0</v>
      </c>
      <c r="L99" s="159"/>
      <c r="M99" s="150">
        <v>0</v>
      </c>
    </row>
    <row r="100" spans="1:13" ht="18" customHeight="1" x14ac:dyDescent="0.25">
      <c r="A100" s="162" t="s">
        <v>201</v>
      </c>
      <c r="E100" s="85"/>
      <c r="F100" s="85"/>
      <c r="G100" s="94"/>
      <c r="H100" s="159"/>
      <c r="I100" s="150"/>
      <c r="K100" s="94"/>
      <c r="L100" s="159"/>
    </row>
    <row r="101" spans="1:13" ht="18" customHeight="1" x14ac:dyDescent="0.25">
      <c r="B101" s="162" t="s">
        <v>199</v>
      </c>
      <c r="E101" s="85"/>
      <c r="F101" s="85"/>
      <c r="G101" s="94">
        <v>-204010</v>
      </c>
      <c r="H101" s="159"/>
      <c r="I101" s="150">
        <v>-13139</v>
      </c>
      <c r="K101" s="94">
        <v>0</v>
      </c>
      <c r="L101" s="159"/>
      <c r="M101" s="150">
        <v>0</v>
      </c>
    </row>
    <row r="102" spans="1:13" ht="18" customHeight="1" x14ac:dyDescent="0.25">
      <c r="A102" s="162" t="s">
        <v>93</v>
      </c>
      <c r="E102" s="85"/>
      <c r="F102" s="85"/>
      <c r="G102" s="94">
        <v>-36565</v>
      </c>
      <c r="H102" s="159"/>
      <c r="I102" s="150">
        <v>-15005</v>
      </c>
      <c r="K102" s="94">
        <v>-36565</v>
      </c>
      <c r="L102" s="159"/>
      <c r="M102" s="150">
        <v>-15005</v>
      </c>
    </row>
    <row r="103" spans="1:13" ht="18" customHeight="1" x14ac:dyDescent="0.25">
      <c r="A103" s="162" t="s">
        <v>185</v>
      </c>
      <c r="E103" s="85"/>
      <c r="F103" s="85"/>
      <c r="G103" s="94">
        <v>143482</v>
      </c>
      <c r="H103" s="159"/>
      <c r="I103" s="150">
        <v>48044</v>
      </c>
      <c r="K103" s="98">
        <v>0</v>
      </c>
      <c r="M103" s="149">
        <v>0</v>
      </c>
    </row>
    <row r="104" spans="1:13" ht="18" customHeight="1" x14ac:dyDescent="0.25">
      <c r="A104" s="162" t="s">
        <v>122</v>
      </c>
      <c r="E104" s="85">
        <v>18</v>
      </c>
      <c r="F104" s="85"/>
      <c r="G104" s="96">
        <v>-148274</v>
      </c>
      <c r="H104" s="159"/>
      <c r="I104" s="155">
        <v>-190672</v>
      </c>
      <c r="K104" s="96">
        <v>-148274</v>
      </c>
      <c r="L104" s="159"/>
      <c r="M104" s="155">
        <v>-190672</v>
      </c>
    </row>
    <row r="105" spans="1:13" ht="8.1" customHeight="1" x14ac:dyDescent="0.25">
      <c r="E105" s="85"/>
      <c r="F105" s="85"/>
      <c r="G105" s="94"/>
      <c r="H105" s="159"/>
      <c r="I105" s="150"/>
      <c r="J105" s="159"/>
      <c r="K105" s="94"/>
      <c r="L105" s="159"/>
    </row>
    <row r="106" spans="1:13" ht="18" customHeight="1" x14ac:dyDescent="0.25">
      <c r="A106" s="133" t="s">
        <v>202</v>
      </c>
      <c r="B106" s="52"/>
      <c r="C106" s="52"/>
      <c r="D106" s="52"/>
      <c r="E106" s="85"/>
      <c r="F106" s="85"/>
      <c r="G106" s="96">
        <f>SUM(G84:G104)</f>
        <v>191083</v>
      </c>
      <c r="H106" s="159"/>
      <c r="I106" s="155">
        <f>SUM(I84:I104)</f>
        <v>664003</v>
      </c>
      <c r="K106" s="96">
        <f>SUM(K84:K104)</f>
        <v>-1377587</v>
      </c>
      <c r="L106" s="159"/>
      <c r="M106" s="155">
        <f>SUM(M84:M104)</f>
        <v>-2322751</v>
      </c>
    </row>
    <row r="107" spans="1:13" ht="18" customHeight="1" x14ac:dyDescent="0.25">
      <c r="A107" s="133"/>
      <c r="B107" s="52"/>
      <c r="C107" s="52"/>
      <c r="D107" s="52"/>
      <c r="E107" s="85"/>
      <c r="F107" s="85"/>
      <c r="G107" s="90"/>
      <c r="H107" s="150"/>
      <c r="I107" s="90"/>
      <c r="J107" s="149"/>
      <c r="K107" s="90"/>
      <c r="L107" s="159"/>
      <c r="M107" s="90"/>
    </row>
    <row r="108" spans="1:13" ht="18" customHeight="1" x14ac:dyDescent="0.25">
      <c r="A108" s="133"/>
      <c r="B108" s="52"/>
      <c r="C108" s="52"/>
      <c r="D108" s="52"/>
      <c r="E108" s="85"/>
      <c r="F108" s="85"/>
      <c r="G108" s="90"/>
      <c r="H108" s="150"/>
      <c r="I108" s="90"/>
      <c r="J108" s="149"/>
      <c r="K108" s="90"/>
      <c r="L108" s="159"/>
      <c r="M108" s="90"/>
    </row>
    <row r="109" spans="1:13" ht="18" customHeight="1" x14ac:dyDescent="0.25">
      <c r="A109" s="133"/>
      <c r="B109" s="52"/>
      <c r="C109" s="52"/>
      <c r="D109" s="52"/>
      <c r="E109" s="85"/>
      <c r="F109" s="85"/>
      <c r="G109" s="90"/>
      <c r="H109" s="150"/>
      <c r="I109" s="90"/>
      <c r="J109" s="149"/>
      <c r="K109" s="90"/>
      <c r="L109" s="159"/>
      <c r="M109" s="90"/>
    </row>
    <row r="110" spans="1:13" ht="18" customHeight="1" x14ac:dyDescent="0.25">
      <c r="A110" s="133"/>
      <c r="B110" s="52"/>
      <c r="C110" s="52"/>
      <c r="D110" s="52"/>
      <c r="E110" s="85"/>
      <c r="F110" s="85"/>
      <c r="G110" s="90"/>
      <c r="H110" s="150"/>
      <c r="I110" s="90"/>
      <c r="J110" s="149"/>
      <c r="K110" s="90"/>
      <c r="L110" s="159"/>
      <c r="M110" s="90"/>
    </row>
    <row r="111" spans="1:13" ht="18.75" customHeight="1" x14ac:dyDescent="0.25">
      <c r="A111" s="133"/>
      <c r="B111" s="52"/>
      <c r="C111" s="52"/>
      <c r="D111" s="52"/>
      <c r="E111" s="85"/>
      <c r="F111" s="85"/>
      <c r="G111" s="90"/>
      <c r="H111" s="150"/>
      <c r="I111" s="90"/>
      <c r="J111" s="149"/>
      <c r="K111" s="90"/>
      <c r="L111" s="159"/>
      <c r="M111" s="90"/>
    </row>
    <row r="112" spans="1:13" ht="21.95" customHeight="1" x14ac:dyDescent="0.25">
      <c r="A112" s="181" t="str">
        <f>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12" s="198"/>
      <c r="C112" s="198"/>
      <c r="D112" s="198"/>
      <c r="E112" s="35"/>
      <c r="F112" s="35"/>
      <c r="G112" s="154"/>
      <c r="H112" s="154"/>
      <c r="I112" s="154"/>
      <c r="J112" s="151"/>
      <c r="K112" s="154"/>
      <c r="L112" s="191"/>
      <c r="M112" s="154"/>
    </row>
    <row r="113" spans="1:13" ht="20.100000000000001" customHeight="1" x14ac:dyDescent="0.25">
      <c r="A113" s="51" t="str">
        <f>A1</f>
        <v xml:space="preserve">บริษัท พร็อพเพอร์ตี้ เพอร์เฟค จำกัด (มหาชน) </v>
      </c>
      <c r="B113" s="51"/>
      <c r="C113" s="51"/>
      <c r="D113" s="51"/>
      <c r="E113" s="85"/>
      <c r="F113" s="85"/>
      <c r="G113" s="26"/>
      <c r="H113" s="27"/>
      <c r="I113" s="143"/>
      <c r="J113" s="27"/>
      <c r="K113" s="28"/>
      <c r="L113" s="27"/>
      <c r="M113" s="157"/>
    </row>
    <row r="114" spans="1:13" ht="20.100000000000001" customHeight="1" x14ac:dyDescent="0.25">
      <c r="A114" s="51" t="str">
        <f>A2</f>
        <v>งบกระแสเงินสด (ยังไม่ได้ตรวจสอบ)</v>
      </c>
      <c r="B114" s="51"/>
      <c r="C114" s="51"/>
      <c r="D114" s="51"/>
      <c r="E114" s="85"/>
      <c r="F114" s="85"/>
      <c r="G114" s="27"/>
      <c r="H114" s="27"/>
      <c r="I114" s="144"/>
      <c r="J114" s="27"/>
      <c r="L114" s="27"/>
    </row>
    <row r="115" spans="1:13" ht="20.100000000000001" customHeight="1" x14ac:dyDescent="0.25">
      <c r="A115" s="57" t="str">
        <f>A3</f>
        <v>สำหรับงวดเก้าเดือนสิ้นสุดวันที่ 30 กันยายน พ.ศ. 2565</v>
      </c>
      <c r="B115" s="57"/>
      <c r="C115" s="57"/>
      <c r="D115" s="57"/>
      <c r="E115" s="29"/>
      <c r="F115" s="29"/>
      <c r="G115" s="30"/>
      <c r="H115" s="30"/>
      <c r="I115" s="145"/>
      <c r="J115" s="30"/>
      <c r="K115" s="54"/>
      <c r="L115" s="30"/>
      <c r="M115" s="155"/>
    </row>
    <row r="116" spans="1:13" ht="20.100000000000001" customHeight="1" x14ac:dyDescent="0.25">
      <c r="A116" s="133"/>
      <c r="E116" s="85"/>
      <c r="F116" s="85"/>
      <c r="G116" s="150"/>
      <c r="I116" s="150"/>
      <c r="J116" s="159"/>
      <c r="L116" s="159"/>
    </row>
    <row r="117" spans="1:13" ht="20.100000000000001" customHeight="1" x14ac:dyDescent="0.25">
      <c r="A117" s="51"/>
      <c r="B117" s="51"/>
      <c r="C117" s="51"/>
      <c r="D117" s="51"/>
      <c r="E117" s="85"/>
      <c r="F117" s="85"/>
      <c r="G117" s="279" t="s">
        <v>73</v>
      </c>
      <c r="H117" s="279"/>
      <c r="I117" s="279"/>
      <c r="J117" s="31"/>
      <c r="K117" s="279" t="s">
        <v>74</v>
      </c>
      <c r="L117" s="279"/>
      <c r="M117" s="279"/>
    </row>
    <row r="118" spans="1:13" ht="20.100000000000001" customHeight="1" x14ac:dyDescent="0.25">
      <c r="A118" s="32"/>
      <c r="B118" s="32"/>
      <c r="C118" s="32"/>
      <c r="D118" s="32"/>
      <c r="E118" s="32"/>
      <c r="F118" s="32"/>
      <c r="G118" s="39" t="s">
        <v>243</v>
      </c>
      <c r="H118" s="42"/>
      <c r="I118" s="43" t="s">
        <v>141</v>
      </c>
      <c r="J118" s="116"/>
      <c r="K118" s="39" t="s">
        <v>243</v>
      </c>
      <c r="L118" s="42"/>
      <c r="M118" s="43" t="s">
        <v>141</v>
      </c>
    </row>
    <row r="119" spans="1:13" ht="20.100000000000001" customHeight="1" x14ac:dyDescent="0.25">
      <c r="A119" s="32"/>
      <c r="B119" s="32"/>
      <c r="C119" s="32"/>
      <c r="D119" s="32"/>
      <c r="E119" s="67" t="s">
        <v>6</v>
      </c>
      <c r="F119" s="32"/>
      <c r="G119" s="33" t="s">
        <v>7</v>
      </c>
      <c r="H119" s="66"/>
      <c r="I119" s="147" t="s">
        <v>7</v>
      </c>
      <c r="J119" s="66"/>
      <c r="K119" s="33" t="s">
        <v>7</v>
      </c>
      <c r="L119" s="66"/>
      <c r="M119" s="147" t="s">
        <v>7</v>
      </c>
    </row>
    <row r="120" spans="1:13" ht="8.1" customHeight="1" x14ac:dyDescent="0.25">
      <c r="A120" s="32"/>
      <c r="B120" s="32"/>
      <c r="C120" s="32"/>
      <c r="D120" s="32"/>
      <c r="E120" s="194"/>
      <c r="F120" s="32"/>
      <c r="G120" s="99"/>
      <c r="H120" s="66"/>
      <c r="I120" s="148"/>
      <c r="J120" s="66"/>
      <c r="K120" s="99"/>
      <c r="L120" s="66"/>
      <c r="M120" s="148"/>
    </row>
    <row r="121" spans="1:13" ht="18" customHeight="1" x14ac:dyDescent="0.25">
      <c r="A121" s="133" t="s">
        <v>186</v>
      </c>
      <c r="E121" s="32"/>
      <c r="F121" s="85"/>
      <c r="G121" s="94">
        <f>SUM(G106,G82,G52)</f>
        <v>-265033</v>
      </c>
      <c r="H121" s="159"/>
      <c r="I121" s="150">
        <f>SUM(I106,I82,I52)</f>
        <v>1240185</v>
      </c>
      <c r="J121" s="159"/>
      <c r="K121" s="94">
        <f>SUM(K106,K82,K52)</f>
        <v>-990445</v>
      </c>
      <c r="L121" s="159"/>
      <c r="M121" s="150">
        <f>SUM(M106,M82,M52)</f>
        <v>-162212</v>
      </c>
    </row>
    <row r="122" spans="1:13" ht="18" customHeight="1" x14ac:dyDescent="0.25">
      <c r="A122" s="162" t="s">
        <v>187</v>
      </c>
      <c r="E122" s="32"/>
      <c r="F122" s="85"/>
      <c r="G122" s="94">
        <v>3842369</v>
      </c>
      <c r="H122" s="159"/>
      <c r="I122" s="150">
        <v>2006875</v>
      </c>
      <c r="J122" s="159"/>
      <c r="K122" s="94">
        <v>1522340</v>
      </c>
      <c r="L122" s="159"/>
      <c r="M122" s="150">
        <v>535962</v>
      </c>
    </row>
    <row r="123" spans="1:13" ht="18" customHeight="1" x14ac:dyDescent="0.25">
      <c r="A123" s="162" t="s">
        <v>277</v>
      </c>
      <c r="E123" s="85"/>
      <c r="F123" s="85"/>
      <c r="G123" s="96">
        <v>-50142</v>
      </c>
      <c r="H123" s="159"/>
      <c r="I123" s="155">
        <v>-148146</v>
      </c>
      <c r="K123" s="53">
        <v>0</v>
      </c>
      <c r="M123" s="151">
        <v>0</v>
      </c>
    </row>
    <row r="124" spans="1:13" ht="8.1" customHeight="1" x14ac:dyDescent="0.25">
      <c r="E124" s="85"/>
      <c r="F124" s="85"/>
      <c r="G124" s="94"/>
      <c r="H124" s="159"/>
      <c r="I124" s="150"/>
      <c r="J124" s="159"/>
      <c r="K124" s="94"/>
      <c r="L124" s="159"/>
    </row>
    <row r="125" spans="1:13" ht="18" customHeight="1" thickBot="1" x14ac:dyDescent="0.3">
      <c r="A125" s="51" t="s">
        <v>188</v>
      </c>
      <c r="B125" s="52"/>
      <c r="C125" s="52"/>
      <c r="D125" s="52"/>
      <c r="E125" s="85"/>
      <c r="F125" s="85"/>
      <c r="G125" s="97">
        <f>SUM(G121:G123)</f>
        <v>3527194</v>
      </c>
      <c r="H125" s="159"/>
      <c r="I125" s="156">
        <f>SUM(I121:I123)</f>
        <v>3098914</v>
      </c>
      <c r="J125" s="159"/>
      <c r="K125" s="97">
        <f>SUM(K121:K123)</f>
        <v>531895</v>
      </c>
      <c r="L125" s="159"/>
      <c r="M125" s="156">
        <f>SUM(M121:M123)</f>
        <v>373750</v>
      </c>
    </row>
    <row r="126" spans="1:13" ht="10.35" customHeight="1" thickTop="1" x14ac:dyDescent="0.25">
      <c r="A126" s="133"/>
      <c r="B126" s="52"/>
      <c r="C126" s="52"/>
      <c r="D126" s="52"/>
      <c r="E126" s="85"/>
      <c r="F126" s="85"/>
      <c r="G126" s="166"/>
      <c r="H126" s="159"/>
      <c r="I126" s="90"/>
      <c r="J126" s="159"/>
      <c r="K126" s="166"/>
      <c r="L126" s="159"/>
      <c r="M126" s="90"/>
    </row>
    <row r="127" spans="1:13" ht="18" customHeight="1" x14ac:dyDescent="0.25">
      <c r="A127" s="133" t="s">
        <v>125</v>
      </c>
      <c r="G127" s="98"/>
      <c r="K127" s="98"/>
      <c r="L127" s="159"/>
      <c r="M127" s="149"/>
    </row>
    <row r="128" spans="1:13" ht="7.5" customHeight="1" x14ac:dyDescent="0.25">
      <c r="A128" s="133"/>
      <c r="G128" s="98"/>
      <c r="H128" s="86"/>
      <c r="J128" s="86"/>
      <c r="K128" s="94"/>
      <c r="L128" s="159"/>
    </row>
    <row r="129" spans="1:13" ht="18" customHeight="1" x14ac:dyDescent="0.25">
      <c r="A129" s="163" t="s">
        <v>290</v>
      </c>
      <c r="B129" s="163"/>
      <c r="C129" s="163"/>
      <c r="E129" s="173">
        <v>11</v>
      </c>
      <c r="G129" s="94">
        <v>3259</v>
      </c>
      <c r="H129" s="149"/>
      <c r="I129" s="150">
        <v>0</v>
      </c>
      <c r="J129" s="149"/>
      <c r="K129" s="94">
        <v>0</v>
      </c>
      <c r="M129" s="150">
        <v>0</v>
      </c>
    </row>
    <row r="130" spans="1:13" ht="18" customHeight="1" x14ac:dyDescent="0.25">
      <c r="A130" s="163" t="s">
        <v>289</v>
      </c>
      <c r="B130" s="163"/>
      <c r="C130" s="163"/>
      <c r="E130" s="85">
        <v>11</v>
      </c>
      <c r="G130" s="94">
        <v>3672</v>
      </c>
      <c r="H130" s="149"/>
      <c r="I130" s="150">
        <v>0</v>
      </c>
      <c r="J130" s="149"/>
      <c r="K130" s="94">
        <v>0</v>
      </c>
      <c r="M130" s="150">
        <v>0</v>
      </c>
    </row>
    <row r="131" spans="1:13" ht="18" customHeight="1" x14ac:dyDescent="0.25">
      <c r="A131" s="163" t="s">
        <v>278</v>
      </c>
      <c r="D131" s="174"/>
      <c r="E131" s="173">
        <v>9</v>
      </c>
      <c r="G131" s="94">
        <v>116</v>
      </c>
      <c r="H131" s="159"/>
      <c r="I131" s="150">
        <v>0</v>
      </c>
      <c r="J131" s="159"/>
      <c r="K131" s="98">
        <v>116</v>
      </c>
      <c r="L131" s="159"/>
      <c r="M131" s="149">
        <v>177000</v>
      </c>
    </row>
    <row r="132" spans="1:13" ht="18" customHeight="1" x14ac:dyDescent="0.25">
      <c r="A132" s="163" t="s">
        <v>189</v>
      </c>
      <c r="D132" s="174"/>
      <c r="E132" s="173">
        <v>9</v>
      </c>
      <c r="G132" s="94">
        <v>53144</v>
      </c>
      <c r="H132" s="159"/>
      <c r="I132" s="150">
        <v>220865</v>
      </c>
      <c r="J132" s="159"/>
      <c r="K132" s="98">
        <v>53144</v>
      </c>
      <c r="L132" s="159"/>
      <c r="M132" s="149">
        <v>81000</v>
      </c>
    </row>
    <row r="133" spans="1:13" ht="18" customHeight="1" x14ac:dyDescent="0.25">
      <c r="A133" s="172" t="s">
        <v>204</v>
      </c>
      <c r="B133" s="174"/>
      <c r="C133" s="174"/>
      <c r="D133" s="174"/>
      <c r="E133" s="85"/>
      <c r="G133" s="94">
        <v>78628</v>
      </c>
      <c r="H133" s="159"/>
      <c r="I133" s="150">
        <v>194576</v>
      </c>
      <c r="J133" s="159"/>
      <c r="K133" s="98">
        <v>78534</v>
      </c>
      <c r="L133" s="159"/>
      <c r="M133" s="149">
        <v>22688</v>
      </c>
    </row>
    <row r="134" spans="1:13" ht="18" customHeight="1" x14ac:dyDescent="0.25">
      <c r="A134" s="163" t="s">
        <v>190</v>
      </c>
      <c r="D134" s="174"/>
      <c r="E134" s="85"/>
      <c r="G134" s="94">
        <v>0</v>
      </c>
      <c r="H134" s="159"/>
      <c r="I134" s="150">
        <v>13037</v>
      </c>
      <c r="J134" s="159"/>
      <c r="K134" s="98">
        <v>0</v>
      </c>
      <c r="L134" s="159"/>
      <c r="M134" s="149">
        <v>13037</v>
      </c>
    </row>
    <row r="135" spans="1:13" ht="18" customHeight="1" x14ac:dyDescent="0.25">
      <c r="A135" s="172" t="s">
        <v>191</v>
      </c>
      <c r="B135" s="172"/>
      <c r="C135" s="172"/>
      <c r="D135" s="174"/>
      <c r="E135" s="84" t="s">
        <v>286</v>
      </c>
      <c r="G135" s="98">
        <v>36187</v>
      </c>
      <c r="H135" s="159"/>
      <c r="I135" s="149">
        <v>150697</v>
      </c>
      <c r="J135" s="162"/>
      <c r="K135" s="98">
        <v>0</v>
      </c>
      <c r="L135" s="162"/>
      <c r="M135" s="149">
        <v>0</v>
      </c>
    </row>
    <row r="136" spans="1:13" ht="18" customHeight="1" x14ac:dyDescent="0.25">
      <c r="A136" s="172" t="s">
        <v>192</v>
      </c>
      <c r="B136" s="172"/>
      <c r="C136" s="172"/>
      <c r="D136" s="174"/>
      <c r="E136" s="85">
        <v>11</v>
      </c>
      <c r="G136" s="98">
        <v>0</v>
      </c>
      <c r="H136" s="159"/>
      <c r="I136" s="149">
        <v>15542</v>
      </c>
      <c r="J136" s="162"/>
      <c r="K136" s="98">
        <v>0</v>
      </c>
      <c r="L136" s="162"/>
      <c r="M136" s="149">
        <v>0</v>
      </c>
    </row>
    <row r="137" spans="1:13" ht="18" customHeight="1" x14ac:dyDescent="0.25">
      <c r="A137" s="163" t="s">
        <v>279</v>
      </c>
      <c r="E137" s="85">
        <v>12</v>
      </c>
      <c r="G137" s="98">
        <v>61765</v>
      </c>
      <c r="H137" s="159"/>
      <c r="I137" s="149">
        <v>0</v>
      </c>
      <c r="J137" s="159"/>
      <c r="K137" s="98">
        <v>0</v>
      </c>
      <c r="L137" s="159"/>
      <c r="M137" s="149">
        <v>0</v>
      </c>
    </row>
    <row r="138" spans="1:13" ht="18" customHeight="1" x14ac:dyDescent="0.25">
      <c r="A138" s="172" t="s">
        <v>280</v>
      </c>
      <c r="B138" s="172"/>
      <c r="C138" s="172"/>
      <c r="D138" s="174"/>
      <c r="E138" s="84" t="s">
        <v>286</v>
      </c>
      <c r="G138" s="98">
        <v>2176</v>
      </c>
      <c r="H138" s="159"/>
      <c r="I138" s="149">
        <v>0</v>
      </c>
      <c r="J138" s="162"/>
      <c r="K138" s="98">
        <v>2176</v>
      </c>
      <c r="L138" s="162"/>
      <c r="M138" s="149">
        <v>0</v>
      </c>
    </row>
    <row r="139" spans="1:13" ht="18" customHeight="1" x14ac:dyDescent="0.25">
      <c r="A139" s="172" t="s">
        <v>193</v>
      </c>
      <c r="B139" s="172"/>
      <c r="C139" s="172"/>
      <c r="D139" s="174"/>
      <c r="E139" s="85"/>
      <c r="G139" s="98">
        <v>0</v>
      </c>
      <c r="H139" s="159"/>
      <c r="I139" s="149">
        <v>10654</v>
      </c>
      <c r="J139" s="162"/>
      <c r="K139" s="98">
        <v>0</v>
      </c>
      <c r="L139" s="162"/>
      <c r="M139" s="149">
        <v>0</v>
      </c>
    </row>
    <row r="140" spans="1:13" ht="18" customHeight="1" x14ac:dyDescent="0.25">
      <c r="A140" s="172" t="s">
        <v>194</v>
      </c>
      <c r="B140" s="172"/>
      <c r="C140" s="172"/>
      <c r="D140" s="174"/>
      <c r="E140" s="85"/>
      <c r="G140" s="98">
        <v>0</v>
      </c>
      <c r="H140" s="159"/>
      <c r="I140" s="149">
        <v>3774</v>
      </c>
      <c r="J140" s="159"/>
      <c r="K140" s="98">
        <v>0</v>
      </c>
      <c r="L140" s="159"/>
      <c r="M140" s="149">
        <v>0</v>
      </c>
    </row>
    <row r="141" spans="1:13" ht="18" customHeight="1" x14ac:dyDescent="0.25">
      <c r="A141" s="162" t="s">
        <v>195</v>
      </c>
      <c r="B141" s="163"/>
      <c r="C141" s="163"/>
      <c r="E141" s="85"/>
      <c r="F141" s="85"/>
      <c r="G141" s="94">
        <v>19642</v>
      </c>
      <c r="I141" s="150">
        <v>24399</v>
      </c>
      <c r="J141" s="159"/>
      <c r="K141" s="94">
        <v>3162</v>
      </c>
      <c r="L141" s="159"/>
      <c r="M141" s="150">
        <v>37092</v>
      </c>
    </row>
    <row r="142" spans="1:13" ht="18" customHeight="1" x14ac:dyDescent="0.25">
      <c r="A142" s="162" t="s">
        <v>196</v>
      </c>
      <c r="B142" s="163"/>
      <c r="C142" s="163"/>
      <c r="E142" s="85"/>
      <c r="F142" s="85"/>
      <c r="G142" s="94">
        <v>0</v>
      </c>
      <c r="I142" s="150">
        <v>6464</v>
      </c>
      <c r="J142" s="159"/>
      <c r="K142" s="94">
        <v>0</v>
      </c>
      <c r="L142" s="159"/>
      <c r="M142" s="150">
        <v>0</v>
      </c>
    </row>
    <row r="143" spans="1:13" ht="18" customHeight="1" x14ac:dyDescent="0.25">
      <c r="A143" s="162" t="s">
        <v>281</v>
      </c>
      <c r="B143" s="163"/>
      <c r="C143" s="163"/>
      <c r="E143" s="84"/>
      <c r="F143" s="85"/>
      <c r="G143" s="94">
        <v>0</v>
      </c>
      <c r="I143" s="150">
        <v>37948</v>
      </c>
      <c r="J143" s="159"/>
      <c r="K143" s="94">
        <v>0</v>
      </c>
      <c r="L143" s="159"/>
      <c r="M143" s="150">
        <v>5811</v>
      </c>
    </row>
    <row r="144" spans="1:13" ht="18" customHeight="1" x14ac:dyDescent="0.25">
      <c r="A144" s="162" t="s">
        <v>282</v>
      </c>
      <c r="B144" s="163"/>
      <c r="C144" s="163"/>
      <c r="E144" s="101"/>
      <c r="F144" s="173"/>
      <c r="G144" s="94">
        <v>0</v>
      </c>
      <c r="H144" s="149"/>
      <c r="I144" s="150">
        <v>40884</v>
      </c>
      <c r="J144" s="150"/>
      <c r="K144" s="94">
        <v>0</v>
      </c>
      <c r="L144" s="150"/>
      <c r="M144" s="150">
        <v>6139</v>
      </c>
    </row>
    <row r="145" spans="1:13" ht="18" customHeight="1" x14ac:dyDescent="0.25">
      <c r="A145" s="172" t="s">
        <v>197</v>
      </c>
      <c r="B145" s="172"/>
      <c r="C145" s="172"/>
      <c r="D145" s="174"/>
      <c r="G145" s="94">
        <v>30561</v>
      </c>
      <c r="I145" s="150">
        <v>25832</v>
      </c>
      <c r="K145" s="94">
        <v>0</v>
      </c>
      <c r="M145" s="150">
        <v>0</v>
      </c>
    </row>
    <row r="146" spans="1:13" ht="18" customHeight="1" x14ac:dyDescent="0.25">
      <c r="A146" s="163" t="s">
        <v>287</v>
      </c>
      <c r="B146" s="172"/>
      <c r="C146" s="172"/>
      <c r="D146" s="174"/>
      <c r="G146" s="94"/>
      <c r="I146" s="150"/>
      <c r="K146" s="94"/>
    </row>
    <row r="147" spans="1:13" ht="18" customHeight="1" x14ac:dyDescent="0.25">
      <c r="B147" s="163" t="s">
        <v>18</v>
      </c>
      <c r="C147" s="163"/>
      <c r="G147" s="94">
        <v>374850</v>
      </c>
      <c r="H147" s="149"/>
      <c r="I147" s="150">
        <v>0</v>
      </c>
      <c r="J147" s="149"/>
      <c r="K147" s="94">
        <v>66150</v>
      </c>
      <c r="M147" s="150">
        <v>0</v>
      </c>
    </row>
    <row r="148" spans="1:13" ht="18" customHeight="1" x14ac:dyDescent="0.25">
      <c r="A148" s="172" t="s">
        <v>283</v>
      </c>
      <c r="B148" s="172"/>
      <c r="C148" s="172"/>
      <c r="D148" s="174"/>
      <c r="G148" s="94">
        <v>200000</v>
      </c>
      <c r="I148" s="150">
        <v>0</v>
      </c>
      <c r="K148" s="94">
        <v>0</v>
      </c>
      <c r="M148" s="150">
        <v>0</v>
      </c>
    </row>
    <row r="149" spans="1:13" ht="18" customHeight="1" x14ac:dyDescent="0.4">
      <c r="A149" s="163" t="s">
        <v>198</v>
      </c>
      <c r="B149" s="163"/>
      <c r="C149" s="163"/>
      <c r="E149" s="85">
        <v>18</v>
      </c>
      <c r="G149" s="94">
        <v>476497</v>
      </c>
      <c r="I149" s="150">
        <v>0</v>
      </c>
      <c r="J149" s="83"/>
      <c r="K149" s="94">
        <v>476497</v>
      </c>
      <c r="L149" s="159"/>
      <c r="M149" s="150">
        <v>0</v>
      </c>
    </row>
    <row r="150" spans="1:13" ht="18" customHeight="1" x14ac:dyDescent="0.25">
      <c r="A150" s="163"/>
      <c r="B150" s="163"/>
      <c r="C150" s="163"/>
      <c r="E150" s="174"/>
      <c r="G150" s="150"/>
      <c r="H150" s="149"/>
      <c r="I150" s="150"/>
      <c r="J150" s="149"/>
      <c r="K150" s="150"/>
    </row>
    <row r="151" spans="1:13" ht="18" customHeight="1" x14ac:dyDescent="0.25">
      <c r="A151" s="163"/>
      <c r="B151" s="163"/>
      <c r="C151" s="163"/>
      <c r="G151" s="150"/>
      <c r="H151" s="149"/>
      <c r="I151" s="150"/>
      <c r="J151" s="149"/>
      <c r="K151" s="150"/>
    </row>
    <row r="152" spans="1:13" ht="18" customHeight="1" x14ac:dyDescent="0.25">
      <c r="A152" s="163"/>
      <c r="B152" s="163"/>
      <c r="C152" s="163"/>
      <c r="G152" s="150"/>
      <c r="H152" s="149"/>
      <c r="I152" s="150"/>
      <c r="J152" s="149"/>
      <c r="K152" s="150"/>
      <c r="M152" s="167"/>
    </row>
    <row r="153" spans="1:13" ht="18" customHeight="1" x14ac:dyDescent="0.25">
      <c r="A153" s="163"/>
      <c r="B153" s="163"/>
      <c r="C153" s="163"/>
      <c r="G153" s="150"/>
      <c r="H153" s="149"/>
      <c r="I153" s="150"/>
      <c r="J153" s="149"/>
      <c r="K153" s="150"/>
      <c r="M153" s="167"/>
    </row>
    <row r="154" spans="1:13" ht="18" customHeight="1" x14ac:dyDescent="0.25">
      <c r="A154" s="163"/>
      <c r="B154" s="163"/>
      <c r="C154" s="163"/>
      <c r="G154" s="150"/>
      <c r="H154" s="149"/>
      <c r="I154" s="150"/>
      <c r="J154" s="149"/>
      <c r="K154" s="150"/>
      <c r="M154" s="167"/>
    </row>
    <row r="155" spans="1:13" ht="18" customHeight="1" x14ac:dyDescent="0.25">
      <c r="A155" s="163"/>
      <c r="B155" s="163"/>
      <c r="C155" s="163"/>
      <c r="G155" s="150"/>
      <c r="H155" s="149"/>
      <c r="I155" s="150"/>
      <c r="J155" s="149"/>
      <c r="K155" s="150"/>
      <c r="M155" s="167"/>
    </row>
    <row r="156" spans="1:13" ht="18" customHeight="1" x14ac:dyDescent="0.25">
      <c r="A156" s="163"/>
      <c r="B156" s="163"/>
      <c r="C156" s="163"/>
      <c r="G156" s="150"/>
      <c r="H156" s="149"/>
      <c r="I156" s="150"/>
      <c r="J156" s="149"/>
      <c r="K156" s="150"/>
      <c r="M156" s="167"/>
    </row>
    <row r="157" spans="1:13" ht="18" customHeight="1" x14ac:dyDescent="0.25">
      <c r="A157" s="163"/>
      <c r="B157" s="163"/>
      <c r="C157" s="163"/>
      <c r="G157" s="150"/>
      <c r="H157" s="149"/>
      <c r="I157" s="150"/>
      <c r="J157" s="149"/>
      <c r="K157" s="150"/>
      <c r="M157" s="167"/>
    </row>
    <row r="158" spans="1:13" ht="18" customHeight="1" x14ac:dyDescent="0.25">
      <c r="A158" s="163"/>
      <c r="B158" s="163"/>
      <c r="C158" s="163"/>
      <c r="G158" s="150"/>
      <c r="H158" s="149"/>
      <c r="I158" s="150"/>
      <c r="J158" s="149"/>
      <c r="K158" s="150"/>
      <c r="M158" s="167"/>
    </row>
    <row r="159" spans="1:13" ht="18" customHeight="1" x14ac:dyDescent="0.25">
      <c r="A159" s="163"/>
      <c r="B159" s="163"/>
      <c r="C159" s="163"/>
      <c r="G159" s="150"/>
      <c r="H159" s="149"/>
      <c r="I159" s="150"/>
      <c r="J159" s="149"/>
      <c r="K159" s="150"/>
      <c r="M159" s="167"/>
    </row>
    <row r="160" spans="1:13" ht="18" customHeight="1" x14ac:dyDescent="0.25">
      <c r="A160" s="163"/>
      <c r="B160" s="163"/>
      <c r="C160" s="163"/>
      <c r="G160" s="150"/>
      <c r="H160" s="149"/>
      <c r="I160" s="150"/>
      <c r="J160" s="149"/>
      <c r="K160" s="150"/>
      <c r="M160" s="167"/>
    </row>
    <row r="161" spans="1:13" ht="18" customHeight="1" x14ac:dyDescent="0.25">
      <c r="A161" s="163"/>
      <c r="B161" s="163"/>
      <c r="C161" s="163"/>
      <c r="G161" s="150"/>
      <c r="H161" s="149"/>
      <c r="I161" s="150"/>
      <c r="J161" s="149"/>
      <c r="K161" s="150"/>
      <c r="M161" s="167"/>
    </row>
    <row r="162" spans="1:13" ht="18" customHeight="1" x14ac:dyDescent="0.25">
      <c r="A162" s="163"/>
      <c r="B162" s="163"/>
      <c r="C162" s="163"/>
      <c r="G162" s="150"/>
      <c r="H162" s="149"/>
      <c r="I162" s="150"/>
      <c r="J162" s="149"/>
      <c r="K162" s="150"/>
      <c r="M162" s="167"/>
    </row>
    <row r="163" spans="1:13" ht="18" customHeight="1" x14ac:dyDescent="0.25">
      <c r="A163" s="163"/>
      <c r="B163" s="163"/>
      <c r="C163" s="163"/>
      <c r="G163" s="150"/>
      <c r="H163" s="149"/>
      <c r="I163" s="150"/>
      <c r="J163" s="149"/>
      <c r="K163" s="150"/>
      <c r="M163" s="167"/>
    </row>
    <row r="164" spans="1:13" ht="18" customHeight="1" x14ac:dyDescent="0.25">
      <c r="A164" s="163"/>
      <c r="B164" s="163"/>
      <c r="C164" s="163"/>
      <c r="G164" s="150"/>
      <c r="H164" s="149"/>
      <c r="I164" s="150"/>
      <c r="J164" s="149"/>
      <c r="K164" s="150"/>
      <c r="M164" s="167"/>
    </row>
    <row r="165" spans="1:13" ht="18" customHeight="1" x14ac:dyDescent="0.25">
      <c r="A165" s="163"/>
      <c r="B165" s="163"/>
      <c r="C165" s="163"/>
      <c r="G165" s="150"/>
      <c r="H165" s="149"/>
      <c r="I165" s="150"/>
      <c r="J165" s="149"/>
      <c r="K165" s="150"/>
      <c r="M165" s="167"/>
    </row>
    <row r="166" spans="1:13" ht="18" customHeight="1" x14ac:dyDescent="0.25">
      <c r="A166" s="163"/>
      <c r="B166" s="163"/>
      <c r="C166" s="163"/>
      <c r="G166" s="150"/>
      <c r="H166" s="149"/>
      <c r="I166" s="150"/>
      <c r="J166" s="149"/>
      <c r="K166" s="150"/>
      <c r="M166" s="167"/>
    </row>
    <row r="167" spans="1:13" ht="18" customHeight="1" x14ac:dyDescent="0.25">
      <c r="A167" s="163"/>
      <c r="B167" s="163"/>
      <c r="C167" s="163"/>
      <c r="G167" s="150"/>
      <c r="H167" s="149"/>
      <c r="I167" s="150"/>
      <c r="J167" s="149"/>
      <c r="K167" s="150"/>
      <c r="M167" s="167"/>
    </row>
    <row r="168" spans="1:13" ht="4.5" customHeight="1" x14ac:dyDescent="0.25">
      <c r="A168" s="163"/>
      <c r="B168" s="163"/>
      <c r="C168" s="163"/>
      <c r="G168" s="150"/>
      <c r="H168" s="149"/>
      <c r="I168" s="150"/>
      <c r="J168" s="149"/>
      <c r="K168" s="150"/>
      <c r="M168" s="167"/>
    </row>
    <row r="169" spans="1:13" ht="21.95" customHeight="1" x14ac:dyDescent="0.25">
      <c r="A169" s="180" t="str">
        <f>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69" s="181"/>
      <c r="C169" s="181"/>
      <c r="D169" s="181"/>
      <c r="E169" s="181"/>
      <c r="F169" s="181"/>
      <c r="G169" s="36"/>
      <c r="H169" s="36"/>
      <c r="I169" s="151"/>
      <c r="J169" s="36"/>
      <c r="K169" s="191"/>
      <c r="L169" s="36"/>
      <c r="M169" s="154"/>
    </row>
  </sheetData>
  <mergeCells count="6">
    <mergeCell ref="G117:I117"/>
    <mergeCell ref="K117:M117"/>
    <mergeCell ref="G5:I5"/>
    <mergeCell ref="K5:M5"/>
    <mergeCell ref="G61:I61"/>
    <mergeCell ref="K61:M61"/>
  </mergeCells>
  <pageMargins left="0.8" right="0.5" top="0.5" bottom="0.6" header="0.49" footer="0.4"/>
  <pageSetup paperSize="9" scale="80" firstPageNumber="11" orientation="portrait" useFirstPageNumber="1" r:id="rId1"/>
  <headerFooter>
    <oddFooter>&amp;R&amp;"Browallia New,Regular"&amp;13&amp;P</oddFooter>
  </headerFooter>
  <rowBreaks count="1" manualBreakCount="1">
    <brk id="112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</vt:lpstr>
      <vt:lpstr>7-8</vt:lpstr>
      <vt:lpstr>9</vt:lpstr>
      <vt:lpstr>10</vt:lpstr>
      <vt:lpstr>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 Thanusuwannasak</dc:creator>
  <cp:lastModifiedBy>Pakhathorn Khannarong</cp:lastModifiedBy>
  <cp:lastPrinted>2022-11-10T07:20:56Z</cp:lastPrinted>
  <dcterms:created xsi:type="dcterms:W3CDTF">2020-05-27T20:43:27Z</dcterms:created>
  <dcterms:modified xsi:type="dcterms:W3CDTF">2022-11-10T07:21:23Z</dcterms:modified>
</cp:coreProperties>
</file>