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5600" windowHeight="10425" tabRatio="601" activeTab="2"/>
  </bookViews>
  <sheets>
    <sheet name="3-4" sheetId="1" r:id="rId1"/>
    <sheet name="5" sheetId="2" r:id="rId2"/>
    <sheet name="6" sheetId="3" r:id="rId3"/>
    <sheet name="7" sheetId="4" r:id="rId4"/>
    <sheet name="8" sheetId="5" r:id="rId5"/>
    <sheet name="9-10" sheetId="6" r:id="rId6"/>
  </sheets>
  <externalReferences>
    <externalReference r:id="rId7"/>
    <externalReference r:id="rId8"/>
  </externalReferences>
  <definedNames>
    <definedName name="\q" localSheetId="1">[1]MOULD!#REF!</definedName>
    <definedName name="\q" localSheetId="3">[1]MOULD!#REF!</definedName>
    <definedName name="\q" localSheetId="4">[1]MOULD!#REF!</definedName>
    <definedName name="\q">[1]MOULD!#REF!</definedName>
    <definedName name="__IntlFixup" hidden="1">TRUE</definedName>
    <definedName name="_Order1" hidden="1">255</definedName>
    <definedName name="_Order2" hidden="1">255</definedName>
    <definedName name="_pa2">#N/A</definedName>
    <definedName name="A" localSheetId="1">#REF!</definedName>
    <definedName name="A" localSheetId="3">#REF!</definedName>
    <definedName name="A" localSheetId="4">#REF!</definedName>
    <definedName name="A">#REF!</definedName>
    <definedName name="aa">#N/A</definedName>
    <definedName name="AAA" localSheetId="1">#REF!</definedName>
    <definedName name="AAA" localSheetId="3">#REF!</definedName>
    <definedName name="AAA" localSheetId="4">#REF!</definedName>
    <definedName name="AAA">#REF!</definedName>
    <definedName name="ar">#N/A</definedName>
    <definedName name="Areadata" localSheetId="1">#REF!</definedName>
    <definedName name="Areadata" localSheetId="3">#REF!</definedName>
    <definedName name="Areadata" localSheetId="4">#REF!</definedName>
    <definedName name="Areadata">#REF!</definedName>
    <definedName name="AreaFill" localSheetId="1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s">#N/A</definedName>
    <definedName name="assss">#N/A</definedName>
    <definedName name="B" localSheetId="1">#REF!</definedName>
    <definedName name="B" localSheetId="3">#REF!</definedName>
    <definedName name="B" localSheetId="4">#REF!</definedName>
    <definedName name="B">#REF!</definedName>
    <definedName name="bb" localSheetId="1">#REF!</definedName>
    <definedName name="bb" localSheetId="3">#REF!</definedName>
    <definedName name="bb" localSheetId="4">#REF!</definedName>
    <definedName name="bb">#REF!</definedName>
    <definedName name="BBB" localSheetId="1">#REF!</definedName>
    <definedName name="BBB" localSheetId="3">#REF!</definedName>
    <definedName name="BBB" localSheetId="4">#REF!</definedName>
    <definedName name="BBB">#REF!</definedName>
    <definedName name="bbc">#N/A</definedName>
    <definedName name="be">#N/A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aje" localSheetId="1">ROW(#REF!)</definedName>
    <definedName name="Caje" localSheetId="3">ROW(#REF!)</definedName>
    <definedName name="Caje" localSheetId="4">ROW(#REF!)</definedName>
    <definedName name="Caje">ROW(#REF!)</definedName>
    <definedName name="CC" localSheetId="1">#REF!</definedName>
    <definedName name="CC" localSheetId="3">#REF!</definedName>
    <definedName name="CC" localSheetId="4">#REF!</definedName>
    <definedName name="CC">#REF!</definedName>
    <definedName name="Code" localSheetId="1">#REF!</definedName>
    <definedName name="Code" localSheetId="3">#REF!</definedName>
    <definedName name="Code" localSheetId="4">#REF!</definedName>
    <definedName name="Code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D" localSheetId="1">#REF!</definedName>
    <definedName name="D" localSheetId="3">#REF!</definedName>
    <definedName name="D" localSheetId="4">#REF!</definedName>
    <definedName name="D">#REF!</definedName>
    <definedName name="daefrgj" localSheetId="1">Scheduled_Payment+Extra_Payment</definedName>
    <definedName name="daefrgj" localSheetId="3">Scheduled_Payment+Extra_Payment</definedName>
    <definedName name="daefrgj" localSheetId="4">Scheduled_Payment+Extra_Payment</definedName>
    <definedName name="daefrgj">Scheduled_Payment+Extra_Payment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D" localSheetId="1">#REF!</definedName>
    <definedName name="DD" localSheetId="3">#REF!</definedName>
    <definedName name="DD" localSheetId="4">#REF!</definedName>
    <definedName name="DD">#REF!</definedName>
    <definedName name="DDD">#N/A</definedName>
    <definedName name="dec" localSheetId="1">#REF!</definedName>
    <definedName name="dec" localSheetId="3">#REF!</definedName>
    <definedName name="dec" localSheetId="4">#REF!</definedName>
    <definedName name="dec">#REF!</definedName>
    <definedName name="dfdfd">#N/A</definedName>
    <definedName name="E" localSheetId="1">#REF!</definedName>
    <definedName name="E" localSheetId="3">#REF!</definedName>
    <definedName name="E" localSheetId="4">#REF!</definedName>
    <definedName name="E">#REF!</definedName>
    <definedName name="ed">#N/A</definedName>
    <definedName name="EE">#N/A</definedName>
    <definedName name="EEE">#N/A</definedName>
    <definedName name="End" localSheetId="1">#REF!</definedName>
    <definedName name="End" localSheetId="3">#REF!</definedName>
    <definedName name="End" localSheetId="4">#REF!</definedName>
    <definedName name="End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f" localSheetId="1">IF('5'!Loan_Amount*'5'!Interest_Rate*'5'!Loan_Years*'5'!Loan_Start&gt;0,1,0)</definedName>
    <definedName name="F" localSheetId="3">#REF!</definedName>
    <definedName name="f" localSheetId="4">IF('8'!Loan_Amount*'8'!Interest_Rate*'8'!Loan_Years*'8'!Loan_Start&gt;0,1,0)</definedName>
    <definedName name="f">IF(Loan_Amount*Interest_Rate*Loan_Years*Loan_Start&gt;0,1,0)</definedName>
    <definedName name="ff" localSheetId="1">MATCH(0.01,'5'!End_Bal,-1)+1</definedName>
    <definedName name="FF" localSheetId="3">#REF!</definedName>
    <definedName name="ff" localSheetId="4">MATCH(0.01,'8'!End_Bal,-1)+1</definedName>
    <definedName name="ff">MATCH(0.01,End_Bal,-1)+1</definedName>
    <definedName name="FFF" localSheetId="1">#REF!</definedName>
    <definedName name="FFF" localSheetId="3">#REF!</definedName>
    <definedName name="FFF" localSheetId="4">#REF!</definedName>
    <definedName name="FFF">#REF!</definedName>
    <definedName name="From" localSheetId="1">#REF!</definedName>
    <definedName name="From" localSheetId="3">#REF!</definedName>
    <definedName name="From" localSheetId="4">#REF!</definedName>
    <definedName name="From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G" localSheetId="1">#REF!</definedName>
    <definedName name="G" localSheetId="3">#REF!</definedName>
    <definedName name="G" localSheetId="4">#REF!</definedName>
    <definedName name="G">#REF!</definedName>
    <definedName name="GG" localSheetId="1">#REF!</definedName>
    <definedName name="GG" localSheetId="3">#REF!</definedName>
    <definedName name="GG" localSheetId="4">#REF!</definedName>
    <definedName name="GG">#REF!</definedName>
    <definedName name="GGG" localSheetId="1">#REF!</definedName>
    <definedName name="GGG" localSheetId="3">#REF!</definedName>
    <definedName name="GGG" localSheetId="4">#REF!</definedName>
    <definedName name="GGG">#REF!</definedName>
    <definedName name="H" localSheetId="1">#REF!</definedName>
    <definedName name="H" localSheetId="3">#REF!</definedName>
    <definedName name="H" localSheetId="4">#REF!</definedName>
    <definedName name="H">#REF!</definedName>
    <definedName name="Header_Row" localSheetId="1">ROW(#REF!)</definedName>
    <definedName name="Header_Row" localSheetId="3">ROW(#REF!)</definedName>
    <definedName name="Header_Row" localSheetId="4">ROW(#REF!)</definedName>
    <definedName name="Header_Row">ROW(#REF!)</definedName>
    <definedName name="HH" localSheetId="1">#REF!</definedName>
    <definedName name="HH" localSheetId="3">#REF!</definedName>
    <definedName name="HH" localSheetId="4">#REF!</definedName>
    <definedName name="HH">#REF!</definedName>
    <definedName name="HHH" localSheetId="1">#REF!</definedName>
    <definedName name="HHH" localSheetId="3">#REF!</definedName>
    <definedName name="HHH" localSheetId="4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1">#REF!</definedName>
    <definedName name="I" localSheetId="3">#REF!</definedName>
    <definedName name="I" localSheetId="4">#REF!</definedName>
    <definedName name="I">#REF!</definedName>
    <definedName name="II" localSheetId="1">#REF!</definedName>
    <definedName name="II" localSheetId="3">#REF!</definedName>
    <definedName name="II" localSheetId="4">#REF!</definedName>
    <definedName name="II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v.No." localSheetId="1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J" localSheetId="1">#REF!</definedName>
    <definedName name="J" localSheetId="3">#REF!</definedName>
    <definedName name="J" localSheetId="4">#REF!</definedName>
    <definedName name="J">#REF!</definedName>
    <definedName name="jik_b" localSheetId="1">#REF!</definedName>
    <definedName name="jik_b" localSheetId="3">#REF!</definedName>
    <definedName name="jik_b" localSheetId="4">#REF!</definedName>
    <definedName name="jik_b">#REF!</definedName>
    <definedName name="JJ" localSheetId="1">#REF!</definedName>
    <definedName name="JJ" localSheetId="3">#REF!</definedName>
    <definedName name="JJ" localSheetId="4">#REF!</definedName>
    <definedName name="JJ">#REF!</definedName>
    <definedName name="K" localSheetId="1">#REF!</definedName>
    <definedName name="K" localSheetId="3">#REF!</definedName>
    <definedName name="K" localSheetId="4">#REF!</definedName>
    <definedName name="K">#REF!</definedName>
    <definedName name="KK" localSheetId="1">#REF!</definedName>
    <definedName name="KK" localSheetId="3">#REF!</definedName>
    <definedName name="KK" localSheetId="4">#REF!</definedName>
    <definedName name="KK">#REF!</definedName>
    <definedName name="KKK" localSheetId="1">#REF!</definedName>
    <definedName name="KKK" localSheetId="3">#REF!</definedName>
    <definedName name="KKK" localSheetId="4">#REF!</definedName>
    <definedName name="KKK">#REF!</definedName>
    <definedName name="kkkk">#N/A</definedName>
    <definedName name="L" localSheetId="1">#REF!</definedName>
    <definedName name="L" localSheetId="3">#REF!</definedName>
    <definedName name="L" localSheetId="4">#REF!</definedName>
    <definedName name="L">#REF!</definedName>
    <definedName name="Last_Row">#N/A</definedName>
    <definedName name="LL" localSheetId="1">#REF!</definedName>
    <definedName name="LL" localSheetId="3">#REF!</definedName>
    <definedName name="LL" localSheetId="4">#REF!</definedName>
    <definedName name="LL">#REF!</definedName>
    <definedName name="lll" localSheetId="1">#REF!</definedName>
    <definedName name="lll" localSheetId="3">#REF!</definedName>
    <definedName name="lll" localSheetId="4">#REF!</definedName>
    <definedName name="lll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m">#N/A</definedName>
    <definedName name="max">#N/A</definedName>
    <definedName name="mc" localSheetId="1">#REF!</definedName>
    <definedName name="mc" localSheetId="3">#REF!</definedName>
    <definedName name="mc" localSheetId="4">#REF!</definedName>
    <definedName name="mc">#REF!</definedName>
    <definedName name="MM" localSheetId="1">#REF!</definedName>
    <definedName name="MM" localSheetId="3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1">#REF!</definedName>
    <definedName name="N" localSheetId="3">#REF!</definedName>
    <definedName name="N" localSheetId="4">#REF!</definedName>
    <definedName name="N">#REF!</definedName>
    <definedName name="NEOMAT_CO._LTD.">"NEOMAT CO.,LTD."</definedName>
    <definedName name="NN" localSheetId="1">#REF!</definedName>
    <definedName name="NN" localSheetId="3">#REF!</definedName>
    <definedName name="NN" localSheetId="4">#REF!</definedName>
    <definedName name="NN">#REF!</definedName>
    <definedName name="NO" localSheetId="1">#REF!</definedName>
    <definedName name="NO" localSheetId="3">#REF!</definedName>
    <definedName name="NO" localSheetId="4">#REF!</definedName>
    <definedName name="NO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1">MATCH(0.01,'5'!End_Bal,-1)+1</definedName>
    <definedName name="Number_of_Payments" localSheetId="3">MATCH(0.01,'7'!End_Bal,-1)+1</definedName>
    <definedName name="Number_of_Payments" localSheetId="4">MATCH(0.01,'8'!End_Bal,-1)+1</definedName>
    <definedName name="Number_of_Payments">MATCH(0.01,End_Bal,-1)+1</definedName>
    <definedName name="O" localSheetId="1">#REF!</definedName>
    <definedName name="O" localSheetId="3">#REF!</definedName>
    <definedName name="O" localSheetId="4">#REF!</definedName>
    <definedName name="O">#REF!</definedName>
    <definedName name="OO" localSheetId="1">#REF!</definedName>
    <definedName name="OO" localSheetId="3">#REF!</definedName>
    <definedName name="OO" localSheetId="4">#REF!</definedName>
    <definedName name="OO">#REF!</definedName>
    <definedName name="p" localSheetId="1">IF('5'!Loan_Amount*'5'!Interest_Rate*'5'!Loan_Years*'5'!Loan_Start&gt;0,1,0)</definedName>
    <definedName name="P" localSheetId="3">#REF!</definedName>
    <definedName name="p" localSheetId="4">IF('8'!Loan_Amount*'8'!Interest_Rate*'8'!Loan_Years*'8'!Loan_Start&gt;0,1,0)</definedName>
    <definedName name="p">IF(Loan_Amount*Interest_Rate*Loan_Years*Loan_Start&gt;0,1,0)</definedName>
    <definedName name="pa">#N/A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1">DATE(YEAR('5'!Loan_Start),MONTH('5'!Loan_Start)+Payment_Number,DAY('5'!Loan_Start))</definedName>
    <definedName name="Payment_Date" localSheetId="3">DATE(YEAR('7'!Loan_Start),MONTH('7'!Loan_Start)+Payment_Number,DAY('7'!Loan_Start))</definedName>
    <definedName name="Payment_Date" localSheetId="4">DATE(YEAR('8'!Loan_Start),MONTH('8'!Loan_Start)+Payment_Number,DAY('8'!Loan_Start))</definedName>
    <definedName name="Payment_Date">DATE(YEAR(Loan_Start),MONTH(Loan_Start)+Payment_Number,DAY(Loan_Start))</definedName>
    <definedName name="payment_Date2">#N/A</definedName>
    <definedName name="PC" localSheetId="1">#REF!</definedName>
    <definedName name="PC" localSheetId="3">#REF!</definedName>
    <definedName name="PC" localSheetId="4">#REF!</definedName>
    <definedName name="PC">#REF!</definedName>
    <definedName name="PCC" localSheetId="1">#REF!</definedName>
    <definedName name="PCC" localSheetId="3">#REF!</definedName>
    <definedName name="PCC" localSheetId="4">#REF!</definedName>
    <definedName name="PCC">#REF!</definedName>
    <definedName name="PCCC">#N/A</definedName>
    <definedName name="PD" localSheetId="1">#REF!</definedName>
    <definedName name="PD" localSheetId="3">#REF!</definedName>
    <definedName name="PD" localSheetId="4">#REF!</definedName>
    <definedName name="PD">#REF!</definedName>
    <definedName name="PDD" localSheetId="1">#REF!</definedName>
    <definedName name="PDD" localSheetId="3">#REF!</definedName>
    <definedName name="PDD" localSheetId="4">#REF!</definedName>
    <definedName name="PDD">#REF!</definedName>
    <definedName name="PeriodsInYear" localSheetId="1">'[2]TB 49'!#REF!</definedName>
    <definedName name="PeriodsInYear" localSheetId="3">'[2]TB 49'!#REF!</definedName>
    <definedName name="PeriodsInYear">'[2]TB 49'!#REF!</definedName>
    <definedName name="pit" localSheetId="1" hidden="1">[2]A!#REF!</definedName>
    <definedName name="pit" localSheetId="3" hidden="1">[2]A!#REF!</definedName>
    <definedName name="pit" hidden="1">[2]A!#REF!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P" localSheetId="1">#REF!</definedName>
    <definedName name="PP" localSheetId="3">#REF!</definedName>
    <definedName name="PP" localSheetId="4">#REF!</definedName>
    <definedName name="PP">#REF!</definedName>
    <definedName name="PPC" localSheetId="1">#REF!</definedName>
    <definedName name="PPC" localSheetId="3">#REF!</definedName>
    <definedName name="PPC" localSheetId="4">#REF!</definedName>
    <definedName name="PPC">#REF!</definedName>
    <definedName name="PPD" localSheetId="1">#REF!</definedName>
    <definedName name="PPD" localSheetId="3">#REF!</definedName>
    <definedName name="PPD" localSheetId="4">#REF!</definedName>
    <definedName name="PPD">#REF!</definedName>
    <definedName name="PPP" localSheetId="1">#REF!</definedName>
    <definedName name="PPP" localSheetId="3">#REF!</definedName>
    <definedName name="PPP" localSheetId="4">#REF!</definedName>
    <definedName name="PPP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'3-4'!$A$1:$L$100</definedName>
    <definedName name="_xlnm.Print_Area" localSheetId="1">'5'!$A$1:$L$49</definedName>
    <definedName name="_xlnm.Print_Area" localSheetId="2">'6'!$A$1:$L$53</definedName>
    <definedName name="_xlnm.Print_Area" localSheetId="3">'7'!$A$1:$W$34</definedName>
    <definedName name="_xlnm.Print_Area" localSheetId="4">'8'!$A$1:$T$33</definedName>
    <definedName name="_xlnm.Print_Area" localSheetId="5">'9-10'!$A$1:$K$96</definedName>
    <definedName name="Print_Area_Reset" localSheetId="1">OFFSET('5'!Full_Print,0,0,[0]!Last_Row)</definedName>
    <definedName name="Print_Area_Reset" localSheetId="3">OFFSET('7'!Full_Print,0,0,[0]!Last_Row)</definedName>
    <definedName name="Print_Area_Reset" localSheetId="4">OFFSET('8'!Full_Print,0,0,Last_Row)</definedName>
    <definedName name="Print_Area_Reset">OFFSET(Full_Print,0,0,Last_Row)</definedName>
    <definedName name="q" localSheetId="1">#REF!</definedName>
    <definedName name="Q" localSheetId="3">#REF!</definedName>
    <definedName name="q" localSheetId="4">#REF!</definedName>
    <definedName name="q">#REF!</definedName>
    <definedName name="QQ" localSheetId="1">#REF!</definedName>
    <definedName name="QQ" localSheetId="3">#REF!</definedName>
    <definedName name="QQ" localSheetId="4">#REF!</definedName>
    <definedName name="QQ">#REF!</definedName>
    <definedName name="QQQ" localSheetId="1">#REF!</definedName>
    <definedName name="QQQ" localSheetId="3">#REF!</definedName>
    <definedName name="QQQ" localSheetId="4">#REF!</definedName>
    <definedName name="QQQ">#REF!</definedName>
    <definedName name="ra">#N/A</definedName>
    <definedName name="Rec.CF" localSheetId="1">IF('5'!Loan_Amount*'5'!Interest_Rate*'5'!Loan_Years*'5'!Loan_Start&gt;0,1,0)</definedName>
    <definedName name="Rec.CF" localSheetId="3">IF(Loan_Amount*Interest_Rate*Loan_Years*Loan_Start&gt;0,1,0)</definedName>
    <definedName name="Rec.CF" localSheetId="4">IF('8'!Loan_Amount*'8'!Interest_Rate*'8'!Loan_Years*'8'!Loan_Start&gt;0,1,0)</definedName>
    <definedName name="Rec.CF">IF(Loan_Amount*Interest_Rate*Loan_Years*Loan_Start&gt;0,1,0)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R" localSheetId="1">#REF!</definedName>
    <definedName name="RR" localSheetId="3">#REF!</definedName>
    <definedName name="RR" localSheetId="4">#REF!</definedName>
    <definedName name="RR">#REF!</definedName>
    <definedName name="S.PACK___PRINT_PUBLIC_COMPANY_LIMITED">"S.PACK PRINT PUBLIC COMPANY LIMITED"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earch" localSheetId="1">#REF!</definedName>
    <definedName name="Search" localSheetId="3">#REF!</definedName>
    <definedName name="Search" localSheetId="4">#REF!</definedName>
    <definedName name="Search">#REF!</definedName>
    <definedName name="Spec" localSheetId="1">'[2]TB 49'!#REF!</definedName>
    <definedName name="Spec" localSheetId="3">'[2]TB 49'!#REF!</definedName>
    <definedName name="Spec">'[2]TB 49'!#REF!</definedName>
    <definedName name="SS" localSheetId="1">#REF!</definedName>
    <definedName name="SS" localSheetId="3">#REF!</definedName>
    <definedName name="SS" localSheetId="4">#REF!</definedName>
    <definedName name="SS">#REF!</definedName>
    <definedName name="Start" localSheetId="1">#REF!</definedName>
    <definedName name="Start" localSheetId="3">#REF!</definedName>
    <definedName name="Start" localSheetId="4">#REF!</definedName>
    <definedName name="Start">#REF!</definedName>
    <definedName name="StartCode" localSheetId="1">#REF!</definedName>
    <definedName name="StartCode" localSheetId="3">#REF!</definedName>
    <definedName name="StartCode" localSheetId="4">#REF!</definedName>
    <definedName name="StartCode">#REF!</definedName>
    <definedName name="sw" localSheetId="1">DATE(YEAR('5'!Loan_Start),MONTH('5'!Loan_Start)+Payment_Number,DAY('5'!Loan_Start))</definedName>
    <definedName name="sw" localSheetId="3">DATE(YEAR('7'!Loan_Start),MONTH('7'!Loan_Start)+Payment_Number,DAY('7'!Loan_Start))</definedName>
    <definedName name="sw" localSheetId="4">DATE(YEAR('8'!Loan_Start),MONTH('8'!Loan_Start)+Payment_Number,DAY('8'!Loan_Start))</definedName>
    <definedName name="sw">DATE(YEAR(Loan_Start),MONTH(Loan_Start)+Payment_Number,DAY(Loan_Start))</definedName>
    <definedName name="T" localSheetId="1">#REF!</definedName>
    <definedName name="T" localSheetId="3">#REF!</definedName>
    <definedName name="T" localSheetId="4">#REF!</definedName>
    <definedName name="T">#REF!</definedName>
    <definedName name="TextRefCopyRangeCount" hidden="1">1</definedName>
    <definedName name="To" localSheetId="1">#REF!</definedName>
    <definedName name="To" localSheetId="3">#REF!</definedName>
    <definedName name="To" localSheetId="4">#REF!</definedName>
    <definedName name="To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1">#REF!</definedName>
    <definedName name="TotalFound" localSheetId="3">#REF!</definedName>
    <definedName name="TotalFound" localSheetId="4">#REF!</definedName>
    <definedName name="TotalFound">#REF!</definedName>
    <definedName name="tSelect" localSheetId="1">#REF!</definedName>
    <definedName name="tSelect" localSheetId="3">#REF!</definedName>
    <definedName name="tSelect" localSheetId="4">#REF!</definedName>
    <definedName name="tSelect">#REF!</definedName>
    <definedName name="TT" localSheetId="1">#REF!</definedName>
    <definedName name="TT" localSheetId="3">#REF!</definedName>
    <definedName name="TT" localSheetId="4">#REF!</definedName>
    <definedName name="TT">#REF!</definedName>
    <definedName name="U" localSheetId="1">#REF!</definedName>
    <definedName name="U" localSheetId="3">#REF!</definedName>
    <definedName name="U" localSheetId="4">#REF!</definedName>
    <definedName name="U">#REF!</definedName>
    <definedName name="un">#N/A</definedName>
    <definedName name="UU" localSheetId="1">#REF!</definedName>
    <definedName name="UU" localSheetId="3">#REF!</definedName>
    <definedName name="UU" localSheetId="4">#REF!</definedName>
    <definedName name="UU">#REF!</definedName>
    <definedName name="VA">#N/A</definedName>
    <definedName name="Values_Entered" localSheetId="1">IF('5'!Loan_Amount*'5'!Interest_Rate*'5'!Loan_Years*'5'!Loan_Start&gt;0,1,0)</definedName>
    <definedName name="Values_Entered" localSheetId="3">IF('7'!Loan_Amount*'7'!Interest_Rate*'7'!Loan_Years*'7'!Loan_Start&gt;0,1,0)</definedName>
    <definedName name="Values_Entered" localSheetId="4">IF('8'!Loan_Amount*'8'!Interest_Rate*'8'!Loan_Years*'8'!Loan_Start&gt;0,1,0)</definedName>
    <definedName name="Values_Entered">IF(Loan_Amount*Interest_Rate*Loan_Years*Loan_Start&gt;0,1,0)</definedName>
    <definedName name="VV" localSheetId="1">#REF!</definedName>
    <definedName name="VV" localSheetId="3">#REF!</definedName>
    <definedName name="VV" localSheetId="4">#REF!</definedName>
    <definedName name="VV">#REF!</definedName>
    <definedName name="VVV" localSheetId="1">#REF!</definedName>
    <definedName name="VVV" localSheetId="3">#REF!</definedName>
    <definedName name="VVV" localSheetId="4">#REF!</definedName>
    <definedName name="VVV">#REF!</definedName>
    <definedName name="W" localSheetId="1">#REF!</definedName>
    <definedName name="W" localSheetId="3">#REF!</definedName>
    <definedName name="W" localSheetId="4">#REF!</definedName>
    <definedName name="W">#REF!</definedName>
    <definedName name="wa">#N/A</definedName>
    <definedName name="XX" localSheetId="1">IF('5'!Loan_Amount*'5'!Interest_Rate*'5'!Loan_Years*'5'!Loan_Start&gt;0,1,0)</definedName>
    <definedName name="XX" localSheetId="3">IF(Loan_Amount*Interest_Rate*Loan_Years*Loan_Start&gt;0,1,0)</definedName>
    <definedName name="XX" localSheetId="4">IF('8'!Loan_Amount*'8'!Interest_Rate*'8'!Loan_Years*'8'!Loan_Start&gt;0,1,0)</definedName>
    <definedName name="XX">IF(Loan_Amount*Interest_Rate*Loan_Years*Loan_Start&gt;0,1,0)</definedName>
    <definedName name="y">#N/A</definedName>
    <definedName name="yh">#N/A</definedName>
    <definedName name="z" localSheetId="1">IF('5'!Loan_Amount*'5'!Interest_Rate*'5'!Loan_Years*'5'!Loan_Start&gt;0,1,0)</definedName>
    <definedName name="z" localSheetId="3">IF(Loan_Amount*Interest_Rate*Loan_Years*Loan_Start&gt;0,1,0)</definedName>
    <definedName name="z" localSheetId="4">IF('8'!Loan_Amount*'8'!Interest_Rate*'8'!Loan_Years*'8'!Loan_Start&gt;0,1,0)</definedName>
    <definedName name="z">IF(Loan_Amount*Interest_Rate*Loan_Years*Loan_Start&gt;0,1,0)</definedName>
    <definedName name="ไดกสางวหำ" localSheetId="1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>Scheduled_Payment+Extra_Payment</definedName>
    <definedName name="กหำไ" localSheetId="1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>Scheduled_Payment+Extra_Payment</definedName>
    <definedName name="กำไ" localSheetId="3">IF('7'!Values_Entered,'7'!Header_Row+'7'!งง,'7'!Header_Row)</definedName>
    <definedName name="กำไ">#N/A</definedName>
    <definedName name="งง" localSheetId="1">MATCH(0.01,'5'!End_Bal,-1)+1</definedName>
    <definedName name="งง" localSheetId="3">MATCH(0.01,'7'!End_Bal,-1)+1</definedName>
    <definedName name="งง" localSheetId="4">MATCH(0.01,'8'!End_Bal,-1)+1</definedName>
    <definedName name="งง">MATCH(0.01,End_Bal,-1)+1</definedName>
    <definedName name="จจ">#N/A</definedName>
    <definedName name="ดดดด">#N/A</definedName>
    <definedName name="ภงด1">#N/A</definedName>
    <definedName name="ยย" localSheetId="1">OFFSET('5'!Full_Print,0,0,[0]!วว)</definedName>
    <definedName name="ยย" localSheetId="3">OFFSET('7'!Full_Print,0,0,'7'!วว)</definedName>
    <definedName name="ยย" localSheetId="4">OFFSET('8'!Full_Print,0,0,[0]!วว)</definedName>
    <definedName name="ยย">OFFSET(Full_Print,0,0,[0]!วว)</definedName>
    <definedName name="รร" localSheetId="1">Scheduled_Payment+Extra_Payment</definedName>
    <definedName name="รร" localSheetId="3">Scheduled_Payment+Extra_Payment</definedName>
    <definedName name="รร" localSheetId="4">Scheduled_Payment+Extra_Payment</definedName>
    <definedName name="รร">Scheduled_Payment+Extra_Payment</definedName>
    <definedName name="ราคา" localSheetId="1">OFFSET('5'!Full_Print,0,0,[0]!Last_Row)</definedName>
    <definedName name="ราคา" localSheetId="3">OFFSET('7'!Full_Print,0,0,[0]!Last_Row)</definedName>
    <definedName name="ราคา" localSheetId="4">OFFSET('8'!Full_Print,0,0,[0]!Last_Row)</definedName>
    <definedName name="ราคา">OFFSET(Full_Print,0,0,[0]!Last_Row)</definedName>
    <definedName name="วว" localSheetId="3">IF('7'!Values_Entered,'7'!Header_Row+'7'!งง,'7'!Header_Row)</definedName>
    <definedName name="วว">#N/A</definedName>
    <definedName name="ส" localSheetId="1">IF('5'!Values_Entered,'5'!Header_Row+'5'!Number_of_Payments,'5'!Header_Row)</definedName>
    <definedName name="ส" localSheetId="3">IF(Values_Entered,Header_Row+Number_of_Payments,Header_Row)</definedName>
    <definedName name="ส" localSheetId="4">IF('8'!Values_Entered,'8'!Header_Row+'8'!Number_of_Payments,'8'!Header_Row)</definedName>
    <definedName name="ส">IF(Values_Entered,Header_Row+Number_of_Payments,Header_Row)</definedName>
    <definedName name="สส">#N/A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4"/>
  <c r="F13" i="3"/>
  <c r="J13" i="2"/>
  <c r="R21" i="5"/>
  <c r="F26" i="2" l="1"/>
  <c r="F28" i="3"/>
  <c r="H28"/>
  <c r="H26" i="2"/>
  <c r="I68" i="6" l="1"/>
  <c r="I75"/>
  <c r="F13" i="2"/>
  <c r="F17"/>
  <c r="L13"/>
  <c r="F18" l="1"/>
  <c r="F87" i="1" l="1"/>
  <c r="H20"/>
  <c r="L28" i="3" l="1"/>
  <c r="J28"/>
  <c r="J13"/>
  <c r="L26" i="2"/>
  <c r="J26"/>
  <c r="J17"/>
  <c r="J18" l="1"/>
  <c r="J20" s="1"/>
  <c r="I89" i="1"/>
  <c r="E75" i="6" l="1"/>
  <c r="G72"/>
  <c r="U19" i="4" l="1"/>
  <c r="Q19"/>
  <c r="K72" i="6"/>
  <c r="I72"/>
  <c r="E72"/>
  <c r="K68"/>
  <c r="G68"/>
  <c r="E68"/>
  <c r="A52"/>
  <c r="P22" i="5"/>
  <c r="P23" s="1"/>
  <c r="L22"/>
  <c r="L23" s="1"/>
  <c r="J22"/>
  <c r="J23" s="1"/>
  <c r="H22"/>
  <c r="H23" s="1"/>
  <c r="F22"/>
  <c r="F23" s="1"/>
  <c r="D22"/>
  <c r="D23" s="1"/>
  <c r="T21"/>
  <c r="R20"/>
  <c r="R19"/>
  <c r="N19"/>
  <c r="T18"/>
  <c r="P15"/>
  <c r="P16" s="1"/>
  <c r="L15"/>
  <c r="L16" s="1"/>
  <c r="J15"/>
  <c r="J16" s="1"/>
  <c r="H15"/>
  <c r="H16" s="1"/>
  <c r="F15"/>
  <c r="F16" s="1"/>
  <c r="D15"/>
  <c r="D16" s="1"/>
  <c r="R14"/>
  <c r="T14" s="1"/>
  <c r="R13"/>
  <c r="R12"/>
  <c r="T12" s="1"/>
  <c r="O21" i="4"/>
  <c r="O22" s="1"/>
  <c r="K21"/>
  <c r="K22" s="1"/>
  <c r="I21"/>
  <c r="I22" s="1"/>
  <c r="G21"/>
  <c r="G22" s="1"/>
  <c r="E21"/>
  <c r="E22" s="1"/>
  <c r="C21"/>
  <c r="C22" s="1"/>
  <c r="Q20"/>
  <c r="S20" s="1"/>
  <c r="Q18"/>
  <c r="S18" s="1"/>
  <c r="Q17"/>
  <c r="S17" s="1"/>
  <c r="W17" s="1"/>
  <c r="O14"/>
  <c r="O15" s="1"/>
  <c r="K14"/>
  <c r="K15" s="1"/>
  <c r="F83" i="1" s="1"/>
  <c r="I14" i="4"/>
  <c r="I15" s="1"/>
  <c r="G14"/>
  <c r="G15" s="1"/>
  <c r="E14"/>
  <c r="E15" s="1"/>
  <c r="C14"/>
  <c r="C15" s="1"/>
  <c r="Q13"/>
  <c r="S13" s="1"/>
  <c r="W13" s="1"/>
  <c r="U12"/>
  <c r="U14" s="1"/>
  <c r="U15" s="1"/>
  <c r="Q12"/>
  <c r="Q11"/>
  <c r="S11" s="1"/>
  <c r="W11" s="1"/>
  <c r="L18" i="3"/>
  <c r="J18"/>
  <c r="H18"/>
  <c r="F18"/>
  <c r="L13"/>
  <c r="H13"/>
  <c r="L17" i="2"/>
  <c r="H17"/>
  <c r="H13"/>
  <c r="L85" i="1"/>
  <c r="L87" s="1"/>
  <c r="H85"/>
  <c r="H87" s="1"/>
  <c r="L70"/>
  <c r="J70"/>
  <c r="H70"/>
  <c r="F70"/>
  <c r="L64"/>
  <c r="J64"/>
  <c r="H64"/>
  <c r="F64"/>
  <c r="L31"/>
  <c r="J31"/>
  <c r="H31"/>
  <c r="F31"/>
  <c r="L20"/>
  <c r="J20"/>
  <c r="F20"/>
  <c r="J27" i="2" l="1"/>
  <c r="J29" s="1"/>
  <c r="W18" i="4"/>
  <c r="L18" i="2"/>
  <c r="L20" s="1"/>
  <c r="L27" s="1"/>
  <c r="L29" s="1"/>
  <c r="L37" s="1"/>
  <c r="L35" s="1"/>
  <c r="L44" s="1"/>
  <c r="F19" i="3"/>
  <c r="F22" s="1"/>
  <c r="F29" s="1"/>
  <c r="J71" i="1"/>
  <c r="J32"/>
  <c r="H71"/>
  <c r="H88" s="1"/>
  <c r="U21" i="4"/>
  <c r="U22" s="1"/>
  <c r="Q21"/>
  <c r="Q22" s="1"/>
  <c r="J19" i="3"/>
  <c r="J22" s="1"/>
  <c r="J29" s="1"/>
  <c r="J31" s="1"/>
  <c r="J35" s="1"/>
  <c r="H19"/>
  <c r="H22" s="1"/>
  <c r="H29" s="1"/>
  <c r="H31" s="1"/>
  <c r="H40" s="1"/>
  <c r="H38" s="1"/>
  <c r="H47" s="1"/>
  <c r="L19"/>
  <c r="L22" s="1"/>
  <c r="H18" i="2"/>
  <c r="F20"/>
  <c r="F71" i="1"/>
  <c r="L32"/>
  <c r="F32"/>
  <c r="T19" i="5"/>
  <c r="R15"/>
  <c r="R16" s="1"/>
  <c r="Q14" i="4"/>
  <c r="Q15" s="1"/>
  <c r="L71" i="1"/>
  <c r="L88" s="1"/>
  <c r="H32"/>
  <c r="R22" i="5"/>
  <c r="R23" s="1"/>
  <c r="H89" i="1" l="1"/>
  <c r="F27" i="2"/>
  <c r="F29" s="1"/>
  <c r="E10" i="6"/>
  <c r="E22" s="1"/>
  <c r="E34" s="1"/>
  <c r="E37" s="1"/>
  <c r="E74" s="1"/>
  <c r="E76" s="1"/>
  <c r="E77" s="1"/>
  <c r="L29" i="3"/>
  <c r="K10" i="6" s="1"/>
  <c r="K22" s="1"/>
  <c r="K34" s="1"/>
  <c r="K37" s="1"/>
  <c r="K74" s="1"/>
  <c r="K76" s="1"/>
  <c r="J32" i="2"/>
  <c r="J42" s="1"/>
  <c r="J40" s="1"/>
  <c r="J37"/>
  <c r="J35" s="1"/>
  <c r="J44" s="1"/>
  <c r="H20"/>
  <c r="H27" s="1"/>
  <c r="H29" s="1"/>
  <c r="H37" s="1"/>
  <c r="L32"/>
  <c r="L42" s="1"/>
  <c r="L40" s="1"/>
  <c r="I10" i="6"/>
  <c r="I22" s="1"/>
  <c r="I34" s="1"/>
  <c r="I37" s="1"/>
  <c r="F31" i="3"/>
  <c r="L89" i="1"/>
  <c r="G10" i="6"/>
  <c r="G22" s="1"/>
  <c r="M19" i="4"/>
  <c r="H35" i="3"/>
  <c r="H45" s="1"/>
  <c r="H43" s="1"/>
  <c r="J40"/>
  <c r="J38" s="1"/>
  <c r="J47" s="1"/>
  <c r="F37" i="2" l="1"/>
  <c r="F35" s="1"/>
  <c r="F44" s="1"/>
  <c r="F32"/>
  <c r="F42" s="1"/>
  <c r="F40" s="1"/>
  <c r="F40" i="3"/>
  <c r="F38" s="1"/>
  <c r="I74" i="6"/>
  <c r="L31" i="3"/>
  <c r="L40" s="1"/>
  <c r="L38" s="1"/>
  <c r="L47" s="1"/>
  <c r="S19" i="4"/>
  <c r="W19" s="1"/>
  <c r="M21"/>
  <c r="G34" i="6"/>
  <c r="G37" s="1"/>
  <c r="G74" s="1"/>
  <c r="H35" i="2"/>
  <c r="H44" s="1"/>
  <c r="H32"/>
  <c r="H42" s="1"/>
  <c r="H40" s="1"/>
  <c r="F35" i="3"/>
  <c r="F45" s="1"/>
  <c r="F43" s="1"/>
  <c r="J45"/>
  <c r="J43" s="1"/>
  <c r="N13" i="5"/>
  <c r="T13" s="1"/>
  <c r="I76" i="6" l="1"/>
  <c r="I77" s="1"/>
  <c r="L35" i="3"/>
  <c r="L45" s="1"/>
  <c r="L43" s="1"/>
  <c r="M12" i="4"/>
  <c r="S12" s="1"/>
  <c r="F47" i="3"/>
  <c r="N20" i="5"/>
  <c r="T20" s="1"/>
  <c r="G76" i="6"/>
  <c r="N15" i="5"/>
  <c r="M14" i="4"/>
  <c r="M15" s="1"/>
  <c r="F84" i="1" s="1"/>
  <c r="F88" s="1"/>
  <c r="F89" s="1"/>
  <c r="M22" i="4"/>
  <c r="N22" i="5" l="1"/>
  <c r="N23" s="1"/>
  <c r="T23" s="1"/>
  <c r="W20" i="4"/>
  <c r="S21"/>
  <c r="W12"/>
  <c r="S14"/>
  <c r="N16" i="5"/>
  <c r="T15"/>
  <c r="T22" l="1"/>
  <c r="J84" i="1"/>
  <c r="J87" s="1"/>
  <c r="J88" s="1"/>
  <c r="J89" s="1"/>
  <c r="T16" i="5"/>
  <c r="W21" i="4"/>
  <c r="W22" s="1"/>
  <c r="S22"/>
  <c r="S15"/>
  <c r="W14"/>
  <c r="W15" s="1"/>
</calcChain>
</file>

<file path=xl/sharedStrings.xml><?xml version="1.0" encoding="utf-8"?>
<sst xmlns="http://schemas.openxmlformats.org/spreadsheetml/2006/main" count="312" uniqueCount="166">
  <si>
    <t>บริษัท ดีวี8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</si>
  <si>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</si>
  <si>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</si>
  <si>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</si>
  <si>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</si>
  <si>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</si>
  <si>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</si>
  <si>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ยังไม่ได้ตรวจสอบ</t>
  </si>
  <si>
    <t>ตรวจสอบแล้ว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</si>
  <si>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</si>
  <si>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</si>
  <si>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</si>
  <si>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</si>
  <si>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</si>
  <si>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</si>
  <si>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</si>
  <si>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</si>
  <si>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</si>
  <si>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</si>
  <si>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</si>
  <si>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</si>
  <si>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</si>
  <si>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</si>
  <si>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</si>
  <si>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>ลูกหนี้การค้าและลูกหนี้ไม่หมุนเวียนอื่น - สุทธิ</t>
  </si>
  <si>
    <t xml:space="preserve">ส่วนปรับปรุงอาคารเช่า เครื่องตกแต่งและอุปกรณ์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</si>
  <si>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</si>
  <si>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</si>
  <si>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</si>
  <si>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</si>
  <si>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</si>
  <si>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</si>
  <si>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</si>
  <si>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</si>
  <si>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</si>
  <si>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</si>
  <si>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</si>
  <si>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</si>
  <si>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</si>
  <si>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</si>
  <si>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</si>
  <si>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</si>
  <si>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</si>
  <si>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</si>
  <si>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</si>
  <si>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</si>
  <si>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</si>
  <si>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</si>
  <si>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1,430,416,192 หุ้น มูลค่าหุ้นละ 1.00 บาท</t>
  </si>
  <si>
    <t>ทุนที่ออกและชำระแล้ว</t>
  </si>
  <si>
    <t>ส่วนเกินมูลค่าหุ้น</t>
  </si>
  <si>
    <t>ส่วนต่ำกว่ามูลค่าหุ้น</t>
  </si>
  <si>
    <t>ส่วนลดมูลค่าหุ้นสำหรับหนี้แปลงสภาพเป็นทุน</t>
  </si>
  <si>
    <t>ขาดทุนสะสม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</si>
  <si>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</si>
  <si>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</si>
  <si>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</si>
  <si>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</si>
  <si>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</si>
  <si>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</si>
  <si>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</si>
  <si>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</si>
  <si>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</si>
  <si>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รายได้จากการขาย</t>
  </si>
  <si>
    <t>รายได้จากการรับจ้างก่อสร้าง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</si>
  <si>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</si>
  <si>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</si>
  <si>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</si>
  <si>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</si>
  <si>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</si>
  <si>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</si>
  <si>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</si>
  <si>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กำไรจากการจำหน่ายเงินลงทุนในบริษัทร่วม</t>
  </si>
  <si>
    <t>รายได้อื่น</t>
  </si>
  <si>
    <t>กำไรจากการดำเนินงาน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</si>
  <si>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</si>
  <si>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</si>
  <si>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</si>
  <si>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ส่วนแบ่งผลขาดทุนในบริษัทร่วม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</si>
  <si>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</si>
  <si>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</si>
  <si>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</si>
  <si>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ขาดทุนสำหรับงวด</t>
  </si>
  <si>
    <t>กำไรเบ็ดเสร็จอื่นสำหรับงวด</t>
  </si>
  <si>
    <t>ผลกำไรจากการวัดมูลค่าใหม่ของผลประโยชน์พนักงานที่กำหนดไว้</t>
  </si>
  <si>
    <t>ขาดทุนเบ็ดเสร็จสำหรับงวด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</si>
  <si>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</si>
  <si>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</si>
  <si>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</si>
  <si>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รวมขาดทุนสำหรับงวด</t>
  </si>
  <si>
    <t>การแบ่งปันขาดทุนเบ็ดเสร็จ</t>
  </si>
  <si>
    <t>รวมกำไรขาดทุนเบ็ดเสร็จรวมสำหรับงวด</t>
  </si>
  <si>
    <t>ขาดทุนต่อหุ้นขั้นพื้นฐาน (หน่วย : บาท)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</si>
  <si>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</si>
  <si>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</si>
  <si>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</si>
  <si>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</si>
  <si>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</si>
  <si>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กำไร(ขาดทุน)สะสม</t>
  </si>
  <si>
    <t>องค์ประกอบอื่นของส่วนของผู้ถือหุ้น</t>
  </si>
  <si>
    <t>ส่วนของส่วนได้เสียที่ไม่มีอำนาจควบคุม</t>
  </si>
  <si>
    <t>รวม</t>
  </si>
  <si>
    <t>จัดสรรแล้ว</t>
  </si>
  <si>
    <t>ผลกำไร (ขาดทุน) 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</si>
  <si>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</si>
  <si>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ยอดยกมา ณ วันที่ 1 มกราคม 2565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</si>
  <si>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</si>
  <si>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</si>
  <si>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ยอดยกมา ณ วันที่ 1 มกราคม 2564</t>
  </si>
  <si>
    <t>โอนไปกำไรสะสม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</si>
  <si>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</si>
  <si>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</si>
  <si>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ปรับรายการที่กระทบขาดทุนสำหรับงวดเป็นเงินสดรับ (จ่าย) จากการดำเนินงาน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</si>
  <si>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</si>
  <si>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(โอนกลับ)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</si>
  <si>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</si>
  <si>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</si>
  <si>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</si>
  <si>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ดอกเบี้ยรับ</t>
  </si>
  <si>
    <t>ขาดทุนจากการดำเนินงานก่อนการเปลี่ยนแปลงในสินทรัพย์และหนี้สินดำเนินงาน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</si>
  <si>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</si>
  <si>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สินทรัพย์ไม่หมุนเวียนอื่น</t>
  </si>
  <si>
    <t>ผลประโยชน์พนักงาน</t>
  </si>
  <si>
    <t>เงินสดจ่ายดอกเบี้ย</t>
  </si>
  <si>
    <t>จ่ายภาษีเงินได้</t>
  </si>
  <si>
    <t>กระแสเงินสดจากกิจกรรมลงทุน</t>
  </si>
  <si>
    <t>เงินสดจ่ายในเงินให้กู้ยืมระยะสั้นแก่กิจการที่เกี่ยวข้องกัน</t>
  </si>
  <si>
    <t>เงินสดรับจากการจำหน่ายเงินลงทุนในบริษัทร่วม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</si>
  <si>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</si>
  <si>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</si>
  <si>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</si>
  <si>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</si>
  <si>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</si>
  <si>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</si>
  <si>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</si>
  <si>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</si>
  <si>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</si>
  <si>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</si>
  <si>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</si>
  <si>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</si>
  <si>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การเปลี่ยนแปลงในสินทรัพย์และหนี้สินดำเนินงาน</t>
  </si>
  <si>
    <t>กระแสเงินสดสุทธิใช้ไปในกิจกรรมดำเนินงาน</t>
  </si>
  <si>
    <t>เงินสดรับจากเงินให้กู้ยืมระยะสั้นแก่กิจการที่เกี่ยวข้องกัน</t>
  </si>
  <si>
    <t>ข้อมูลเพิ่มเติมประกอบกระแสเงินสด</t>
  </si>
  <si>
    <t>รายการที่ไม่กระทบกระแสเงินสด มีดังนี้</t>
  </si>
  <si>
    <t>รายการที่จะไม่ถูกจัดประเภทรายการใหม่เข้าไปไว้ในกำไรหรือขาดทุนภายหลัง</t>
  </si>
  <si>
    <t>- โอนลูกหนี้หมุนเวียนอื่นเป็นสินทรัพย์ไม่มีตัวตน</t>
  </si>
  <si>
    <t>เงินให้กู้ยืมระยะสั้นแก่บริษัทที่เกี่ยวข้องกัน - สุทธิ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</si>
  <si>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</si>
  <si>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</si>
  <si>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</si>
  <si>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</si>
  <si>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</si>
  <si>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</si>
  <si>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 xml:space="preserve">ยอดคงเหลือ ณ วันที่ 30 กันยายน 2565 </t>
  </si>
  <si>
    <t>ตัดจำหน่ายภาษีเงินได้</t>
  </si>
  <si>
    <t>-</t>
  </si>
  <si>
    <t>สินทรัพย์ทางการเงินไม่หมุนเวียนอื่นเพิ่มขึ้น</t>
  </si>
  <si>
    <t>เงินสดจ่ายในกิจกรรมดำเนินงาน</t>
  </si>
  <si>
    <t>กำไรจากการตัดจำหน่ายและจำหน่ายส่วนปรับปรุงอาคารเช่า เครื่องตกแต่งและอุปกรณ์</t>
  </si>
  <si>
    <t>สินทรัพย์ทางการเงินหมุนเวียนอื่น (เพิ่มขึ้น) ลดลง</t>
  </si>
  <si>
    <t>4.1 และ 6</t>
  </si>
  <si>
    <t>4.1 และ 7</t>
  </si>
  <si>
    <t>4.1 และ 21</t>
  </si>
  <si>
    <t>ค่าใช้จ่ายในการขายและให้บริการ</t>
  </si>
  <si>
    <t>เงินสดจ่ายเพื่อซื้อเงินลงทุนในบริษัทร่วม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</si>
</sst>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38"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indexed="8"/>
      <name val="Calibri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.5"/>
      <color theme="1"/>
      <name val="Angsana New"/>
      <family val="1"/>
    </font>
    <font>
      <u/>
      <sz val="14.5"/>
      <name val="Angsana New"/>
      <family val="1"/>
    </font>
    <font>
      <sz val="14.5"/>
      <color indexed="10"/>
      <name val="Angsana New"/>
      <family val="1"/>
    </font>
    <font>
      <sz val="15"/>
      <name val="Angsana New"/>
      <family val="1"/>
      <charset val="222"/>
    </font>
    <font>
      <sz val="15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8"/>
      <name val="Angsana New"/>
      <family val="1"/>
    </font>
    <font>
      <sz val="14.5"/>
      <color theme="0"/>
      <name val="Angsana New"/>
      <family val="1"/>
    </font>
    <font>
      <sz val="1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43" fontId="3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3" fillId="0" borderId="0"/>
  </cellStyleXfs>
  <cellXfs count="303">
    <xf numFmtId="0" fontId="0" fillId="0" borderId="0" xfId="0"/>
    <xf numFmtId="165" fontId="2" fillId="0" borderId="0" xfId="2" applyNumberFormat="1" applyFont="1" applyAlignment="1">
      <alignment vertical="center"/>
    </xf>
    <xf numFmtId="0" fontId="4" fillId="0" borderId="0" xfId="0" applyFont="1" applyAlignment="1">
      <alignment horizontal="left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37" fontId="2" fillId="0" borderId="0" xfId="2" applyNumberFormat="1" applyFont="1" applyAlignment="1">
      <alignment horizontal="right" vertical="center"/>
    </xf>
    <xf numFmtId="37" fontId="7" fillId="0" borderId="0" xfId="2" applyNumberFormat="1" applyFont="1" applyAlignment="1">
      <alignment vertical="center"/>
    </xf>
    <xf numFmtId="38" fontId="7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wrapText="1"/>
    </xf>
    <xf numFmtId="0" fontId="9" fillId="0" borderId="0" xfId="2" applyFont="1" applyAlignment="1">
      <alignment horizontal="center" vertical="center"/>
    </xf>
    <xf numFmtId="0" fontId="7" fillId="0" borderId="0" xfId="8" applyFont="1"/>
    <xf numFmtId="0" fontId="8" fillId="0" borderId="0" xfId="2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167" fontId="2" fillId="0" borderId="0" xfId="1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38" fontId="7" fillId="0" borderId="0" xfId="2" applyNumberFormat="1" applyFont="1" applyAlignment="1">
      <alignment vertical="center"/>
    </xf>
    <xf numFmtId="0" fontId="2" fillId="0" borderId="0" xfId="2" applyFont="1" applyAlignment="1">
      <alignment horizontal="centerContinuous" vertical="center"/>
    </xf>
    <xf numFmtId="0" fontId="2" fillId="0" borderId="0" xfId="8" applyFont="1"/>
    <xf numFmtId="167" fontId="2" fillId="0" borderId="0" xfId="2" applyNumberFormat="1" applyFont="1" applyAlignment="1">
      <alignment horizontal="right" vertical="center"/>
    </xf>
    <xf numFmtId="43" fontId="2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37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2" fillId="0" borderId="0" xfId="0" applyFont="1"/>
    <xf numFmtId="0" fontId="7" fillId="0" borderId="1" xfId="2" applyFont="1" applyBorder="1" applyAlignment="1">
      <alignment horizontal="center" vertical="center"/>
    </xf>
    <xf numFmtId="0" fontId="14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7" fillId="0" borderId="0" xfId="2" applyFont="1" applyBorder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0" fontId="13" fillId="0" borderId="0" xfId="0" applyFont="1"/>
    <xf numFmtId="167" fontId="13" fillId="0" borderId="0" xfId="1" applyNumberFormat="1" applyFont="1"/>
    <xf numFmtId="167" fontId="13" fillId="0" borderId="2" xfId="1" applyNumberFormat="1" applyFont="1" applyBorder="1"/>
    <xf numFmtId="167" fontId="2" fillId="0" borderId="0" xfId="1" applyNumberFormat="1" applyFont="1" applyAlignment="1">
      <alignment horizontal="center" vertical="center"/>
    </xf>
    <xf numFmtId="167" fontId="13" fillId="0" borderId="6" xfId="1" applyNumberFormat="1" applyFont="1" applyBorder="1"/>
    <xf numFmtId="0" fontId="15" fillId="0" borderId="0" xfId="0" applyFont="1"/>
    <xf numFmtId="0" fontId="16" fillId="0" borderId="0" xfId="2" applyFont="1" applyAlignment="1">
      <alignment vertical="center"/>
    </xf>
    <xf numFmtId="0" fontId="16" fillId="0" borderId="0" xfId="2" applyFont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/>
    </xf>
    <xf numFmtId="0" fontId="16" fillId="0" borderId="0" xfId="2" applyFont="1" applyAlignment="1">
      <alignment horizontal="center"/>
    </xf>
    <xf numFmtId="43" fontId="2" fillId="0" borderId="0" xfId="1" applyFont="1" applyAlignment="1">
      <alignment horizontal="right" vertical="center"/>
    </xf>
    <xf numFmtId="167" fontId="2" fillId="0" borderId="3" xfId="2" applyNumberFormat="1" applyFont="1" applyBorder="1" applyAlignment="1">
      <alignment horizontal="right" vertical="center"/>
    </xf>
    <xf numFmtId="167" fontId="2" fillId="0" borderId="3" xfId="1" applyNumberFormat="1" applyFont="1" applyBorder="1" applyAlignment="1">
      <alignment horizontal="right" vertical="center"/>
    </xf>
    <xf numFmtId="37" fontId="2" fillId="0" borderId="6" xfId="2" applyNumberFormat="1" applyFont="1" applyBorder="1" applyAlignment="1">
      <alignment horizontal="right" vertical="center"/>
    </xf>
    <xf numFmtId="167" fontId="2" fillId="0" borderId="6" xfId="2" applyNumberFormat="1" applyFont="1" applyBorder="1" applyAlignment="1">
      <alignment horizontal="right" vertical="center"/>
    </xf>
    <xf numFmtId="167" fontId="2" fillId="0" borderId="6" xfId="1" applyNumberFormat="1" applyFont="1" applyBorder="1" applyAlignment="1">
      <alignment horizontal="right" vertical="center"/>
    </xf>
    <xf numFmtId="167" fontId="2" fillId="0" borderId="4" xfId="2" applyNumberFormat="1" applyFont="1" applyBorder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165" fontId="19" fillId="0" borderId="0" xfId="2" applyNumberFormat="1" applyFont="1" applyAlignment="1">
      <alignment horizontal="center" vertical="center"/>
    </xf>
    <xf numFmtId="37" fontId="19" fillId="0" borderId="0" xfId="2" applyNumberFormat="1" applyFont="1" applyAlignment="1">
      <alignment vertical="center"/>
    </xf>
    <xf numFmtId="165" fontId="20" fillId="0" borderId="0" xfId="2" applyNumberFormat="1" applyFont="1" applyAlignment="1">
      <alignment horizontal="centerContinuous" vertical="center"/>
    </xf>
    <xf numFmtId="166" fontId="20" fillId="0" borderId="0" xfId="2" applyNumberFormat="1" applyFont="1" applyAlignment="1">
      <alignment vertical="center"/>
    </xf>
    <xf numFmtId="166" fontId="20" fillId="0" borderId="0" xfId="2" applyNumberFormat="1" applyFont="1" applyAlignment="1">
      <alignment horizontal="right" vertical="center"/>
    </xf>
    <xf numFmtId="165" fontId="20" fillId="0" borderId="1" xfId="2" applyNumberFormat="1" applyFont="1" applyBorder="1" applyAlignment="1">
      <alignment horizontal="centerContinuous" vertical="center"/>
    </xf>
    <xf numFmtId="0" fontId="20" fillId="0" borderId="1" xfId="4" applyFont="1" applyBorder="1"/>
    <xf numFmtId="165" fontId="20" fillId="0" borderId="2" xfId="2" applyNumberFormat="1" applyFont="1" applyBorder="1" applyAlignment="1">
      <alignment horizontal="centerContinuous" vertical="center"/>
    </xf>
    <xf numFmtId="49" fontId="20" fillId="0" borderId="2" xfId="2" applyNumberFormat="1" applyFont="1" applyBorder="1" applyAlignment="1">
      <alignment horizontal="center" vertical="center"/>
    </xf>
    <xf numFmtId="0" fontId="20" fillId="0" borderId="2" xfId="4" applyFont="1" applyBorder="1" applyAlignment="1">
      <alignment horizontal="center"/>
    </xf>
    <xf numFmtId="0" fontId="20" fillId="0" borderId="2" xfId="4" applyFont="1" applyBorder="1"/>
    <xf numFmtId="0" fontId="20" fillId="0" borderId="0" xfId="0" applyFont="1" applyAlignment="1">
      <alignment horizontal="left"/>
    </xf>
    <xf numFmtId="165" fontId="19" fillId="0" borderId="0" xfId="2" applyNumberFormat="1" applyFont="1" applyAlignment="1">
      <alignment horizontal="left" vertical="center"/>
    </xf>
    <xf numFmtId="49" fontId="19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horizontal="center" vertic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0" xfId="1" applyNumberFormat="1" applyFont="1" applyFill="1" applyAlignment="1">
      <alignment vertical="center"/>
    </xf>
    <xf numFmtId="165" fontId="19" fillId="0" borderId="0" xfId="2" applyNumberFormat="1" applyFont="1" applyFill="1" applyAlignment="1">
      <alignment horizontal="left" vertical="center"/>
    </xf>
    <xf numFmtId="165" fontId="19" fillId="0" borderId="0" xfId="2" applyNumberFormat="1" applyFont="1" applyFill="1" applyAlignment="1">
      <alignment vertical="center"/>
    </xf>
    <xf numFmtId="165" fontId="19" fillId="0" borderId="0" xfId="2" applyNumberFormat="1" applyFont="1" applyFill="1" applyAlignment="1">
      <alignment horizontal="center" vertical="center"/>
    </xf>
    <xf numFmtId="167" fontId="22" fillId="0" borderId="0" xfId="1" applyNumberFormat="1" applyFont="1" applyFill="1"/>
    <xf numFmtId="168" fontId="19" fillId="0" borderId="0" xfId="2" applyNumberFormat="1" applyFont="1" applyFill="1" applyAlignment="1">
      <alignment horizontal="center" vertical="center"/>
    </xf>
    <xf numFmtId="165" fontId="19" fillId="0" borderId="0" xfId="2" quotePrefix="1" applyNumberFormat="1" applyFont="1" applyFill="1" applyAlignment="1">
      <alignment horizontal="center" vertical="center"/>
    </xf>
    <xf numFmtId="167" fontId="19" fillId="0" borderId="0" xfId="1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vertical="center"/>
    </xf>
    <xf numFmtId="167" fontId="19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0" fontId="19" fillId="0" borderId="0" xfId="0" applyFont="1" applyFill="1"/>
    <xf numFmtId="37" fontId="19" fillId="0" borderId="0" xfId="2" applyNumberFormat="1" applyFont="1" applyFill="1" applyAlignment="1">
      <alignment vertical="center"/>
    </xf>
    <xf numFmtId="165" fontId="20" fillId="0" borderId="1" xfId="2" applyNumberFormat="1" applyFont="1" applyFill="1" applyBorder="1" applyAlignment="1">
      <alignment horizontal="centerContinuous" vertical="center"/>
    </xf>
    <xf numFmtId="0" fontId="20" fillId="0" borderId="1" xfId="4" applyFont="1" applyFill="1" applyBorder="1"/>
    <xf numFmtId="165" fontId="20" fillId="0" borderId="2" xfId="2" applyNumberFormat="1" applyFont="1" applyFill="1" applyBorder="1" applyAlignment="1">
      <alignment horizontal="centerContinuous" vertical="center"/>
    </xf>
    <xf numFmtId="49" fontId="20" fillId="0" borderId="2" xfId="2" applyNumberFormat="1" applyFont="1" applyFill="1" applyBorder="1" applyAlignment="1">
      <alignment horizontal="center" vertical="center"/>
    </xf>
    <xf numFmtId="0" fontId="20" fillId="0" borderId="2" xfId="4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49" fontId="19" fillId="0" borderId="0" xfId="2" applyNumberFormat="1" applyFont="1" applyFill="1" applyAlignment="1">
      <alignment horizontal="center" vertical="center"/>
    </xf>
    <xf numFmtId="38" fontId="23" fillId="0" borderId="0" xfId="2" applyNumberFormat="1" applyFont="1" applyFill="1" applyAlignment="1">
      <alignment horizontal="center" vertical="center"/>
    </xf>
    <xf numFmtId="165" fontId="19" fillId="0" borderId="0" xfId="2" applyNumberFormat="1" applyFont="1" applyFill="1" applyAlignment="1">
      <alignment horizontal="right" vertical="center"/>
    </xf>
    <xf numFmtId="167" fontId="19" fillId="0" borderId="3" xfId="1" applyNumberFormat="1" applyFont="1" applyFill="1" applyBorder="1" applyAlignment="1">
      <alignment horizontal="right" vertical="center"/>
    </xf>
    <xf numFmtId="167" fontId="19" fillId="0" borderId="2" xfId="1" applyNumberFormat="1" applyFont="1" applyFill="1" applyBorder="1" applyAlignment="1">
      <alignment horizontal="right" vertical="center"/>
    </xf>
    <xf numFmtId="167" fontId="19" fillId="0" borderId="2" xfId="1" applyNumberFormat="1" applyFont="1" applyFill="1" applyBorder="1" applyAlignment="1">
      <alignment vertical="center"/>
    </xf>
    <xf numFmtId="165" fontId="21" fillId="0" borderId="0" xfId="2" applyNumberFormat="1" applyFont="1" applyFill="1" applyAlignment="1">
      <alignment horizontal="center" vertical="center"/>
    </xf>
    <xf numFmtId="165" fontId="25" fillId="0" borderId="0" xfId="2" applyNumberFormat="1" applyFont="1" applyAlignment="1">
      <alignment vertical="center"/>
    </xf>
    <xf numFmtId="165" fontId="25" fillId="0" borderId="0" xfId="2" applyNumberFormat="1" applyFont="1" applyAlignment="1">
      <alignment horizontal="center" vertical="center"/>
    </xf>
    <xf numFmtId="37" fontId="25" fillId="0" borderId="0" xfId="2" applyNumberFormat="1" applyFont="1" applyAlignment="1">
      <alignment vertical="center"/>
    </xf>
    <xf numFmtId="165" fontId="26" fillId="0" borderId="0" xfId="2" applyNumberFormat="1" applyFont="1" applyAlignment="1">
      <alignment horizontal="centerContinuous" vertical="center"/>
    </xf>
    <xf numFmtId="165" fontId="26" fillId="0" borderId="0" xfId="2" applyNumberFormat="1" applyFont="1" applyAlignment="1">
      <alignment horizontal="left" vertical="center"/>
    </xf>
    <xf numFmtId="166" fontId="26" fillId="0" borderId="0" xfId="2" applyNumberFormat="1" applyFont="1" applyAlignment="1">
      <alignment vertical="center"/>
    </xf>
    <xf numFmtId="166" fontId="26" fillId="0" borderId="0" xfId="2" applyNumberFormat="1" applyFont="1" applyAlignment="1">
      <alignment horizontal="right" vertical="center"/>
    </xf>
    <xf numFmtId="165" fontId="26" fillId="0" borderId="1" xfId="2" applyNumberFormat="1" applyFont="1" applyBorder="1" applyAlignment="1">
      <alignment horizontal="centerContinuous" vertical="center"/>
    </xf>
    <xf numFmtId="0" fontId="26" fillId="0" borderId="1" xfId="4" applyFont="1" applyBorder="1"/>
    <xf numFmtId="165" fontId="26" fillId="0" borderId="2" xfId="2" applyNumberFormat="1" applyFont="1" applyBorder="1" applyAlignment="1">
      <alignment horizontal="centerContinuous" vertical="center"/>
    </xf>
    <xf numFmtId="49" fontId="26" fillId="0" borderId="2" xfId="2" applyNumberFormat="1" applyFont="1" applyBorder="1" applyAlignment="1">
      <alignment horizontal="center" vertical="center"/>
    </xf>
    <xf numFmtId="15" fontId="26" fillId="0" borderId="2" xfId="0" quotePrefix="1" applyNumberFormat="1" applyFont="1" applyBorder="1" applyAlignment="1">
      <alignment horizontal="center"/>
    </xf>
    <xf numFmtId="0" fontId="26" fillId="0" borderId="2" xfId="4" applyFont="1" applyBorder="1" applyAlignment="1">
      <alignment horizontal="center"/>
    </xf>
    <xf numFmtId="0" fontId="26" fillId="0" borderId="2" xfId="4" applyFont="1" applyBorder="1"/>
    <xf numFmtId="165" fontId="25" fillId="0" borderId="0" xfId="2" applyNumberFormat="1" applyFont="1" applyAlignment="1">
      <alignment horizontal="centerContinuous" vertical="center"/>
    </xf>
    <xf numFmtId="0" fontId="26" fillId="0" borderId="0" xfId="0" applyFont="1" applyAlignment="1">
      <alignment horizontal="left"/>
    </xf>
    <xf numFmtId="0" fontId="25" fillId="0" borderId="0" xfId="4" applyFont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4" applyFont="1"/>
    <xf numFmtId="165" fontId="25" fillId="0" borderId="0" xfId="2" applyNumberFormat="1" applyFont="1" applyAlignment="1">
      <alignment horizontal="left" vertical="center"/>
    </xf>
    <xf numFmtId="49" fontId="25" fillId="0" borderId="0" xfId="2" applyNumberFormat="1" applyFont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165" fontId="26" fillId="0" borderId="0" xfId="2" applyNumberFormat="1" applyFont="1" applyAlignment="1">
      <alignment vertical="center"/>
    </xf>
    <xf numFmtId="165" fontId="27" fillId="0" borderId="0" xfId="2" applyNumberFormat="1" applyFont="1" applyAlignment="1">
      <alignment horizontal="center" vertical="center"/>
    </xf>
    <xf numFmtId="167" fontId="25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vertical="center"/>
    </xf>
    <xf numFmtId="165" fontId="25" fillId="0" borderId="0" xfId="2" applyNumberFormat="1" applyFont="1" applyFill="1" applyAlignment="1">
      <alignment horizontal="left" vertical="center"/>
    </xf>
    <xf numFmtId="165" fontId="25" fillId="0" borderId="0" xfId="2" applyNumberFormat="1" applyFont="1" applyFill="1" applyAlignment="1">
      <alignment vertical="center"/>
    </xf>
    <xf numFmtId="165" fontId="25" fillId="0" borderId="0" xfId="2" applyNumberFormat="1" applyFont="1" applyFill="1" applyAlignment="1">
      <alignment horizontal="center" vertical="center"/>
    </xf>
    <xf numFmtId="168" fontId="25" fillId="0" borderId="0" xfId="2" applyNumberFormat="1" applyFont="1" applyFill="1" applyAlignment="1">
      <alignment horizontal="center" vertical="center"/>
    </xf>
    <xf numFmtId="165" fontId="25" fillId="0" borderId="0" xfId="2" quotePrefix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right" vertical="center"/>
    </xf>
    <xf numFmtId="165" fontId="26" fillId="0" borderId="0" xfId="2" applyNumberFormat="1" applyFont="1" applyFill="1" applyAlignment="1">
      <alignment vertical="center"/>
    </xf>
    <xf numFmtId="165" fontId="26" fillId="0" borderId="0" xfId="2" applyNumberFormat="1" applyFont="1" applyFill="1" applyAlignment="1">
      <alignment horizontal="center" vertical="center"/>
    </xf>
    <xf numFmtId="167" fontId="25" fillId="0" borderId="3" xfId="1" applyNumberFormat="1" applyFont="1" applyFill="1" applyBorder="1" applyAlignment="1">
      <alignment vertical="center"/>
    </xf>
    <xf numFmtId="167" fontId="25" fillId="0" borderId="4" xfId="1" applyNumberFormat="1" applyFont="1" applyFill="1" applyBorder="1" applyAlignment="1">
      <alignment vertical="center"/>
    </xf>
    <xf numFmtId="43" fontId="25" fillId="0" borderId="0" xfId="1" applyFont="1" applyFill="1" applyAlignment="1">
      <alignment vertical="center"/>
    </xf>
    <xf numFmtId="0" fontId="25" fillId="0" borderId="0" xfId="0" applyFont="1" applyFill="1"/>
    <xf numFmtId="37" fontId="25" fillId="0" borderId="0" xfId="2" applyNumberFormat="1" applyFont="1" applyFill="1" applyAlignment="1">
      <alignment vertical="center"/>
    </xf>
    <xf numFmtId="165" fontId="25" fillId="0" borderId="0" xfId="2" applyNumberFormat="1" applyFont="1" applyFill="1"/>
    <xf numFmtId="165" fontId="26" fillId="0" borderId="0" xfId="2" applyNumberFormat="1" applyFont="1" applyFill="1" applyAlignment="1">
      <alignment horizontal="centerContinuous" vertical="center"/>
    </xf>
    <xf numFmtId="166" fontId="26" fillId="0" borderId="0" xfId="2" applyNumberFormat="1" applyFont="1" applyFill="1" applyAlignment="1">
      <alignment vertical="center"/>
    </xf>
    <xf numFmtId="166" fontId="26" fillId="0" borderId="0" xfId="2" applyNumberFormat="1" applyFont="1" applyFill="1" applyAlignment="1">
      <alignment horizontal="right" vertical="center"/>
    </xf>
    <xf numFmtId="165" fontId="26" fillId="0" borderId="1" xfId="2" applyNumberFormat="1" applyFont="1" applyFill="1" applyBorder="1" applyAlignment="1">
      <alignment horizontal="centerContinuous" vertical="center"/>
    </xf>
    <xf numFmtId="0" fontId="26" fillId="0" borderId="1" xfId="4" applyFont="1" applyFill="1" applyBorder="1"/>
    <xf numFmtId="165" fontId="26" fillId="0" borderId="2" xfId="2" applyNumberFormat="1" applyFont="1" applyFill="1" applyBorder="1" applyAlignment="1">
      <alignment horizontal="centerContinuous" vertical="center"/>
    </xf>
    <xf numFmtId="49" fontId="26" fillId="0" borderId="2" xfId="2" applyNumberFormat="1" applyFont="1" applyFill="1" applyBorder="1" applyAlignment="1">
      <alignment horizontal="center" vertical="center"/>
    </xf>
    <xf numFmtId="15" fontId="26" fillId="0" borderId="2" xfId="0" quotePrefix="1" applyNumberFormat="1" applyFont="1" applyFill="1" applyBorder="1" applyAlignment="1">
      <alignment horizontal="center"/>
    </xf>
    <xf numFmtId="0" fontId="26" fillId="0" borderId="2" xfId="4" applyFont="1" applyFill="1" applyBorder="1" applyAlignment="1">
      <alignment horizontal="center"/>
    </xf>
    <xf numFmtId="0" fontId="26" fillId="0" borderId="2" xfId="4" applyFont="1" applyFill="1" applyBorder="1"/>
    <xf numFmtId="165" fontId="25" fillId="0" borderId="0" xfId="2" applyNumberFormat="1" applyFont="1" applyFill="1" applyAlignment="1">
      <alignment horizontal="centerContinuous" vertical="center"/>
    </xf>
    <xf numFmtId="0" fontId="26" fillId="0" borderId="0" xfId="0" applyFont="1" applyFill="1" applyAlignment="1">
      <alignment horizontal="left"/>
    </xf>
    <xf numFmtId="0" fontId="25" fillId="0" borderId="0" xfId="4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4" applyFont="1" applyFill="1"/>
    <xf numFmtId="49" fontId="25" fillId="0" borderId="0" xfId="2" applyNumberFormat="1" applyFont="1" applyFill="1" applyAlignment="1">
      <alignment horizontal="center" vertical="center"/>
    </xf>
    <xf numFmtId="38" fontId="29" fillId="0" borderId="0" xfId="2" applyNumberFormat="1" applyFont="1" applyFill="1" applyAlignment="1">
      <alignment horizontal="center" vertical="center"/>
    </xf>
    <xf numFmtId="165" fontId="25" fillId="0" borderId="0" xfId="2" applyNumberFormat="1" applyFont="1" applyFill="1" applyAlignment="1">
      <alignment horizontal="right" vertical="center"/>
    </xf>
    <xf numFmtId="165" fontId="30" fillId="0" borderId="0" xfId="2" applyNumberFormat="1" applyFont="1" applyFill="1" applyAlignment="1">
      <alignment vertical="center"/>
    </xf>
    <xf numFmtId="167" fontId="25" fillId="0" borderId="3" xfId="1" applyNumberFormat="1" applyFont="1" applyFill="1" applyBorder="1" applyAlignment="1">
      <alignment horizontal="right" vertical="center"/>
    </xf>
    <xf numFmtId="167" fontId="25" fillId="0" borderId="2" xfId="1" applyNumberFormat="1" applyFont="1" applyFill="1" applyBorder="1" applyAlignment="1">
      <alignment vertical="center"/>
    </xf>
    <xf numFmtId="167" fontId="25" fillId="0" borderId="5" xfId="1" applyNumberFormat="1" applyFont="1" applyFill="1" applyBorder="1" applyAlignment="1">
      <alignment vertical="center"/>
    </xf>
    <xf numFmtId="167" fontId="25" fillId="0" borderId="2" xfId="1" applyNumberFormat="1" applyFont="1" applyFill="1" applyBorder="1" applyAlignment="1">
      <alignment horizontal="center" vertical="center"/>
    </xf>
    <xf numFmtId="165" fontId="25" fillId="0" borderId="0" xfId="2" quotePrefix="1" applyNumberFormat="1" applyFont="1" applyFill="1" applyAlignment="1">
      <alignment horizontal="left" vertical="center"/>
    </xf>
    <xf numFmtId="169" fontId="25" fillId="0" borderId="0" xfId="0" applyNumberFormat="1" applyFont="1" applyFill="1" applyAlignment="1" applyProtection="1">
      <alignment vertical="center"/>
      <protection locked="0"/>
    </xf>
    <xf numFmtId="165" fontId="27" fillId="0" borderId="0" xfId="2" applyNumberFormat="1" applyFont="1" applyFill="1" applyAlignment="1">
      <alignment horizontal="center" vertical="center"/>
    </xf>
    <xf numFmtId="43" fontId="30" fillId="0" borderId="0" xfId="1" applyFont="1" applyFill="1" applyAlignment="1">
      <alignment horizontal="center" vertical="center"/>
    </xf>
    <xf numFmtId="43" fontId="30" fillId="0" borderId="0" xfId="1" applyFont="1" applyFill="1" applyAlignment="1">
      <alignment vertical="center"/>
    </xf>
    <xf numFmtId="165" fontId="25" fillId="0" borderId="0" xfId="2" applyNumberFormat="1" applyFont="1" applyAlignment="1"/>
    <xf numFmtId="43" fontId="25" fillId="0" borderId="0" xfId="2" applyNumberFormat="1" applyFont="1" applyAlignment="1">
      <alignment vertical="center"/>
    </xf>
    <xf numFmtId="43" fontId="19" fillId="0" borderId="0" xfId="1" applyFont="1" applyFill="1" applyAlignment="1">
      <alignment horizontal="left" vertical="center"/>
    </xf>
    <xf numFmtId="43" fontId="19" fillId="0" borderId="0" xfId="1" applyFont="1" applyFill="1"/>
    <xf numFmtId="43" fontId="20" fillId="0" borderId="0" xfId="1" applyFont="1" applyFill="1" applyAlignment="1">
      <alignment vertical="center"/>
    </xf>
    <xf numFmtId="43" fontId="20" fillId="0" borderId="0" xfId="1" applyFont="1" applyFill="1" applyAlignment="1">
      <alignment horizontal="left" vertical="center"/>
    </xf>
    <xf numFmtId="165" fontId="31" fillId="0" borderId="0" xfId="2" applyNumberFormat="1" applyFont="1" applyAlignment="1">
      <alignment vertical="center"/>
    </xf>
    <xf numFmtId="165" fontId="31" fillId="0" borderId="0" xfId="2" applyNumberFormat="1" applyFont="1" applyAlignment="1">
      <alignment horizontal="center" vertical="center"/>
    </xf>
    <xf numFmtId="37" fontId="31" fillId="0" borderId="0" xfId="2" applyNumberFormat="1" applyFont="1" applyAlignment="1">
      <alignment vertical="center"/>
    </xf>
    <xf numFmtId="38" fontId="31" fillId="0" borderId="0" xfId="2" applyNumberFormat="1" applyFont="1" applyAlignment="1">
      <alignment vertical="center"/>
    </xf>
    <xf numFmtId="0" fontId="32" fillId="0" borderId="0" xfId="0" applyFont="1"/>
    <xf numFmtId="37" fontId="20" fillId="0" borderId="0" xfId="2" applyNumberFormat="1" applyFont="1" applyAlignment="1">
      <alignment vertical="center"/>
    </xf>
    <xf numFmtId="49" fontId="20" fillId="0" borderId="0" xfId="2" applyNumberFormat="1" applyFont="1" applyAlignment="1">
      <alignment horizontal="center" vertical="center"/>
    </xf>
    <xf numFmtId="165" fontId="20" fillId="0" borderId="0" xfId="2" quotePrefix="1" applyNumberFormat="1" applyFont="1" applyAlignment="1">
      <alignment horizontal="centerContinuous" vertical="center"/>
    </xf>
    <xf numFmtId="37" fontId="20" fillId="0" borderId="1" xfId="2" applyNumberFormat="1" applyFont="1" applyBorder="1" applyAlignment="1">
      <alignment vertical="center"/>
    </xf>
    <xf numFmtId="49" fontId="20" fillId="0" borderId="1" xfId="2" applyNumberFormat="1" applyFont="1" applyBorder="1" applyAlignment="1">
      <alignment horizontal="center" vertical="center"/>
    </xf>
    <xf numFmtId="37" fontId="20" fillId="0" borderId="2" xfId="2" applyNumberFormat="1" applyFont="1" applyBorder="1" applyAlignment="1">
      <alignment vertical="center"/>
    </xf>
    <xf numFmtId="37" fontId="19" fillId="0" borderId="0" xfId="2" applyNumberFormat="1" applyFont="1" applyAlignment="1">
      <alignment horizontal="centerContinuous" vertical="center"/>
    </xf>
    <xf numFmtId="38" fontId="23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0" fontId="33" fillId="0" borderId="0" xfId="2" applyFont="1" applyAlignment="1">
      <alignment horizontal="center" vertical="top" wrapText="1"/>
    </xf>
    <xf numFmtId="37" fontId="19" fillId="0" borderId="0" xfId="2" applyNumberFormat="1" applyFont="1" applyAlignment="1">
      <alignment horizontal="center" vertical="center"/>
    </xf>
    <xf numFmtId="43" fontId="19" fillId="0" borderId="0" xfId="1" applyFont="1" applyFill="1" applyAlignment="1">
      <alignment horizontal="centerContinuous" vertical="center"/>
    </xf>
    <xf numFmtId="43" fontId="19" fillId="0" borderId="0" xfId="1" applyFont="1" applyFill="1" applyAlignment="1">
      <alignment horizontal="center" vertical="center"/>
    </xf>
    <xf numFmtId="43" fontId="23" fillId="0" borderId="0" xfId="1" applyFont="1" applyFill="1" applyAlignment="1">
      <alignment horizontal="center" vertical="center"/>
    </xf>
    <xf numFmtId="43" fontId="33" fillId="0" borderId="0" xfId="1" applyFont="1" applyFill="1" applyAlignment="1">
      <alignment horizontal="center" vertical="top" wrapText="1"/>
    </xf>
    <xf numFmtId="167" fontId="33" fillId="0" borderId="0" xfId="1" applyNumberFormat="1" applyFont="1" applyFill="1" applyAlignment="1">
      <alignment horizontal="center" vertical="top" wrapText="1"/>
    </xf>
    <xf numFmtId="43" fontId="21" fillId="0" borderId="0" xfId="1" applyFont="1" applyFill="1" applyAlignment="1">
      <alignment horizontal="center" vertical="center"/>
    </xf>
    <xf numFmtId="43" fontId="19" fillId="0" borderId="0" xfId="1" quotePrefix="1" applyFont="1" applyFill="1" applyAlignment="1">
      <alignment horizontal="center"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1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Alignment="1">
      <alignment vertical="center"/>
    </xf>
    <xf numFmtId="167" fontId="19" fillId="0" borderId="6" xfId="1" applyNumberFormat="1" applyFont="1" applyFill="1" applyBorder="1" applyAlignment="1">
      <alignment horizontal="right" vertical="center"/>
    </xf>
    <xf numFmtId="39" fontId="19" fillId="0" borderId="0" xfId="2" applyNumberFormat="1" applyFont="1" applyAlignment="1">
      <alignment horizontal="right" vertical="center"/>
    </xf>
    <xf numFmtId="37" fontId="19" fillId="0" borderId="0" xfId="2" applyNumberFormat="1" applyFont="1" applyAlignment="1">
      <alignment horizontal="right" vertical="center"/>
    </xf>
    <xf numFmtId="165" fontId="19" fillId="0" borderId="0" xfId="2" quotePrefix="1" applyNumberFormat="1" applyFont="1" applyAlignment="1">
      <alignment horizontal="left" vertical="center"/>
    </xf>
    <xf numFmtId="165" fontId="19" fillId="0" borderId="0" xfId="2" quotePrefix="1" applyNumberFormat="1" applyFont="1" applyAlignment="1">
      <alignment horizontal="left"/>
    </xf>
    <xf numFmtId="165" fontId="21" fillId="0" borderId="0" xfId="2" applyNumberFormat="1" applyFont="1" applyAlignment="1">
      <alignment horizontal="center"/>
    </xf>
    <xf numFmtId="38" fontId="19" fillId="0" borderId="0" xfId="2" applyNumberFormat="1" applyFont="1" applyAlignment="1">
      <alignment vertical="center"/>
    </xf>
    <xf numFmtId="0" fontId="20" fillId="0" borderId="0" xfId="0" applyFont="1" applyFill="1"/>
    <xf numFmtId="37" fontId="19" fillId="0" borderId="0" xfId="2" applyNumberFormat="1" applyFont="1" applyFill="1" applyAlignment="1">
      <alignment horizontal="centerContinuous" vertical="center"/>
    </xf>
    <xf numFmtId="0" fontId="19" fillId="0" borderId="0" xfId="2" applyFont="1" applyFill="1" applyAlignment="1">
      <alignment vertical="center"/>
    </xf>
    <xf numFmtId="0" fontId="33" fillId="0" borderId="0" xfId="2" applyFont="1" applyFill="1" applyAlignment="1">
      <alignment horizontal="center" vertical="top" wrapText="1"/>
    </xf>
    <xf numFmtId="37" fontId="19" fillId="0" borderId="0" xfId="2" applyNumberFormat="1" applyFont="1" applyFill="1" applyAlignment="1">
      <alignment horizontal="center" vertical="center"/>
    </xf>
    <xf numFmtId="0" fontId="19" fillId="0" borderId="0" xfId="6" applyFont="1" applyFill="1"/>
    <xf numFmtId="168" fontId="19" fillId="0" borderId="0" xfId="2" quotePrefix="1" applyNumberFormat="1" applyFont="1" applyFill="1" applyAlignment="1">
      <alignment horizontal="center" vertical="center"/>
    </xf>
    <xf numFmtId="165" fontId="19" fillId="0" borderId="0" xfId="2" applyNumberFormat="1" applyFont="1" applyAlignment="1">
      <alignment horizontal="right" vertical="center"/>
    </xf>
    <xf numFmtId="0" fontId="33" fillId="0" borderId="0" xfId="2" applyFont="1" applyAlignment="1">
      <alignment horizontal="right" vertical="top" wrapText="1"/>
    </xf>
    <xf numFmtId="165" fontId="20" fillId="0" borderId="2" xfId="2" applyNumberFormat="1" applyFont="1" applyBorder="1" applyAlignment="1">
      <alignment horizontal="center" vertical="center"/>
    </xf>
    <xf numFmtId="166" fontId="20" fillId="0" borderId="2" xfId="2" applyNumberFormat="1" applyFont="1" applyBorder="1" applyAlignment="1">
      <alignment horizontal="right" vertical="center"/>
    </xf>
    <xf numFmtId="166" fontId="20" fillId="0" borderId="2" xfId="2" applyNumberFormat="1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left" vertical="center"/>
    </xf>
    <xf numFmtId="0" fontId="20" fillId="0" borderId="0" xfId="4" applyFont="1" applyAlignment="1">
      <alignment horizontal="center"/>
    </xf>
    <xf numFmtId="0" fontId="19" fillId="0" borderId="0" xfId="2" applyFont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Font="1" applyFill="1" applyAlignment="1">
      <alignment horizontal="center" vertical="center"/>
    </xf>
    <xf numFmtId="167" fontId="19" fillId="0" borderId="1" xfId="1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67" fontId="20" fillId="0" borderId="0" xfId="9" applyNumberFormat="1" applyFont="1" applyFill="1" applyAlignment="1">
      <alignment vertical="center"/>
    </xf>
    <xf numFmtId="0" fontId="33" fillId="0" borderId="0" xfId="2" applyFont="1" applyFill="1" applyAlignment="1">
      <alignment horizontal="right" vertical="top" wrapText="1"/>
    </xf>
    <xf numFmtId="38" fontId="19" fillId="0" borderId="0" xfId="2" applyNumberFormat="1" applyFont="1" applyFill="1" applyAlignment="1">
      <alignment vertical="center"/>
    </xf>
    <xf numFmtId="37" fontId="20" fillId="0" borderId="2" xfId="2" applyNumberFormat="1" applyFont="1" applyFill="1" applyBorder="1" applyAlignment="1">
      <alignment vertical="center"/>
    </xf>
    <xf numFmtId="165" fontId="20" fillId="0" borderId="2" xfId="2" applyNumberFormat="1" applyFont="1" applyFill="1" applyBorder="1" applyAlignment="1">
      <alignment horizontal="center" vertical="center"/>
    </xf>
    <xf numFmtId="166" fontId="20" fillId="0" borderId="2" xfId="2" applyNumberFormat="1" applyFont="1" applyFill="1" applyBorder="1" applyAlignment="1">
      <alignment horizontal="right" vertical="center"/>
    </xf>
    <xf numFmtId="166" fontId="20" fillId="0" borderId="2" xfId="2" applyNumberFormat="1" applyFont="1" applyFill="1" applyBorder="1" applyAlignment="1">
      <alignment vertical="center"/>
    </xf>
    <xf numFmtId="37" fontId="20" fillId="0" borderId="0" xfId="2" applyNumberFormat="1" applyFont="1" applyFill="1" applyAlignment="1">
      <alignment vertical="center"/>
    </xf>
    <xf numFmtId="37" fontId="20" fillId="0" borderId="1" xfId="2" applyNumberFormat="1" applyFont="1" applyFill="1" applyBorder="1" applyAlignment="1">
      <alignment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left" vertical="center"/>
    </xf>
    <xf numFmtId="0" fontId="34" fillId="0" borderId="0" xfId="2" applyFont="1" applyFill="1" applyAlignment="1">
      <alignment horizontal="center" vertical="top" wrapText="1"/>
    </xf>
    <xf numFmtId="37" fontId="20" fillId="0" borderId="0" xfId="2" applyNumberFormat="1" applyFont="1" applyFill="1" applyAlignment="1">
      <alignment horizontal="center" vertical="center"/>
    </xf>
    <xf numFmtId="164" fontId="19" fillId="0" borderId="0" xfId="11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0" fontId="19" fillId="0" borderId="0" xfId="2" quotePrefix="1" applyFont="1" applyFill="1" applyAlignment="1">
      <alignment horizontal="left" vertical="center"/>
    </xf>
    <xf numFmtId="167" fontId="19" fillId="0" borderId="6" xfId="1" applyNumberFormat="1" applyFont="1" applyFill="1" applyBorder="1" applyAlignment="1">
      <alignment vertical="center"/>
    </xf>
    <xf numFmtId="167" fontId="24" fillId="0" borderId="0" xfId="9" applyNumberFormat="1" applyFont="1" applyFill="1" applyAlignment="1">
      <alignment horizontal="right" vertical="center"/>
    </xf>
    <xf numFmtId="167" fontId="19" fillId="0" borderId="0" xfId="9" applyNumberFormat="1" applyFont="1" applyFill="1" applyAlignment="1">
      <alignment horizontal="right" vertical="center"/>
    </xf>
    <xf numFmtId="167" fontId="19" fillId="0" borderId="0" xfId="9" applyNumberFormat="1" applyFont="1" applyFill="1" applyAlignment="1">
      <alignment vertical="center"/>
    </xf>
    <xf numFmtId="0" fontId="35" fillId="0" borderId="0" xfId="3" applyNumberFormat="1" applyFont="1" applyFill="1" applyAlignment="1">
      <alignment horizontal="right" textRotation="180"/>
    </xf>
    <xf numFmtId="0" fontId="14" fillId="0" borderId="2" xfId="0" applyFont="1" applyBorder="1"/>
    <xf numFmtId="0" fontId="16" fillId="0" borderId="2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37" fontId="19" fillId="0" borderId="0" xfId="2" applyNumberFormat="1" applyFont="1" applyFill="1" applyAlignment="1">
      <alignment horizontal="right" vertical="center"/>
    </xf>
    <xf numFmtId="39" fontId="19" fillId="0" borderId="0" xfId="2" applyNumberFormat="1" applyFont="1" applyFill="1" applyAlignment="1">
      <alignment horizontal="right" vertical="center"/>
    </xf>
    <xf numFmtId="165" fontId="26" fillId="0" borderId="0" xfId="2" applyNumberFormat="1" applyFont="1" applyFill="1" applyAlignment="1">
      <alignment horizontal="left" vertical="center"/>
    </xf>
    <xf numFmtId="167" fontId="28" fillId="0" borderId="0" xfId="1" applyNumberFormat="1" applyFont="1" applyFill="1"/>
    <xf numFmtId="43" fontId="20" fillId="0" borderId="0" xfId="1" applyFont="1" applyFill="1"/>
    <xf numFmtId="170" fontId="19" fillId="0" borderId="0" xfId="2" applyNumberFormat="1" applyFont="1" applyFill="1" applyAlignment="1">
      <alignment horizontal="right" vertical="center"/>
    </xf>
    <xf numFmtId="170" fontId="19" fillId="0" borderId="0" xfId="2" applyNumberFormat="1" applyFont="1" applyFill="1" applyAlignment="1">
      <alignment vertical="center"/>
    </xf>
    <xf numFmtId="170" fontId="19" fillId="0" borderId="0" xfId="2" applyNumberFormat="1" applyFont="1" applyFill="1" applyAlignment="1">
      <alignment horizontal="center" vertical="center"/>
    </xf>
    <xf numFmtId="0" fontId="32" fillId="0" borderId="0" xfId="0" applyFont="1" applyFill="1"/>
    <xf numFmtId="167" fontId="19" fillId="0" borderId="0" xfId="2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horizontal="left" vertical="center"/>
    </xf>
    <xf numFmtId="0" fontId="19" fillId="0" borderId="0" xfId="7" applyFont="1" applyFill="1"/>
    <xf numFmtId="165" fontId="19" fillId="0" borderId="0" xfId="2" quotePrefix="1" applyNumberFormat="1" applyFont="1" applyFill="1" applyAlignment="1">
      <alignment horizontal="left" vertical="center"/>
    </xf>
    <xf numFmtId="167" fontId="25" fillId="0" borderId="0" xfId="5" applyNumberFormat="1" applyFont="1" applyFill="1" applyAlignment="1">
      <alignment horizontal="center" vertical="center"/>
    </xf>
    <xf numFmtId="167" fontId="25" fillId="0" borderId="2" xfId="1" applyNumberFormat="1" applyFont="1" applyFill="1" applyBorder="1" applyAlignment="1">
      <alignment horizontal="right" vertical="center"/>
    </xf>
    <xf numFmtId="167" fontId="28" fillId="0" borderId="2" xfId="1" applyNumberFormat="1" applyFont="1" applyFill="1" applyBorder="1"/>
    <xf numFmtId="167" fontId="36" fillId="0" borderId="0" xfId="1" applyNumberFormat="1" applyFont="1" applyFill="1" applyAlignment="1">
      <alignment vertical="center"/>
    </xf>
    <xf numFmtId="165" fontId="36" fillId="0" borderId="0" xfId="2" applyNumberFormat="1" applyFont="1" applyFill="1" applyAlignment="1">
      <alignment vertical="center"/>
    </xf>
    <xf numFmtId="43" fontId="36" fillId="0" borderId="0" xfId="1" applyFont="1" applyFill="1" applyAlignment="1">
      <alignment vertical="center"/>
    </xf>
    <xf numFmtId="0" fontId="35" fillId="0" borderId="0" xfId="3" applyNumberFormat="1" applyFont="1" applyFill="1"/>
    <xf numFmtId="37" fontId="37" fillId="0" borderId="0" xfId="2" applyNumberFormat="1" applyFont="1" applyAlignment="1">
      <alignment vertical="center"/>
    </xf>
    <xf numFmtId="37" fontId="35" fillId="0" borderId="0" xfId="2" applyNumberFormat="1" applyFont="1" applyAlignment="1">
      <alignment vertical="center"/>
    </xf>
    <xf numFmtId="37" fontId="35" fillId="0" borderId="0" xfId="2" applyNumberFormat="1" applyFont="1" applyFill="1" applyAlignment="1">
      <alignment vertical="center"/>
    </xf>
    <xf numFmtId="165" fontId="26" fillId="0" borderId="0" xfId="2" applyNumberFormat="1" applyFont="1" applyFill="1" applyAlignment="1">
      <alignment horizontal="left" vertical="center"/>
    </xf>
    <xf numFmtId="38" fontId="26" fillId="0" borderId="0" xfId="2" applyNumberFormat="1" applyFont="1" applyAlignment="1">
      <alignment horizontal="center" vertical="center"/>
    </xf>
    <xf numFmtId="0" fontId="26" fillId="0" borderId="0" xfId="2" applyFont="1" applyAlignment="1">
      <alignment horizontal="center"/>
    </xf>
    <xf numFmtId="0" fontId="26" fillId="0" borderId="1" xfId="4" applyFont="1" applyBorder="1" applyAlignment="1">
      <alignment horizontal="center"/>
    </xf>
    <xf numFmtId="165" fontId="26" fillId="0" borderId="0" xfId="2" applyNumberFormat="1" applyFont="1" applyAlignment="1">
      <alignment horizontal="left" vertical="center"/>
    </xf>
    <xf numFmtId="38" fontId="26" fillId="0" borderId="0" xfId="2" applyNumberFormat="1" applyFont="1" applyFill="1" applyAlignment="1">
      <alignment horizontal="center" vertical="center"/>
    </xf>
    <xf numFmtId="0" fontId="26" fillId="0" borderId="0" xfId="2" applyFont="1" applyFill="1" applyAlignment="1">
      <alignment horizontal="center"/>
    </xf>
    <xf numFmtId="0" fontId="26" fillId="0" borderId="1" xfId="4" applyFont="1" applyFill="1" applyBorder="1" applyAlignment="1">
      <alignment horizontal="center"/>
    </xf>
    <xf numFmtId="38" fontId="20" fillId="0" borderId="0" xfId="2" applyNumberFormat="1" applyFont="1" applyAlignment="1">
      <alignment horizontal="center" vertical="center"/>
    </xf>
    <xf numFmtId="0" fontId="20" fillId="0" borderId="1" xfId="4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38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 applyAlignment="1">
      <alignment horizontal="right" vertical="center"/>
    </xf>
    <xf numFmtId="0" fontId="7" fillId="0" borderId="1" xfId="2" applyFont="1" applyBorder="1" applyAlignment="1">
      <alignment horizontal="center" wrapText="1"/>
    </xf>
    <xf numFmtId="0" fontId="14" fillId="0" borderId="2" xfId="0" applyFont="1" applyBorder="1"/>
    <xf numFmtId="0" fontId="7" fillId="0" borderId="2" xfId="2" applyFont="1" applyBorder="1" applyAlignment="1">
      <alignment horizontal="center" wrapText="1"/>
    </xf>
    <xf numFmtId="0" fontId="16" fillId="0" borderId="2" xfId="2" applyFont="1" applyBorder="1" applyAlignment="1">
      <alignment horizontal="right" vertical="center"/>
    </xf>
    <xf numFmtId="0" fontId="16" fillId="0" borderId="1" xfId="2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6" fillId="0" borderId="2" xfId="2" applyFont="1" applyBorder="1" applyAlignment="1">
      <alignment horizontal="center" vertical="center"/>
    </xf>
    <xf numFmtId="38" fontId="20" fillId="0" borderId="0" xfId="2" applyNumberFormat="1" applyFont="1" applyFill="1" applyAlignment="1">
      <alignment horizontal="center" vertical="center"/>
    </xf>
    <xf numFmtId="0" fontId="20" fillId="0" borderId="1" xfId="4" applyFont="1" applyFill="1" applyBorder="1" applyAlignment="1">
      <alignment horizontal="center"/>
    </xf>
  </cellXfs>
  <cellStyles count="13">
    <cellStyle name="Comma" xfId="1" builtinId="3"/>
    <cellStyle name="Comma 10" xfId="3"/>
    <cellStyle name="Comma 12 13" xfId="9"/>
    <cellStyle name="Comma 2 2 2 2 2 7" xfId="5"/>
    <cellStyle name="Comma 22" xfId="11"/>
    <cellStyle name="Normal" xfId="0" builtinId="0"/>
    <cellStyle name="Normal 10 14" xfId="12"/>
    <cellStyle name="Normal 11 17" xfId="4"/>
    <cellStyle name="Normal 2" xfId="10"/>
    <cellStyle name="Normal 2 3" xfId="2"/>
    <cellStyle name="Normal_BWG_FS_07_T2_BWG_Lead_Sheet_Q2'53 up 03-06-53" xfId="7"/>
    <cellStyle name="Normal_CTTL-PJIN" xfId="6"/>
    <cellStyle name="ปกติ_SENAT2_Mar_06 update 2มิย.49" xfId="8"/>
  </cellStyles>
  <dxfs count="0"/>
  <tableStyles count="0" defaultTableStyle="TableStyleMedium2" defaultPivotStyle="PivotStyleLight16"/>
  <colors>
    <mruColors>
      <color rgb="FFCCECFF"/>
      <color rgb="FFCC0099"/>
      <color rgb="FF66FF99"/>
      <color rgb="FFCC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CORP%20DRAFT%20FS%20Q2'61%20T2-11.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G.1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  <sheetName val="I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Q101"/>
  <sheetViews>
    <sheetView view="pageBreakPreview" topLeftCell="A82" zoomScale="90" zoomScaleNormal="100" zoomScaleSheetLayoutView="90" workbookViewId="0">
      <selection activeCell="J63" sqref="J63"/>
    </sheetView>
  </sheetViews>
  <sheetFormatPr defaultColWidth="10.42578125" defaultRowHeight="21"/>
  <cols>
    <col min="1" max="1" width="2" style="98" customWidth="1"/>
    <col min="2" max="2" width="2.85546875" style="98" customWidth="1"/>
    <col min="3" max="3" width="44.140625" style="98" customWidth="1"/>
    <col min="4" max="4" width="9.28515625" style="99" bestFit="1" customWidth="1"/>
    <col min="5" max="5" width="1.42578125" style="98" customWidth="1"/>
    <col min="6" max="6" width="13.28515625" style="98" customWidth="1"/>
    <col min="7" max="7" width="1.42578125" style="98" customWidth="1"/>
    <col min="8" max="8" width="13.28515625" style="98" customWidth="1"/>
    <col min="9" max="9" width="1.42578125" style="98" customWidth="1"/>
    <col min="10" max="10" width="13.28515625" style="98" customWidth="1"/>
    <col min="11" max="11" width="1.42578125" style="98" customWidth="1"/>
    <col min="12" max="12" width="13.28515625" style="100" customWidth="1"/>
    <col min="13" max="252" width="10.42578125" style="98"/>
    <col min="253" max="256" width="1.42578125" style="98" customWidth="1"/>
    <col min="257" max="257" width="49.42578125" style="98" customWidth="1"/>
    <col min="258" max="258" width="12.42578125" style="98" customWidth="1"/>
    <col min="259" max="259" width="3" style="98" customWidth="1"/>
    <col min="260" max="260" width="14" style="98" customWidth="1"/>
    <col min="261" max="261" width="1.42578125" style="98" customWidth="1"/>
    <col min="262" max="262" width="14.42578125" style="98" customWidth="1"/>
    <col min="263" max="263" width="1.42578125" style="98" customWidth="1"/>
    <col min="264" max="264" width="14" style="98" customWidth="1"/>
    <col min="265" max="265" width="1.42578125" style="98" customWidth="1"/>
    <col min="266" max="266" width="15.140625" style="98" customWidth="1"/>
    <col min="267" max="508" width="10.42578125" style="98"/>
    <col min="509" max="512" width="1.42578125" style="98" customWidth="1"/>
    <col min="513" max="513" width="49.42578125" style="98" customWidth="1"/>
    <col min="514" max="514" width="12.42578125" style="98" customWidth="1"/>
    <col min="515" max="515" width="3" style="98" customWidth="1"/>
    <col min="516" max="516" width="14" style="98" customWidth="1"/>
    <col min="517" max="517" width="1.42578125" style="98" customWidth="1"/>
    <col min="518" max="518" width="14.42578125" style="98" customWidth="1"/>
    <col min="519" max="519" width="1.42578125" style="98" customWidth="1"/>
    <col min="520" max="520" width="14" style="98" customWidth="1"/>
    <col min="521" max="521" width="1.42578125" style="98" customWidth="1"/>
    <col min="522" max="522" width="15.140625" style="98" customWidth="1"/>
    <col min="523" max="764" width="10.42578125" style="98"/>
    <col min="765" max="768" width="1.42578125" style="98" customWidth="1"/>
    <col min="769" max="769" width="49.42578125" style="98" customWidth="1"/>
    <col min="770" max="770" width="12.42578125" style="98" customWidth="1"/>
    <col min="771" max="771" width="3" style="98" customWidth="1"/>
    <col min="772" max="772" width="14" style="98" customWidth="1"/>
    <col min="773" max="773" width="1.42578125" style="98" customWidth="1"/>
    <col min="774" max="774" width="14.42578125" style="98" customWidth="1"/>
    <col min="775" max="775" width="1.42578125" style="98" customWidth="1"/>
    <col min="776" max="776" width="14" style="98" customWidth="1"/>
    <col min="777" max="777" width="1.42578125" style="98" customWidth="1"/>
    <col min="778" max="778" width="15.140625" style="98" customWidth="1"/>
    <col min="779" max="1020" width="10.42578125" style="98"/>
    <col min="1021" max="1024" width="1.42578125" style="98" customWidth="1"/>
    <col min="1025" max="1025" width="49.42578125" style="98" customWidth="1"/>
    <col min="1026" max="1026" width="12.42578125" style="98" customWidth="1"/>
    <col min="1027" max="1027" width="3" style="98" customWidth="1"/>
    <col min="1028" max="1028" width="14" style="98" customWidth="1"/>
    <col min="1029" max="1029" width="1.42578125" style="98" customWidth="1"/>
    <col min="1030" max="1030" width="14.42578125" style="98" customWidth="1"/>
    <col min="1031" max="1031" width="1.42578125" style="98" customWidth="1"/>
    <col min="1032" max="1032" width="14" style="98" customWidth="1"/>
    <col min="1033" max="1033" width="1.42578125" style="98" customWidth="1"/>
    <col min="1034" max="1034" width="15.140625" style="98" customWidth="1"/>
    <col min="1035" max="1276" width="10.42578125" style="98"/>
    <col min="1277" max="1280" width="1.42578125" style="98" customWidth="1"/>
    <col min="1281" max="1281" width="49.42578125" style="98" customWidth="1"/>
    <col min="1282" max="1282" width="12.42578125" style="98" customWidth="1"/>
    <col min="1283" max="1283" width="3" style="98" customWidth="1"/>
    <col min="1284" max="1284" width="14" style="98" customWidth="1"/>
    <col min="1285" max="1285" width="1.42578125" style="98" customWidth="1"/>
    <col min="1286" max="1286" width="14.42578125" style="98" customWidth="1"/>
    <col min="1287" max="1287" width="1.42578125" style="98" customWidth="1"/>
    <col min="1288" max="1288" width="14" style="98" customWidth="1"/>
    <col min="1289" max="1289" width="1.42578125" style="98" customWidth="1"/>
    <col min="1290" max="1290" width="15.140625" style="98" customWidth="1"/>
    <col min="1291" max="1532" width="10.42578125" style="98"/>
    <col min="1533" max="1536" width="1.42578125" style="98" customWidth="1"/>
    <col min="1537" max="1537" width="49.42578125" style="98" customWidth="1"/>
    <col min="1538" max="1538" width="12.42578125" style="98" customWidth="1"/>
    <col min="1539" max="1539" width="3" style="98" customWidth="1"/>
    <col min="1540" max="1540" width="14" style="98" customWidth="1"/>
    <col min="1541" max="1541" width="1.42578125" style="98" customWidth="1"/>
    <col min="1542" max="1542" width="14.42578125" style="98" customWidth="1"/>
    <col min="1543" max="1543" width="1.42578125" style="98" customWidth="1"/>
    <col min="1544" max="1544" width="14" style="98" customWidth="1"/>
    <col min="1545" max="1545" width="1.42578125" style="98" customWidth="1"/>
    <col min="1546" max="1546" width="15.140625" style="98" customWidth="1"/>
    <col min="1547" max="1788" width="10.42578125" style="98"/>
    <col min="1789" max="1792" width="1.42578125" style="98" customWidth="1"/>
    <col min="1793" max="1793" width="49.42578125" style="98" customWidth="1"/>
    <col min="1794" max="1794" width="12.42578125" style="98" customWidth="1"/>
    <col min="1795" max="1795" width="3" style="98" customWidth="1"/>
    <col min="1796" max="1796" width="14" style="98" customWidth="1"/>
    <col min="1797" max="1797" width="1.42578125" style="98" customWidth="1"/>
    <col min="1798" max="1798" width="14.42578125" style="98" customWidth="1"/>
    <col min="1799" max="1799" width="1.42578125" style="98" customWidth="1"/>
    <col min="1800" max="1800" width="14" style="98" customWidth="1"/>
    <col min="1801" max="1801" width="1.42578125" style="98" customWidth="1"/>
    <col min="1802" max="1802" width="15.140625" style="98" customWidth="1"/>
    <col min="1803" max="2044" width="10.42578125" style="98"/>
    <col min="2045" max="2048" width="1.42578125" style="98" customWidth="1"/>
    <col min="2049" max="2049" width="49.42578125" style="98" customWidth="1"/>
    <col min="2050" max="2050" width="12.42578125" style="98" customWidth="1"/>
    <col min="2051" max="2051" width="3" style="98" customWidth="1"/>
    <col min="2052" max="2052" width="14" style="98" customWidth="1"/>
    <col min="2053" max="2053" width="1.42578125" style="98" customWidth="1"/>
    <col min="2054" max="2054" width="14.42578125" style="98" customWidth="1"/>
    <col min="2055" max="2055" width="1.42578125" style="98" customWidth="1"/>
    <col min="2056" max="2056" width="14" style="98" customWidth="1"/>
    <col min="2057" max="2057" width="1.42578125" style="98" customWidth="1"/>
    <col min="2058" max="2058" width="15.140625" style="98" customWidth="1"/>
    <col min="2059" max="2300" width="10.42578125" style="98"/>
    <col min="2301" max="2304" width="1.42578125" style="98" customWidth="1"/>
    <col min="2305" max="2305" width="49.42578125" style="98" customWidth="1"/>
    <col min="2306" max="2306" width="12.42578125" style="98" customWidth="1"/>
    <col min="2307" max="2307" width="3" style="98" customWidth="1"/>
    <col min="2308" max="2308" width="14" style="98" customWidth="1"/>
    <col min="2309" max="2309" width="1.42578125" style="98" customWidth="1"/>
    <col min="2310" max="2310" width="14.42578125" style="98" customWidth="1"/>
    <col min="2311" max="2311" width="1.42578125" style="98" customWidth="1"/>
    <col min="2312" max="2312" width="14" style="98" customWidth="1"/>
    <col min="2313" max="2313" width="1.42578125" style="98" customWidth="1"/>
    <col min="2314" max="2314" width="15.140625" style="98" customWidth="1"/>
    <col min="2315" max="2556" width="10.42578125" style="98"/>
    <col min="2557" max="2560" width="1.42578125" style="98" customWidth="1"/>
    <col min="2561" max="2561" width="49.42578125" style="98" customWidth="1"/>
    <col min="2562" max="2562" width="12.42578125" style="98" customWidth="1"/>
    <col min="2563" max="2563" width="3" style="98" customWidth="1"/>
    <col min="2564" max="2564" width="14" style="98" customWidth="1"/>
    <col min="2565" max="2565" width="1.42578125" style="98" customWidth="1"/>
    <col min="2566" max="2566" width="14.42578125" style="98" customWidth="1"/>
    <col min="2567" max="2567" width="1.42578125" style="98" customWidth="1"/>
    <col min="2568" max="2568" width="14" style="98" customWidth="1"/>
    <col min="2569" max="2569" width="1.42578125" style="98" customWidth="1"/>
    <col min="2570" max="2570" width="15.140625" style="98" customWidth="1"/>
    <col min="2571" max="2812" width="10.42578125" style="98"/>
    <col min="2813" max="2816" width="1.42578125" style="98" customWidth="1"/>
    <col min="2817" max="2817" width="49.42578125" style="98" customWidth="1"/>
    <col min="2818" max="2818" width="12.42578125" style="98" customWidth="1"/>
    <col min="2819" max="2819" width="3" style="98" customWidth="1"/>
    <col min="2820" max="2820" width="14" style="98" customWidth="1"/>
    <col min="2821" max="2821" width="1.42578125" style="98" customWidth="1"/>
    <col min="2822" max="2822" width="14.42578125" style="98" customWidth="1"/>
    <col min="2823" max="2823" width="1.42578125" style="98" customWidth="1"/>
    <col min="2824" max="2824" width="14" style="98" customWidth="1"/>
    <col min="2825" max="2825" width="1.42578125" style="98" customWidth="1"/>
    <col min="2826" max="2826" width="15.140625" style="98" customWidth="1"/>
    <col min="2827" max="3068" width="10.42578125" style="98"/>
    <col min="3069" max="3072" width="1.42578125" style="98" customWidth="1"/>
    <col min="3073" max="3073" width="49.42578125" style="98" customWidth="1"/>
    <col min="3074" max="3074" width="12.42578125" style="98" customWidth="1"/>
    <col min="3075" max="3075" width="3" style="98" customWidth="1"/>
    <col min="3076" max="3076" width="14" style="98" customWidth="1"/>
    <col min="3077" max="3077" width="1.42578125" style="98" customWidth="1"/>
    <col min="3078" max="3078" width="14.42578125" style="98" customWidth="1"/>
    <col min="3079" max="3079" width="1.42578125" style="98" customWidth="1"/>
    <col min="3080" max="3080" width="14" style="98" customWidth="1"/>
    <col min="3081" max="3081" width="1.42578125" style="98" customWidth="1"/>
    <col min="3082" max="3082" width="15.140625" style="98" customWidth="1"/>
    <col min="3083" max="3324" width="10.42578125" style="98"/>
    <col min="3325" max="3328" width="1.42578125" style="98" customWidth="1"/>
    <col min="3329" max="3329" width="49.42578125" style="98" customWidth="1"/>
    <col min="3330" max="3330" width="12.42578125" style="98" customWidth="1"/>
    <col min="3331" max="3331" width="3" style="98" customWidth="1"/>
    <col min="3332" max="3332" width="14" style="98" customWidth="1"/>
    <col min="3333" max="3333" width="1.42578125" style="98" customWidth="1"/>
    <col min="3334" max="3334" width="14.42578125" style="98" customWidth="1"/>
    <col min="3335" max="3335" width="1.42578125" style="98" customWidth="1"/>
    <col min="3336" max="3336" width="14" style="98" customWidth="1"/>
    <col min="3337" max="3337" width="1.42578125" style="98" customWidth="1"/>
    <col min="3338" max="3338" width="15.140625" style="98" customWidth="1"/>
    <col min="3339" max="3580" width="10.42578125" style="98"/>
    <col min="3581" max="3584" width="1.42578125" style="98" customWidth="1"/>
    <col min="3585" max="3585" width="49.42578125" style="98" customWidth="1"/>
    <col min="3586" max="3586" width="12.42578125" style="98" customWidth="1"/>
    <col min="3587" max="3587" width="3" style="98" customWidth="1"/>
    <col min="3588" max="3588" width="14" style="98" customWidth="1"/>
    <col min="3589" max="3589" width="1.42578125" style="98" customWidth="1"/>
    <col min="3590" max="3590" width="14.42578125" style="98" customWidth="1"/>
    <col min="3591" max="3591" width="1.42578125" style="98" customWidth="1"/>
    <col min="3592" max="3592" width="14" style="98" customWidth="1"/>
    <col min="3593" max="3593" width="1.42578125" style="98" customWidth="1"/>
    <col min="3594" max="3594" width="15.140625" style="98" customWidth="1"/>
    <col min="3595" max="3836" width="10.42578125" style="98"/>
    <col min="3837" max="3840" width="1.42578125" style="98" customWidth="1"/>
    <col min="3841" max="3841" width="49.42578125" style="98" customWidth="1"/>
    <col min="3842" max="3842" width="12.42578125" style="98" customWidth="1"/>
    <col min="3843" max="3843" width="3" style="98" customWidth="1"/>
    <col min="3844" max="3844" width="14" style="98" customWidth="1"/>
    <col min="3845" max="3845" width="1.42578125" style="98" customWidth="1"/>
    <col min="3846" max="3846" width="14.42578125" style="98" customWidth="1"/>
    <col min="3847" max="3847" width="1.42578125" style="98" customWidth="1"/>
    <col min="3848" max="3848" width="14" style="98" customWidth="1"/>
    <col min="3849" max="3849" width="1.42578125" style="98" customWidth="1"/>
    <col min="3850" max="3850" width="15.140625" style="98" customWidth="1"/>
    <col min="3851" max="4092" width="10.42578125" style="98"/>
    <col min="4093" max="4096" width="1.42578125" style="98" customWidth="1"/>
    <col min="4097" max="4097" width="49.42578125" style="98" customWidth="1"/>
    <col min="4098" max="4098" width="12.42578125" style="98" customWidth="1"/>
    <col min="4099" max="4099" width="3" style="98" customWidth="1"/>
    <col min="4100" max="4100" width="14" style="98" customWidth="1"/>
    <col min="4101" max="4101" width="1.42578125" style="98" customWidth="1"/>
    <col min="4102" max="4102" width="14.42578125" style="98" customWidth="1"/>
    <col min="4103" max="4103" width="1.42578125" style="98" customWidth="1"/>
    <col min="4104" max="4104" width="14" style="98" customWidth="1"/>
    <col min="4105" max="4105" width="1.42578125" style="98" customWidth="1"/>
    <col min="4106" max="4106" width="15.140625" style="98" customWidth="1"/>
    <col min="4107" max="4348" width="10.42578125" style="98"/>
    <col min="4349" max="4352" width="1.42578125" style="98" customWidth="1"/>
    <col min="4353" max="4353" width="49.42578125" style="98" customWidth="1"/>
    <col min="4354" max="4354" width="12.42578125" style="98" customWidth="1"/>
    <col min="4355" max="4355" width="3" style="98" customWidth="1"/>
    <col min="4356" max="4356" width="14" style="98" customWidth="1"/>
    <col min="4357" max="4357" width="1.42578125" style="98" customWidth="1"/>
    <col min="4358" max="4358" width="14.42578125" style="98" customWidth="1"/>
    <col min="4359" max="4359" width="1.42578125" style="98" customWidth="1"/>
    <col min="4360" max="4360" width="14" style="98" customWidth="1"/>
    <col min="4361" max="4361" width="1.42578125" style="98" customWidth="1"/>
    <col min="4362" max="4362" width="15.140625" style="98" customWidth="1"/>
    <col min="4363" max="4604" width="10.42578125" style="98"/>
    <col min="4605" max="4608" width="1.42578125" style="98" customWidth="1"/>
    <col min="4609" max="4609" width="49.42578125" style="98" customWidth="1"/>
    <col min="4610" max="4610" width="12.42578125" style="98" customWidth="1"/>
    <col min="4611" max="4611" width="3" style="98" customWidth="1"/>
    <col min="4612" max="4612" width="14" style="98" customWidth="1"/>
    <col min="4613" max="4613" width="1.42578125" style="98" customWidth="1"/>
    <col min="4614" max="4614" width="14.42578125" style="98" customWidth="1"/>
    <col min="4615" max="4615" width="1.42578125" style="98" customWidth="1"/>
    <col min="4616" max="4616" width="14" style="98" customWidth="1"/>
    <col min="4617" max="4617" width="1.42578125" style="98" customWidth="1"/>
    <col min="4618" max="4618" width="15.140625" style="98" customWidth="1"/>
    <col min="4619" max="4860" width="10.42578125" style="98"/>
    <col min="4861" max="4864" width="1.42578125" style="98" customWidth="1"/>
    <col min="4865" max="4865" width="49.42578125" style="98" customWidth="1"/>
    <col min="4866" max="4866" width="12.42578125" style="98" customWidth="1"/>
    <col min="4867" max="4867" width="3" style="98" customWidth="1"/>
    <col min="4868" max="4868" width="14" style="98" customWidth="1"/>
    <col min="4869" max="4869" width="1.42578125" style="98" customWidth="1"/>
    <col min="4870" max="4870" width="14.42578125" style="98" customWidth="1"/>
    <col min="4871" max="4871" width="1.42578125" style="98" customWidth="1"/>
    <col min="4872" max="4872" width="14" style="98" customWidth="1"/>
    <col min="4873" max="4873" width="1.42578125" style="98" customWidth="1"/>
    <col min="4874" max="4874" width="15.140625" style="98" customWidth="1"/>
    <col min="4875" max="5116" width="10.42578125" style="98"/>
    <col min="5117" max="5120" width="1.42578125" style="98" customWidth="1"/>
    <col min="5121" max="5121" width="49.42578125" style="98" customWidth="1"/>
    <col min="5122" max="5122" width="12.42578125" style="98" customWidth="1"/>
    <col min="5123" max="5123" width="3" style="98" customWidth="1"/>
    <col min="5124" max="5124" width="14" style="98" customWidth="1"/>
    <col min="5125" max="5125" width="1.42578125" style="98" customWidth="1"/>
    <col min="5126" max="5126" width="14.42578125" style="98" customWidth="1"/>
    <col min="5127" max="5127" width="1.42578125" style="98" customWidth="1"/>
    <col min="5128" max="5128" width="14" style="98" customWidth="1"/>
    <col min="5129" max="5129" width="1.42578125" style="98" customWidth="1"/>
    <col min="5130" max="5130" width="15.140625" style="98" customWidth="1"/>
    <col min="5131" max="5372" width="10.42578125" style="98"/>
    <col min="5373" max="5376" width="1.42578125" style="98" customWidth="1"/>
    <col min="5377" max="5377" width="49.42578125" style="98" customWidth="1"/>
    <col min="5378" max="5378" width="12.42578125" style="98" customWidth="1"/>
    <col min="5379" max="5379" width="3" style="98" customWidth="1"/>
    <col min="5380" max="5380" width="14" style="98" customWidth="1"/>
    <col min="5381" max="5381" width="1.42578125" style="98" customWidth="1"/>
    <col min="5382" max="5382" width="14.42578125" style="98" customWidth="1"/>
    <col min="5383" max="5383" width="1.42578125" style="98" customWidth="1"/>
    <col min="5384" max="5384" width="14" style="98" customWidth="1"/>
    <col min="5385" max="5385" width="1.42578125" style="98" customWidth="1"/>
    <col min="5386" max="5386" width="15.140625" style="98" customWidth="1"/>
    <col min="5387" max="5628" width="10.42578125" style="98"/>
    <col min="5629" max="5632" width="1.42578125" style="98" customWidth="1"/>
    <col min="5633" max="5633" width="49.42578125" style="98" customWidth="1"/>
    <col min="5634" max="5634" width="12.42578125" style="98" customWidth="1"/>
    <col min="5635" max="5635" width="3" style="98" customWidth="1"/>
    <col min="5636" max="5636" width="14" style="98" customWidth="1"/>
    <col min="5637" max="5637" width="1.42578125" style="98" customWidth="1"/>
    <col min="5638" max="5638" width="14.42578125" style="98" customWidth="1"/>
    <col min="5639" max="5639" width="1.42578125" style="98" customWidth="1"/>
    <col min="5640" max="5640" width="14" style="98" customWidth="1"/>
    <col min="5641" max="5641" width="1.42578125" style="98" customWidth="1"/>
    <col min="5642" max="5642" width="15.140625" style="98" customWidth="1"/>
    <col min="5643" max="5884" width="10.42578125" style="98"/>
    <col min="5885" max="5888" width="1.42578125" style="98" customWidth="1"/>
    <col min="5889" max="5889" width="49.42578125" style="98" customWidth="1"/>
    <col min="5890" max="5890" width="12.42578125" style="98" customWidth="1"/>
    <col min="5891" max="5891" width="3" style="98" customWidth="1"/>
    <col min="5892" max="5892" width="14" style="98" customWidth="1"/>
    <col min="5893" max="5893" width="1.42578125" style="98" customWidth="1"/>
    <col min="5894" max="5894" width="14.42578125" style="98" customWidth="1"/>
    <col min="5895" max="5895" width="1.42578125" style="98" customWidth="1"/>
    <col min="5896" max="5896" width="14" style="98" customWidth="1"/>
    <col min="5897" max="5897" width="1.42578125" style="98" customWidth="1"/>
    <col min="5898" max="5898" width="15.140625" style="98" customWidth="1"/>
    <col min="5899" max="6140" width="10.42578125" style="98"/>
    <col min="6141" max="6144" width="1.42578125" style="98" customWidth="1"/>
    <col min="6145" max="6145" width="49.42578125" style="98" customWidth="1"/>
    <col min="6146" max="6146" width="12.42578125" style="98" customWidth="1"/>
    <col min="6147" max="6147" width="3" style="98" customWidth="1"/>
    <col min="6148" max="6148" width="14" style="98" customWidth="1"/>
    <col min="6149" max="6149" width="1.42578125" style="98" customWidth="1"/>
    <col min="6150" max="6150" width="14.42578125" style="98" customWidth="1"/>
    <col min="6151" max="6151" width="1.42578125" style="98" customWidth="1"/>
    <col min="6152" max="6152" width="14" style="98" customWidth="1"/>
    <col min="6153" max="6153" width="1.42578125" style="98" customWidth="1"/>
    <col min="6154" max="6154" width="15.140625" style="98" customWidth="1"/>
    <col min="6155" max="6396" width="10.42578125" style="98"/>
    <col min="6397" max="6400" width="1.42578125" style="98" customWidth="1"/>
    <col min="6401" max="6401" width="49.42578125" style="98" customWidth="1"/>
    <col min="6402" max="6402" width="12.42578125" style="98" customWidth="1"/>
    <col min="6403" max="6403" width="3" style="98" customWidth="1"/>
    <col min="6404" max="6404" width="14" style="98" customWidth="1"/>
    <col min="6405" max="6405" width="1.42578125" style="98" customWidth="1"/>
    <col min="6406" max="6406" width="14.42578125" style="98" customWidth="1"/>
    <col min="6407" max="6407" width="1.42578125" style="98" customWidth="1"/>
    <col min="6408" max="6408" width="14" style="98" customWidth="1"/>
    <col min="6409" max="6409" width="1.42578125" style="98" customWidth="1"/>
    <col min="6410" max="6410" width="15.140625" style="98" customWidth="1"/>
    <col min="6411" max="6652" width="10.42578125" style="98"/>
    <col min="6653" max="6656" width="1.42578125" style="98" customWidth="1"/>
    <col min="6657" max="6657" width="49.42578125" style="98" customWidth="1"/>
    <col min="6658" max="6658" width="12.42578125" style="98" customWidth="1"/>
    <col min="6659" max="6659" width="3" style="98" customWidth="1"/>
    <col min="6660" max="6660" width="14" style="98" customWidth="1"/>
    <col min="6661" max="6661" width="1.42578125" style="98" customWidth="1"/>
    <col min="6662" max="6662" width="14.42578125" style="98" customWidth="1"/>
    <col min="6663" max="6663" width="1.42578125" style="98" customWidth="1"/>
    <col min="6664" max="6664" width="14" style="98" customWidth="1"/>
    <col min="6665" max="6665" width="1.42578125" style="98" customWidth="1"/>
    <col min="6666" max="6666" width="15.140625" style="98" customWidth="1"/>
    <col min="6667" max="6908" width="10.42578125" style="98"/>
    <col min="6909" max="6912" width="1.42578125" style="98" customWidth="1"/>
    <col min="6913" max="6913" width="49.42578125" style="98" customWidth="1"/>
    <col min="6914" max="6914" width="12.42578125" style="98" customWidth="1"/>
    <col min="6915" max="6915" width="3" style="98" customWidth="1"/>
    <col min="6916" max="6916" width="14" style="98" customWidth="1"/>
    <col min="6917" max="6917" width="1.42578125" style="98" customWidth="1"/>
    <col min="6918" max="6918" width="14.42578125" style="98" customWidth="1"/>
    <col min="6919" max="6919" width="1.42578125" style="98" customWidth="1"/>
    <col min="6920" max="6920" width="14" style="98" customWidth="1"/>
    <col min="6921" max="6921" width="1.42578125" style="98" customWidth="1"/>
    <col min="6922" max="6922" width="15.140625" style="98" customWidth="1"/>
    <col min="6923" max="7164" width="10.42578125" style="98"/>
    <col min="7165" max="7168" width="1.42578125" style="98" customWidth="1"/>
    <col min="7169" max="7169" width="49.42578125" style="98" customWidth="1"/>
    <col min="7170" max="7170" width="12.42578125" style="98" customWidth="1"/>
    <col min="7171" max="7171" width="3" style="98" customWidth="1"/>
    <col min="7172" max="7172" width="14" style="98" customWidth="1"/>
    <col min="7173" max="7173" width="1.42578125" style="98" customWidth="1"/>
    <col min="7174" max="7174" width="14.42578125" style="98" customWidth="1"/>
    <col min="7175" max="7175" width="1.42578125" style="98" customWidth="1"/>
    <col min="7176" max="7176" width="14" style="98" customWidth="1"/>
    <col min="7177" max="7177" width="1.42578125" style="98" customWidth="1"/>
    <col min="7178" max="7178" width="15.140625" style="98" customWidth="1"/>
    <col min="7179" max="7420" width="10.42578125" style="98"/>
    <col min="7421" max="7424" width="1.42578125" style="98" customWidth="1"/>
    <col min="7425" max="7425" width="49.42578125" style="98" customWidth="1"/>
    <col min="7426" max="7426" width="12.42578125" style="98" customWidth="1"/>
    <col min="7427" max="7427" width="3" style="98" customWidth="1"/>
    <col min="7428" max="7428" width="14" style="98" customWidth="1"/>
    <col min="7429" max="7429" width="1.42578125" style="98" customWidth="1"/>
    <col min="7430" max="7430" width="14.42578125" style="98" customWidth="1"/>
    <col min="7431" max="7431" width="1.42578125" style="98" customWidth="1"/>
    <col min="7432" max="7432" width="14" style="98" customWidth="1"/>
    <col min="7433" max="7433" width="1.42578125" style="98" customWidth="1"/>
    <col min="7434" max="7434" width="15.140625" style="98" customWidth="1"/>
    <col min="7435" max="7676" width="10.42578125" style="98"/>
    <col min="7677" max="7680" width="1.42578125" style="98" customWidth="1"/>
    <col min="7681" max="7681" width="49.42578125" style="98" customWidth="1"/>
    <col min="7682" max="7682" width="12.42578125" style="98" customWidth="1"/>
    <col min="7683" max="7683" width="3" style="98" customWidth="1"/>
    <col min="7684" max="7684" width="14" style="98" customWidth="1"/>
    <col min="7685" max="7685" width="1.42578125" style="98" customWidth="1"/>
    <col min="7686" max="7686" width="14.42578125" style="98" customWidth="1"/>
    <col min="7687" max="7687" width="1.42578125" style="98" customWidth="1"/>
    <col min="7688" max="7688" width="14" style="98" customWidth="1"/>
    <col min="7689" max="7689" width="1.42578125" style="98" customWidth="1"/>
    <col min="7690" max="7690" width="15.140625" style="98" customWidth="1"/>
    <col min="7691" max="7932" width="10.42578125" style="98"/>
    <col min="7933" max="7936" width="1.42578125" style="98" customWidth="1"/>
    <col min="7937" max="7937" width="49.42578125" style="98" customWidth="1"/>
    <col min="7938" max="7938" width="12.42578125" style="98" customWidth="1"/>
    <col min="7939" max="7939" width="3" style="98" customWidth="1"/>
    <col min="7940" max="7940" width="14" style="98" customWidth="1"/>
    <col min="7941" max="7941" width="1.42578125" style="98" customWidth="1"/>
    <col min="7942" max="7942" width="14.42578125" style="98" customWidth="1"/>
    <col min="7943" max="7943" width="1.42578125" style="98" customWidth="1"/>
    <col min="7944" max="7944" width="14" style="98" customWidth="1"/>
    <col min="7945" max="7945" width="1.42578125" style="98" customWidth="1"/>
    <col min="7946" max="7946" width="15.140625" style="98" customWidth="1"/>
    <col min="7947" max="8188" width="10.42578125" style="98"/>
    <col min="8189" max="8192" width="1.42578125" style="98" customWidth="1"/>
    <col min="8193" max="8193" width="49.42578125" style="98" customWidth="1"/>
    <col min="8194" max="8194" width="12.42578125" style="98" customWidth="1"/>
    <col min="8195" max="8195" width="3" style="98" customWidth="1"/>
    <col min="8196" max="8196" width="14" style="98" customWidth="1"/>
    <col min="8197" max="8197" width="1.42578125" style="98" customWidth="1"/>
    <col min="8198" max="8198" width="14.42578125" style="98" customWidth="1"/>
    <col min="8199" max="8199" width="1.42578125" style="98" customWidth="1"/>
    <col min="8200" max="8200" width="14" style="98" customWidth="1"/>
    <col min="8201" max="8201" width="1.42578125" style="98" customWidth="1"/>
    <col min="8202" max="8202" width="15.140625" style="98" customWidth="1"/>
    <col min="8203" max="8444" width="10.42578125" style="98"/>
    <col min="8445" max="8448" width="1.42578125" style="98" customWidth="1"/>
    <col min="8449" max="8449" width="49.42578125" style="98" customWidth="1"/>
    <col min="8450" max="8450" width="12.42578125" style="98" customWidth="1"/>
    <col min="8451" max="8451" width="3" style="98" customWidth="1"/>
    <col min="8452" max="8452" width="14" style="98" customWidth="1"/>
    <col min="8453" max="8453" width="1.42578125" style="98" customWidth="1"/>
    <col min="8454" max="8454" width="14.42578125" style="98" customWidth="1"/>
    <col min="8455" max="8455" width="1.42578125" style="98" customWidth="1"/>
    <col min="8456" max="8456" width="14" style="98" customWidth="1"/>
    <col min="8457" max="8457" width="1.42578125" style="98" customWidth="1"/>
    <col min="8458" max="8458" width="15.140625" style="98" customWidth="1"/>
    <col min="8459" max="8700" width="10.42578125" style="98"/>
    <col min="8701" max="8704" width="1.42578125" style="98" customWidth="1"/>
    <col min="8705" max="8705" width="49.42578125" style="98" customWidth="1"/>
    <col min="8706" max="8706" width="12.42578125" style="98" customWidth="1"/>
    <col min="8707" max="8707" width="3" style="98" customWidth="1"/>
    <col min="8708" max="8708" width="14" style="98" customWidth="1"/>
    <col min="8709" max="8709" width="1.42578125" style="98" customWidth="1"/>
    <col min="8710" max="8710" width="14.42578125" style="98" customWidth="1"/>
    <col min="8711" max="8711" width="1.42578125" style="98" customWidth="1"/>
    <col min="8712" max="8712" width="14" style="98" customWidth="1"/>
    <col min="8713" max="8713" width="1.42578125" style="98" customWidth="1"/>
    <col min="8714" max="8714" width="15.140625" style="98" customWidth="1"/>
    <col min="8715" max="8956" width="10.42578125" style="98"/>
    <col min="8957" max="8960" width="1.42578125" style="98" customWidth="1"/>
    <col min="8961" max="8961" width="49.42578125" style="98" customWidth="1"/>
    <col min="8962" max="8962" width="12.42578125" style="98" customWidth="1"/>
    <col min="8963" max="8963" width="3" style="98" customWidth="1"/>
    <col min="8964" max="8964" width="14" style="98" customWidth="1"/>
    <col min="8965" max="8965" width="1.42578125" style="98" customWidth="1"/>
    <col min="8966" max="8966" width="14.42578125" style="98" customWidth="1"/>
    <col min="8967" max="8967" width="1.42578125" style="98" customWidth="1"/>
    <col min="8968" max="8968" width="14" style="98" customWidth="1"/>
    <col min="8969" max="8969" width="1.42578125" style="98" customWidth="1"/>
    <col min="8970" max="8970" width="15.140625" style="98" customWidth="1"/>
    <col min="8971" max="9212" width="10.42578125" style="98"/>
    <col min="9213" max="9216" width="1.42578125" style="98" customWidth="1"/>
    <col min="9217" max="9217" width="49.42578125" style="98" customWidth="1"/>
    <col min="9218" max="9218" width="12.42578125" style="98" customWidth="1"/>
    <col min="9219" max="9219" width="3" style="98" customWidth="1"/>
    <col min="9220" max="9220" width="14" style="98" customWidth="1"/>
    <col min="9221" max="9221" width="1.42578125" style="98" customWidth="1"/>
    <col min="9222" max="9222" width="14.42578125" style="98" customWidth="1"/>
    <col min="9223" max="9223" width="1.42578125" style="98" customWidth="1"/>
    <col min="9224" max="9224" width="14" style="98" customWidth="1"/>
    <col min="9225" max="9225" width="1.42578125" style="98" customWidth="1"/>
    <col min="9226" max="9226" width="15.140625" style="98" customWidth="1"/>
    <col min="9227" max="9468" width="10.42578125" style="98"/>
    <col min="9469" max="9472" width="1.42578125" style="98" customWidth="1"/>
    <col min="9473" max="9473" width="49.42578125" style="98" customWidth="1"/>
    <col min="9474" max="9474" width="12.42578125" style="98" customWidth="1"/>
    <col min="9475" max="9475" width="3" style="98" customWidth="1"/>
    <col min="9476" max="9476" width="14" style="98" customWidth="1"/>
    <col min="9477" max="9477" width="1.42578125" style="98" customWidth="1"/>
    <col min="9478" max="9478" width="14.42578125" style="98" customWidth="1"/>
    <col min="9479" max="9479" width="1.42578125" style="98" customWidth="1"/>
    <col min="9480" max="9480" width="14" style="98" customWidth="1"/>
    <col min="9481" max="9481" width="1.42578125" style="98" customWidth="1"/>
    <col min="9482" max="9482" width="15.140625" style="98" customWidth="1"/>
    <col min="9483" max="9724" width="10.42578125" style="98"/>
    <col min="9725" max="9728" width="1.42578125" style="98" customWidth="1"/>
    <col min="9729" max="9729" width="49.42578125" style="98" customWidth="1"/>
    <col min="9730" max="9730" width="12.42578125" style="98" customWidth="1"/>
    <col min="9731" max="9731" width="3" style="98" customWidth="1"/>
    <col min="9732" max="9732" width="14" style="98" customWidth="1"/>
    <col min="9733" max="9733" width="1.42578125" style="98" customWidth="1"/>
    <col min="9734" max="9734" width="14.42578125" style="98" customWidth="1"/>
    <col min="9735" max="9735" width="1.42578125" style="98" customWidth="1"/>
    <col min="9736" max="9736" width="14" style="98" customWidth="1"/>
    <col min="9737" max="9737" width="1.42578125" style="98" customWidth="1"/>
    <col min="9738" max="9738" width="15.140625" style="98" customWidth="1"/>
    <col min="9739" max="9980" width="10.42578125" style="98"/>
    <col min="9981" max="9984" width="1.42578125" style="98" customWidth="1"/>
    <col min="9985" max="9985" width="49.42578125" style="98" customWidth="1"/>
    <col min="9986" max="9986" width="12.42578125" style="98" customWidth="1"/>
    <col min="9987" max="9987" width="3" style="98" customWidth="1"/>
    <col min="9988" max="9988" width="14" style="98" customWidth="1"/>
    <col min="9989" max="9989" width="1.42578125" style="98" customWidth="1"/>
    <col min="9990" max="9990" width="14.42578125" style="98" customWidth="1"/>
    <col min="9991" max="9991" width="1.42578125" style="98" customWidth="1"/>
    <col min="9992" max="9992" width="14" style="98" customWidth="1"/>
    <col min="9993" max="9993" width="1.42578125" style="98" customWidth="1"/>
    <col min="9994" max="9994" width="15.140625" style="98" customWidth="1"/>
    <col min="9995" max="10236" width="10.42578125" style="98"/>
    <col min="10237" max="10240" width="1.42578125" style="98" customWidth="1"/>
    <col min="10241" max="10241" width="49.42578125" style="98" customWidth="1"/>
    <col min="10242" max="10242" width="12.42578125" style="98" customWidth="1"/>
    <col min="10243" max="10243" width="3" style="98" customWidth="1"/>
    <col min="10244" max="10244" width="14" style="98" customWidth="1"/>
    <col min="10245" max="10245" width="1.42578125" style="98" customWidth="1"/>
    <col min="10246" max="10246" width="14.42578125" style="98" customWidth="1"/>
    <col min="10247" max="10247" width="1.42578125" style="98" customWidth="1"/>
    <col min="10248" max="10248" width="14" style="98" customWidth="1"/>
    <col min="10249" max="10249" width="1.42578125" style="98" customWidth="1"/>
    <col min="10250" max="10250" width="15.140625" style="98" customWidth="1"/>
    <col min="10251" max="10492" width="10.42578125" style="98"/>
    <col min="10493" max="10496" width="1.42578125" style="98" customWidth="1"/>
    <col min="10497" max="10497" width="49.42578125" style="98" customWidth="1"/>
    <col min="10498" max="10498" width="12.42578125" style="98" customWidth="1"/>
    <col min="10499" max="10499" width="3" style="98" customWidth="1"/>
    <col min="10500" max="10500" width="14" style="98" customWidth="1"/>
    <col min="10501" max="10501" width="1.42578125" style="98" customWidth="1"/>
    <col min="10502" max="10502" width="14.42578125" style="98" customWidth="1"/>
    <col min="10503" max="10503" width="1.42578125" style="98" customWidth="1"/>
    <col min="10504" max="10504" width="14" style="98" customWidth="1"/>
    <col min="10505" max="10505" width="1.42578125" style="98" customWidth="1"/>
    <col min="10506" max="10506" width="15.140625" style="98" customWidth="1"/>
    <col min="10507" max="10748" width="10.42578125" style="98"/>
    <col min="10749" max="10752" width="1.42578125" style="98" customWidth="1"/>
    <col min="10753" max="10753" width="49.42578125" style="98" customWidth="1"/>
    <col min="10754" max="10754" width="12.42578125" style="98" customWidth="1"/>
    <col min="10755" max="10755" width="3" style="98" customWidth="1"/>
    <col min="10756" max="10756" width="14" style="98" customWidth="1"/>
    <col min="10757" max="10757" width="1.42578125" style="98" customWidth="1"/>
    <col min="10758" max="10758" width="14.42578125" style="98" customWidth="1"/>
    <col min="10759" max="10759" width="1.42578125" style="98" customWidth="1"/>
    <col min="10760" max="10760" width="14" style="98" customWidth="1"/>
    <col min="10761" max="10761" width="1.42578125" style="98" customWidth="1"/>
    <col min="10762" max="10762" width="15.140625" style="98" customWidth="1"/>
    <col min="10763" max="11004" width="10.42578125" style="98"/>
    <col min="11005" max="11008" width="1.42578125" style="98" customWidth="1"/>
    <col min="11009" max="11009" width="49.42578125" style="98" customWidth="1"/>
    <col min="11010" max="11010" width="12.42578125" style="98" customWidth="1"/>
    <col min="11011" max="11011" width="3" style="98" customWidth="1"/>
    <col min="11012" max="11012" width="14" style="98" customWidth="1"/>
    <col min="11013" max="11013" width="1.42578125" style="98" customWidth="1"/>
    <col min="11014" max="11014" width="14.42578125" style="98" customWidth="1"/>
    <col min="11015" max="11015" width="1.42578125" style="98" customWidth="1"/>
    <col min="11016" max="11016" width="14" style="98" customWidth="1"/>
    <col min="11017" max="11017" width="1.42578125" style="98" customWidth="1"/>
    <col min="11018" max="11018" width="15.140625" style="98" customWidth="1"/>
    <col min="11019" max="11260" width="10.42578125" style="98"/>
    <col min="11261" max="11264" width="1.42578125" style="98" customWidth="1"/>
    <col min="11265" max="11265" width="49.42578125" style="98" customWidth="1"/>
    <col min="11266" max="11266" width="12.42578125" style="98" customWidth="1"/>
    <col min="11267" max="11267" width="3" style="98" customWidth="1"/>
    <col min="11268" max="11268" width="14" style="98" customWidth="1"/>
    <col min="11269" max="11269" width="1.42578125" style="98" customWidth="1"/>
    <col min="11270" max="11270" width="14.42578125" style="98" customWidth="1"/>
    <col min="11271" max="11271" width="1.42578125" style="98" customWidth="1"/>
    <col min="11272" max="11272" width="14" style="98" customWidth="1"/>
    <col min="11273" max="11273" width="1.42578125" style="98" customWidth="1"/>
    <col min="11274" max="11274" width="15.140625" style="98" customWidth="1"/>
    <col min="11275" max="11516" width="10.42578125" style="98"/>
    <col min="11517" max="11520" width="1.42578125" style="98" customWidth="1"/>
    <col min="11521" max="11521" width="49.42578125" style="98" customWidth="1"/>
    <col min="11522" max="11522" width="12.42578125" style="98" customWidth="1"/>
    <col min="11523" max="11523" width="3" style="98" customWidth="1"/>
    <col min="11524" max="11524" width="14" style="98" customWidth="1"/>
    <col min="11525" max="11525" width="1.42578125" style="98" customWidth="1"/>
    <col min="11526" max="11526" width="14.42578125" style="98" customWidth="1"/>
    <col min="11527" max="11527" width="1.42578125" style="98" customWidth="1"/>
    <col min="11528" max="11528" width="14" style="98" customWidth="1"/>
    <col min="11529" max="11529" width="1.42578125" style="98" customWidth="1"/>
    <col min="11530" max="11530" width="15.140625" style="98" customWidth="1"/>
    <col min="11531" max="11772" width="10.42578125" style="98"/>
    <col min="11773" max="11776" width="1.42578125" style="98" customWidth="1"/>
    <col min="11777" max="11777" width="49.42578125" style="98" customWidth="1"/>
    <col min="11778" max="11778" width="12.42578125" style="98" customWidth="1"/>
    <col min="11779" max="11779" width="3" style="98" customWidth="1"/>
    <col min="11780" max="11780" width="14" style="98" customWidth="1"/>
    <col min="11781" max="11781" width="1.42578125" style="98" customWidth="1"/>
    <col min="11782" max="11782" width="14.42578125" style="98" customWidth="1"/>
    <col min="11783" max="11783" width="1.42578125" style="98" customWidth="1"/>
    <col min="11784" max="11784" width="14" style="98" customWidth="1"/>
    <col min="11785" max="11785" width="1.42578125" style="98" customWidth="1"/>
    <col min="11786" max="11786" width="15.140625" style="98" customWidth="1"/>
    <col min="11787" max="12028" width="10.42578125" style="98"/>
    <col min="12029" max="12032" width="1.42578125" style="98" customWidth="1"/>
    <col min="12033" max="12033" width="49.42578125" style="98" customWidth="1"/>
    <col min="12034" max="12034" width="12.42578125" style="98" customWidth="1"/>
    <col min="12035" max="12035" width="3" style="98" customWidth="1"/>
    <col min="12036" max="12036" width="14" style="98" customWidth="1"/>
    <col min="12037" max="12037" width="1.42578125" style="98" customWidth="1"/>
    <col min="12038" max="12038" width="14.42578125" style="98" customWidth="1"/>
    <col min="12039" max="12039" width="1.42578125" style="98" customWidth="1"/>
    <col min="12040" max="12040" width="14" style="98" customWidth="1"/>
    <col min="12041" max="12041" width="1.42578125" style="98" customWidth="1"/>
    <col min="12042" max="12042" width="15.140625" style="98" customWidth="1"/>
    <col min="12043" max="12284" width="10.42578125" style="98"/>
    <col min="12285" max="12288" width="1.42578125" style="98" customWidth="1"/>
    <col min="12289" max="12289" width="49.42578125" style="98" customWidth="1"/>
    <col min="12290" max="12290" width="12.42578125" style="98" customWidth="1"/>
    <col min="12291" max="12291" width="3" style="98" customWidth="1"/>
    <col min="12292" max="12292" width="14" style="98" customWidth="1"/>
    <col min="12293" max="12293" width="1.42578125" style="98" customWidth="1"/>
    <col min="12294" max="12294" width="14.42578125" style="98" customWidth="1"/>
    <col min="12295" max="12295" width="1.42578125" style="98" customWidth="1"/>
    <col min="12296" max="12296" width="14" style="98" customWidth="1"/>
    <col min="12297" max="12297" width="1.42578125" style="98" customWidth="1"/>
    <col min="12298" max="12298" width="15.140625" style="98" customWidth="1"/>
    <col min="12299" max="12540" width="10.42578125" style="98"/>
    <col min="12541" max="12544" width="1.42578125" style="98" customWidth="1"/>
    <col min="12545" max="12545" width="49.42578125" style="98" customWidth="1"/>
    <col min="12546" max="12546" width="12.42578125" style="98" customWidth="1"/>
    <col min="12547" max="12547" width="3" style="98" customWidth="1"/>
    <col min="12548" max="12548" width="14" style="98" customWidth="1"/>
    <col min="12549" max="12549" width="1.42578125" style="98" customWidth="1"/>
    <col min="12550" max="12550" width="14.42578125" style="98" customWidth="1"/>
    <col min="12551" max="12551" width="1.42578125" style="98" customWidth="1"/>
    <col min="12552" max="12552" width="14" style="98" customWidth="1"/>
    <col min="12553" max="12553" width="1.42578125" style="98" customWidth="1"/>
    <col min="12554" max="12554" width="15.140625" style="98" customWidth="1"/>
    <col min="12555" max="12796" width="10.42578125" style="98"/>
    <col min="12797" max="12800" width="1.42578125" style="98" customWidth="1"/>
    <col min="12801" max="12801" width="49.42578125" style="98" customWidth="1"/>
    <col min="12802" max="12802" width="12.42578125" style="98" customWidth="1"/>
    <col min="12803" max="12803" width="3" style="98" customWidth="1"/>
    <col min="12804" max="12804" width="14" style="98" customWidth="1"/>
    <col min="12805" max="12805" width="1.42578125" style="98" customWidth="1"/>
    <col min="12806" max="12806" width="14.42578125" style="98" customWidth="1"/>
    <col min="12807" max="12807" width="1.42578125" style="98" customWidth="1"/>
    <col min="12808" max="12808" width="14" style="98" customWidth="1"/>
    <col min="12809" max="12809" width="1.42578125" style="98" customWidth="1"/>
    <col min="12810" max="12810" width="15.140625" style="98" customWidth="1"/>
    <col min="12811" max="13052" width="10.42578125" style="98"/>
    <col min="13053" max="13056" width="1.42578125" style="98" customWidth="1"/>
    <col min="13057" max="13057" width="49.42578125" style="98" customWidth="1"/>
    <col min="13058" max="13058" width="12.42578125" style="98" customWidth="1"/>
    <col min="13059" max="13059" width="3" style="98" customWidth="1"/>
    <col min="13060" max="13060" width="14" style="98" customWidth="1"/>
    <col min="13061" max="13061" width="1.42578125" style="98" customWidth="1"/>
    <col min="13062" max="13062" width="14.42578125" style="98" customWidth="1"/>
    <col min="13063" max="13063" width="1.42578125" style="98" customWidth="1"/>
    <col min="13064" max="13064" width="14" style="98" customWidth="1"/>
    <col min="13065" max="13065" width="1.42578125" style="98" customWidth="1"/>
    <col min="13066" max="13066" width="15.140625" style="98" customWidth="1"/>
    <col min="13067" max="13308" width="10.42578125" style="98"/>
    <col min="13309" max="13312" width="1.42578125" style="98" customWidth="1"/>
    <col min="13313" max="13313" width="49.42578125" style="98" customWidth="1"/>
    <col min="13314" max="13314" width="12.42578125" style="98" customWidth="1"/>
    <col min="13315" max="13315" width="3" style="98" customWidth="1"/>
    <col min="13316" max="13316" width="14" style="98" customWidth="1"/>
    <col min="13317" max="13317" width="1.42578125" style="98" customWidth="1"/>
    <col min="13318" max="13318" width="14.42578125" style="98" customWidth="1"/>
    <col min="13319" max="13319" width="1.42578125" style="98" customWidth="1"/>
    <col min="13320" max="13320" width="14" style="98" customWidth="1"/>
    <col min="13321" max="13321" width="1.42578125" style="98" customWidth="1"/>
    <col min="13322" max="13322" width="15.140625" style="98" customWidth="1"/>
    <col min="13323" max="13564" width="10.42578125" style="98"/>
    <col min="13565" max="13568" width="1.42578125" style="98" customWidth="1"/>
    <col min="13569" max="13569" width="49.42578125" style="98" customWidth="1"/>
    <col min="13570" max="13570" width="12.42578125" style="98" customWidth="1"/>
    <col min="13571" max="13571" width="3" style="98" customWidth="1"/>
    <col min="13572" max="13572" width="14" style="98" customWidth="1"/>
    <col min="13573" max="13573" width="1.42578125" style="98" customWidth="1"/>
    <col min="13574" max="13574" width="14.42578125" style="98" customWidth="1"/>
    <col min="13575" max="13575" width="1.42578125" style="98" customWidth="1"/>
    <col min="13576" max="13576" width="14" style="98" customWidth="1"/>
    <col min="13577" max="13577" width="1.42578125" style="98" customWidth="1"/>
    <col min="13578" max="13578" width="15.140625" style="98" customWidth="1"/>
    <col min="13579" max="13820" width="10.42578125" style="98"/>
    <col min="13821" max="13824" width="1.42578125" style="98" customWidth="1"/>
    <col min="13825" max="13825" width="49.42578125" style="98" customWidth="1"/>
    <col min="13826" max="13826" width="12.42578125" style="98" customWidth="1"/>
    <col min="13827" max="13827" width="3" style="98" customWidth="1"/>
    <col min="13828" max="13828" width="14" style="98" customWidth="1"/>
    <col min="13829" max="13829" width="1.42578125" style="98" customWidth="1"/>
    <col min="13830" max="13830" width="14.42578125" style="98" customWidth="1"/>
    <col min="13831" max="13831" width="1.42578125" style="98" customWidth="1"/>
    <col min="13832" max="13832" width="14" style="98" customWidth="1"/>
    <col min="13833" max="13833" width="1.42578125" style="98" customWidth="1"/>
    <col min="13834" max="13834" width="15.140625" style="98" customWidth="1"/>
    <col min="13835" max="14076" width="10.42578125" style="98"/>
    <col min="14077" max="14080" width="1.42578125" style="98" customWidth="1"/>
    <col min="14081" max="14081" width="49.42578125" style="98" customWidth="1"/>
    <col min="14082" max="14082" width="12.42578125" style="98" customWidth="1"/>
    <col min="14083" max="14083" width="3" style="98" customWidth="1"/>
    <col min="14084" max="14084" width="14" style="98" customWidth="1"/>
    <col min="14085" max="14085" width="1.42578125" style="98" customWidth="1"/>
    <col min="14086" max="14086" width="14.42578125" style="98" customWidth="1"/>
    <col min="14087" max="14087" width="1.42578125" style="98" customWidth="1"/>
    <col min="14088" max="14088" width="14" style="98" customWidth="1"/>
    <col min="14089" max="14089" width="1.42578125" style="98" customWidth="1"/>
    <col min="14090" max="14090" width="15.140625" style="98" customWidth="1"/>
    <col min="14091" max="14332" width="10.42578125" style="98"/>
    <col min="14333" max="14336" width="1.42578125" style="98" customWidth="1"/>
    <col min="14337" max="14337" width="49.42578125" style="98" customWidth="1"/>
    <col min="14338" max="14338" width="12.42578125" style="98" customWidth="1"/>
    <col min="14339" max="14339" width="3" style="98" customWidth="1"/>
    <col min="14340" max="14340" width="14" style="98" customWidth="1"/>
    <col min="14341" max="14341" width="1.42578125" style="98" customWidth="1"/>
    <col min="14342" max="14342" width="14.42578125" style="98" customWidth="1"/>
    <col min="14343" max="14343" width="1.42578125" style="98" customWidth="1"/>
    <col min="14344" max="14344" width="14" style="98" customWidth="1"/>
    <col min="14345" max="14345" width="1.42578125" style="98" customWidth="1"/>
    <col min="14346" max="14346" width="15.140625" style="98" customWidth="1"/>
    <col min="14347" max="14588" width="10.42578125" style="98"/>
    <col min="14589" max="14592" width="1.42578125" style="98" customWidth="1"/>
    <col min="14593" max="14593" width="49.42578125" style="98" customWidth="1"/>
    <col min="14594" max="14594" width="12.42578125" style="98" customWidth="1"/>
    <col min="14595" max="14595" width="3" style="98" customWidth="1"/>
    <col min="14596" max="14596" width="14" style="98" customWidth="1"/>
    <col min="14597" max="14597" width="1.42578125" style="98" customWidth="1"/>
    <col min="14598" max="14598" width="14.42578125" style="98" customWidth="1"/>
    <col min="14599" max="14599" width="1.42578125" style="98" customWidth="1"/>
    <col min="14600" max="14600" width="14" style="98" customWidth="1"/>
    <col min="14601" max="14601" width="1.42578125" style="98" customWidth="1"/>
    <col min="14602" max="14602" width="15.140625" style="98" customWidth="1"/>
    <col min="14603" max="14844" width="10.42578125" style="98"/>
    <col min="14845" max="14848" width="1.42578125" style="98" customWidth="1"/>
    <col min="14849" max="14849" width="49.42578125" style="98" customWidth="1"/>
    <col min="14850" max="14850" width="12.42578125" style="98" customWidth="1"/>
    <col min="14851" max="14851" width="3" style="98" customWidth="1"/>
    <col min="14852" max="14852" width="14" style="98" customWidth="1"/>
    <col min="14853" max="14853" width="1.42578125" style="98" customWidth="1"/>
    <col min="14854" max="14854" width="14.42578125" style="98" customWidth="1"/>
    <col min="14855" max="14855" width="1.42578125" style="98" customWidth="1"/>
    <col min="14856" max="14856" width="14" style="98" customWidth="1"/>
    <col min="14857" max="14857" width="1.42578125" style="98" customWidth="1"/>
    <col min="14858" max="14858" width="15.140625" style="98" customWidth="1"/>
    <col min="14859" max="15100" width="10.42578125" style="98"/>
    <col min="15101" max="15104" width="1.42578125" style="98" customWidth="1"/>
    <col min="15105" max="15105" width="49.42578125" style="98" customWidth="1"/>
    <col min="15106" max="15106" width="12.42578125" style="98" customWidth="1"/>
    <col min="15107" max="15107" width="3" style="98" customWidth="1"/>
    <col min="15108" max="15108" width="14" style="98" customWidth="1"/>
    <col min="15109" max="15109" width="1.42578125" style="98" customWidth="1"/>
    <col min="15110" max="15110" width="14.42578125" style="98" customWidth="1"/>
    <col min="15111" max="15111" width="1.42578125" style="98" customWidth="1"/>
    <col min="15112" max="15112" width="14" style="98" customWidth="1"/>
    <col min="15113" max="15113" width="1.42578125" style="98" customWidth="1"/>
    <col min="15114" max="15114" width="15.140625" style="98" customWidth="1"/>
    <col min="15115" max="15356" width="10.42578125" style="98"/>
    <col min="15357" max="15360" width="1.42578125" style="98" customWidth="1"/>
    <col min="15361" max="15361" width="49.42578125" style="98" customWidth="1"/>
    <col min="15362" max="15362" width="12.42578125" style="98" customWidth="1"/>
    <col min="15363" max="15363" width="3" style="98" customWidth="1"/>
    <col min="15364" max="15364" width="14" style="98" customWidth="1"/>
    <col min="15365" max="15365" width="1.42578125" style="98" customWidth="1"/>
    <col min="15366" max="15366" width="14.42578125" style="98" customWidth="1"/>
    <col min="15367" max="15367" width="1.42578125" style="98" customWidth="1"/>
    <col min="15368" max="15368" width="14" style="98" customWidth="1"/>
    <col min="15369" max="15369" width="1.42578125" style="98" customWidth="1"/>
    <col min="15370" max="15370" width="15.140625" style="98" customWidth="1"/>
    <col min="15371" max="15612" width="10.42578125" style="98"/>
    <col min="15613" max="15616" width="1.42578125" style="98" customWidth="1"/>
    <col min="15617" max="15617" width="49.42578125" style="98" customWidth="1"/>
    <col min="15618" max="15618" width="12.42578125" style="98" customWidth="1"/>
    <col min="15619" max="15619" width="3" style="98" customWidth="1"/>
    <col min="15620" max="15620" width="14" style="98" customWidth="1"/>
    <col min="15621" max="15621" width="1.42578125" style="98" customWidth="1"/>
    <col min="15622" max="15622" width="14.42578125" style="98" customWidth="1"/>
    <col min="15623" max="15623" width="1.42578125" style="98" customWidth="1"/>
    <col min="15624" max="15624" width="14" style="98" customWidth="1"/>
    <col min="15625" max="15625" width="1.42578125" style="98" customWidth="1"/>
    <col min="15626" max="15626" width="15.140625" style="98" customWidth="1"/>
    <col min="15627" max="15868" width="10.42578125" style="98"/>
    <col min="15869" max="15872" width="1.42578125" style="98" customWidth="1"/>
    <col min="15873" max="15873" width="49.42578125" style="98" customWidth="1"/>
    <col min="15874" max="15874" width="12.42578125" style="98" customWidth="1"/>
    <col min="15875" max="15875" width="3" style="98" customWidth="1"/>
    <col min="15876" max="15876" width="14" style="98" customWidth="1"/>
    <col min="15877" max="15877" width="1.42578125" style="98" customWidth="1"/>
    <col min="15878" max="15878" width="14.42578125" style="98" customWidth="1"/>
    <col min="15879" max="15879" width="1.42578125" style="98" customWidth="1"/>
    <col min="15880" max="15880" width="14" style="98" customWidth="1"/>
    <col min="15881" max="15881" width="1.42578125" style="98" customWidth="1"/>
    <col min="15882" max="15882" width="15.140625" style="98" customWidth="1"/>
    <col min="15883" max="16124" width="10.42578125" style="98"/>
    <col min="16125" max="16128" width="1.42578125" style="98" customWidth="1"/>
    <col min="16129" max="16129" width="49.42578125" style="98" customWidth="1"/>
    <col min="16130" max="16130" width="12.42578125" style="98" customWidth="1"/>
    <col min="16131" max="16131" width="3" style="98" customWidth="1"/>
    <col min="16132" max="16132" width="14" style="98" customWidth="1"/>
    <col min="16133" max="16133" width="1.42578125" style="98" customWidth="1"/>
    <col min="16134" max="16134" width="14.42578125" style="98" customWidth="1"/>
    <col min="16135" max="16135" width="1.42578125" style="98" customWidth="1"/>
    <col min="16136" max="16136" width="14" style="98" customWidth="1"/>
    <col min="16137" max="16137" width="1.42578125" style="98" customWidth="1"/>
    <col min="16138" max="16138" width="15.140625" style="98" customWidth="1"/>
    <col min="16139" max="16384" width="10.42578125" style="98"/>
  </cols>
  <sheetData>
    <row r="1" spans="1:12" ht="26.25">
      <c r="L1" s="270">
        <v>3</v>
      </c>
    </row>
    <row r="2" spans="1:12">
      <c r="A2" s="275" t="s">
        <v>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</row>
    <row r="3" spans="1:12" s="100" customFormat="1">
      <c r="A3" s="275" t="s">
        <v>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2" s="100" customFormat="1">
      <c r="A4" s="276" t="s">
        <v>148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s="102" customFormat="1">
      <c r="A5" s="101"/>
      <c r="B5" s="101"/>
      <c r="C5" s="101"/>
      <c r="D5" s="101"/>
      <c r="E5" s="101"/>
      <c r="F5" s="101"/>
      <c r="G5" s="101"/>
      <c r="H5" s="101"/>
      <c r="I5" s="101"/>
      <c r="K5" s="103"/>
      <c r="L5" s="104" t="s">
        <v>2</v>
      </c>
    </row>
    <row r="6" spans="1:12" s="102" customFormat="1">
      <c r="A6" s="105"/>
      <c r="B6" s="105"/>
      <c r="C6" s="105"/>
      <c r="D6" s="105"/>
      <c r="E6" s="105"/>
      <c r="F6" s="277" t="s">
        <v>3</v>
      </c>
      <c r="G6" s="277"/>
      <c r="H6" s="277"/>
      <c r="I6" s="106"/>
      <c r="J6" s="277" t="s">
        <v>4</v>
      </c>
      <c r="K6" s="277"/>
      <c r="L6" s="277"/>
    </row>
    <row r="7" spans="1:12" s="102" customFormat="1">
      <c r="A7" s="107"/>
      <c r="B7" s="107"/>
      <c r="C7" s="107"/>
      <c r="D7" s="108" t="s">
        <v>5</v>
      </c>
      <c r="E7" s="107"/>
      <c r="F7" s="109" t="s">
        <v>149</v>
      </c>
      <c r="G7" s="110"/>
      <c r="H7" s="109" t="s">
        <v>6</v>
      </c>
      <c r="I7" s="111"/>
      <c r="J7" s="109" t="s">
        <v>149</v>
      </c>
      <c r="K7" s="110"/>
      <c r="L7" s="109" t="s">
        <v>6</v>
      </c>
    </row>
    <row r="8" spans="1:12" s="117" customFormat="1">
      <c r="A8" s="112"/>
      <c r="B8" s="112"/>
      <c r="C8" s="112"/>
      <c r="D8" s="112"/>
      <c r="E8" s="112"/>
      <c r="F8" s="113" t="s">
        <v>7</v>
      </c>
      <c r="G8" s="114"/>
      <c r="H8" s="115" t="s">
        <v>8</v>
      </c>
      <c r="I8" s="116"/>
      <c r="J8" s="113" t="s">
        <v>7</v>
      </c>
      <c r="K8" s="114"/>
      <c r="L8" s="115" t="s">
        <v>8</v>
      </c>
    </row>
    <row r="9" spans="1:12" s="117" customFormat="1">
      <c r="A9" s="112"/>
      <c r="B9" s="112"/>
      <c r="C9" s="112"/>
      <c r="D9" s="118"/>
      <c r="E9" s="112"/>
      <c r="F9" s="113" t="s">
        <v>9</v>
      </c>
      <c r="G9" s="114"/>
      <c r="H9" s="114"/>
      <c r="I9" s="116"/>
      <c r="J9" s="113" t="s">
        <v>9</v>
      </c>
      <c r="K9" s="114"/>
      <c r="L9" s="114"/>
    </row>
    <row r="10" spans="1:12">
      <c r="A10" s="278" t="s">
        <v>10</v>
      </c>
      <c r="B10" s="278"/>
      <c r="C10" s="278"/>
      <c r="F10" s="119"/>
      <c r="G10" s="119"/>
      <c r="H10" s="119"/>
      <c r="I10" s="119"/>
      <c r="J10" s="119"/>
      <c r="K10" s="119"/>
      <c r="L10" s="119"/>
    </row>
    <row r="11" spans="1:12">
      <c r="A11" s="120" t="s">
        <v>11</v>
      </c>
      <c r="D11" s="121"/>
      <c r="E11" s="99"/>
      <c r="F11" s="122"/>
      <c r="G11" s="122"/>
      <c r="H11" s="122"/>
      <c r="I11" s="122"/>
      <c r="J11" s="122"/>
      <c r="K11" s="99"/>
      <c r="L11" s="123"/>
    </row>
    <row r="12" spans="1:12" s="125" customFormat="1">
      <c r="A12" s="124" t="s">
        <v>12</v>
      </c>
      <c r="D12" s="126">
        <v>5</v>
      </c>
      <c r="E12" s="126"/>
      <c r="F12" s="122">
        <v>75882</v>
      </c>
      <c r="G12" s="122"/>
      <c r="H12" s="122">
        <v>66990</v>
      </c>
      <c r="I12" s="122"/>
      <c r="J12" s="254">
        <v>75196</v>
      </c>
      <c r="K12" s="122"/>
      <c r="L12" s="123">
        <v>64319</v>
      </c>
    </row>
    <row r="13" spans="1:12" s="125" customFormat="1">
      <c r="A13" s="124" t="s">
        <v>13</v>
      </c>
      <c r="D13" s="126" t="s">
        <v>161</v>
      </c>
      <c r="E13" s="126"/>
      <c r="F13" s="122">
        <v>125326</v>
      </c>
      <c r="G13" s="122"/>
      <c r="H13" s="122">
        <v>127786</v>
      </c>
      <c r="I13" s="122"/>
      <c r="J13" s="254">
        <v>123626</v>
      </c>
      <c r="K13" s="122"/>
      <c r="L13" s="123">
        <v>123070</v>
      </c>
    </row>
    <row r="14" spans="1:12" s="125" customFormat="1">
      <c r="A14" s="124" t="s">
        <v>14</v>
      </c>
      <c r="D14" s="126" t="s">
        <v>162</v>
      </c>
      <c r="E14" s="126"/>
      <c r="F14" s="122">
        <v>46810</v>
      </c>
      <c r="G14" s="122"/>
      <c r="H14" s="122">
        <v>37640</v>
      </c>
      <c r="I14" s="122"/>
      <c r="J14" s="254">
        <v>13376</v>
      </c>
      <c r="K14" s="122"/>
      <c r="L14" s="123">
        <v>0</v>
      </c>
    </row>
    <row r="15" spans="1:12" s="125" customFormat="1">
      <c r="A15" s="124" t="s">
        <v>15</v>
      </c>
      <c r="D15" s="126"/>
      <c r="E15" s="126"/>
      <c r="F15" s="122">
        <v>52090</v>
      </c>
      <c r="G15" s="122"/>
      <c r="H15" s="122">
        <v>17906</v>
      </c>
      <c r="I15" s="122"/>
      <c r="J15" s="122">
        <v>217</v>
      </c>
      <c r="K15" s="122"/>
      <c r="L15" s="123">
        <v>228</v>
      </c>
    </row>
    <row r="16" spans="1:12" s="125" customFormat="1">
      <c r="A16" s="124" t="s">
        <v>147</v>
      </c>
      <c r="D16" s="127">
        <v>4.0999999999999996</v>
      </c>
      <c r="E16" s="126"/>
      <c r="F16" s="122">
        <v>0</v>
      </c>
      <c r="G16" s="122"/>
      <c r="H16" s="122">
        <v>0</v>
      </c>
      <c r="I16" s="122"/>
      <c r="J16" s="254">
        <v>18500</v>
      </c>
      <c r="K16" s="122"/>
      <c r="L16" s="123">
        <v>0</v>
      </c>
    </row>
    <row r="17" spans="1:12" s="125" customFormat="1">
      <c r="A17" s="124" t="s">
        <v>16</v>
      </c>
      <c r="D17" s="126">
        <v>8</v>
      </c>
      <c r="E17" s="126"/>
      <c r="F17" s="123">
        <v>100000</v>
      </c>
      <c r="G17" s="122"/>
      <c r="H17" s="123">
        <v>160000</v>
      </c>
      <c r="I17" s="122"/>
      <c r="J17" s="254">
        <v>100000</v>
      </c>
      <c r="K17" s="254"/>
      <c r="L17" s="254">
        <v>160000</v>
      </c>
    </row>
    <row r="18" spans="1:12" s="125" customFormat="1">
      <c r="A18" s="124" t="s">
        <v>17</v>
      </c>
      <c r="D18" s="128"/>
      <c r="E18" s="126"/>
      <c r="F18" s="123">
        <v>1875</v>
      </c>
      <c r="G18" s="122"/>
      <c r="H18" s="123">
        <v>3477</v>
      </c>
      <c r="I18" s="122"/>
      <c r="J18" s="122">
        <v>1875</v>
      </c>
      <c r="K18" s="122"/>
      <c r="L18" s="129">
        <v>3424</v>
      </c>
    </row>
    <row r="19" spans="1:12" s="125" customFormat="1">
      <c r="A19" s="125" t="s">
        <v>18</v>
      </c>
      <c r="D19" s="126"/>
      <c r="E19" s="126"/>
      <c r="F19" s="122">
        <v>1926</v>
      </c>
      <c r="G19" s="122"/>
      <c r="H19" s="122">
        <v>1660</v>
      </c>
      <c r="I19" s="122"/>
      <c r="J19" s="122">
        <v>1718</v>
      </c>
      <c r="K19" s="122"/>
      <c r="L19" s="123">
        <v>1659</v>
      </c>
    </row>
    <row r="20" spans="1:12" s="130" customFormat="1">
      <c r="A20" s="125" t="s">
        <v>19</v>
      </c>
      <c r="D20" s="131"/>
      <c r="E20" s="126"/>
      <c r="F20" s="132">
        <f>SUM(F12:F19)</f>
        <v>403909</v>
      </c>
      <c r="G20" s="126"/>
      <c r="H20" s="132">
        <f>SUM(H12:H19)</f>
        <v>415459</v>
      </c>
      <c r="I20" s="126"/>
      <c r="J20" s="132">
        <f>SUM(J12:J19)</f>
        <v>334508</v>
      </c>
      <c r="K20" s="122"/>
      <c r="L20" s="132">
        <f>SUM(L12:L19)</f>
        <v>352700</v>
      </c>
    </row>
    <row r="21" spans="1:12" s="125" customFormat="1">
      <c r="A21" s="130"/>
      <c r="D21" s="126"/>
      <c r="F21" s="123"/>
      <c r="H21" s="123"/>
      <c r="J21" s="123"/>
      <c r="K21" s="123"/>
      <c r="L21" s="123"/>
    </row>
    <row r="22" spans="1:12" s="125" customFormat="1">
      <c r="A22" s="130" t="s">
        <v>20</v>
      </c>
      <c r="D22" s="126"/>
      <c r="F22" s="123"/>
      <c r="H22" s="123"/>
      <c r="J22" s="123"/>
      <c r="K22" s="123"/>
      <c r="L22" s="123"/>
    </row>
    <row r="23" spans="1:12" s="125" customFormat="1">
      <c r="A23" s="124" t="s">
        <v>21</v>
      </c>
      <c r="D23" s="126">
        <v>9</v>
      </c>
      <c r="F23" s="123">
        <v>60700</v>
      </c>
      <c r="H23" s="123">
        <v>60420</v>
      </c>
      <c r="J23" s="254">
        <v>45525</v>
      </c>
      <c r="K23" s="123"/>
      <c r="L23" s="123">
        <v>45356</v>
      </c>
    </row>
    <row r="24" spans="1:12" s="125" customFormat="1">
      <c r="A24" s="124" t="s">
        <v>22</v>
      </c>
      <c r="D24" s="126">
        <v>10</v>
      </c>
      <c r="F24" s="264">
        <v>0</v>
      </c>
      <c r="H24" s="123">
        <v>4018</v>
      </c>
      <c r="J24" s="123">
        <v>0</v>
      </c>
      <c r="K24" s="123"/>
      <c r="L24" s="123">
        <v>6000</v>
      </c>
    </row>
    <row r="25" spans="1:12" s="125" customFormat="1">
      <c r="A25" s="124" t="s">
        <v>23</v>
      </c>
      <c r="D25" s="128">
        <v>11</v>
      </c>
      <c r="F25" s="123">
        <v>0</v>
      </c>
      <c r="H25" s="123">
        <v>0</v>
      </c>
      <c r="J25" s="254">
        <v>56000</v>
      </c>
      <c r="K25" s="123"/>
      <c r="L25" s="123">
        <v>56000</v>
      </c>
    </row>
    <row r="26" spans="1:12" s="125" customFormat="1">
      <c r="A26" s="124" t="s">
        <v>24</v>
      </c>
      <c r="D26" s="126">
        <v>12</v>
      </c>
      <c r="F26" s="123">
        <v>0</v>
      </c>
      <c r="H26" s="123">
        <v>0</v>
      </c>
      <c r="J26" s="123">
        <v>0</v>
      </c>
      <c r="K26" s="123"/>
      <c r="L26" s="123">
        <v>0</v>
      </c>
    </row>
    <row r="27" spans="1:12" s="125" customFormat="1">
      <c r="A27" s="124" t="s">
        <v>25</v>
      </c>
      <c r="D27" s="126">
        <v>13</v>
      </c>
      <c r="F27" s="123">
        <v>25454</v>
      </c>
      <c r="H27" s="123">
        <v>18396</v>
      </c>
      <c r="J27" s="254">
        <v>25454</v>
      </c>
      <c r="K27" s="254"/>
      <c r="L27" s="254">
        <v>18396</v>
      </c>
    </row>
    <row r="28" spans="1:12" s="125" customFormat="1">
      <c r="A28" s="124" t="s">
        <v>26</v>
      </c>
      <c r="D28" s="126">
        <v>14</v>
      </c>
      <c r="F28" s="123">
        <v>18033</v>
      </c>
      <c r="H28" s="123">
        <v>19116</v>
      </c>
      <c r="J28" s="254">
        <v>18033</v>
      </c>
      <c r="K28" s="254"/>
      <c r="L28" s="254">
        <v>19116</v>
      </c>
    </row>
    <row r="29" spans="1:12" s="125" customFormat="1">
      <c r="A29" s="124" t="s">
        <v>27</v>
      </c>
      <c r="D29" s="126">
        <v>15</v>
      </c>
      <c r="F29" s="123">
        <v>8124</v>
      </c>
      <c r="H29" s="123">
        <v>7962</v>
      </c>
      <c r="J29" s="254">
        <v>8124</v>
      </c>
      <c r="K29" s="254"/>
      <c r="L29" s="254">
        <v>7962</v>
      </c>
    </row>
    <row r="30" spans="1:12" s="125" customFormat="1">
      <c r="A30" s="124" t="s">
        <v>28</v>
      </c>
      <c r="D30" s="126">
        <v>17</v>
      </c>
      <c r="F30" s="123">
        <v>14606</v>
      </c>
      <c r="H30" s="123">
        <v>11160</v>
      </c>
      <c r="J30" s="254">
        <v>14606</v>
      </c>
      <c r="K30" s="254"/>
      <c r="L30" s="254">
        <v>10959</v>
      </c>
    </row>
    <row r="31" spans="1:12" s="130" customFormat="1">
      <c r="A31" s="125" t="s">
        <v>29</v>
      </c>
      <c r="B31" s="125"/>
      <c r="D31" s="131"/>
      <c r="F31" s="132">
        <f>SUM(F22:F30)</f>
        <v>126917</v>
      </c>
      <c r="G31" s="125"/>
      <c r="H31" s="132">
        <f>SUM(H22:H30)</f>
        <v>121072</v>
      </c>
      <c r="I31" s="125"/>
      <c r="J31" s="132">
        <f>SUM(J22:J30)</f>
        <v>167742</v>
      </c>
      <c r="K31" s="123"/>
      <c r="L31" s="132">
        <f>SUM(L22:L30)</f>
        <v>163789</v>
      </c>
    </row>
    <row r="32" spans="1:12" s="130" customFormat="1" ht="21.75" thickBot="1">
      <c r="A32" s="125" t="s">
        <v>30</v>
      </c>
      <c r="D32" s="131"/>
      <c r="F32" s="133">
        <f>+F31+F20</f>
        <v>530826</v>
      </c>
      <c r="G32" s="125"/>
      <c r="H32" s="133">
        <f>+H31+H20</f>
        <v>536531</v>
      </c>
      <c r="I32" s="125"/>
      <c r="J32" s="133">
        <f>+J31+J20</f>
        <v>502250</v>
      </c>
      <c r="K32" s="123"/>
      <c r="L32" s="133">
        <f>+L31+L20</f>
        <v>516489</v>
      </c>
    </row>
    <row r="33" spans="1:12" s="125" customFormat="1" ht="21.75" thickTop="1">
      <c r="A33" s="130"/>
      <c r="D33" s="126"/>
      <c r="J33" s="134"/>
      <c r="K33" s="134"/>
      <c r="L33" s="134"/>
    </row>
    <row r="34" spans="1:12" s="125" customFormat="1">
      <c r="A34" s="130"/>
      <c r="D34" s="126"/>
      <c r="J34" s="134"/>
      <c r="K34" s="134"/>
      <c r="L34" s="134"/>
    </row>
    <row r="35" spans="1:12" s="125" customFormat="1">
      <c r="A35" s="130"/>
      <c r="D35" s="126"/>
      <c r="J35" s="134"/>
      <c r="K35" s="134"/>
      <c r="L35" s="134"/>
    </row>
    <row r="36" spans="1:12" s="125" customFormat="1">
      <c r="A36" s="130"/>
      <c r="D36" s="126"/>
      <c r="J36" s="134"/>
      <c r="K36" s="134"/>
      <c r="L36" s="134"/>
    </row>
    <row r="37" spans="1:12" s="125" customFormat="1">
      <c r="A37" s="130"/>
      <c r="D37" s="126"/>
      <c r="J37" s="134"/>
      <c r="K37" s="134"/>
      <c r="L37" s="134"/>
    </row>
    <row r="38" spans="1:12" s="125" customFormat="1">
      <c r="A38" s="130"/>
      <c r="D38" s="126"/>
      <c r="J38" s="134"/>
      <c r="K38" s="134"/>
      <c r="L38" s="134"/>
    </row>
    <row r="39" spans="1:12" s="125" customFormat="1">
      <c r="A39" s="130"/>
      <c r="D39" s="126"/>
      <c r="J39" s="134"/>
      <c r="K39" s="134"/>
      <c r="L39" s="134"/>
    </row>
    <row r="40" spans="1:12" s="125" customFormat="1" ht="22.5" customHeight="1">
      <c r="A40" s="130"/>
      <c r="D40" s="126"/>
      <c r="J40" s="134"/>
      <c r="K40" s="134"/>
      <c r="L40" s="134"/>
    </row>
    <row r="41" spans="1:12" s="125" customFormat="1" ht="22.5" customHeight="1">
      <c r="A41" s="130"/>
      <c r="D41" s="126"/>
      <c r="J41" s="134"/>
      <c r="K41" s="134"/>
      <c r="L41" s="134"/>
    </row>
    <row r="42" spans="1:12" s="125" customFormat="1" ht="22.5" customHeight="1">
      <c r="A42" s="130"/>
      <c r="D42" s="126"/>
      <c r="J42" s="134"/>
      <c r="K42" s="134"/>
      <c r="L42" s="134"/>
    </row>
    <row r="43" spans="1:12" s="125" customFormat="1" ht="22.5" customHeight="1">
      <c r="A43" s="130"/>
      <c r="D43" s="126"/>
      <c r="J43" s="134"/>
      <c r="K43" s="134"/>
      <c r="L43" s="134"/>
    </row>
    <row r="44" spans="1:12" s="125" customFormat="1" ht="22.5" customHeight="1">
      <c r="A44" s="130"/>
      <c r="D44" s="126"/>
      <c r="J44" s="134"/>
      <c r="K44" s="134"/>
      <c r="L44" s="134"/>
    </row>
    <row r="45" spans="1:12" s="125" customFormat="1" ht="22.5" customHeight="1">
      <c r="A45" s="130"/>
      <c r="D45" s="126"/>
      <c r="J45" s="134"/>
      <c r="K45" s="134"/>
      <c r="L45" s="134"/>
    </row>
    <row r="46" spans="1:12" s="125" customFormat="1" ht="22.5" customHeight="1">
      <c r="A46" s="130"/>
      <c r="D46" s="126"/>
      <c r="J46" s="134"/>
      <c r="K46" s="134"/>
      <c r="L46" s="134"/>
    </row>
    <row r="47" spans="1:12" s="125" customFormat="1" ht="22.5" customHeight="1">
      <c r="A47" s="130"/>
      <c r="D47" s="126"/>
      <c r="J47" s="134"/>
      <c r="K47" s="134"/>
      <c r="L47" s="134"/>
    </row>
    <row r="48" spans="1:12" s="125" customFormat="1" ht="22.5" customHeight="1">
      <c r="A48" s="130"/>
      <c r="D48" s="126"/>
      <c r="J48" s="134"/>
      <c r="K48" s="134"/>
      <c r="L48" s="134"/>
    </row>
    <row r="49" spans="1:12" s="125" customFormat="1" ht="36" customHeight="1">
      <c r="A49" s="135" t="s">
        <v>31</v>
      </c>
      <c r="D49" s="126"/>
      <c r="L49" s="136"/>
    </row>
    <row r="50" spans="1:12" s="137" customFormat="1" ht="26.25">
      <c r="A50" s="125"/>
      <c r="B50" s="125"/>
      <c r="C50" s="125"/>
      <c r="D50" s="126"/>
      <c r="E50" s="125"/>
      <c r="F50" s="125"/>
      <c r="G50" s="125"/>
      <c r="H50" s="125"/>
      <c r="I50" s="125"/>
      <c r="J50" s="125"/>
      <c r="K50" s="125"/>
      <c r="L50" s="270">
        <v>4</v>
      </c>
    </row>
    <row r="51" spans="1:12" s="125" customFormat="1">
      <c r="A51" s="279" t="s">
        <v>0</v>
      </c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</row>
    <row r="52" spans="1:12" s="136" customFormat="1">
      <c r="A52" s="279" t="s">
        <v>1</v>
      </c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</row>
    <row r="53" spans="1:12" s="136" customFormat="1">
      <c r="A53" s="280" t="s">
        <v>148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</row>
    <row r="54" spans="1:12" s="136" customFormat="1">
      <c r="A54" s="138"/>
      <c r="B54" s="138"/>
      <c r="C54" s="138"/>
      <c r="D54" s="138"/>
      <c r="E54" s="138"/>
      <c r="F54" s="138"/>
      <c r="G54" s="138"/>
      <c r="H54" s="138"/>
      <c r="I54" s="138"/>
      <c r="J54" s="253"/>
      <c r="K54" s="139"/>
      <c r="L54" s="140" t="s">
        <v>2</v>
      </c>
    </row>
    <row r="55" spans="1:12" s="124" customFormat="1">
      <c r="A55" s="141"/>
      <c r="B55" s="141"/>
      <c r="C55" s="141"/>
      <c r="D55" s="141"/>
      <c r="E55" s="141"/>
      <c r="F55" s="281" t="s">
        <v>3</v>
      </c>
      <c r="G55" s="281"/>
      <c r="H55" s="281"/>
      <c r="I55" s="142"/>
      <c r="J55" s="281" t="s">
        <v>4</v>
      </c>
      <c r="K55" s="281"/>
      <c r="L55" s="281"/>
    </row>
    <row r="56" spans="1:12" s="124" customFormat="1">
      <c r="A56" s="143"/>
      <c r="B56" s="143"/>
      <c r="C56" s="143"/>
      <c r="D56" s="144" t="s">
        <v>5</v>
      </c>
      <c r="E56" s="143"/>
      <c r="F56" s="145" t="s">
        <v>149</v>
      </c>
      <c r="G56" s="146"/>
      <c r="H56" s="145" t="s">
        <v>6</v>
      </c>
      <c r="I56" s="147"/>
      <c r="J56" s="145" t="s">
        <v>149</v>
      </c>
      <c r="K56" s="146"/>
      <c r="L56" s="145" t="s">
        <v>6</v>
      </c>
    </row>
    <row r="57" spans="1:12" s="124" customFormat="1">
      <c r="A57" s="148"/>
      <c r="B57" s="148"/>
      <c r="C57" s="148"/>
      <c r="D57" s="148"/>
      <c r="E57" s="148"/>
      <c r="F57" s="149" t="s">
        <v>7</v>
      </c>
      <c r="G57" s="150"/>
      <c r="H57" s="151" t="s">
        <v>8</v>
      </c>
      <c r="I57" s="152"/>
      <c r="J57" s="149" t="s">
        <v>7</v>
      </c>
      <c r="K57" s="150"/>
      <c r="L57" s="151" t="s">
        <v>8</v>
      </c>
    </row>
    <row r="58" spans="1:12" s="124" customFormat="1">
      <c r="A58" s="148"/>
      <c r="B58" s="148"/>
      <c r="C58" s="148"/>
      <c r="D58" s="153"/>
      <c r="E58" s="148"/>
      <c r="F58" s="149" t="s">
        <v>9</v>
      </c>
      <c r="G58" s="150"/>
      <c r="H58" s="150"/>
      <c r="I58" s="152"/>
      <c r="J58" s="149" t="s">
        <v>9</v>
      </c>
      <c r="K58" s="150"/>
      <c r="L58" s="150"/>
    </row>
    <row r="59" spans="1:12" s="125" customFormat="1">
      <c r="A59" s="274" t="s">
        <v>32</v>
      </c>
      <c r="B59" s="274"/>
      <c r="C59" s="274"/>
      <c r="D59" s="154"/>
      <c r="F59" s="155"/>
      <c r="H59" s="155"/>
      <c r="J59" s="155"/>
      <c r="L59" s="122"/>
    </row>
    <row r="60" spans="1:12" s="125" customFormat="1">
      <c r="A60" s="130" t="s">
        <v>33</v>
      </c>
      <c r="D60" s="126"/>
      <c r="F60" s="155"/>
      <c r="H60" s="155"/>
      <c r="J60" s="155"/>
      <c r="L60" s="122"/>
    </row>
    <row r="61" spans="1:12" s="125" customFormat="1">
      <c r="A61" s="124" t="s">
        <v>34</v>
      </c>
      <c r="D61" s="126">
        <v>18</v>
      </c>
      <c r="F61" s="129">
        <v>38926</v>
      </c>
      <c r="H61" s="129">
        <v>28687</v>
      </c>
      <c r="J61" s="254">
        <v>32028</v>
      </c>
      <c r="K61" s="123"/>
      <c r="L61" s="123">
        <v>26334</v>
      </c>
    </row>
    <row r="62" spans="1:12" s="125" customFormat="1">
      <c r="A62" s="124" t="s">
        <v>35</v>
      </c>
      <c r="B62" s="156"/>
      <c r="C62" s="156"/>
      <c r="D62" s="128" t="s">
        <v>162</v>
      </c>
      <c r="F62" s="129">
        <v>26606</v>
      </c>
      <c r="H62" s="129">
        <v>25769</v>
      </c>
      <c r="J62" s="254">
        <v>0</v>
      </c>
      <c r="K62" s="123"/>
      <c r="L62" s="123">
        <v>2137</v>
      </c>
    </row>
    <row r="63" spans="1:12" s="125" customFormat="1">
      <c r="A63" s="124" t="s">
        <v>36</v>
      </c>
      <c r="D63" s="128">
        <v>19</v>
      </c>
      <c r="F63" s="129">
        <v>1304</v>
      </c>
      <c r="H63" s="129">
        <v>1259</v>
      </c>
      <c r="J63" s="254">
        <v>1304</v>
      </c>
      <c r="K63" s="123"/>
      <c r="L63" s="123">
        <v>1259</v>
      </c>
    </row>
    <row r="64" spans="1:12" s="130" customFormat="1">
      <c r="A64" s="125" t="s">
        <v>38</v>
      </c>
      <c r="B64" s="125"/>
      <c r="C64" s="125"/>
      <c r="D64" s="126"/>
      <c r="E64" s="126"/>
      <c r="F64" s="157">
        <f>SUM(F61:F63)</f>
        <v>66836</v>
      </c>
      <c r="G64" s="126"/>
      <c r="H64" s="157">
        <f>SUM(H61:H63)</f>
        <v>55715</v>
      </c>
      <c r="I64" s="126"/>
      <c r="J64" s="157">
        <f>SUM(J61:J63)</f>
        <v>33332</v>
      </c>
      <c r="K64" s="122"/>
      <c r="L64" s="157">
        <f>SUM(L61:L63)</f>
        <v>29730</v>
      </c>
    </row>
    <row r="65" spans="1:12" s="125" customFormat="1" ht="8.25" customHeight="1">
      <c r="D65" s="126"/>
      <c r="E65" s="126"/>
      <c r="F65" s="155"/>
      <c r="G65" s="126"/>
      <c r="H65" s="155"/>
      <c r="I65" s="126"/>
      <c r="J65" s="129"/>
      <c r="K65" s="122"/>
      <c r="L65" s="123"/>
    </row>
    <row r="66" spans="1:12" s="125" customFormat="1">
      <c r="A66" s="130" t="s">
        <v>39</v>
      </c>
      <c r="D66" s="126"/>
      <c r="E66" s="126"/>
      <c r="F66" s="155"/>
      <c r="G66" s="126"/>
      <c r="H66" s="155"/>
      <c r="I66" s="126"/>
      <c r="J66" s="129"/>
      <c r="K66" s="122"/>
      <c r="L66" s="123"/>
    </row>
    <row r="67" spans="1:12" s="125" customFormat="1">
      <c r="A67" s="124" t="s">
        <v>40</v>
      </c>
      <c r="D67" s="126">
        <v>19</v>
      </c>
      <c r="E67" s="126"/>
      <c r="F67" s="129">
        <v>17815</v>
      </c>
      <c r="G67" s="129"/>
      <c r="H67" s="129">
        <v>18818</v>
      </c>
      <c r="I67" s="126"/>
      <c r="J67" s="254">
        <v>17815</v>
      </c>
      <c r="K67" s="122"/>
      <c r="L67" s="123">
        <v>18818</v>
      </c>
    </row>
    <row r="68" spans="1:12" s="125" customFormat="1">
      <c r="A68" s="124" t="s">
        <v>41</v>
      </c>
      <c r="D68" s="128">
        <v>20</v>
      </c>
      <c r="E68" s="126"/>
      <c r="F68" s="129">
        <v>1309</v>
      </c>
      <c r="G68" s="129"/>
      <c r="H68" s="129">
        <v>847</v>
      </c>
      <c r="I68" s="126"/>
      <c r="J68" s="254">
        <v>1309</v>
      </c>
      <c r="K68" s="254"/>
      <c r="L68" s="254">
        <v>847</v>
      </c>
    </row>
    <row r="69" spans="1:12" s="125" customFormat="1">
      <c r="A69" s="125" t="s">
        <v>42</v>
      </c>
      <c r="D69" s="128" t="s">
        <v>163</v>
      </c>
      <c r="E69" s="126"/>
      <c r="F69" s="129">
        <v>4767</v>
      </c>
      <c r="G69" s="129"/>
      <c r="H69" s="265">
        <v>3992</v>
      </c>
      <c r="I69" s="126"/>
      <c r="J69" s="254">
        <v>29861</v>
      </c>
      <c r="K69" s="254"/>
      <c r="L69" s="266">
        <v>29039</v>
      </c>
    </row>
    <row r="70" spans="1:12" s="130" customFormat="1">
      <c r="A70" s="125" t="s">
        <v>43</v>
      </c>
      <c r="B70" s="125"/>
      <c r="C70" s="125"/>
      <c r="D70" s="126"/>
      <c r="E70" s="126"/>
      <c r="F70" s="157">
        <f>SUM(F67:F69)</f>
        <v>23891</v>
      </c>
      <c r="G70" s="126"/>
      <c r="H70" s="157">
        <f>SUM(H67:H69)</f>
        <v>23657</v>
      </c>
      <c r="I70" s="126"/>
      <c r="J70" s="157">
        <f>SUM(J67:J69)</f>
        <v>48985</v>
      </c>
      <c r="K70" s="122"/>
      <c r="L70" s="158">
        <f>SUM(L67:L69)</f>
        <v>48704</v>
      </c>
    </row>
    <row r="71" spans="1:12" s="130" customFormat="1">
      <c r="A71" s="125" t="s">
        <v>44</v>
      </c>
      <c r="C71" s="125"/>
      <c r="D71" s="126"/>
      <c r="E71" s="126"/>
      <c r="F71" s="158">
        <f>F64+F70</f>
        <v>90727</v>
      </c>
      <c r="G71" s="126"/>
      <c r="H71" s="158">
        <f>H64+H70</f>
        <v>79372</v>
      </c>
      <c r="I71" s="126"/>
      <c r="J71" s="158">
        <f>J64+J70</f>
        <v>82317</v>
      </c>
      <c r="K71" s="122"/>
      <c r="L71" s="158">
        <f>L64+L70</f>
        <v>78434</v>
      </c>
    </row>
    <row r="72" spans="1:12" s="125" customFormat="1" ht="7.5" customHeight="1">
      <c r="D72" s="126"/>
      <c r="E72" s="126"/>
      <c r="F72" s="155"/>
      <c r="G72" s="126"/>
      <c r="H72" s="155"/>
      <c r="I72" s="126"/>
      <c r="J72" s="129"/>
      <c r="K72" s="122"/>
      <c r="L72" s="123"/>
    </row>
    <row r="73" spans="1:12" s="125" customFormat="1">
      <c r="A73" s="130" t="s">
        <v>45</v>
      </c>
      <c r="F73" s="155"/>
      <c r="H73" s="155"/>
      <c r="J73" s="129"/>
      <c r="K73" s="123"/>
      <c r="L73" s="123"/>
    </row>
    <row r="74" spans="1:12" s="125" customFormat="1">
      <c r="A74" s="124" t="s">
        <v>46</v>
      </c>
      <c r="D74" s="126"/>
      <c r="J74" s="123"/>
      <c r="K74" s="123"/>
      <c r="L74" s="123"/>
    </row>
    <row r="75" spans="1:12" s="125" customFormat="1">
      <c r="A75" s="124" t="s">
        <v>47</v>
      </c>
      <c r="D75" s="126"/>
      <c r="E75" s="126"/>
      <c r="F75" s="126"/>
      <c r="G75" s="126"/>
      <c r="H75" s="126"/>
      <c r="I75" s="126"/>
      <c r="J75" s="122"/>
      <c r="K75" s="122"/>
      <c r="L75" s="123"/>
    </row>
    <row r="76" spans="1:12" s="125" customFormat="1">
      <c r="B76" s="125" t="s">
        <v>48</v>
      </c>
      <c r="D76" s="126"/>
      <c r="E76" s="126"/>
      <c r="F76" s="159">
        <v>1430416</v>
      </c>
      <c r="G76" s="126"/>
      <c r="H76" s="159">
        <v>1430416</v>
      </c>
      <c r="I76" s="126"/>
      <c r="J76" s="159">
        <v>1430416</v>
      </c>
      <c r="K76" s="122"/>
      <c r="L76" s="159">
        <v>1430416</v>
      </c>
    </row>
    <row r="77" spans="1:12" s="125" customFormat="1">
      <c r="A77" s="124" t="s">
        <v>49</v>
      </c>
      <c r="D77" s="126"/>
      <c r="E77" s="123"/>
      <c r="F77" s="123"/>
      <c r="G77" s="123"/>
      <c r="H77" s="123"/>
      <c r="I77" s="123"/>
      <c r="J77" s="123"/>
      <c r="K77" s="123"/>
      <c r="L77" s="123"/>
    </row>
    <row r="78" spans="1:12" s="125" customFormat="1">
      <c r="B78" s="125" t="s">
        <v>48</v>
      </c>
      <c r="D78" s="126"/>
      <c r="E78" s="123"/>
      <c r="F78" s="123">
        <v>1430416</v>
      </c>
      <c r="G78" s="123"/>
      <c r="H78" s="123">
        <v>1430416</v>
      </c>
      <c r="I78" s="123"/>
      <c r="J78" s="123">
        <v>1430416</v>
      </c>
      <c r="K78" s="123"/>
      <c r="L78" s="123">
        <v>1430416</v>
      </c>
    </row>
    <row r="79" spans="1:12" s="125" customFormat="1">
      <c r="A79" s="124" t="s">
        <v>50</v>
      </c>
      <c r="D79" s="126"/>
      <c r="E79" s="126"/>
      <c r="F79" s="123">
        <v>1487412</v>
      </c>
      <c r="G79" s="126"/>
      <c r="H79" s="123">
        <v>1487412</v>
      </c>
      <c r="I79" s="126"/>
      <c r="J79" s="123">
        <v>1487412</v>
      </c>
      <c r="K79" s="123"/>
      <c r="L79" s="123">
        <v>1487412</v>
      </c>
    </row>
    <row r="80" spans="1:12" s="125" customFormat="1">
      <c r="A80" s="124" t="s">
        <v>51</v>
      </c>
      <c r="D80" s="126"/>
      <c r="E80" s="126"/>
      <c r="F80" s="123">
        <v>-461104</v>
      </c>
      <c r="G80" s="126"/>
      <c r="H80" s="123">
        <v>-461104</v>
      </c>
      <c r="I80" s="126"/>
      <c r="J80" s="123">
        <v>-461104</v>
      </c>
      <c r="K80" s="123"/>
      <c r="L80" s="123">
        <v>-461104</v>
      </c>
    </row>
    <row r="81" spans="1:17" s="125" customFormat="1">
      <c r="A81" s="124" t="s">
        <v>52</v>
      </c>
      <c r="D81" s="126"/>
      <c r="E81" s="126"/>
      <c r="F81" s="122">
        <v>-6600</v>
      </c>
      <c r="G81" s="126"/>
      <c r="H81" s="122">
        <v>-6600</v>
      </c>
      <c r="I81" s="126"/>
      <c r="J81" s="122">
        <v>-6600</v>
      </c>
      <c r="K81" s="122"/>
      <c r="L81" s="122">
        <v>-6600</v>
      </c>
    </row>
    <row r="82" spans="1:17" s="125" customFormat="1">
      <c r="A82" s="124" t="s">
        <v>53</v>
      </c>
      <c r="D82" s="126"/>
      <c r="E82" s="126"/>
      <c r="F82" s="122"/>
      <c r="G82" s="126"/>
      <c r="H82" s="122"/>
      <c r="I82" s="126"/>
      <c r="J82" s="122"/>
      <c r="K82" s="122"/>
      <c r="L82" s="122"/>
    </row>
    <row r="83" spans="1:17" s="125" customFormat="1">
      <c r="A83" s="124" t="s">
        <v>54</v>
      </c>
      <c r="D83" s="126"/>
      <c r="E83" s="126"/>
      <c r="F83" s="122">
        <f>+'7'!K15</f>
        <v>13000</v>
      </c>
      <c r="G83" s="126"/>
      <c r="H83" s="122">
        <v>13000</v>
      </c>
      <c r="I83" s="126"/>
      <c r="J83" s="122">
        <v>13000</v>
      </c>
      <c r="K83" s="122"/>
      <c r="L83" s="122">
        <v>13000</v>
      </c>
    </row>
    <row r="84" spans="1:17" s="125" customFormat="1">
      <c r="A84" s="124" t="s">
        <v>55</v>
      </c>
      <c r="D84" s="126"/>
      <c r="E84" s="126"/>
      <c r="F84" s="160">
        <f>+'7'!M15</f>
        <v>-2037839</v>
      </c>
      <c r="G84" s="126"/>
      <c r="H84" s="160">
        <v>-2020992</v>
      </c>
      <c r="I84" s="126"/>
      <c r="J84" s="160">
        <f>+'8'!N16</f>
        <v>-2043191</v>
      </c>
      <c r="K84" s="122"/>
      <c r="L84" s="160">
        <v>-2025069</v>
      </c>
    </row>
    <row r="85" spans="1:17" s="125" customFormat="1">
      <c r="A85" s="161" t="s">
        <v>56</v>
      </c>
      <c r="D85" s="126"/>
      <c r="E85" s="126"/>
      <c r="F85" s="123">
        <v>425285</v>
      </c>
      <c r="G85" s="126"/>
      <c r="H85" s="123">
        <f>SUM(H78:H84)</f>
        <v>442132</v>
      </c>
      <c r="I85" s="126"/>
      <c r="J85" s="123">
        <v>419933</v>
      </c>
      <c r="K85" s="122"/>
      <c r="L85" s="123">
        <f>SUM(L78:L84)</f>
        <v>438055</v>
      </c>
    </row>
    <row r="86" spans="1:17" s="125" customFormat="1">
      <c r="A86" s="124" t="s">
        <v>57</v>
      </c>
      <c r="D86" s="126"/>
      <c r="E86" s="126"/>
      <c r="F86" s="122">
        <v>14814</v>
      </c>
      <c r="G86" s="126"/>
      <c r="H86" s="122">
        <v>15027</v>
      </c>
      <c r="I86" s="126"/>
      <c r="J86" s="122">
        <v>0</v>
      </c>
      <c r="K86" s="122"/>
      <c r="L86" s="122">
        <v>0</v>
      </c>
    </row>
    <row r="87" spans="1:17" s="125" customFormat="1">
      <c r="A87" s="162" t="s">
        <v>58</v>
      </c>
      <c r="D87" s="126"/>
      <c r="E87" s="126"/>
      <c r="F87" s="132">
        <f>SUM(F85:F86)</f>
        <v>440099</v>
      </c>
      <c r="G87" s="126"/>
      <c r="H87" s="132">
        <f>SUM(H85:H86)</f>
        <v>457159</v>
      </c>
      <c r="I87" s="126"/>
      <c r="J87" s="132">
        <f>SUM(J85:J86)</f>
        <v>419933</v>
      </c>
      <c r="K87" s="122"/>
      <c r="L87" s="132">
        <f>SUM(L85:L86)</f>
        <v>438055</v>
      </c>
    </row>
    <row r="88" spans="1:17" s="125" customFormat="1" ht="21.75" thickBot="1">
      <c r="A88" s="125" t="s">
        <v>59</v>
      </c>
      <c r="D88" s="163"/>
      <c r="E88" s="126"/>
      <c r="F88" s="133">
        <f>SUM(F71+F87)</f>
        <v>530826</v>
      </c>
      <c r="G88" s="126"/>
      <c r="H88" s="133">
        <f>SUM(H71+H87)</f>
        <v>536531</v>
      </c>
      <c r="I88" s="126"/>
      <c r="J88" s="133">
        <f>SUM(J71+J87)</f>
        <v>502250</v>
      </c>
      <c r="K88" s="122"/>
      <c r="L88" s="133">
        <f>SUM(L71+L87)</f>
        <v>516489</v>
      </c>
    </row>
    <row r="89" spans="1:17" s="125" customFormat="1" ht="21.75" thickTop="1">
      <c r="D89" s="163"/>
      <c r="E89" s="126"/>
      <c r="F89" s="267">
        <f>+F88-F32</f>
        <v>0</v>
      </c>
      <c r="G89" s="268"/>
      <c r="H89" s="269">
        <f>+H88-H32</f>
        <v>0</v>
      </c>
      <c r="I89" s="269">
        <f>+I88-I32</f>
        <v>0</v>
      </c>
      <c r="J89" s="267">
        <f>+J88-J32</f>
        <v>0</v>
      </c>
      <c r="K89" s="267"/>
      <c r="L89" s="267">
        <f>+L88-L32</f>
        <v>0</v>
      </c>
      <c r="N89" s="134"/>
      <c r="O89" s="134"/>
      <c r="P89" s="134"/>
      <c r="Q89" s="134"/>
    </row>
    <row r="90" spans="1:17" s="125" customFormat="1">
      <c r="D90" s="163"/>
      <c r="E90" s="126"/>
      <c r="F90" s="156"/>
      <c r="G90" s="156"/>
      <c r="H90" s="156"/>
      <c r="I90" s="156"/>
      <c r="J90" s="164"/>
      <c r="K90" s="165"/>
      <c r="L90" s="165"/>
      <c r="N90" s="134"/>
      <c r="O90" s="134"/>
      <c r="P90" s="134"/>
      <c r="Q90" s="134"/>
    </row>
    <row r="91" spans="1:17" s="125" customFormat="1">
      <c r="D91" s="163"/>
      <c r="E91" s="126"/>
      <c r="L91" s="136"/>
      <c r="N91" s="134"/>
      <c r="O91" s="134"/>
      <c r="P91" s="134"/>
      <c r="Q91" s="134"/>
    </row>
    <row r="92" spans="1:17" s="125" customFormat="1">
      <c r="D92" s="163"/>
      <c r="E92" s="126"/>
      <c r="L92" s="136"/>
      <c r="N92" s="134"/>
      <c r="O92" s="134"/>
      <c r="P92" s="134"/>
      <c r="Q92" s="134"/>
    </row>
    <row r="93" spans="1:17" s="125" customFormat="1">
      <c r="D93" s="163"/>
      <c r="E93" s="126"/>
      <c r="L93" s="136"/>
      <c r="N93" s="134"/>
      <c r="O93" s="134"/>
      <c r="P93" s="134"/>
      <c r="Q93" s="134"/>
    </row>
    <row r="94" spans="1:17" s="125" customFormat="1">
      <c r="D94" s="163"/>
      <c r="E94" s="126"/>
      <c r="L94" s="136"/>
      <c r="N94" s="134"/>
      <c r="O94" s="134"/>
      <c r="P94" s="134"/>
      <c r="Q94" s="134"/>
    </row>
    <row r="95" spans="1:17" s="125" customFormat="1">
      <c r="D95" s="163"/>
      <c r="E95" s="126"/>
      <c r="L95" s="136"/>
      <c r="N95" s="134"/>
      <c r="O95" s="134"/>
      <c r="P95" s="134"/>
      <c r="Q95" s="134"/>
    </row>
    <row r="96" spans="1:17" s="125" customFormat="1">
      <c r="D96" s="163"/>
      <c r="E96" s="126"/>
      <c r="L96" s="136"/>
      <c r="N96" s="134"/>
      <c r="O96" s="134"/>
      <c r="P96" s="134"/>
      <c r="Q96" s="134"/>
    </row>
    <row r="97" spans="1:17" s="125" customFormat="1">
      <c r="D97" s="163"/>
      <c r="E97" s="126"/>
      <c r="L97" s="136"/>
      <c r="N97" s="134"/>
      <c r="O97" s="134"/>
      <c r="P97" s="134"/>
      <c r="Q97" s="134"/>
    </row>
    <row r="98" spans="1:17" s="125" customFormat="1">
      <c r="D98" s="163"/>
      <c r="E98" s="126"/>
      <c r="L98" s="136"/>
      <c r="N98" s="134"/>
      <c r="O98" s="134"/>
      <c r="P98" s="134"/>
      <c r="Q98" s="134"/>
    </row>
    <row r="99" spans="1:17" s="125" customFormat="1">
      <c r="D99" s="163"/>
      <c r="E99" s="126"/>
      <c r="L99" s="136"/>
      <c r="N99" s="134"/>
      <c r="O99" s="134"/>
      <c r="P99" s="134"/>
      <c r="Q99" s="134"/>
    </row>
    <row r="100" spans="1:17">
      <c r="A100" s="166" t="s">
        <v>31</v>
      </c>
      <c r="D100" s="121"/>
      <c r="E100" s="99"/>
      <c r="N100" s="134"/>
      <c r="O100" s="134"/>
      <c r="P100" s="134"/>
      <c r="Q100" s="134"/>
    </row>
    <row r="101" spans="1:17">
      <c r="F101" s="167"/>
      <c r="G101" s="167"/>
    </row>
  </sheetData>
  <mergeCells count="12">
    <mergeCell ref="A59:C59"/>
    <mergeCell ref="A2:L2"/>
    <mergeCell ref="A3:L3"/>
    <mergeCell ref="A4:L4"/>
    <mergeCell ref="F6:H6"/>
    <mergeCell ref="J6:L6"/>
    <mergeCell ref="A10:C10"/>
    <mergeCell ref="A51:L51"/>
    <mergeCell ref="A52:L52"/>
    <mergeCell ref="A53:L53"/>
    <mergeCell ref="F55:H55"/>
    <mergeCell ref="J55:L55"/>
  </mergeCells>
  <pageMargins left="0.90551181102362199" right="0.511811023622047" top="0.511811023622047" bottom="0.59055118110236204" header="0.118110236220472" footer="0.118110236220472"/>
  <pageSetup paperSize="9" scale="74" fitToHeight="2" orientation="portrait" useFirstPageNumber="1" r:id="rId1"/>
  <rowBreaks count="1" manualBreakCount="1">
    <brk id="4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P51"/>
  <sheetViews>
    <sheetView view="pageBreakPreview" topLeftCell="A37" zoomScale="80" zoomScaleNormal="80" zoomScaleSheetLayoutView="80" workbookViewId="0">
      <selection activeCell="L50" sqref="L50"/>
    </sheetView>
  </sheetViews>
  <sheetFormatPr defaultColWidth="1.42578125" defaultRowHeight="21.75"/>
  <cols>
    <col min="1" max="2" width="3" style="55" customWidth="1"/>
    <col min="3" max="3" width="40.5703125" style="55" customWidth="1"/>
    <col min="4" max="4" width="7.5703125" style="56" customWidth="1"/>
    <col min="5" max="5" width="2.42578125" style="55" customWidth="1"/>
    <col min="6" max="6" width="13" style="55" customWidth="1"/>
    <col min="7" max="7" width="2.42578125" style="55" customWidth="1"/>
    <col min="8" max="8" width="13" style="55" customWidth="1"/>
    <col min="9" max="9" width="2.42578125" style="55" customWidth="1"/>
    <col min="10" max="10" width="13" style="57" customWidth="1"/>
    <col min="11" max="11" width="2.42578125" style="206" customWidth="1"/>
    <col min="12" max="12" width="13" style="57" customWidth="1"/>
    <col min="13" max="246" width="10.42578125" style="55" customWidth="1"/>
    <col min="247" max="254" width="1.42578125" style="55"/>
    <col min="255" max="255" width="37.85546875" style="55" customWidth="1"/>
    <col min="256" max="256" width="10.42578125" style="55" customWidth="1"/>
    <col min="257" max="257" width="1.42578125" style="55"/>
    <col min="258" max="258" width="15.28515625" style="55" customWidth="1"/>
    <col min="259" max="259" width="2.140625" style="55" customWidth="1"/>
    <col min="260" max="260" width="15.28515625" style="55" customWidth="1"/>
    <col min="261" max="261" width="2.140625" style="55" customWidth="1"/>
    <col min="262" max="262" width="15.28515625" style="55" customWidth="1"/>
    <col min="263" max="263" width="2.140625" style="55" customWidth="1"/>
    <col min="264" max="264" width="15.28515625" style="55" customWidth="1"/>
    <col min="265" max="265" width="10.42578125" style="55" customWidth="1"/>
    <col min="266" max="267" width="17.42578125" style="55" customWidth="1"/>
    <col min="268" max="502" width="10.42578125" style="55" customWidth="1"/>
    <col min="503" max="510" width="1.42578125" style="55"/>
    <col min="511" max="511" width="37.85546875" style="55" customWidth="1"/>
    <col min="512" max="512" width="10.42578125" style="55" customWidth="1"/>
    <col min="513" max="513" width="1.42578125" style="55"/>
    <col min="514" max="514" width="15.28515625" style="55" customWidth="1"/>
    <col min="515" max="515" width="2.140625" style="55" customWidth="1"/>
    <col min="516" max="516" width="15.28515625" style="55" customWidth="1"/>
    <col min="517" max="517" width="2.140625" style="55" customWidth="1"/>
    <col min="518" max="518" width="15.28515625" style="55" customWidth="1"/>
    <col min="519" max="519" width="2.140625" style="55" customWidth="1"/>
    <col min="520" max="520" width="15.28515625" style="55" customWidth="1"/>
    <col min="521" max="521" width="10.42578125" style="55" customWidth="1"/>
    <col min="522" max="523" width="17.42578125" style="55" customWidth="1"/>
    <col min="524" max="758" width="10.42578125" style="55" customWidth="1"/>
    <col min="759" max="766" width="1.42578125" style="55"/>
    <col min="767" max="767" width="37.85546875" style="55" customWidth="1"/>
    <col min="768" max="768" width="10.42578125" style="55" customWidth="1"/>
    <col min="769" max="769" width="1.42578125" style="55"/>
    <col min="770" max="770" width="15.28515625" style="55" customWidth="1"/>
    <col min="771" max="771" width="2.140625" style="55" customWidth="1"/>
    <col min="772" max="772" width="15.28515625" style="55" customWidth="1"/>
    <col min="773" max="773" width="2.140625" style="55" customWidth="1"/>
    <col min="774" max="774" width="15.28515625" style="55" customWidth="1"/>
    <col min="775" max="775" width="2.140625" style="55" customWidth="1"/>
    <col min="776" max="776" width="15.28515625" style="55" customWidth="1"/>
    <col min="777" max="777" width="10.42578125" style="55" customWidth="1"/>
    <col min="778" max="779" width="17.42578125" style="55" customWidth="1"/>
    <col min="780" max="1014" width="10.42578125" style="55" customWidth="1"/>
    <col min="1015" max="1022" width="1.42578125" style="55"/>
    <col min="1023" max="1023" width="37.85546875" style="55" customWidth="1"/>
    <col min="1024" max="1024" width="10.42578125" style="55" customWidth="1"/>
    <col min="1025" max="1025" width="1.42578125" style="55"/>
    <col min="1026" max="1026" width="15.28515625" style="55" customWidth="1"/>
    <col min="1027" max="1027" width="2.140625" style="55" customWidth="1"/>
    <col min="1028" max="1028" width="15.28515625" style="55" customWidth="1"/>
    <col min="1029" max="1029" width="2.140625" style="55" customWidth="1"/>
    <col min="1030" max="1030" width="15.28515625" style="55" customWidth="1"/>
    <col min="1031" max="1031" width="2.140625" style="55" customWidth="1"/>
    <col min="1032" max="1032" width="15.28515625" style="55" customWidth="1"/>
    <col min="1033" max="1033" width="10.42578125" style="55" customWidth="1"/>
    <col min="1034" max="1035" width="17.42578125" style="55" customWidth="1"/>
    <col min="1036" max="1270" width="10.42578125" style="55" customWidth="1"/>
    <col min="1271" max="1278" width="1.42578125" style="55"/>
    <col min="1279" max="1279" width="37.85546875" style="55" customWidth="1"/>
    <col min="1280" max="1280" width="10.42578125" style="55" customWidth="1"/>
    <col min="1281" max="1281" width="1.42578125" style="55"/>
    <col min="1282" max="1282" width="15.28515625" style="55" customWidth="1"/>
    <col min="1283" max="1283" width="2.140625" style="55" customWidth="1"/>
    <col min="1284" max="1284" width="15.28515625" style="55" customWidth="1"/>
    <col min="1285" max="1285" width="2.140625" style="55" customWidth="1"/>
    <col min="1286" max="1286" width="15.28515625" style="55" customWidth="1"/>
    <col min="1287" max="1287" width="2.140625" style="55" customWidth="1"/>
    <col min="1288" max="1288" width="15.28515625" style="55" customWidth="1"/>
    <col min="1289" max="1289" width="10.42578125" style="55" customWidth="1"/>
    <col min="1290" max="1291" width="17.42578125" style="55" customWidth="1"/>
    <col min="1292" max="1526" width="10.42578125" style="55" customWidth="1"/>
    <col min="1527" max="1534" width="1.42578125" style="55"/>
    <col min="1535" max="1535" width="37.85546875" style="55" customWidth="1"/>
    <col min="1536" max="1536" width="10.42578125" style="55" customWidth="1"/>
    <col min="1537" max="1537" width="1.42578125" style="55"/>
    <col min="1538" max="1538" width="15.28515625" style="55" customWidth="1"/>
    <col min="1539" max="1539" width="2.140625" style="55" customWidth="1"/>
    <col min="1540" max="1540" width="15.28515625" style="55" customWidth="1"/>
    <col min="1541" max="1541" width="2.140625" style="55" customWidth="1"/>
    <col min="1542" max="1542" width="15.28515625" style="55" customWidth="1"/>
    <col min="1543" max="1543" width="2.140625" style="55" customWidth="1"/>
    <col min="1544" max="1544" width="15.28515625" style="55" customWidth="1"/>
    <col min="1545" max="1545" width="10.42578125" style="55" customWidth="1"/>
    <col min="1546" max="1547" width="17.42578125" style="55" customWidth="1"/>
    <col min="1548" max="1782" width="10.42578125" style="55" customWidth="1"/>
    <col min="1783" max="1790" width="1.42578125" style="55"/>
    <col min="1791" max="1791" width="37.85546875" style="55" customWidth="1"/>
    <col min="1792" max="1792" width="10.42578125" style="55" customWidth="1"/>
    <col min="1793" max="1793" width="1.42578125" style="55"/>
    <col min="1794" max="1794" width="15.28515625" style="55" customWidth="1"/>
    <col min="1795" max="1795" width="2.140625" style="55" customWidth="1"/>
    <col min="1796" max="1796" width="15.28515625" style="55" customWidth="1"/>
    <col min="1797" max="1797" width="2.140625" style="55" customWidth="1"/>
    <col min="1798" max="1798" width="15.28515625" style="55" customWidth="1"/>
    <col min="1799" max="1799" width="2.140625" style="55" customWidth="1"/>
    <col min="1800" max="1800" width="15.28515625" style="55" customWidth="1"/>
    <col min="1801" max="1801" width="10.42578125" style="55" customWidth="1"/>
    <col min="1802" max="1803" width="17.42578125" style="55" customWidth="1"/>
    <col min="1804" max="2038" width="10.42578125" style="55" customWidth="1"/>
    <col min="2039" max="2046" width="1.42578125" style="55"/>
    <col min="2047" max="2047" width="37.85546875" style="55" customWidth="1"/>
    <col min="2048" max="2048" width="10.42578125" style="55" customWidth="1"/>
    <col min="2049" max="2049" width="1.42578125" style="55"/>
    <col min="2050" max="2050" width="15.28515625" style="55" customWidth="1"/>
    <col min="2051" max="2051" width="2.140625" style="55" customWidth="1"/>
    <col min="2052" max="2052" width="15.28515625" style="55" customWidth="1"/>
    <col min="2053" max="2053" width="2.140625" style="55" customWidth="1"/>
    <col min="2054" max="2054" width="15.28515625" style="55" customWidth="1"/>
    <col min="2055" max="2055" width="2.140625" style="55" customWidth="1"/>
    <col min="2056" max="2056" width="15.28515625" style="55" customWidth="1"/>
    <col min="2057" max="2057" width="10.42578125" style="55" customWidth="1"/>
    <col min="2058" max="2059" width="17.42578125" style="55" customWidth="1"/>
    <col min="2060" max="2294" width="10.42578125" style="55" customWidth="1"/>
    <col min="2295" max="2302" width="1.42578125" style="55"/>
    <col min="2303" max="2303" width="37.85546875" style="55" customWidth="1"/>
    <col min="2304" max="2304" width="10.42578125" style="55" customWidth="1"/>
    <col min="2305" max="2305" width="1.42578125" style="55"/>
    <col min="2306" max="2306" width="15.28515625" style="55" customWidth="1"/>
    <col min="2307" max="2307" width="2.140625" style="55" customWidth="1"/>
    <col min="2308" max="2308" width="15.28515625" style="55" customWidth="1"/>
    <col min="2309" max="2309" width="2.140625" style="55" customWidth="1"/>
    <col min="2310" max="2310" width="15.28515625" style="55" customWidth="1"/>
    <col min="2311" max="2311" width="2.140625" style="55" customWidth="1"/>
    <col min="2312" max="2312" width="15.28515625" style="55" customWidth="1"/>
    <col min="2313" max="2313" width="10.42578125" style="55" customWidth="1"/>
    <col min="2314" max="2315" width="17.42578125" style="55" customWidth="1"/>
    <col min="2316" max="2550" width="10.42578125" style="55" customWidth="1"/>
    <col min="2551" max="2558" width="1.42578125" style="55"/>
    <col min="2559" max="2559" width="37.85546875" style="55" customWidth="1"/>
    <col min="2560" max="2560" width="10.42578125" style="55" customWidth="1"/>
    <col min="2561" max="2561" width="1.42578125" style="55"/>
    <col min="2562" max="2562" width="15.28515625" style="55" customWidth="1"/>
    <col min="2563" max="2563" width="2.140625" style="55" customWidth="1"/>
    <col min="2564" max="2564" width="15.28515625" style="55" customWidth="1"/>
    <col min="2565" max="2565" width="2.140625" style="55" customWidth="1"/>
    <col min="2566" max="2566" width="15.28515625" style="55" customWidth="1"/>
    <col min="2567" max="2567" width="2.140625" style="55" customWidth="1"/>
    <col min="2568" max="2568" width="15.28515625" style="55" customWidth="1"/>
    <col min="2569" max="2569" width="10.42578125" style="55" customWidth="1"/>
    <col min="2570" max="2571" width="17.42578125" style="55" customWidth="1"/>
    <col min="2572" max="2806" width="10.42578125" style="55" customWidth="1"/>
    <col min="2807" max="2814" width="1.42578125" style="55"/>
    <col min="2815" max="2815" width="37.85546875" style="55" customWidth="1"/>
    <col min="2816" max="2816" width="10.42578125" style="55" customWidth="1"/>
    <col min="2817" max="2817" width="1.42578125" style="55"/>
    <col min="2818" max="2818" width="15.28515625" style="55" customWidth="1"/>
    <col min="2819" max="2819" width="2.140625" style="55" customWidth="1"/>
    <col min="2820" max="2820" width="15.28515625" style="55" customWidth="1"/>
    <col min="2821" max="2821" width="2.140625" style="55" customWidth="1"/>
    <col min="2822" max="2822" width="15.28515625" style="55" customWidth="1"/>
    <col min="2823" max="2823" width="2.140625" style="55" customWidth="1"/>
    <col min="2824" max="2824" width="15.28515625" style="55" customWidth="1"/>
    <col min="2825" max="2825" width="10.42578125" style="55" customWidth="1"/>
    <col min="2826" max="2827" width="17.42578125" style="55" customWidth="1"/>
    <col min="2828" max="3062" width="10.42578125" style="55" customWidth="1"/>
    <col min="3063" max="3070" width="1.42578125" style="55"/>
    <col min="3071" max="3071" width="37.85546875" style="55" customWidth="1"/>
    <col min="3072" max="3072" width="10.42578125" style="55" customWidth="1"/>
    <col min="3073" max="3073" width="1.42578125" style="55"/>
    <col min="3074" max="3074" width="15.28515625" style="55" customWidth="1"/>
    <col min="3075" max="3075" width="2.140625" style="55" customWidth="1"/>
    <col min="3076" max="3076" width="15.28515625" style="55" customWidth="1"/>
    <col min="3077" max="3077" width="2.140625" style="55" customWidth="1"/>
    <col min="3078" max="3078" width="15.28515625" style="55" customWidth="1"/>
    <col min="3079" max="3079" width="2.140625" style="55" customWidth="1"/>
    <col min="3080" max="3080" width="15.28515625" style="55" customWidth="1"/>
    <col min="3081" max="3081" width="10.42578125" style="55" customWidth="1"/>
    <col min="3082" max="3083" width="17.42578125" style="55" customWidth="1"/>
    <col min="3084" max="3318" width="10.42578125" style="55" customWidth="1"/>
    <col min="3319" max="3326" width="1.42578125" style="55"/>
    <col min="3327" max="3327" width="37.85546875" style="55" customWidth="1"/>
    <col min="3328" max="3328" width="10.42578125" style="55" customWidth="1"/>
    <col min="3329" max="3329" width="1.42578125" style="55"/>
    <col min="3330" max="3330" width="15.28515625" style="55" customWidth="1"/>
    <col min="3331" max="3331" width="2.140625" style="55" customWidth="1"/>
    <col min="3332" max="3332" width="15.28515625" style="55" customWidth="1"/>
    <col min="3333" max="3333" width="2.140625" style="55" customWidth="1"/>
    <col min="3334" max="3334" width="15.28515625" style="55" customWidth="1"/>
    <col min="3335" max="3335" width="2.140625" style="55" customWidth="1"/>
    <col min="3336" max="3336" width="15.28515625" style="55" customWidth="1"/>
    <col min="3337" max="3337" width="10.42578125" style="55" customWidth="1"/>
    <col min="3338" max="3339" width="17.42578125" style="55" customWidth="1"/>
    <col min="3340" max="3574" width="10.42578125" style="55" customWidth="1"/>
    <col min="3575" max="3582" width="1.42578125" style="55"/>
    <col min="3583" max="3583" width="37.85546875" style="55" customWidth="1"/>
    <col min="3584" max="3584" width="10.42578125" style="55" customWidth="1"/>
    <col min="3585" max="3585" width="1.42578125" style="55"/>
    <col min="3586" max="3586" width="15.28515625" style="55" customWidth="1"/>
    <col min="3587" max="3587" width="2.140625" style="55" customWidth="1"/>
    <col min="3588" max="3588" width="15.28515625" style="55" customWidth="1"/>
    <col min="3589" max="3589" width="2.140625" style="55" customWidth="1"/>
    <col min="3590" max="3590" width="15.28515625" style="55" customWidth="1"/>
    <col min="3591" max="3591" width="2.140625" style="55" customWidth="1"/>
    <col min="3592" max="3592" width="15.28515625" style="55" customWidth="1"/>
    <col min="3593" max="3593" width="10.42578125" style="55" customWidth="1"/>
    <col min="3594" max="3595" width="17.42578125" style="55" customWidth="1"/>
    <col min="3596" max="3830" width="10.42578125" style="55" customWidth="1"/>
    <col min="3831" max="3838" width="1.42578125" style="55"/>
    <col min="3839" max="3839" width="37.85546875" style="55" customWidth="1"/>
    <col min="3840" max="3840" width="10.42578125" style="55" customWidth="1"/>
    <col min="3841" max="3841" width="1.42578125" style="55"/>
    <col min="3842" max="3842" width="15.28515625" style="55" customWidth="1"/>
    <col min="3843" max="3843" width="2.140625" style="55" customWidth="1"/>
    <col min="3844" max="3844" width="15.28515625" style="55" customWidth="1"/>
    <col min="3845" max="3845" width="2.140625" style="55" customWidth="1"/>
    <col min="3846" max="3846" width="15.28515625" style="55" customWidth="1"/>
    <col min="3847" max="3847" width="2.140625" style="55" customWidth="1"/>
    <col min="3848" max="3848" width="15.28515625" style="55" customWidth="1"/>
    <col min="3849" max="3849" width="10.42578125" style="55" customWidth="1"/>
    <col min="3850" max="3851" width="17.42578125" style="55" customWidth="1"/>
    <col min="3852" max="4086" width="10.42578125" style="55" customWidth="1"/>
    <col min="4087" max="4094" width="1.42578125" style="55"/>
    <col min="4095" max="4095" width="37.85546875" style="55" customWidth="1"/>
    <col min="4096" max="4096" width="10.42578125" style="55" customWidth="1"/>
    <col min="4097" max="4097" width="1.42578125" style="55"/>
    <col min="4098" max="4098" width="15.28515625" style="55" customWidth="1"/>
    <col min="4099" max="4099" width="2.140625" style="55" customWidth="1"/>
    <col min="4100" max="4100" width="15.28515625" style="55" customWidth="1"/>
    <col min="4101" max="4101" width="2.140625" style="55" customWidth="1"/>
    <col min="4102" max="4102" width="15.28515625" style="55" customWidth="1"/>
    <col min="4103" max="4103" width="2.140625" style="55" customWidth="1"/>
    <col min="4104" max="4104" width="15.28515625" style="55" customWidth="1"/>
    <col min="4105" max="4105" width="10.42578125" style="55" customWidth="1"/>
    <col min="4106" max="4107" width="17.42578125" style="55" customWidth="1"/>
    <col min="4108" max="4342" width="10.42578125" style="55" customWidth="1"/>
    <col min="4343" max="4350" width="1.42578125" style="55"/>
    <col min="4351" max="4351" width="37.85546875" style="55" customWidth="1"/>
    <col min="4352" max="4352" width="10.42578125" style="55" customWidth="1"/>
    <col min="4353" max="4353" width="1.42578125" style="55"/>
    <col min="4354" max="4354" width="15.28515625" style="55" customWidth="1"/>
    <col min="4355" max="4355" width="2.140625" style="55" customWidth="1"/>
    <col min="4356" max="4356" width="15.28515625" style="55" customWidth="1"/>
    <col min="4357" max="4357" width="2.140625" style="55" customWidth="1"/>
    <col min="4358" max="4358" width="15.28515625" style="55" customWidth="1"/>
    <col min="4359" max="4359" width="2.140625" style="55" customWidth="1"/>
    <col min="4360" max="4360" width="15.28515625" style="55" customWidth="1"/>
    <col min="4361" max="4361" width="10.42578125" style="55" customWidth="1"/>
    <col min="4362" max="4363" width="17.42578125" style="55" customWidth="1"/>
    <col min="4364" max="4598" width="10.42578125" style="55" customWidth="1"/>
    <col min="4599" max="4606" width="1.42578125" style="55"/>
    <col min="4607" max="4607" width="37.85546875" style="55" customWidth="1"/>
    <col min="4608" max="4608" width="10.42578125" style="55" customWidth="1"/>
    <col min="4609" max="4609" width="1.42578125" style="55"/>
    <col min="4610" max="4610" width="15.28515625" style="55" customWidth="1"/>
    <col min="4611" max="4611" width="2.140625" style="55" customWidth="1"/>
    <col min="4612" max="4612" width="15.28515625" style="55" customWidth="1"/>
    <col min="4613" max="4613" width="2.140625" style="55" customWidth="1"/>
    <col min="4614" max="4614" width="15.28515625" style="55" customWidth="1"/>
    <col min="4615" max="4615" width="2.140625" style="55" customWidth="1"/>
    <col min="4616" max="4616" width="15.28515625" style="55" customWidth="1"/>
    <col min="4617" max="4617" width="10.42578125" style="55" customWidth="1"/>
    <col min="4618" max="4619" width="17.42578125" style="55" customWidth="1"/>
    <col min="4620" max="4854" width="10.42578125" style="55" customWidth="1"/>
    <col min="4855" max="4862" width="1.42578125" style="55"/>
    <col min="4863" max="4863" width="37.85546875" style="55" customWidth="1"/>
    <col min="4864" max="4864" width="10.42578125" style="55" customWidth="1"/>
    <col min="4865" max="4865" width="1.42578125" style="55"/>
    <col min="4866" max="4866" width="15.28515625" style="55" customWidth="1"/>
    <col min="4867" max="4867" width="2.140625" style="55" customWidth="1"/>
    <col min="4868" max="4868" width="15.28515625" style="55" customWidth="1"/>
    <col min="4869" max="4869" width="2.140625" style="55" customWidth="1"/>
    <col min="4870" max="4870" width="15.28515625" style="55" customWidth="1"/>
    <col min="4871" max="4871" width="2.140625" style="55" customWidth="1"/>
    <col min="4872" max="4872" width="15.28515625" style="55" customWidth="1"/>
    <col min="4873" max="4873" width="10.42578125" style="55" customWidth="1"/>
    <col min="4874" max="4875" width="17.42578125" style="55" customWidth="1"/>
    <col min="4876" max="5110" width="10.42578125" style="55" customWidth="1"/>
    <col min="5111" max="5118" width="1.42578125" style="55"/>
    <col min="5119" max="5119" width="37.85546875" style="55" customWidth="1"/>
    <col min="5120" max="5120" width="10.42578125" style="55" customWidth="1"/>
    <col min="5121" max="5121" width="1.42578125" style="55"/>
    <col min="5122" max="5122" width="15.28515625" style="55" customWidth="1"/>
    <col min="5123" max="5123" width="2.140625" style="55" customWidth="1"/>
    <col min="5124" max="5124" width="15.28515625" style="55" customWidth="1"/>
    <col min="5125" max="5125" width="2.140625" style="55" customWidth="1"/>
    <col min="5126" max="5126" width="15.28515625" style="55" customWidth="1"/>
    <col min="5127" max="5127" width="2.140625" style="55" customWidth="1"/>
    <col min="5128" max="5128" width="15.28515625" style="55" customWidth="1"/>
    <col min="5129" max="5129" width="10.42578125" style="55" customWidth="1"/>
    <col min="5130" max="5131" width="17.42578125" style="55" customWidth="1"/>
    <col min="5132" max="5366" width="10.42578125" style="55" customWidth="1"/>
    <col min="5367" max="5374" width="1.42578125" style="55"/>
    <col min="5375" max="5375" width="37.85546875" style="55" customWidth="1"/>
    <col min="5376" max="5376" width="10.42578125" style="55" customWidth="1"/>
    <col min="5377" max="5377" width="1.42578125" style="55"/>
    <col min="5378" max="5378" width="15.28515625" style="55" customWidth="1"/>
    <col min="5379" max="5379" width="2.140625" style="55" customWidth="1"/>
    <col min="5380" max="5380" width="15.28515625" style="55" customWidth="1"/>
    <col min="5381" max="5381" width="2.140625" style="55" customWidth="1"/>
    <col min="5382" max="5382" width="15.28515625" style="55" customWidth="1"/>
    <col min="5383" max="5383" width="2.140625" style="55" customWidth="1"/>
    <col min="5384" max="5384" width="15.28515625" style="55" customWidth="1"/>
    <col min="5385" max="5385" width="10.42578125" style="55" customWidth="1"/>
    <col min="5386" max="5387" width="17.42578125" style="55" customWidth="1"/>
    <col min="5388" max="5622" width="10.42578125" style="55" customWidth="1"/>
    <col min="5623" max="5630" width="1.42578125" style="55"/>
    <col min="5631" max="5631" width="37.85546875" style="55" customWidth="1"/>
    <col min="5632" max="5632" width="10.42578125" style="55" customWidth="1"/>
    <col min="5633" max="5633" width="1.42578125" style="55"/>
    <col min="5634" max="5634" width="15.28515625" style="55" customWidth="1"/>
    <col min="5635" max="5635" width="2.140625" style="55" customWidth="1"/>
    <col min="5636" max="5636" width="15.28515625" style="55" customWidth="1"/>
    <col min="5637" max="5637" width="2.140625" style="55" customWidth="1"/>
    <col min="5638" max="5638" width="15.28515625" style="55" customWidth="1"/>
    <col min="5639" max="5639" width="2.140625" style="55" customWidth="1"/>
    <col min="5640" max="5640" width="15.28515625" style="55" customWidth="1"/>
    <col min="5641" max="5641" width="10.42578125" style="55" customWidth="1"/>
    <col min="5642" max="5643" width="17.42578125" style="55" customWidth="1"/>
    <col min="5644" max="5878" width="10.42578125" style="55" customWidth="1"/>
    <col min="5879" max="5886" width="1.42578125" style="55"/>
    <col min="5887" max="5887" width="37.85546875" style="55" customWidth="1"/>
    <col min="5888" max="5888" width="10.42578125" style="55" customWidth="1"/>
    <col min="5889" max="5889" width="1.42578125" style="55"/>
    <col min="5890" max="5890" width="15.28515625" style="55" customWidth="1"/>
    <col min="5891" max="5891" width="2.140625" style="55" customWidth="1"/>
    <col min="5892" max="5892" width="15.28515625" style="55" customWidth="1"/>
    <col min="5893" max="5893" width="2.140625" style="55" customWidth="1"/>
    <col min="5894" max="5894" width="15.28515625" style="55" customWidth="1"/>
    <col min="5895" max="5895" width="2.140625" style="55" customWidth="1"/>
    <col min="5896" max="5896" width="15.28515625" style="55" customWidth="1"/>
    <col min="5897" max="5897" width="10.42578125" style="55" customWidth="1"/>
    <col min="5898" max="5899" width="17.42578125" style="55" customWidth="1"/>
    <col min="5900" max="6134" width="10.42578125" style="55" customWidth="1"/>
    <col min="6135" max="6142" width="1.42578125" style="55"/>
    <col min="6143" max="6143" width="37.85546875" style="55" customWidth="1"/>
    <col min="6144" max="6144" width="10.42578125" style="55" customWidth="1"/>
    <col min="6145" max="6145" width="1.42578125" style="55"/>
    <col min="6146" max="6146" width="15.28515625" style="55" customWidth="1"/>
    <col min="6147" max="6147" width="2.140625" style="55" customWidth="1"/>
    <col min="6148" max="6148" width="15.28515625" style="55" customWidth="1"/>
    <col min="6149" max="6149" width="2.140625" style="55" customWidth="1"/>
    <col min="6150" max="6150" width="15.28515625" style="55" customWidth="1"/>
    <col min="6151" max="6151" width="2.140625" style="55" customWidth="1"/>
    <col min="6152" max="6152" width="15.28515625" style="55" customWidth="1"/>
    <col min="6153" max="6153" width="10.42578125" style="55" customWidth="1"/>
    <col min="6154" max="6155" width="17.42578125" style="55" customWidth="1"/>
    <col min="6156" max="6390" width="10.42578125" style="55" customWidth="1"/>
    <col min="6391" max="6398" width="1.42578125" style="55"/>
    <col min="6399" max="6399" width="37.85546875" style="55" customWidth="1"/>
    <col min="6400" max="6400" width="10.42578125" style="55" customWidth="1"/>
    <col min="6401" max="6401" width="1.42578125" style="55"/>
    <col min="6402" max="6402" width="15.28515625" style="55" customWidth="1"/>
    <col min="6403" max="6403" width="2.140625" style="55" customWidth="1"/>
    <col min="6404" max="6404" width="15.28515625" style="55" customWidth="1"/>
    <col min="6405" max="6405" width="2.140625" style="55" customWidth="1"/>
    <col min="6406" max="6406" width="15.28515625" style="55" customWidth="1"/>
    <col min="6407" max="6407" width="2.140625" style="55" customWidth="1"/>
    <col min="6408" max="6408" width="15.28515625" style="55" customWidth="1"/>
    <col min="6409" max="6409" width="10.42578125" style="55" customWidth="1"/>
    <col min="6410" max="6411" width="17.42578125" style="55" customWidth="1"/>
    <col min="6412" max="6646" width="10.42578125" style="55" customWidth="1"/>
    <col min="6647" max="6654" width="1.42578125" style="55"/>
    <col min="6655" max="6655" width="37.85546875" style="55" customWidth="1"/>
    <col min="6656" max="6656" width="10.42578125" style="55" customWidth="1"/>
    <col min="6657" max="6657" width="1.42578125" style="55"/>
    <col min="6658" max="6658" width="15.28515625" style="55" customWidth="1"/>
    <col min="6659" max="6659" width="2.140625" style="55" customWidth="1"/>
    <col min="6660" max="6660" width="15.28515625" style="55" customWidth="1"/>
    <col min="6661" max="6661" width="2.140625" style="55" customWidth="1"/>
    <col min="6662" max="6662" width="15.28515625" style="55" customWidth="1"/>
    <col min="6663" max="6663" width="2.140625" style="55" customWidth="1"/>
    <col min="6664" max="6664" width="15.28515625" style="55" customWidth="1"/>
    <col min="6665" max="6665" width="10.42578125" style="55" customWidth="1"/>
    <col min="6666" max="6667" width="17.42578125" style="55" customWidth="1"/>
    <col min="6668" max="6902" width="10.42578125" style="55" customWidth="1"/>
    <col min="6903" max="6910" width="1.42578125" style="55"/>
    <col min="6911" max="6911" width="37.85546875" style="55" customWidth="1"/>
    <col min="6912" max="6912" width="10.42578125" style="55" customWidth="1"/>
    <col min="6913" max="6913" width="1.42578125" style="55"/>
    <col min="6914" max="6914" width="15.28515625" style="55" customWidth="1"/>
    <col min="6915" max="6915" width="2.140625" style="55" customWidth="1"/>
    <col min="6916" max="6916" width="15.28515625" style="55" customWidth="1"/>
    <col min="6917" max="6917" width="2.140625" style="55" customWidth="1"/>
    <col min="6918" max="6918" width="15.28515625" style="55" customWidth="1"/>
    <col min="6919" max="6919" width="2.140625" style="55" customWidth="1"/>
    <col min="6920" max="6920" width="15.28515625" style="55" customWidth="1"/>
    <col min="6921" max="6921" width="10.42578125" style="55" customWidth="1"/>
    <col min="6922" max="6923" width="17.42578125" style="55" customWidth="1"/>
    <col min="6924" max="7158" width="10.42578125" style="55" customWidth="1"/>
    <col min="7159" max="7166" width="1.42578125" style="55"/>
    <col min="7167" max="7167" width="37.85546875" style="55" customWidth="1"/>
    <col min="7168" max="7168" width="10.42578125" style="55" customWidth="1"/>
    <col min="7169" max="7169" width="1.42578125" style="55"/>
    <col min="7170" max="7170" width="15.28515625" style="55" customWidth="1"/>
    <col min="7171" max="7171" width="2.140625" style="55" customWidth="1"/>
    <col min="7172" max="7172" width="15.28515625" style="55" customWidth="1"/>
    <col min="7173" max="7173" width="2.140625" style="55" customWidth="1"/>
    <col min="7174" max="7174" width="15.28515625" style="55" customWidth="1"/>
    <col min="7175" max="7175" width="2.140625" style="55" customWidth="1"/>
    <col min="7176" max="7176" width="15.28515625" style="55" customWidth="1"/>
    <col min="7177" max="7177" width="10.42578125" style="55" customWidth="1"/>
    <col min="7178" max="7179" width="17.42578125" style="55" customWidth="1"/>
    <col min="7180" max="7414" width="10.42578125" style="55" customWidth="1"/>
    <col min="7415" max="7422" width="1.42578125" style="55"/>
    <col min="7423" max="7423" width="37.85546875" style="55" customWidth="1"/>
    <col min="7424" max="7424" width="10.42578125" style="55" customWidth="1"/>
    <col min="7425" max="7425" width="1.42578125" style="55"/>
    <col min="7426" max="7426" width="15.28515625" style="55" customWidth="1"/>
    <col min="7427" max="7427" width="2.140625" style="55" customWidth="1"/>
    <col min="7428" max="7428" width="15.28515625" style="55" customWidth="1"/>
    <col min="7429" max="7429" width="2.140625" style="55" customWidth="1"/>
    <col min="7430" max="7430" width="15.28515625" style="55" customWidth="1"/>
    <col min="7431" max="7431" width="2.140625" style="55" customWidth="1"/>
    <col min="7432" max="7432" width="15.28515625" style="55" customWidth="1"/>
    <col min="7433" max="7433" width="10.42578125" style="55" customWidth="1"/>
    <col min="7434" max="7435" width="17.42578125" style="55" customWidth="1"/>
    <col min="7436" max="7670" width="10.42578125" style="55" customWidth="1"/>
    <col min="7671" max="7678" width="1.42578125" style="55"/>
    <col min="7679" max="7679" width="37.85546875" style="55" customWidth="1"/>
    <col min="7680" max="7680" width="10.42578125" style="55" customWidth="1"/>
    <col min="7681" max="7681" width="1.42578125" style="55"/>
    <col min="7682" max="7682" width="15.28515625" style="55" customWidth="1"/>
    <col min="7683" max="7683" width="2.140625" style="55" customWidth="1"/>
    <col min="7684" max="7684" width="15.28515625" style="55" customWidth="1"/>
    <col min="7685" max="7685" width="2.140625" style="55" customWidth="1"/>
    <col min="7686" max="7686" width="15.28515625" style="55" customWidth="1"/>
    <col min="7687" max="7687" width="2.140625" style="55" customWidth="1"/>
    <col min="7688" max="7688" width="15.28515625" style="55" customWidth="1"/>
    <col min="7689" max="7689" width="10.42578125" style="55" customWidth="1"/>
    <col min="7690" max="7691" width="17.42578125" style="55" customWidth="1"/>
    <col min="7692" max="7926" width="10.42578125" style="55" customWidth="1"/>
    <col min="7927" max="7934" width="1.42578125" style="55"/>
    <col min="7935" max="7935" width="37.85546875" style="55" customWidth="1"/>
    <col min="7936" max="7936" width="10.42578125" style="55" customWidth="1"/>
    <col min="7937" max="7937" width="1.42578125" style="55"/>
    <col min="7938" max="7938" width="15.28515625" style="55" customWidth="1"/>
    <col min="7939" max="7939" width="2.140625" style="55" customWidth="1"/>
    <col min="7940" max="7940" width="15.28515625" style="55" customWidth="1"/>
    <col min="7941" max="7941" width="2.140625" style="55" customWidth="1"/>
    <col min="7942" max="7942" width="15.28515625" style="55" customWidth="1"/>
    <col min="7943" max="7943" width="2.140625" style="55" customWidth="1"/>
    <col min="7944" max="7944" width="15.28515625" style="55" customWidth="1"/>
    <col min="7945" max="7945" width="10.42578125" style="55" customWidth="1"/>
    <col min="7946" max="7947" width="17.42578125" style="55" customWidth="1"/>
    <col min="7948" max="8182" width="10.42578125" style="55" customWidth="1"/>
    <col min="8183" max="8190" width="1.42578125" style="55"/>
    <col min="8191" max="8191" width="37.85546875" style="55" customWidth="1"/>
    <col min="8192" max="8192" width="10.42578125" style="55" customWidth="1"/>
    <col min="8193" max="8193" width="1.42578125" style="55"/>
    <col min="8194" max="8194" width="15.28515625" style="55" customWidth="1"/>
    <col min="8195" max="8195" width="2.140625" style="55" customWidth="1"/>
    <col min="8196" max="8196" width="15.28515625" style="55" customWidth="1"/>
    <col min="8197" max="8197" width="2.140625" style="55" customWidth="1"/>
    <col min="8198" max="8198" width="15.28515625" style="55" customWidth="1"/>
    <col min="8199" max="8199" width="2.140625" style="55" customWidth="1"/>
    <col min="8200" max="8200" width="15.28515625" style="55" customWidth="1"/>
    <col min="8201" max="8201" width="10.42578125" style="55" customWidth="1"/>
    <col min="8202" max="8203" width="17.42578125" style="55" customWidth="1"/>
    <col min="8204" max="8438" width="10.42578125" style="55" customWidth="1"/>
    <col min="8439" max="8446" width="1.42578125" style="55"/>
    <col min="8447" max="8447" width="37.85546875" style="55" customWidth="1"/>
    <col min="8448" max="8448" width="10.42578125" style="55" customWidth="1"/>
    <col min="8449" max="8449" width="1.42578125" style="55"/>
    <col min="8450" max="8450" width="15.28515625" style="55" customWidth="1"/>
    <col min="8451" max="8451" width="2.140625" style="55" customWidth="1"/>
    <col min="8452" max="8452" width="15.28515625" style="55" customWidth="1"/>
    <col min="8453" max="8453" width="2.140625" style="55" customWidth="1"/>
    <col min="8454" max="8454" width="15.28515625" style="55" customWidth="1"/>
    <col min="8455" max="8455" width="2.140625" style="55" customWidth="1"/>
    <col min="8456" max="8456" width="15.28515625" style="55" customWidth="1"/>
    <col min="8457" max="8457" width="10.42578125" style="55" customWidth="1"/>
    <col min="8458" max="8459" width="17.42578125" style="55" customWidth="1"/>
    <col min="8460" max="8694" width="10.42578125" style="55" customWidth="1"/>
    <col min="8695" max="8702" width="1.42578125" style="55"/>
    <col min="8703" max="8703" width="37.85546875" style="55" customWidth="1"/>
    <col min="8704" max="8704" width="10.42578125" style="55" customWidth="1"/>
    <col min="8705" max="8705" width="1.42578125" style="55"/>
    <col min="8706" max="8706" width="15.28515625" style="55" customWidth="1"/>
    <col min="8707" max="8707" width="2.140625" style="55" customWidth="1"/>
    <col min="8708" max="8708" width="15.28515625" style="55" customWidth="1"/>
    <col min="8709" max="8709" width="2.140625" style="55" customWidth="1"/>
    <col min="8710" max="8710" width="15.28515625" style="55" customWidth="1"/>
    <col min="8711" max="8711" width="2.140625" style="55" customWidth="1"/>
    <col min="8712" max="8712" width="15.28515625" style="55" customWidth="1"/>
    <col min="8713" max="8713" width="10.42578125" style="55" customWidth="1"/>
    <col min="8714" max="8715" width="17.42578125" style="55" customWidth="1"/>
    <col min="8716" max="8950" width="10.42578125" style="55" customWidth="1"/>
    <col min="8951" max="8958" width="1.42578125" style="55"/>
    <col min="8959" max="8959" width="37.85546875" style="55" customWidth="1"/>
    <col min="8960" max="8960" width="10.42578125" style="55" customWidth="1"/>
    <col min="8961" max="8961" width="1.42578125" style="55"/>
    <col min="8962" max="8962" width="15.28515625" style="55" customWidth="1"/>
    <col min="8963" max="8963" width="2.140625" style="55" customWidth="1"/>
    <col min="8964" max="8964" width="15.28515625" style="55" customWidth="1"/>
    <col min="8965" max="8965" width="2.140625" style="55" customWidth="1"/>
    <col min="8966" max="8966" width="15.28515625" style="55" customWidth="1"/>
    <col min="8967" max="8967" width="2.140625" style="55" customWidth="1"/>
    <col min="8968" max="8968" width="15.28515625" style="55" customWidth="1"/>
    <col min="8969" max="8969" width="10.42578125" style="55" customWidth="1"/>
    <col min="8970" max="8971" width="17.42578125" style="55" customWidth="1"/>
    <col min="8972" max="9206" width="10.42578125" style="55" customWidth="1"/>
    <col min="9207" max="9214" width="1.42578125" style="55"/>
    <col min="9215" max="9215" width="37.85546875" style="55" customWidth="1"/>
    <col min="9216" max="9216" width="10.42578125" style="55" customWidth="1"/>
    <col min="9217" max="9217" width="1.42578125" style="55"/>
    <col min="9218" max="9218" width="15.28515625" style="55" customWidth="1"/>
    <col min="9219" max="9219" width="2.140625" style="55" customWidth="1"/>
    <col min="9220" max="9220" width="15.28515625" style="55" customWidth="1"/>
    <col min="9221" max="9221" width="2.140625" style="55" customWidth="1"/>
    <col min="9222" max="9222" width="15.28515625" style="55" customWidth="1"/>
    <col min="9223" max="9223" width="2.140625" style="55" customWidth="1"/>
    <col min="9224" max="9224" width="15.28515625" style="55" customWidth="1"/>
    <col min="9225" max="9225" width="10.42578125" style="55" customWidth="1"/>
    <col min="9226" max="9227" width="17.42578125" style="55" customWidth="1"/>
    <col min="9228" max="9462" width="10.42578125" style="55" customWidth="1"/>
    <col min="9463" max="9470" width="1.42578125" style="55"/>
    <col min="9471" max="9471" width="37.85546875" style="55" customWidth="1"/>
    <col min="9472" max="9472" width="10.42578125" style="55" customWidth="1"/>
    <col min="9473" max="9473" width="1.42578125" style="55"/>
    <col min="9474" max="9474" width="15.28515625" style="55" customWidth="1"/>
    <col min="9475" max="9475" width="2.140625" style="55" customWidth="1"/>
    <col min="9476" max="9476" width="15.28515625" style="55" customWidth="1"/>
    <col min="9477" max="9477" width="2.140625" style="55" customWidth="1"/>
    <col min="9478" max="9478" width="15.28515625" style="55" customWidth="1"/>
    <col min="9479" max="9479" width="2.140625" style="55" customWidth="1"/>
    <col min="9480" max="9480" width="15.28515625" style="55" customWidth="1"/>
    <col min="9481" max="9481" width="10.42578125" style="55" customWidth="1"/>
    <col min="9482" max="9483" width="17.42578125" style="55" customWidth="1"/>
    <col min="9484" max="9718" width="10.42578125" style="55" customWidth="1"/>
    <col min="9719" max="9726" width="1.42578125" style="55"/>
    <col min="9727" max="9727" width="37.85546875" style="55" customWidth="1"/>
    <col min="9728" max="9728" width="10.42578125" style="55" customWidth="1"/>
    <col min="9729" max="9729" width="1.42578125" style="55"/>
    <col min="9730" max="9730" width="15.28515625" style="55" customWidth="1"/>
    <col min="9731" max="9731" width="2.140625" style="55" customWidth="1"/>
    <col min="9732" max="9732" width="15.28515625" style="55" customWidth="1"/>
    <col min="9733" max="9733" width="2.140625" style="55" customWidth="1"/>
    <col min="9734" max="9734" width="15.28515625" style="55" customWidth="1"/>
    <col min="9735" max="9735" width="2.140625" style="55" customWidth="1"/>
    <col min="9736" max="9736" width="15.28515625" style="55" customWidth="1"/>
    <col min="9737" max="9737" width="10.42578125" style="55" customWidth="1"/>
    <col min="9738" max="9739" width="17.42578125" style="55" customWidth="1"/>
    <col min="9740" max="9974" width="10.42578125" style="55" customWidth="1"/>
    <col min="9975" max="9982" width="1.42578125" style="55"/>
    <col min="9983" max="9983" width="37.85546875" style="55" customWidth="1"/>
    <col min="9984" max="9984" width="10.42578125" style="55" customWidth="1"/>
    <col min="9985" max="9985" width="1.42578125" style="55"/>
    <col min="9986" max="9986" width="15.28515625" style="55" customWidth="1"/>
    <col min="9987" max="9987" width="2.140625" style="55" customWidth="1"/>
    <col min="9988" max="9988" width="15.28515625" style="55" customWidth="1"/>
    <col min="9989" max="9989" width="2.140625" style="55" customWidth="1"/>
    <col min="9990" max="9990" width="15.28515625" style="55" customWidth="1"/>
    <col min="9991" max="9991" width="2.140625" style="55" customWidth="1"/>
    <col min="9992" max="9992" width="15.28515625" style="55" customWidth="1"/>
    <col min="9993" max="9993" width="10.42578125" style="55" customWidth="1"/>
    <col min="9994" max="9995" width="17.42578125" style="55" customWidth="1"/>
    <col min="9996" max="10230" width="10.42578125" style="55" customWidth="1"/>
    <col min="10231" max="10238" width="1.42578125" style="55"/>
    <col min="10239" max="10239" width="37.85546875" style="55" customWidth="1"/>
    <col min="10240" max="10240" width="10.42578125" style="55" customWidth="1"/>
    <col min="10241" max="10241" width="1.42578125" style="55"/>
    <col min="10242" max="10242" width="15.28515625" style="55" customWidth="1"/>
    <col min="10243" max="10243" width="2.140625" style="55" customWidth="1"/>
    <col min="10244" max="10244" width="15.28515625" style="55" customWidth="1"/>
    <col min="10245" max="10245" width="2.140625" style="55" customWidth="1"/>
    <col min="10246" max="10246" width="15.28515625" style="55" customWidth="1"/>
    <col min="10247" max="10247" width="2.140625" style="55" customWidth="1"/>
    <col min="10248" max="10248" width="15.28515625" style="55" customWidth="1"/>
    <col min="10249" max="10249" width="10.42578125" style="55" customWidth="1"/>
    <col min="10250" max="10251" width="17.42578125" style="55" customWidth="1"/>
    <col min="10252" max="10486" width="10.42578125" style="55" customWidth="1"/>
    <col min="10487" max="10494" width="1.42578125" style="55"/>
    <col min="10495" max="10495" width="37.85546875" style="55" customWidth="1"/>
    <col min="10496" max="10496" width="10.42578125" style="55" customWidth="1"/>
    <col min="10497" max="10497" width="1.42578125" style="55"/>
    <col min="10498" max="10498" width="15.28515625" style="55" customWidth="1"/>
    <col min="10499" max="10499" width="2.140625" style="55" customWidth="1"/>
    <col min="10500" max="10500" width="15.28515625" style="55" customWidth="1"/>
    <col min="10501" max="10501" width="2.140625" style="55" customWidth="1"/>
    <col min="10502" max="10502" width="15.28515625" style="55" customWidth="1"/>
    <col min="10503" max="10503" width="2.140625" style="55" customWidth="1"/>
    <col min="10504" max="10504" width="15.28515625" style="55" customWidth="1"/>
    <col min="10505" max="10505" width="10.42578125" style="55" customWidth="1"/>
    <col min="10506" max="10507" width="17.42578125" style="55" customWidth="1"/>
    <col min="10508" max="10742" width="10.42578125" style="55" customWidth="1"/>
    <col min="10743" max="10750" width="1.42578125" style="55"/>
    <col min="10751" max="10751" width="37.85546875" style="55" customWidth="1"/>
    <col min="10752" max="10752" width="10.42578125" style="55" customWidth="1"/>
    <col min="10753" max="10753" width="1.42578125" style="55"/>
    <col min="10754" max="10754" width="15.28515625" style="55" customWidth="1"/>
    <col min="10755" max="10755" width="2.140625" style="55" customWidth="1"/>
    <col min="10756" max="10756" width="15.28515625" style="55" customWidth="1"/>
    <col min="10757" max="10757" width="2.140625" style="55" customWidth="1"/>
    <col min="10758" max="10758" width="15.28515625" style="55" customWidth="1"/>
    <col min="10759" max="10759" width="2.140625" style="55" customWidth="1"/>
    <col min="10760" max="10760" width="15.28515625" style="55" customWidth="1"/>
    <col min="10761" max="10761" width="10.42578125" style="55" customWidth="1"/>
    <col min="10762" max="10763" width="17.42578125" style="55" customWidth="1"/>
    <col min="10764" max="10998" width="10.42578125" style="55" customWidth="1"/>
    <col min="10999" max="11006" width="1.42578125" style="55"/>
    <col min="11007" max="11007" width="37.85546875" style="55" customWidth="1"/>
    <col min="11008" max="11008" width="10.42578125" style="55" customWidth="1"/>
    <col min="11009" max="11009" width="1.42578125" style="55"/>
    <col min="11010" max="11010" width="15.28515625" style="55" customWidth="1"/>
    <col min="11011" max="11011" width="2.140625" style="55" customWidth="1"/>
    <col min="11012" max="11012" width="15.28515625" style="55" customWidth="1"/>
    <col min="11013" max="11013" width="2.140625" style="55" customWidth="1"/>
    <col min="11014" max="11014" width="15.28515625" style="55" customWidth="1"/>
    <col min="11015" max="11015" width="2.140625" style="55" customWidth="1"/>
    <col min="11016" max="11016" width="15.28515625" style="55" customWidth="1"/>
    <col min="11017" max="11017" width="10.42578125" style="55" customWidth="1"/>
    <col min="11018" max="11019" width="17.42578125" style="55" customWidth="1"/>
    <col min="11020" max="11254" width="10.42578125" style="55" customWidth="1"/>
    <col min="11255" max="11262" width="1.42578125" style="55"/>
    <col min="11263" max="11263" width="37.85546875" style="55" customWidth="1"/>
    <col min="11264" max="11264" width="10.42578125" style="55" customWidth="1"/>
    <col min="11265" max="11265" width="1.42578125" style="55"/>
    <col min="11266" max="11266" width="15.28515625" style="55" customWidth="1"/>
    <col min="11267" max="11267" width="2.140625" style="55" customWidth="1"/>
    <col min="11268" max="11268" width="15.28515625" style="55" customWidth="1"/>
    <col min="11269" max="11269" width="2.140625" style="55" customWidth="1"/>
    <col min="11270" max="11270" width="15.28515625" style="55" customWidth="1"/>
    <col min="11271" max="11271" width="2.140625" style="55" customWidth="1"/>
    <col min="11272" max="11272" width="15.28515625" style="55" customWidth="1"/>
    <col min="11273" max="11273" width="10.42578125" style="55" customWidth="1"/>
    <col min="11274" max="11275" width="17.42578125" style="55" customWidth="1"/>
    <col min="11276" max="11510" width="10.42578125" style="55" customWidth="1"/>
    <col min="11511" max="11518" width="1.42578125" style="55"/>
    <col min="11519" max="11519" width="37.85546875" style="55" customWidth="1"/>
    <col min="11520" max="11520" width="10.42578125" style="55" customWidth="1"/>
    <col min="11521" max="11521" width="1.42578125" style="55"/>
    <col min="11522" max="11522" width="15.28515625" style="55" customWidth="1"/>
    <col min="11523" max="11523" width="2.140625" style="55" customWidth="1"/>
    <col min="11524" max="11524" width="15.28515625" style="55" customWidth="1"/>
    <col min="11525" max="11525" width="2.140625" style="55" customWidth="1"/>
    <col min="11526" max="11526" width="15.28515625" style="55" customWidth="1"/>
    <col min="11527" max="11527" width="2.140625" style="55" customWidth="1"/>
    <col min="11528" max="11528" width="15.28515625" style="55" customWidth="1"/>
    <col min="11529" max="11529" width="10.42578125" style="55" customWidth="1"/>
    <col min="11530" max="11531" width="17.42578125" style="55" customWidth="1"/>
    <col min="11532" max="11766" width="10.42578125" style="55" customWidth="1"/>
    <col min="11767" max="11774" width="1.42578125" style="55"/>
    <col min="11775" max="11775" width="37.85546875" style="55" customWidth="1"/>
    <col min="11776" max="11776" width="10.42578125" style="55" customWidth="1"/>
    <col min="11777" max="11777" width="1.42578125" style="55"/>
    <col min="11778" max="11778" width="15.28515625" style="55" customWidth="1"/>
    <col min="11779" max="11779" width="2.140625" style="55" customWidth="1"/>
    <col min="11780" max="11780" width="15.28515625" style="55" customWidth="1"/>
    <col min="11781" max="11781" width="2.140625" style="55" customWidth="1"/>
    <col min="11782" max="11782" width="15.28515625" style="55" customWidth="1"/>
    <col min="11783" max="11783" width="2.140625" style="55" customWidth="1"/>
    <col min="11784" max="11784" width="15.28515625" style="55" customWidth="1"/>
    <col min="11785" max="11785" width="10.42578125" style="55" customWidth="1"/>
    <col min="11786" max="11787" width="17.42578125" style="55" customWidth="1"/>
    <col min="11788" max="12022" width="10.42578125" style="55" customWidth="1"/>
    <col min="12023" max="12030" width="1.42578125" style="55"/>
    <col min="12031" max="12031" width="37.85546875" style="55" customWidth="1"/>
    <col min="12032" max="12032" width="10.42578125" style="55" customWidth="1"/>
    <col min="12033" max="12033" width="1.42578125" style="55"/>
    <col min="12034" max="12034" width="15.28515625" style="55" customWidth="1"/>
    <col min="12035" max="12035" width="2.140625" style="55" customWidth="1"/>
    <col min="12036" max="12036" width="15.28515625" style="55" customWidth="1"/>
    <col min="12037" max="12037" width="2.140625" style="55" customWidth="1"/>
    <col min="12038" max="12038" width="15.28515625" style="55" customWidth="1"/>
    <col min="12039" max="12039" width="2.140625" style="55" customWidth="1"/>
    <col min="12040" max="12040" width="15.28515625" style="55" customWidth="1"/>
    <col min="12041" max="12041" width="10.42578125" style="55" customWidth="1"/>
    <col min="12042" max="12043" width="17.42578125" style="55" customWidth="1"/>
    <col min="12044" max="12278" width="10.42578125" style="55" customWidth="1"/>
    <col min="12279" max="12286" width="1.42578125" style="55"/>
    <col min="12287" max="12287" width="37.85546875" style="55" customWidth="1"/>
    <col min="12288" max="12288" width="10.42578125" style="55" customWidth="1"/>
    <col min="12289" max="12289" width="1.42578125" style="55"/>
    <col min="12290" max="12290" width="15.28515625" style="55" customWidth="1"/>
    <col min="12291" max="12291" width="2.140625" style="55" customWidth="1"/>
    <col min="12292" max="12292" width="15.28515625" style="55" customWidth="1"/>
    <col min="12293" max="12293" width="2.140625" style="55" customWidth="1"/>
    <col min="12294" max="12294" width="15.28515625" style="55" customWidth="1"/>
    <col min="12295" max="12295" width="2.140625" style="55" customWidth="1"/>
    <col min="12296" max="12296" width="15.28515625" style="55" customWidth="1"/>
    <col min="12297" max="12297" width="10.42578125" style="55" customWidth="1"/>
    <col min="12298" max="12299" width="17.42578125" style="55" customWidth="1"/>
    <col min="12300" max="12534" width="10.42578125" style="55" customWidth="1"/>
    <col min="12535" max="12542" width="1.42578125" style="55"/>
    <col min="12543" max="12543" width="37.85546875" style="55" customWidth="1"/>
    <col min="12544" max="12544" width="10.42578125" style="55" customWidth="1"/>
    <col min="12545" max="12545" width="1.42578125" style="55"/>
    <col min="12546" max="12546" width="15.28515625" style="55" customWidth="1"/>
    <col min="12547" max="12547" width="2.140625" style="55" customWidth="1"/>
    <col min="12548" max="12548" width="15.28515625" style="55" customWidth="1"/>
    <col min="12549" max="12549" width="2.140625" style="55" customWidth="1"/>
    <col min="12550" max="12550" width="15.28515625" style="55" customWidth="1"/>
    <col min="12551" max="12551" width="2.140625" style="55" customWidth="1"/>
    <col min="12552" max="12552" width="15.28515625" style="55" customWidth="1"/>
    <col min="12553" max="12553" width="10.42578125" style="55" customWidth="1"/>
    <col min="12554" max="12555" width="17.42578125" style="55" customWidth="1"/>
    <col min="12556" max="12790" width="10.42578125" style="55" customWidth="1"/>
    <col min="12791" max="12798" width="1.42578125" style="55"/>
    <col min="12799" max="12799" width="37.85546875" style="55" customWidth="1"/>
    <col min="12800" max="12800" width="10.42578125" style="55" customWidth="1"/>
    <col min="12801" max="12801" width="1.42578125" style="55"/>
    <col min="12802" max="12802" width="15.28515625" style="55" customWidth="1"/>
    <col min="12803" max="12803" width="2.140625" style="55" customWidth="1"/>
    <col min="12804" max="12804" width="15.28515625" style="55" customWidth="1"/>
    <col min="12805" max="12805" width="2.140625" style="55" customWidth="1"/>
    <col min="12806" max="12806" width="15.28515625" style="55" customWidth="1"/>
    <col min="12807" max="12807" width="2.140625" style="55" customWidth="1"/>
    <col min="12808" max="12808" width="15.28515625" style="55" customWidth="1"/>
    <col min="12809" max="12809" width="10.42578125" style="55" customWidth="1"/>
    <col min="12810" max="12811" width="17.42578125" style="55" customWidth="1"/>
    <col min="12812" max="13046" width="10.42578125" style="55" customWidth="1"/>
    <col min="13047" max="13054" width="1.42578125" style="55"/>
    <col min="13055" max="13055" width="37.85546875" style="55" customWidth="1"/>
    <col min="13056" max="13056" width="10.42578125" style="55" customWidth="1"/>
    <col min="13057" max="13057" width="1.42578125" style="55"/>
    <col min="13058" max="13058" width="15.28515625" style="55" customWidth="1"/>
    <col min="13059" max="13059" width="2.140625" style="55" customWidth="1"/>
    <col min="13060" max="13060" width="15.28515625" style="55" customWidth="1"/>
    <col min="13061" max="13061" width="2.140625" style="55" customWidth="1"/>
    <col min="13062" max="13062" width="15.28515625" style="55" customWidth="1"/>
    <col min="13063" max="13063" width="2.140625" style="55" customWidth="1"/>
    <col min="13064" max="13064" width="15.28515625" style="55" customWidth="1"/>
    <col min="13065" max="13065" width="10.42578125" style="55" customWidth="1"/>
    <col min="13066" max="13067" width="17.42578125" style="55" customWidth="1"/>
    <col min="13068" max="13302" width="10.42578125" style="55" customWidth="1"/>
    <col min="13303" max="13310" width="1.42578125" style="55"/>
    <col min="13311" max="13311" width="37.85546875" style="55" customWidth="1"/>
    <col min="13312" max="13312" width="10.42578125" style="55" customWidth="1"/>
    <col min="13313" max="13313" width="1.42578125" style="55"/>
    <col min="13314" max="13314" width="15.28515625" style="55" customWidth="1"/>
    <col min="13315" max="13315" width="2.140625" style="55" customWidth="1"/>
    <col min="13316" max="13316" width="15.28515625" style="55" customWidth="1"/>
    <col min="13317" max="13317" width="2.140625" style="55" customWidth="1"/>
    <col min="13318" max="13318" width="15.28515625" style="55" customWidth="1"/>
    <col min="13319" max="13319" width="2.140625" style="55" customWidth="1"/>
    <col min="13320" max="13320" width="15.28515625" style="55" customWidth="1"/>
    <col min="13321" max="13321" width="10.42578125" style="55" customWidth="1"/>
    <col min="13322" max="13323" width="17.42578125" style="55" customWidth="1"/>
    <col min="13324" max="13558" width="10.42578125" style="55" customWidth="1"/>
    <col min="13559" max="13566" width="1.42578125" style="55"/>
    <col min="13567" max="13567" width="37.85546875" style="55" customWidth="1"/>
    <col min="13568" max="13568" width="10.42578125" style="55" customWidth="1"/>
    <col min="13569" max="13569" width="1.42578125" style="55"/>
    <col min="13570" max="13570" width="15.28515625" style="55" customWidth="1"/>
    <col min="13571" max="13571" width="2.140625" style="55" customWidth="1"/>
    <col min="13572" max="13572" width="15.28515625" style="55" customWidth="1"/>
    <col min="13573" max="13573" width="2.140625" style="55" customWidth="1"/>
    <col min="13574" max="13574" width="15.28515625" style="55" customWidth="1"/>
    <col min="13575" max="13575" width="2.140625" style="55" customWidth="1"/>
    <col min="13576" max="13576" width="15.28515625" style="55" customWidth="1"/>
    <col min="13577" max="13577" width="10.42578125" style="55" customWidth="1"/>
    <col min="13578" max="13579" width="17.42578125" style="55" customWidth="1"/>
    <col min="13580" max="13814" width="10.42578125" style="55" customWidth="1"/>
    <col min="13815" max="13822" width="1.42578125" style="55"/>
    <col min="13823" max="13823" width="37.85546875" style="55" customWidth="1"/>
    <col min="13824" max="13824" width="10.42578125" style="55" customWidth="1"/>
    <col min="13825" max="13825" width="1.42578125" style="55"/>
    <col min="13826" max="13826" width="15.28515625" style="55" customWidth="1"/>
    <col min="13827" max="13827" width="2.140625" style="55" customWidth="1"/>
    <col min="13828" max="13828" width="15.28515625" style="55" customWidth="1"/>
    <col min="13829" max="13829" width="2.140625" style="55" customWidth="1"/>
    <col min="13830" max="13830" width="15.28515625" style="55" customWidth="1"/>
    <col min="13831" max="13831" width="2.140625" style="55" customWidth="1"/>
    <col min="13832" max="13832" width="15.28515625" style="55" customWidth="1"/>
    <col min="13833" max="13833" width="10.42578125" style="55" customWidth="1"/>
    <col min="13834" max="13835" width="17.42578125" style="55" customWidth="1"/>
    <col min="13836" max="14070" width="10.42578125" style="55" customWidth="1"/>
    <col min="14071" max="14078" width="1.42578125" style="55"/>
    <col min="14079" max="14079" width="37.85546875" style="55" customWidth="1"/>
    <col min="14080" max="14080" width="10.42578125" style="55" customWidth="1"/>
    <col min="14081" max="14081" width="1.42578125" style="55"/>
    <col min="14082" max="14082" width="15.28515625" style="55" customWidth="1"/>
    <col min="14083" max="14083" width="2.140625" style="55" customWidth="1"/>
    <col min="14084" max="14084" width="15.28515625" style="55" customWidth="1"/>
    <col min="14085" max="14085" width="2.140625" style="55" customWidth="1"/>
    <col min="14086" max="14086" width="15.28515625" style="55" customWidth="1"/>
    <col min="14087" max="14087" width="2.140625" style="55" customWidth="1"/>
    <col min="14088" max="14088" width="15.28515625" style="55" customWidth="1"/>
    <col min="14089" max="14089" width="10.42578125" style="55" customWidth="1"/>
    <col min="14090" max="14091" width="17.42578125" style="55" customWidth="1"/>
    <col min="14092" max="14326" width="10.42578125" style="55" customWidth="1"/>
    <col min="14327" max="14334" width="1.42578125" style="55"/>
    <col min="14335" max="14335" width="37.85546875" style="55" customWidth="1"/>
    <col min="14336" max="14336" width="10.42578125" style="55" customWidth="1"/>
    <col min="14337" max="14337" width="1.42578125" style="55"/>
    <col min="14338" max="14338" width="15.28515625" style="55" customWidth="1"/>
    <col min="14339" max="14339" width="2.140625" style="55" customWidth="1"/>
    <col min="14340" max="14340" width="15.28515625" style="55" customWidth="1"/>
    <col min="14341" max="14341" width="2.140625" style="55" customWidth="1"/>
    <col min="14342" max="14342" width="15.28515625" style="55" customWidth="1"/>
    <col min="14343" max="14343" width="2.140625" style="55" customWidth="1"/>
    <col min="14344" max="14344" width="15.28515625" style="55" customWidth="1"/>
    <col min="14345" max="14345" width="10.42578125" style="55" customWidth="1"/>
    <col min="14346" max="14347" width="17.42578125" style="55" customWidth="1"/>
    <col min="14348" max="14582" width="10.42578125" style="55" customWidth="1"/>
    <col min="14583" max="14590" width="1.42578125" style="55"/>
    <col min="14591" max="14591" width="37.85546875" style="55" customWidth="1"/>
    <col min="14592" max="14592" width="10.42578125" style="55" customWidth="1"/>
    <col min="14593" max="14593" width="1.42578125" style="55"/>
    <col min="14594" max="14594" width="15.28515625" style="55" customWidth="1"/>
    <col min="14595" max="14595" width="2.140625" style="55" customWidth="1"/>
    <col min="14596" max="14596" width="15.28515625" style="55" customWidth="1"/>
    <col min="14597" max="14597" width="2.140625" style="55" customWidth="1"/>
    <col min="14598" max="14598" width="15.28515625" style="55" customWidth="1"/>
    <col min="14599" max="14599" width="2.140625" style="55" customWidth="1"/>
    <col min="14600" max="14600" width="15.28515625" style="55" customWidth="1"/>
    <col min="14601" max="14601" width="10.42578125" style="55" customWidth="1"/>
    <col min="14602" max="14603" width="17.42578125" style="55" customWidth="1"/>
    <col min="14604" max="14838" width="10.42578125" style="55" customWidth="1"/>
    <col min="14839" max="14846" width="1.42578125" style="55"/>
    <col min="14847" max="14847" width="37.85546875" style="55" customWidth="1"/>
    <col min="14848" max="14848" width="10.42578125" style="55" customWidth="1"/>
    <col min="14849" max="14849" width="1.42578125" style="55"/>
    <col min="14850" max="14850" width="15.28515625" style="55" customWidth="1"/>
    <col min="14851" max="14851" width="2.140625" style="55" customWidth="1"/>
    <col min="14852" max="14852" width="15.28515625" style="55" customWidth="1"/>
    <col min="14853" max="14853" width="2.140625" style="55" customWidth="1"/>
    <col min="14854" max="14854" width="15.28515625" style="55" customWidth="1"/>
    <col min="14855" max="14855" width="2.140625" style="55" customWidth="1"/>
    <col min="14856" max="14856" width="15.28515625" style="55" customWidth="1"/>
    <col min="14857" max="14857" width="10.42578125" style="55" customWidth="1"/>
    <col min="14858" max="14859" width="17.42578125" style="55" customWidth="1"/>
    <col min="14860" max="15094" width="10.42578125" style="55" customWidth="1"/>
    <col min="15095" max="15102" width="1.42578125" style="55"/>
    <col min="15103" max="15103" width="37.85546875" style="55" customWidth="1"/>
    <col min="15104" max="15104" width="10.42578125" style="55" customWidth="1"/>
    <col min="15105" max="15105" width="1.42578125" style="55"/>
    <col min="15106" max="15106" width="15.28515625" style="55" customWidth="1"/>
    <col min="15107" max="15107" width="2.140625" style="55" customWidth="1"/>
    <col min="15108" max="15108" width="15.28515625" style="55" customWidth="1"/>
    <col min="15109" max="15109" width="2.140625" style="55" customWidth="1"/>
    <col min="15110" max="15110" width="15.28515625" style="55" customWidth="1"/>
    <col min="15111" max="15111" width="2.140625" style="55" customWidth="1"/>
    <col min="15112" max="15112" width="15.28515625" style="55" customWidth="1"/>
    <col min="15113" max="15113" width="10.42578125" style="55" customWidth="1"/>
    <col min="15114" max="15115" width="17.42578125" style="55" customWidth="1"/>
    <col min="15116" max="15350" width="10.42578125" style="55" customWidth="1"/>
    <col min="15351" max="15358" width="1.42578125" style="55"/>
    <col min="15359" max="15359" width="37.85546875" style="55" customWidth="1"/>
    <col min="15360" max="15360" width="10.42578125" style="55" customWidth="1"/>
    <col min="15361" max="15361" width="1.42578125" style="55"/>
    <col min="15362" max="15362" width="15.28515625" style="55" customWidth="1"/>
    <col min="15363" max="15363" width="2.140625" style="55" customWidth="1"/>
    <col min="15364" max="15364" width="15.28515625" style="55" customWidth="1"/>
    <col min="15365" max="15365" width="2.140625" style="55" customWidth="1"/>
    <col min="15366" max="15366" width="15.28515625" style="55" customWidth="1"/>
    <col min="15367" max="15367" width="2.140625" style="55" customWidth="1"/>
    <col min="15368" max="15368" width="15.28515625" style="55" customWidth="1"/>
    <col min="15369" max="15369" width="10.42578125" style="55" customWidth="1"/>
    <col min="15370" max="15371" width="17.42578125" style="55" customWidth="1"/>
    <col min="15372" max="15606" width="10.42578125" style="55" customWidth="1"/>
    <col min="15607" max="15614" width="1.42578125" style="55"/>
    <col min="15615" max="15615" width="37.85546875" style="55" customWidth="1"/>
    <col min="15616" max="15616" width="10.42578125" style="55" customWidth="1"/>
    <col min="15617" max="15617" width="1.42578125" style="55"/>
    <col min="15618" max="15618" width="15.28515625" style="55" customWidth="1"/>
    <col min="15619" max="15619" width="2.140625" style="55" customWidth="1"/>
    <col min="15620" max="15620" width="15.28515625" style="55" customWidth="1"/>
    <col min="15621" max="15621" width="2.140625" style="55" customWidth="1"/>
    <col min="15622" max="15622" width="15.28515625" style="55" customWidth="1"/>
    <col min="15623" max="15623" width="2.140625" style="55" customWidth="1"/>
    <col min="15624" max="15624" width="15.28515625" style="55" customWidth="1"/>
    <col min="15625" max="15625" width="10.42578125" style="55" customWidth="1"/>
    <col min="15626" max="15627" width="17.42578125" style="55" customWidth="1"/>
    <col min="15628" max="15862" width="10.42578125" style="55" customWidth="1"/>
    <col min="15863" max="15870" width="1.42578125" style="55"/>
    <col min="15871" max="15871" width="37.85546875" style="55" customWidth="1"/>
    <col min="15872" max="15872" width="10.42578125" style="55" customWidth="1"/>
    <col min="15873" max="15873" width="1.42578125" style="55"/>
    <col min="15874" max="15874" width="15.28515625" style="55" customWidth="1"/>
    <col min="15875" max="15875" width="2.140625" style="55" customWidth="1"/>
    <col min="15876" max="15876" width="15.28515625" style="55" customWidth="1"/>
    <col min="15877" max="15877" width="2.140625" style="55" customWidth="1"/>
    <col min="15878" max="15878" width="15.28515625" style="55" customWidth="1"/>
    <col min="15879" max="15879" width="2.140625" style="55" customWidth="1"/>
    <col min="15880" max="15880" width="15.28515625" style="55" customWidth="1"/>
    <col min="15881" max="15881" width="10.42578125" style="55" customWidth="1"/>
    <col min="15882" max="15883" width="17.42578125" style="55" customWidth="1"/>
    <col min="15884" max="16118" width="10.42578125" style="55" customWidth="1"/>
    <col min="16119" max="16126" width="1.42578125" style="55"/>
    <col min="16127" max="16127" width="37.85546875" style="55" customWidth="1"/>
    <col min="16128" max="16128" width="10.42578125" style="55" customWidth="1"/>
    <col min="16129" max="16129" width="1.42578125" style="55"/>
    <col min="16130" max="16130" width="15.28515625" style="55" customWidth="1"/>
    <col min="16131" max="16131" width="2.140625" style="55" customWidth="1"/>
    <col min="16132" max="16132" width="15.28515625" style="55" customWidth="1"/>
    <col min="16133" max="16133" width="2.140625" style="55" customWidth="1"/>
    <col min="16134" max="16134" width="15.28515625" style="55" customWidth="1"/>
    <col min="16135" max="16135" width="2.140625" style="55" customWidth="1"/>
    <col min="16136" max="16136" width="15.28515625" style="55" customWidth="1"/>
    <col min="16137" max="16137" width="10.42578125" style="55" customWidth="1"/>
    <col min="16138" max="16139" width="17.42578125" style="55" customWidth="1"/>
    <col min="16140" max="16374" width="10.42578125" style="55" customWidth="1"/>
    <col min="16375" max="16384" width="1.42578125" style="55"/>
  </cols>
  <sheetData>
    <row r="1" spans="1:12" s="172" customFormat="1" ht="26.25">
      <c r="D1" s="173"/>
      <c r="J1" s="174"/>
      <c r="K1" s="175"/>
      <c r="L1" s="271">
        <v>5</v>
      </c>
    </row>
    <row r="2" spans="1:12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12" s="57" customFormat="1">
      <c r="A3" s="282" t="s">
        <v>60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2" s="57" customFormat="1">
      <c r="A4" s="282" t="s">
        <v>150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2" s="177" customFormat="1">
      <c r="C5" s="178"/>
      <c r="E5" s="58"/>
      <c r="F5" s="179"/>
      <c r="G5" s="58"/>
      <c r="H5" s="179"/>
      <c r="I5" s="58"/>
      <c r="K5" s="59"/>
      <c r="L5" s="60" t="s">
        <v>2</v>
      </c>
    </row>
    <row r="6" spans="1:12" s="177" customFormat="1">
      <c r="A6" s="180"/>
      <c r="B6" s="180"/>
      <c r="C6" s="181"/>
      <c r="D6" s="61"/>
      <c r="E6" s="61"/>
      <c r="F6" s="283" t="s">
        <v>3</v>
      </c>
      <c r="G6" s="283"/>
      <c r="H6" s="283"/>
      <c r="I6" s="62"/>
      <c r="J6" s="283" t="s">
        <v>4</v>
      </c>
      <c r="K6" s="283"/>
      <c r="L6" s="283"/>
    </row>
    <row r="7" spans="1:12" s="177" customFormat="1">
      <c r="A7" s="182"/>
      <c r="B7" s="182"/>
      <c r="C7" s="64"/>
      <c r="D7" s="64" t="s">
        <v>5</v>
      </c>
      <c r="E7" s="63"/>
      <c r="F7" s="65">
        <v>2565</v>
      </c>
      <c r="G7" s="65"/>
      <c r="H7" s="65">
        <v>2564</v>
      </c>
      <c r="I7" s="66"/>
      <c r="J7" s="65">
        <v>2565</v>
      </c>
      <c r="K7" s="65"/>
      <c r="L7" s="65">
        <v>2564</v>
      </c>
    </row>
    <row r="8" spans="1:12" s="57" customFormat="1" ht="11.1" customHeight="1">
      <c r="A8" s="183"/>
      <c r="B8" s="183"/>
      <c r="C8" s="69"/>
      <c r="D8" s="184"/>
      <c r="E8" s="185"/>
      <c r="F8" s="186"/>
      <c r="G8" s="185"/>
      <c r="H8" s="186"/>
      <c r="I8" s="185"/>
      <c r="J8" s="186"/>
      <c r="K8" s="187"/>
      <c r="L8" s="186"/>
    </row>
    <row r="9" spans="1:12" s="82" customFormat="1">
      <c r="A9" s="255" t="s">
        <v>61</v>
      </c>
      <c r="B9" s="188"/>
      <c r="C9" s="189"/>
      <c r="D9" s="190"/>
      <c r="F9" s="191"/>
      <c r="H9" s="191"/>
      <c r="J9" s="191"/>
      <c r="K9" s="189"/>
      <c r="L9" s="191"/>
    </row>
    <row r="10" spans="1:12" s="82" customFormat="1">
      <c r="A10" s="168" t="s">
        <v>62</v>
      </c>
      <c r="C10" s="189"/>
      <c r="D10" s="190"/>
      <c r="F10" s="79">
        <v>34353</v>
      </c>
      <c r="G10" s="72"/>
      <c r="H10" s="79">
        <v>28280</v>
      </c>
      <c r="I10" s="72"/>
      <c r="J10" s="79">
        <v>34353</v>
      </c>
      <c r="K10" s="71"/>
      <c r="L10" s="192">
        <v>28280</v>
      </c>
    </row>
    <row r="11" spans="1:12" s="82" customFormat="1">
      <c r="A11" s="168" t="s">
        <v>63</v>
      </c>
      <c r="C11" s="189"/>
      <c r="D11" s="190"/>
      <c r="F11" s="79">
        <v>2</v>
      </c>
      <c r="G11" s="72"/>
      <c r="H11" s="79">
        <v>0</v>
      </c>
      <c r="I11" s="72"/>
      <c r="J11" s="79">
        <v>2</v>
      </c>
      <c r="K11" s="71"/>
      <c r="L11" s="192">
        <v>0</v>
      </c>
    </row>
    <row r="12" spans="1:12" s="82" customFormat="1">
      <c r="A12" s="169" t="s">
        <v>64</v>
      </c>
      <c r="C12" s="189"/>
      <c r="D12" s="190"/>
      <c r="F12" s="79">
        <v>2515</v>
      </c>
      <c r="G12" s="72"/>
      <c r="H12" s="79">
        <v>8991</v>
      </c>
      <c r="I12" s="72"/>
      <c r="J12" s="79">
        <v>2515</v>
      </c>
      <c r="K12" s="192"/>
      <c r="L12" s="192">
        <v>9379</v>
      </c>
    </row>
    <row r="13" spans="1:12" s="82" customFormat="1">
      <c r="A13" s="82" t="s">
        <v>65</v>
      </c>
      <c r="C13" s="193"/>
      <c r="D13" s="194"/>
      <c r="F13" s="195">
        <f>SUM(F10:F12)</f>
        <v>36870</v>
      </c>
      <c r="G13" s="72"/>
      <c r="H13" s="195">
        <f>SUM(H10:H12)</f>
        <v>37271</v>
      </c>
      <c r="I13" s="72"/>
      <c r="J13" s="195">
        <f>SUM(J10:J12)</f>
        <v>36870</v>
      </c>
      <c r="K13" s="71"/>
      <c r="L13" s="195">
        <f>SUM(L10:L12)</f>
        <v>37659</v>
      </c>
    </row>
    <row r="14" spans="1:12" s="82" customFormat="1">
      <c r="A14" s="170" t="s">
        <v>66</v>
      </c>
      <c r="C14" s="193"/>
      <c r="D14" s="194"/>
      <c r="F14" s="196"/>
      <c r="G14" s="72"/>
      <c r="H14" s="196"/>
      <c r="I14" s="72"/>
      <c r="J14" s="196"/>
      <c r="K14" s="71"/>
      <c r="L14" s="196"/>
    </row>
    <row r="15" spans="1:12" s="82" customFormat="1">
      <c r="A15" s="168" t="s">
        <v>67</v>
      </c>
      <c r="C15" s="193"/>
      <c r="D15" s="194"/>
      <c r="F15" s="79">
        <v>-28173</v>
      </c>
      <c r="G15" s="72"/>
      <c r="H15" s="79">
        <v>-21154</v>
      </c>
      <c r="I15" s="72"/>
      <c r="J15" s="79">
        <v>-28173</v>
      </c>
      <c r="K15" s="71"/>
      <c r="L15" s="79">
        <v>-21154</v>
      </c>
    </row>
    <row r="16" spans="1:12" s="82" customFormat="1">
      <c r="A16" s="168" t="s">
        <v>69</v>
      </c>
      <c r="C16" s="193"/>
      <c r="D16" s="194"/>
      <c r="F16" s="79">
        <v>-2065</v>
      </c>
      <c r="G16" s="72"/>
      <c r="H16" s="79">
        <v>-4424</v>
      </c>
      <c r="I16" s="72"/>
      <c r="J16" s="79">
        <v>-1689</v>
      </c>
      <c r="K16" s="71"/>
      <c r="L16" s="79">
        <v>-4340</v>
      </c>
    </row>
    <row r="17" spans="1:16" s="82" customFormat="1">
      <c r="A17" s="82" t="s">
        <v>70</v>
      </c>
      <c r="C17" s="193"/>
      <c r="D17" s="189"/>
      <c r="F17" s="195">
        <f>SUM(F15:F16)</f>
        <v>-30238</v>
      </c>
      <c r="G17" s="72"/>
      <c r="H17" s="195">
        <f>SUM(H15:H16)</f>
        <v>-25578</v>
      </c>
      <c r="I17" s="72"/>
      <c r="J17" s="195">
        <f>SUM(J15:J16)</f>
        <v>-29862</v>
      </c>
      <c r="K17" s="72"/>
      <c r="L17" s="195">
        <f>SUM(L15:L16)</f>
        <v>-25494</v>
      </c>
    </row>
    <row r="18" spans="1:16" s="82" customFormat="1">
      <c r="A18" s="82" t="s">
        <v>71</v>
      </c>
      <c r="C18" s="193"/>
      <c r="D18" s="189"/>
      <c r="F18" s="79">
        <f>F13+F17</f>
        <v>6632</v>
      </c>
      <c r="G18" s="72"/>
      <c r="H18" s="79">
        <f>H13+H17</f>
        <v>11693</v>
      </c>
      <c r="I18" s="72"/>
      <c r="J18" s="79">
        <f>J13+J17</f>
        <v>7008</v>
      </c>
      <c r="K18" s="71"/>
      <c r="L18" s="79">
        <f>L13+L17</f>
        <v>12165</v>
      </c>
    </row>
    <row r="19" spans="1:16" s="82" customFormat="1">
      <c r="A19" s="82" t="s">
        <v>73</v>
      </c>
      <c r="C19" s="193"/>
      <c r="D19" s="189"/>
      <c r="F19" s="79">
        <v>967</v>
      </c>
      <c r="G19" s="72"/>
      <c r="H19" s="79">
        <v>1213</v>
      </c>
      <c r="I19" s="72"/>
      <c r="J19" s="79">
        <v>1271</v>
      </c>
      <c r="K19" s="71"/>
      <c r="L19" s="79">
        <v>1467</v>
      </c>
    </row>
    <row r="20" spans="1:16" s="82" customFormat="1">
      <c r="A20" s="82" t="s">
        <v>74</v>
      </c>
      <c r="C20" s="193"/>
      <c r="D20" s="189"/>
      <c r="F20" s="94">
        <f>SUM(F18:F19)</f>
        <v>7599</v>
      </c>
      <c r="G20" s="72"/>
      <c r="H20" s="94">
        <f>SUM(H18:H19)</f>
        <v>12906</v>
      </c>
      <c r="I20" s="72"/>
      <c r="J20" s="94">
        <f>SUM(J18:J19)</f>
        <v>8279</v>
      </c>
      <c r="K20" s="71"/>
      <c r="L20" s="94">
        <f>SUM(L18:L19)</f>
        <v>13632</v>
      </c>
    </row>
    <row r="21" spans="1:16" s="82" customFormat="1">
      <c r="A21" s="82" t="s">
        <v>164</v>
      </c>
      <c r="C21" s="193"/>
      <c r="D21" s="189"/>
      <c r="F21" s="198">
        <v>-1353</v>
      </c>
      <c r="G21" s="72"/>
      <c r="H21" s="198">
        <v>-905</v>
      </c>
      <c r="I21" s="72"/>
      <c r="J21" s="198">
        <v>-1353</v>
      </c>
      <c r="K21" s="71"/>
      <c r="L21" s="198">
        <v>-905</v>
      </c>
    </row>
    <row r="22" spans="1:16" s="82" customFormat="1">
      <c r="A22" s="82" t="s">
        <v>75</v>
      </c>
      <c r="C22" s="193"/>
      <c r="D22" s="189"/>
      <c r="F22" s="79">
        <v>-9582</v>
      </c>
      <c r="G22" s="72"/>
      <c r="H22" s="79">
        <v>-12649</v>
      </c>
      <c r="I22" s="72"/>
      <c r="J22" s="79">
        <v>-9185</v>
      </c>
      <c r="K22" s="71"/>
      <c r="L22" s="79">
        <v>-12466</v>
      </c>
      <c r="M22" s="168"/>
    </row>
    <row r="23" spans="1:16" s="82" customFormat="1">
      <c r="A23" s="168" t="s">
        <v>76</v>
      </c>
      <c r="C23" s="193"/>
      <c r="D23" s="77">
        <v>4.2</v>
      </c>
      <c r="F23" s="79">
        <v>-4893</v>
      </c>
      <c r="G23" s="72"/>
      <c r="H23" s="79">
        <v>-7494</v>
      </c>
      <c r="I23" s="72"/>
      <c r="J23" s="76">
        <v>-4892.7610000000004</v>
      </c>
      <c r="K23" s="76"/>
      <c r="L23" s="76">
        <v>-7494</v>
      </c>
      <c r="M23" s="168"/>
    </row>
    <row r="24" spans="1:16" s="82" customFormat="1">
      <c r="A24" s="82" t="s">
        <v>77</v>
      </c>
      <c r="C24" s="193"/>
      <c r="D24" s="189"/>
      <c r="F24" s="79">
        <v>-268</v>
      </c>
      <c r="G24" s="72"/>
      <c r="H24" s="79">
        <v>-507</v>
      </c>
      <c r="I24" s="72"/>
      <c r="J24" s="79">
        <v>-409.70708999999999</v>
      </c>
      <c r="K24" s="71"/>
      <c r="L24" s="79">
        <v>-432</v>
      </c>
    </row>
    <row r="25" spans="1:16" s="82" customFormat="1">
      <c r="A25" s="82" t="s">
        <v>78</v>
      </c>
      <c r="C25" s="193"/>
      <c r="D25" s="194"/>
      <c r="F25" s="95">
        <v>0</v>
      </c>
      <c r="G25" s="72"/>
      <c r="H25" s="95">
        <v>-407</v>
      </c>
      <c r="I25" s="72"/>
      <c r="J25" s="95">
        <v>0</v>
      </c>
      <c r="K25" s="71"/>
      <c r="L25" s="95">
        <v>0</v>
      </c>
    </row>
    <row r="26" spans="1:16" s="82" customFormat="1">
      <c r="A26" s="82" t="s">
        <v>79</v>
      </c>
      <c r="C26" s="193"/>
      <c r="D26" s="194"/>
      <c r="F26" s="94">
        <f>SUM(F21:F25)</f>
        <v>-16096</v>
      </c>
      <c r="G26" s="72"/>
      <c r="H26" s="94">
        <f>SUM(H21:H25)</f>
        <v>-21962</v>
      </c>
      <c r="I26" s="72"/>
      <c r="J26" s="94">
        <f>SUM(J21:J25)</f>
        <v>-15840.46809</v>
      </c>
      <c r="K26" s="71"/>
      <c r="L26" s="94">
        <f>SUM(L21:L25)</f>
        <v>-21297</v>
      </c>
    </row>
    <row r="27" spans="1:16" s="82" customFormat="1">
      <c r="A27" s="82" t="s">
        <v>80</v>
      </c>
      <c r="C27" s="193"/>
      <c r="D27" s="189"/>
      <c r="F27" s="79">
        <f>F20+F26</f>
        <v>-8497</v>
      </c>
      <c r="G27" s="72"/>
      <c r="H27" s="79">
        <f>H20+H26</f>
        <v>-9056</v>
      </c>
      <c r="I27" s="72"/>
      <c r="J27" s="79">
        <f>J20+J26</f>
        <v>-7561.4680900000003</v>
      </c>
      <c r="K27" s="71"/>
      <c r="L27" s="79">
        <f>L20+L26</f>
        <v>-7665</v>
      </c>
    </row>
    <row r="28" spans="1:16" s="82" customFormat="1">
      <c r="A28" s="82" t="s">
        <v>81</v>
      </c>
      <c r="C28" s="193"/>
      <c r="D28" s="189"/>
      <c r="F28" s="79">
        <v>0</v>
      </c>
      <c r="G28" s="72"/>
      <c r="H28" s="79">
        <v>100</v>
      </c>
      <c r="I28" s="72"/>
      <c r="J28" s="79">
        <v>0</v>
      </c>
      <c r="K28" s="71"/>
      <c r="L28" s="79">
        <v>0</v>
      </c>
    </row>
    <row r="29" spans="1:16" s="82" customFormat="1">
      <c r="A29" s="171" t="s">
        <v>82</v>
      </c>
      <c r="C29" s="193"/>
      <c r="D29" s="189"/>
      <c r="F29" s="197">
        <f>F27+F28</f>
        <v>-8497</v>
      </c>
      <c r="G29" s="72"/>
      <c r="H29" s="197">
        <f>H27+H28</f>
        <v>-8956</v>
      </c>
      <c r="I29" s="72"/>
      <c r="J29" s="197">
        <f>J27+J28</f>
        <v>-7561.4680900000003</v>
      </c>
      <c r="K29" s="71"/>
      <c r="L29" s="197">
        <f>L27+L28</f>
        <v>-7665</v>
      </c>
    </row>
    <row r="30" spans="1:16" s="74" customFormat="1" ht="11.45" customHeight="1">
      <c r="A30" s="73"/>
      <c r="C30" s="97"/>
      <c r="D30" s="75"/>
      <c r="F30" s="198"/>
      <c r="G30" s="199"/>
      <c r="H30" s="198"/>
      <c r="I30" s="199"/>
      <c r="J30" s="198"/>
      <c r="K30" s="71"/>
      <c r="L30" s="198"/>
      <c r="N30" s="84"/>
      <c r="O30" s="84"/>
      <c r="P30" s="84"/>
    </row>
    <row r="31" spans="1:16" s="82" customFormat="1">
      <c r="A31" s="168" t="s">
        <v>83</v>
      </c>
      <c r="B31" s="168"/>
      <c r="C31" s="193"/>
      <c r="D31" s="189"/>
      <c r="F31" s="79">
        <v>0</v>
      </c>
      <c r="G31" s="72"/>
      <c r="H31" s="79">
        <v>0</v>
      </c>
      <c r="I31" s="72"/>
      <c r="J31" s="79">
        <v>0</v>
      </c>
      <c r="K31" s="71"/>
      <c r="L31" s="79">
        <v>0</v>
      </c>
    </row>
    <row r="32" spans="1:16" s="82" customFormat="1" ht="22.5" thickBot="1">
      <c r="A32" s="171" t="s">
        <v>85</v>
      </c>
      <c r="C32" s="193"/>
      <c r="D32" s="189"/>
      <c r="F32" s="200">
        <f>SUM(F29:F31)</f>
        <v>-8497</v>
      </c>
      <c r="G32" s="72"/>
      <c r="H32" s="200">
        <f>SUM(H29:H31)</f>
        <v>-8956</v>
      </c>
      <c r="I32" s="72"/>
      <c r="J32" s="200">
        <f>SUM(J29:J31)</f>
        <v>-7561.4680900000003</v>
      </c>
      <c r="K32" s="71"/>
      <c r="L32" s="200">
        <f>SUM(L29:L31)</f>
        <v>-7665</v>
      </c>
    </row>
    <row r="33" spans="1:16" s="74" customFormat="1" ht="11.1" customHeight="1" thickTop="1">
      <c r="A33" s="73"/>
      <c r="C33" s="97"/>
      <c r="D33" s="75"/>
      <c r="F33" s="198"/>
      <c r="G33" s="199"/>
      <c r="H33" s="198"/>
      <c r="I33" s="199"/>
      <c r="J33" s="198"/>
      <c r="K33" s="71"/>
      <c r="L33" s="198"/>
      <c r="N33" s="84"/>
      <c r="O33" s="84"/>
      <c r="P33" s="84"/>
    </row>
    <row r="34" spans="1:16" s="82" customFormat="1">
      <c r="A34" s="171" t="s">
        <v>86</v>
      </c>
      <c r="C34" s="193"/>
      <c r="D34" s="189"/>
      <c r="F34" s="79"/>
      <c r="G34" s="72"/>
      <c r="H34" s="79"/>
      <c r="I34" s="72"/>
      <c r="J34" s="79"/>
      <c r="K34" s="71"/>
      <c r="L34" s="79"/>
    </row>
    <row r="35" spans="1:16" s="82" customFormat="1">
      <c r="A35" s="168" t="s">
        <v>87</v>
      </c>
      <c r="C35" s="193"/>
      <c r="D35" s="189"/>
      <c r="F35" s="192">
        <f>+F37-F36</f>
        <v>-8315</v>
      </c>
      <c r="G35" s="72"/>
      <c r="H35" s="79">
        <f>+H37-H36</f>
        <v>-8875</v>
      </c>
      <c r="I35" s="72"/>
      <c r="J35" s="79">
        <f>+J37-J36</f>
        <v>-7561.4680900000003</v>
      </c>
      <c r="K35" s="71"/>
      <c r="L35" s="79">
        <f>+L37-L36</f>
        <v>-7665</v>
      </c>
    </row>
    <row r="36" spans="1:16" s="82" customFormat="1">
      <c r="A36" s="168" t="s">
        <v>88</v>
      </c>
      <c r="C36" s="193"/>
      <c r="D36" s="189"/>
      <c r="F36" s="79">
        <v>-182</v>
      </c>
      <c r="G36" s="72"/>
      <c r="H36" s="79">
        <v>-81</v>
      </c>
      <c r="I36" s="72"/>
      <c r="J36" s="79">
        <v>0</v>
      </c>
      <c r="K36" s="71"/>
      <c r="L36" s="79">
        <v>0</v>
      </c>
    </row>
    <row r="37" spans="1:16" s="82" customFormat="1" ht="22.5" thickBot="1">
      <c r="A37" s="168" t="s">
        <v>89</v>
      </c>
      <c r="C37" s="193"/>
      <c r="D37" s="189"/>
      <c r="F37" s="200">
        <f>+F29</f>
        <v>-8497</v>
      </c>
      <c r="G37" s="72"/>
      <c r="H37" s="200">
        <f>+H29</f>
        <v>-8956</v>
      </c>
      <c r="I37" s="72"/>
      <c r="J37" s="200">
        <f>+J29</f>
        <v>-7561.4680900000003</v>
      </c>
      <c r="K37" s="71"/>
      <c r="L37" s="200">
        <f>+L29</f>
        <v>-7665</v>
      </c>
    </row>
    <row r="38" spans="1:16" s="74" customFormat="1" ht="11.1" customHeight="1" thickTop="1">
      <c r="A38" s="73"/>
      <c r="C38" s="97"/>
      <c r="D38" s="75"/>
      <c r="F38" s="198"/>
      <c r="G38" s="199"/>
      <c r="H38" s="198"/>
      <c r="I38" s="199"/>
      <c r="J38" s="198"/>
      <c r="K38" s="71"/>
      <c r="L38" s="198"/>
      <c r="N38" s="84"/>
      <c r="O38" s="84"/>
      <c r="P38" s="84"/>
    </row>
    <row r="39" spans="1:16" s="82" customFormat="1">
      <c r="A39" s="171" t="s">
        <v>90</v>
      </c>
      <c r="C39" s="193"/>
      <c r="D39" s="189"/>
      <c r="F39" s="192"/>
      <c r="G39" s="72"/>
      <c r="H39" s="192"/>
      <c r="I39" s="72"/>
      <c r="J39" s="192"/>
      <c r="K39" s="71"/>
      <c r="L39" s="192"/>
    </row>
    <row r="40" spans="1:16" s="82" customFormat="1">
      <c r="A40" s="168" t="s">
        <v>87</v>
      </c>
      <c r="C40" s="193"/>
      <c r="D40" s="189"/>
      <c r="F40" s="79">
        <f>+F42-F41</f>
        <v>-8315</v>
      </c>
      <c r="G40" s="72"/>
      <c r="H40" s="79">
        <f>+H42-H41</f>
        <v>-8875</v>
      </c>
      <c r="I40" s="72"/>
      <c r="J40" s="79">
        <f>+J42-J41</f>
        <v>-7561.4680900000003</v>
      </c>
      <c r="K40" s="71"/>
      <c r="L40" s="79">
        <f>+L42-L41</f>
        <v>-7665</v>
      </c>
    </row>
    <row r="41" spans="1:16" s="82" customFormat="1">
      <c r="A41" s="168" t="s">
        <v>88</v>
      </c>
      <c r="C41" s="193"/>
      <c r="D41" s="189"/>
      <c r="F41" s="79">
        <v>-182</v>
      </c>
      <c r="G41" s="72"/>
      <c r="H41" s="79">
        <v>-81</v>
      </c>
      <c r="I41" s="72"/>
      <c r="J41" s="79">
        <v>0</v>
      </c>
      <c r="K41" s="71"/>
      <c r="L41" s="79">
        <v>0</v>
      </c>
    </row>
    <row r="42" spans="1:16" s="82" customFormat="1" ht="22.5" thickBot="1">
      <c r="A42" s="168" t="s">
        <v>91</v>
      </c>
      <c r="C42" s="193"/>
      <c r="D42" s="189"/>
      <c r="F42" s="200">
        <f>+F32</f>
        <v>-8497</v>
      </c>
      <c r="G42" s="72"/>
      <c r="H42" s="200">
        <f>+H32</f>
        <v>-8956</v>
      </c>
      <c r="I42" s="72"/>
      <c r="J42" s="200">
        <f>+J32</f>
        <v>-7561.4680900000003</v>
      </c>
      <c r="K42" s="71"/>
      <c r="L42" s="200">
        <f>+L32</f>
        <v>-7665</v>
      </c>
    </row>
    <row r="43" spans="1:16" s="74" customFormat="1" ht="11.45" customHeight="1" thickTop="1">
      <c r="A43" s="73"/>
      <c r="C43" s="97"/>
      <c r="D43" s="75"/>
      <c r="F43" s="198"/>
      <c r="H43" s="198"/>
      <c r="J43" s="198"/>
      <c r="K43" s="71"/>
      <c r="L43" s="198"/>
      <c r="N43" s="84"/>
      <c r="O43" s="84"/>
      <c r="P43" s="84"/>
    </row>
    <row r="44" spans="1:16" s="74" customFormat="1">
      <c r="A44" s="83" t="s">
        <v>92</v>
      </c>
      <c r="B44" s="73"/>
      <c r="C44" s="97"/>
      <c r="D44" s="75"/>
      <c r="F44" s="256">
        <f>F35/F45</f>
        <v>-5.8129942618091518E-3</v>
      </c>
      <c r="G44" s="257"/>
      <c r="H44" s="256">
        <f>H35/H45</f>
        <v>-6.2044887641077842E-3</v>
      </c>
      <c r="I44" s="257"/>
      <c r="J44" s="256">
        <f>J35/J45</f>
        <v>-5.2862021188241747E-3</v>
      </c>
      <c r="K44" s="258"/>
      <c r="L44" s="256">
        <f>L35/L45</f>
        <v>-5.3585810002125256E-3</v>
      </c>
      <c r="N44" s="84"/>
      <c r="O44" s="84"/>
      <c r="P44" s="84"/>
    </row>
    <row r="45" spans="1:16" s="74" customFormat="1">
      <c r="A45" s="83" t="s">
        <v>93</v>
      </c>
      <c r="C45" s="97"/>
      <c r="D45" s="75"/>
      <c r="E45" s="252"/>
      <c r="F45" s="251">
        <v>1430416</v>
      </c>
      <c r="H45" s="251">
        <v>1430416</v>
      </c>
      <c r="I45" s="252"/>
      <c r="J45" s="251">
        <v>1430416</v>
      </c>
      <c r="K45" s="75"/>
      <c r="L45" s="251">
        <v>1430416</v>
      </c>
      <c r="N45" s="84"/>
      <c r="O45" s="84"/>
      <c r="P45" s="84"/>
    </row>
    <row r="46" spans="1:16" ht="12" customHeight="1">
      <c r="A46" s="203"/>
      <c r="C46" s="70"/>
      <c r="E46" s="201"/>
      <c r="F46" s="201"/>
      <c r="G46" s="201"/>
      <c r="H46" s="201"/>
      <c r="I46" s="201"/>
      <c r="J46" s="202"/>
      <c r="K46" s="56"/>
      <c r="L46" s="202"/>
    </row>
    <row r="47" spans="1:16">
      <c r="A47" s="203"/>
      <c r="C47" s="70"/>
      <c r="E47" s="201"/>
      <c r="F47" s="201"/>
      <c r="H47" s="201"/>
      <c r="I47" s="201"/>
      <c r="K47" s="67" t="s">
        <v>7</v>
      </c>
    </row>
    <row r="48" spans="1:16">
      <c r="A48" s="203"/>
      <c r="C48" s="70"/>
      <c r="E48" s="201"/>
      <c r="F48" s="201"/>
      <c r="G48" s="201"/>
      <c r="H48" s="201"/>
      <c r="I48" s="201"/>
      <c r="K48" s="67" t="s">
        <v>9</v>
      </c>
    </row>
    <row r="49" spans="1:12">
      <c r="A49" s="204" t="s">
        <v>31</v>
      </c>
      <c r="C49" s="205"/>
      <c r="E49" s="201"/>
      <c r="F49" s="201"/>
      <c r="G49" s="201"/>
      <c r="H49" s="201"/>
      <c r="I49" s="201"/>
      <c r="K49" s="56"/>
      <c r="L49" s="67"/>
    </row>
    <row r="50" spans="1:12">
      <c r="A50" s="203"/>
      <c r="C50" s="70"/>
      <c r="E50" s="201"/>
      <c r="F50" s="201"/>
      <c r="G50" s="201"/>
      <c r="H50" s="201"/>
      <c r="I50" s="201"/>
      <c r="J50" s="202"/>
      <c r="K50" s="56"/>
      <c r="L50" s="202"/>
    </row>
    <row r="51" spans="1:12" s="68" customForma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</row>
  </sheetData>
  <mergeCells count="5">
    <mergeCell ref="A2:L2"/>
    <mergeCell ref="A3:L3"/>
    <mergeCell ref="A4:L4"/>
    <mergeCell ref="F6:H6"/>
    <mergeCell ref="J6:L6"/>
  </mergeCells>
  <pageMargins left="0.90551181102362199" right="0.511811023622047" top="0.511811023622047" bottom="0.59055118110236204" header="0.118110236220472" footer="0.118110236220472"/>
  <pageSetup paperSize="9" scale="75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T55"/>
  <sheetViews>
    <sheetView tabSelected="1" view="pageBreakPreview" topLeftCell="A37" zoomScale="70" zoomScaleNormal="100" zoomScaleSheetLayoutView="70" workbookViewId="0">
      <selection activeCell="C56" sqref="C56"/>
    </sheetView>
  </sheetViews>
  <sheetFormatPr defaultColWidth="1.42578125" defaultRowHeight="21.75"/>
  <cols>
    <col min="1" max="2" width="3.140625" style="55" customWidth="1"/>
    <col min="3" max="3" width="42.28515625" style="55" customWidth="1"/>
    <col min="4" max="4" width="7.85546875" style="56" customWidth="1"/>
    <col min="5" max="5" width="2.42578125" style="55" customWidth="1"/>
    <col min="6" max="6" width="14" style="55" customWidth="1"/>
    <col min="7" max="7" width="2.42578125" style="55" customWidth="1"/>
    <col min="8" max="8" width="14" style="55" customWidth="1"/>
    <col min="9" max="9" width="2.42578125" style="55" customWidth="1"/>
    <col min="10" max="10" width="14" style="57" customWidth="1"/>
    <col min="11" max="11" width="2.42578125" style="206" customWidth="1"/>
    <col min="12" max="12" width="14" style="57" customWidth="1"/>
    <col min="13" max="13" width="10.42578125" style="55" customWidth="1"/>
    <col min="14" max="14" width="10.28515625" style="176" customWidth="1"/>
    <col min="15" max="15" width="9.7109375" style="55" customWidth="1"/>
    <col min="16" max="250" width="10.42578125" style="55" customWidth="1"/>
    <col min="251" max="258" width="1.42578125" style="55"/>
    <col min="259" max="259" width="44.28515625" style="55" customWidth="1"/>
    <col min="260" max="260" width="10.42578125" style="55" customWidth="1"/>
    <col min="261" max="261" width="1.42578125" style="55"/>
    <col min="262" max="262" width="15.28515625" style="55" customWidth="1"/>
    <col min="263" max="263" width="2.140625" style="55" customWidth="1"/>
    <col min="264" max="264" width="15.28515625" style="55" customWidth="1"/>
    <col min="265" max="265" width="2.140625" style="55" customWidth="1"/>
    <col min="266" max="266" width="15.28515625" style="55" customWidth="1"/>
    <col min="267" max="267" width="2.140625" style="55" customWidth="1"/>
    <col min="268" max="268" width="15.28515625" style="55" customWidth="1"/>
    <col min="269" max="269" width="10.42578125" style="55" customWidth="1"/>
    <col min="270" max="270" width="10.28515625" style="55" customWidth="1"/>
    <col min="271" max="271" width="9.7109375" style="55" customWidth="1"/>
    <col min="272" max="506" width="10.42578125" style="55" customWidth="1"/>
    <col min="507" max="514" width="1.42578125" style="55"/>
    <col min="515" max="515" width="44.28515625" style="55" customWidth="1"/>
    <col min="516" max="516" width="10.42578125" style="55" customWidth="1"/>
    <col min="517" max="517" width="1.42578125" style="55"/>
    <col min="518" max="518" width="15.28515625" style="55" customWidth="1"/>
    <col min="519" max="519" width="2.140625" style="55" customWidth="1"/>
    <col min="520" max="520" width="15.28515625" style="55" customWidth="1"/>
    <col min="521" max="521" width="2.140625" style="55" customWidth="1"/>
    <col min="522" max="522" width="15.28515625" style="55" customWidth="1"/>
    <col min="523" max="523" width="2.140625" style="55" customWidth="1"/>
    <col min="524" max="524" width="15.28515625" style="55" customWidth="1"/>
    <col min="525" max="525" width="10.42578125" style="55" customWidth="1"/>
    <col min="526" max="526" width="10.28515625" style="55" customWidth="1"/>
    <col min="527" max="527" width="9.7109375" style="55" customWidth="1"/>
    <col min="528" max="762" width="10.42578125" style="55" customWidth="1"/>
    <col min="763" max="770" width="1.42578125" style="55"/>
    <col min="771" max="771" width="44.28515625" style="55" customWidth="1"/>
    <col min="772" max="772" width="10.42578125" style="55" customWidth="1"/>
    <col min="773" max="773" width="1.42578125" style="55"/>
    <col min="774" max="774" width="15.28515625" style="55" customWidth="1"/>
    <col min="775" max="775" width="2.140625" style="55" customWidth="1"/>
    <col min="776" max="776" width="15.28515625" style="55" customWidth="1"/>
    <col min="777" max="777" width="2.140625" style="55" customWidth="1"/>
    <col min="778" max="778" width="15.28515625" style="55" customWidth="1"/>
    <col min="779" max="779" width="2.140625" style="55" customWidth="1"/>
    <col min="780" max="780" width="15.28515625" style="55" customWidth="1"/>
    <col min="781" max="781" width="10.42578125" style="55" customWidth="1"/>
    <col min="782" max="782" width="10.28515625" style="55" customWidth="1"/>
    <col min="783" max="783" width="9.7109375" style="55" customWidth="1"/>
    <col min="784" max="1018" width="10.42578125" style="55" customWidth="1"/>
    <col min="1019" max="1026" width="1.42578125" style="55"/>
    <col min="1027" max="1027" width="44.28515625" style="55" customWidth="1"/>
    <col min="1028" max="1028" width="10.42578125" style="55" customWidth="1"/>
    <col min="1029" max="1029" width="1.42578125" style="55"/>
    <col min="1030" max="1030" width="15.28515625" style="55" customWidth="1"/>
    <col min="1031" max="1031" width="2.140625" style="55" customWidth="1"/>
    <col min="1032" max="1032" width="15.28515625" style="55" customWidth="1"/>
    <col min="1033" max="1033" width="2.140625" style="55" customWidth="1"/>
    <col min="1034" max="1034" width="15.28515625" style="55" customWidth="1"/>
    <col min="1035" max="1035" width="2.140625" style="55" customWidth="1"/>
    <col min="1036" max="1036" width="15.28515625" style="55" customWidth="1"/>
    <col min="1037" max="1037" width="10.42578125" style="55" customWidth="1"/>
    <col min="1038" max="1038" width="10.28515625" style="55" customWidth="1"/>
    <col min="1039" max="1039" width="9.7109375" style="55" customWidth="1"/>
    <col min="1040" max="1274" width="10.42578125" style="55" customWidth="1"/>
    <col min="1275" max="1282" width="1.42578125" style="55"/>
    <col min="1283" max="1283" width="44.28515625" style="55" customWidth="1"/>
    <col min="1284" max="1284" width="10.42578125" style="55" customWidth="1"/>
    <col min="1285" max="1285" width="1.42578125" style="55"/>
    <col min="1286" max="1286" width="15.28515625" style="55" customWidth="1"/>
    <col min="1287" max="1287" width="2.140625" style="55" customWidth="1"/>
    <col min="1288" max="1288" width="15.28515625" style="55" customWidth="1"/>
    <col min="1289" max="1289" width="2.140625" style="55" customWidth="1"/>
    <col min="1290" max="1290" width="15.28515625" style="55" customWidth="1"/>
    <col min="1291" max="1291" width="2.140625" style="55" customWidth="1"/>
    <col min="1292" max="1292" width="15.28515625" style="55" customWidth="1"/>
    <col min="1293" max="1293" width="10.42578125" style="55" customWidth="1"/>
    <col min="1294" max="1294" width="10.28515625" style="55" customWidth="1"/>
    <col min="1295" max="1295" width="9.7109375" style="55" customWidth="1"/>
    <col min="1296" max="1530" width="10.42578125" style="55" customWidth="1"/>
    <col min="1531" max="1538" width="1.42578125" style="55"/>
    <col min="1539" max="1539" width="44.28515625" style="55" customWidth="1"/>
    <col min="1540" max="1540" width="10.42578125" style="55" customWidth="1"/>
    <col min="1541" max="1541" width="1.42578125" style="55"/>
    <col min="1542" max="1542" width="15.28515625" style="55" customWidth="1"/>
    <col min="1543" max="1543" width="2.140625" style="55" customWidth="1"/>
    <col min="1544" max="1544" width="15.28515625" style="55" customWidth="1"/>
    <col min="1545" max="1545" width="2.140625" style="55" customWidth="1"/>
    <col min="1546" max="1546" width="15.28515625" style="55" customWidth="1"/>
    <col min="1547" max="1547" width="2.140625" style="55" customWidth="1"/>
    <col min="1548" max="1548" width="15.28515625" style="55" customWidth="1"/>
    <col min="1549" max="1549" width="10.42578125" style="55" customWidth="1"/>
    <col min="1550" max="1550" width="10.28515625" style="55" customWidth="1"/>
    <col min="1551" max="1551" width="9.7109375" style="55" customWidth="1"/>
    <col min="1552" max="1786" width="10.42578125" style="55" customWidth="1"/>
    <col min="1787" max="1794" width="1.42578125" style="55"/>
    <col min="1795" max="1795" width="44.28515625" style="55" customWidth="1"/>
    <col min="1796" max="1796" width="10.42578125" style="55" customWidth="1"/>
    <col min="1797" max="1797" width="1.42578125" style="55"/>
    <col min="1798" max="1798" width="15.28515625" style="55" customWidth="1"/>
    <col min="1799" max="1799" width="2.140625" style="55" customWidth="1"/>
    <col min="1800" max="1800" width="15.28515625" style="55" customWidth="1"/>
    <col min="1801" max="1801" width="2.140625" style="55" customWidth="1"/>
    <col min="1802" max="1802" width="15.28515625" style="55" customWidth="1"/>
    <col min="1803" max="1803" width="2.140625" style="55" customWidth="1"/>
    <col min="1804" max="1804" width="15.28515625" style="55" customWidth="1"/>
    <col min="1805" max="1805" width="10.42578125" style="55" customWidth="1"/>
    <col min="1806" max="1806" width="10.28515625" style="55" customWidth="1"/>
    <col min="1807" max="1807" width="9.7109375" style="55" customWidth="1"/>
    <col min="1808" max="2042" width="10.42578125" style="55" customWidth="1"/>
    <col min="2043" max="2050" width="1.42578125" style="55"/>
    <col min="2051" max="2051" width="44.28515625" style="55" customWidth="1"/>
    <col min="2052" max="2052" width="10.42578125" style="55" customWidth="1"/>
    <col min="2053" max="2053" width="1.42578125" style="55"/>
    <col min="2054" max="2054" width="15.28515625" style="55" customWidth="1"/>
    <col min="2055" max="2055" width="2.140625" style="55" customWidth="1"/>
    <col min="2056" max="2056" width="15.28515625" style="55" customWidth="1"/>
    <col min="2057" max="2057" width="2.140625" style="55" customWidth="1"/>
    <col min="2058" max="2058" width="15.28515625" style="55" customWidth="1"/>
    <col min="2059" max="2059" width="2.140625" style="55" customWidth="1"/>
    <col min="2060" max="2060" width="15.28515625" style="55" customWidth="1"/>
    <col min="2061" max="2061" width="10.42578125" style="55" customWidth="1"/>
    <col min="2062" max="2062" width="10.28515625" style="55" customWidth="1"/>
    <col min="2063" max="2063" width="9.7109375" style="55" customWidth="1"/>
    <col min="2064" max="2298" width="10.42578125" style="55" customWidth="1"/>
    <col min="2299" max="2306" width="1.42578125" style="55"/>
    <col min="2307" max="2307" width="44.28515625" style="55" customWidth="1"/>
    <col min="2308" max="2308" width="10.42578125" style="55" customWidth="1"/>
    <col min="2309" max="2309" width="1.42578125" style="55"/>
    <col min="2310" max="2310" width="15.28515625" style="55" customWidth="1"/>
    <col min="2311" max="2311" width="2.140625" style="55" customWidth="1"/>
    <col min="2312" max="2312" width="15.28515625" style="55" customWidth="1"/>
    <col min="2313" max="2313" width="2.140625" style="55" customWidth="1"/>
    <col min="2314" max="2314" width="15.28515625" style="55" customWidth="1"/>
    <col min="2315" max="2315" width="2.140625" style="55" customWidth="1"/>
    <col min="2316" max="2316" width="15.28515625" style="55" customWidth="1"/>
    <col min="2317" max="2317" width="10.42578125" style="55" customWidth="1"/>
    <col min="2318" max="2318" width="10.28515625" style="55" customWidth="1"/>
    <col min="2319" max="2319" width="9.7109375" style="55" customWidth="1"/>
    <col min="2320" max="2554" width="10.42578125" style="55" customWidth="1"/>
    <col min="2555" max="2562" width="1.42578125" style="55"/>
    <col min="2563" max="2563" width="44.28515625" style="55" customWidth="1"/>
    <col min="2564" max="2564" width="10.42578125" style="55" customWidth="1"/>
    <col min="2565" max="2565" width="1.42578125" style="55"/>
    <col min="2566" max="2566" width="15.28515625" style="55" customWidth="1"/>
    <col min="2567" max="2567" width="2.140625" style="55" customWidth="1"/>
    <col min="2568" max="2568" width="15.28515625" style="55" customWidth="1"/>
    <col min="2569" max="2569" width="2.140625" style="55" customWidth="1"/>
    <col min="2570" max="2570" width="15.28515625" style="55" customWidth="1"/>
    <col min="2571" max="2571" width="2.140625" style="55" customWidth="1"/>
    <col min="2572" max="2572" width="15.28515625" style="55" customWidth="1"/>
    <col min="2573" max="2573" width="10.42578125" style="55" customWidth="1"/>
    <col min="2574" max="2574" width="10.28515625" style="55" customWidth="1"/>
    <col min="2575" max="2575" width="9.7109375" style="55" customWidth="1"/>
    <col min="2576" max="2810" width="10.42578125" style="55" customWidth="1"/>
    <col min="2811" max="2818" width="1.42578125" style="55"/>
    <col min="2819" max="2819" width="44.28515625" style="55" customWidth="1"/>
    <col min="2820" max="2820" width="10.42578125" style="55" customWidth="1"/>
    <col min="2821" max="2821" width="1.42578125" style="55"/>
    <col min="2822" max="2822" width="15.28515625" style="55" customWidth="1"/>
    <col min="2823" max="2823" width="2.140625" style="55" customWidth="1"/>
    <col min="2824" max="2824" width="15.28515625" style="55" customWidth="1"/>
    <col min="2825" max="2825" width="2.140625" style="55" customWidth="1"/>
    <col min="2826" max="2826" width="15.28515625" style="55" customWidth="1"/>
    <col min="2827" max="2827" width="2.140625" style="55" customWidth="1"/>
    <col min="2828" max="2828" width="15.28515625" style="55" customWidth="1"/>
    <col min="2829" max="2829" width="10.42578125" style="55" customWidth="1"/>
    <col min="2830" max="2830" width="10.28515625" style="55" customWidth="1"/>
    <col min="2831" max="2831" width="9.7109375" style="55" customWidth="1"/>
    <col min="2832" max="3066" width="10.42578125" style="55" customWidth="1"/>
    <col min="3067" max="3074" width="1.42578125" style="55"/>
    <col min="3075" max="3075" width="44.28515625" style="55" customWidth="1"/>
    <col min="3076" max="3076" width="10.42578125" style="55" customWidth="1"/>
    <col min="3077" max="3077" width="1.42578125" style="55"/>
    <col min="3078" max="3078" width="15.28515625" style="55" customWidth="1"/>
    <col min="3079" max="3079" width="2.140625" style="55" customWidth="1"/>
    <col min="3080" max="3080" width="15.28515625" style="55" customWidth="1"/>
    <col min="3081" max="3081" width="2.140625" style="55" customWidth="1"/>
    <col min="3082" max="3082" width="15.28515625" style="55" customWidth="1"/>
    <col min="3083" max="3083" width="2.140625" style="55" customWidth="1"/>
    <col min="3084" max="3084" width="15.28515625" style="55" customWidth="1"/>
    <col min="3085" max="3085" width="10.42578125" style="55" customWidth="1"/>
    <col min="3086" max="3086" width="10.28515625" style="55" customWidth="1"/>
    <col min="3087" max="3087" width="9.7109375" style="55" customWidth="1"/>
    <col min="3088" max="3322" width="10.42578125" style="55" customWidth="1"/>
    <col min="3323" max="3330" width="1.42578125" style="55"/>
    <col min="3331" max="3331" width="44.28515625" style="55" customWidth="1"/>
    <col min="3332" max="3332" width="10.42578125" style="55" customWidth="1"/>
    <col min="3333" max="3333" width="1.42578125" style="55"/>
    <col min="3334" max="3334" width="15.28515625" style="55" customWidth="1"/>
    <col min="3335" max="3335" width="2.140625" style="55" customWidth="1"/>
    <col min="3336" max="3336" width="15.28515625" style="55" customWidth="1"/>
    <col min="3337" max="3337" width="2.140625" style="55" customWidth="1"/>
    <col min="3338" max="3338" width="15.28515625" style="55" customWidth="1"/>
    <col min="3339" max="3339" width="2.140625" style="55" customWidth="1"/>
    <col min="3340" max="3340" width="15.28515625" style="55" customWidth="1"/>
    <col min="3341" max="3341" width="10.42578125" style="55" customWidth="1"/>
    <col min="3342" max="3342" width="10.28515625" style="55" customWidth="1"/>
    <col min="3343" max="3343" width="9.7109375" style="55" customWidth="1"/>
    <col min="3344" max="3578" width="10.42578125" style="55" customWidth="1"/>
    <col min="3579" max="3586" width="1.42578125" style="55"/>
    <col min="3587" max="3587" width="44.28515625" style="55" customWidth="1"/>
    <col min="3588" max="3588" width="10.42578125" style="55" customWidth="1"/>
    <col min="3589" max="3589" width="1.42578125" style="55"/>
    <col min="3590" max="3590" width="15.28515625" style="55" customWidth="1"/>
    <col min="3591" max="3591" width="2.140625" style="55" customWidth="1"/>
    <col min="3592" max="3592" width="15.28515625" style="55" customWidth="1"/>
    <col min="3593" max="3593" width="2.140625" style="55" customWidth="1"/>
    <col min="3594" max="3594" width="15.28515625" style="55" customWidth="1"/>
    <col min="3595" max="3595" width="2.140625" style="55" customWidth="1"/>
    <col min="3596" max="3596" width="15.28515625" style="55" customWidth="1"/>
    <col min="3597" max="3597" width="10.42578125" style="55" customWidth="1"/>
    <col min="3598" max="3598" width="10.28515625" style="55" customWidth="1"/>
    <col min="3599" max="3599" width="9.7109375" style="55" customWidth="1"/>
    <col min="3600" max="3834" width="10.42578125" style="55" customWidth="1"/>
    <col min="3835" max="3842" width="1.42578125" style="55"/>
    <col min="3843" max="3843" width="44.28515625" style="55" customWidth="1"/>
    <col min="3844" max="3844" width="10.42578125" style="55" customWidth="1"/>
    <col min="3845" max="3845" width="1.42578125" style="55"/>
    <col min="3846" max="3846" width="15.28515625" style="55" customWidth="1"/>
    <col min="3847" max="3847" width="2.140625" style="55" customWidth="1"/>
    <col min="3848" max="3848" width="15.28515625" style="55" customWidth="1"/>
    <col min="3849" max="3849" width="2.140625" style="55" customWidth="1"/>
    <col min="3850" max="3850" width="15.28515625" style="55" customWidth="1"/>
    <col min="3851" max="3851" width="2.140625" style="55" customWidth="1"/>
    <col min="3852" max="3852" width="15.28515625" style="55" customWidth="1"/>
    <col min="3853" max="3853" width="10.42578125" style="55" customWidth="1"/>
    <col min="3854" max="3854" width="10.28515625" style="55" customWidth="1"/>
    <col min="3855" max="3855" width="9.7109375" style="55" customWidth="1"/>
    <col min="3856" max="4090" width="10.42578125" style="55" customWidth="1"/>
    <col min="4091" max="4098" width="1.42578125" style="55"/>
    <col min="4099" max="4099" width="44.28515625" style="55" customWidth="1"/>
    <col min="4100" max="4100" width="10.42578125" style="55" customWidth="1"/>
    <col min="4101" max="4101" width="1.42578125" style="55"/>
    <col min="4102" max="4102" width="15.28515625" style="55" customWidth="1"/>
    <col min="4103" max="4103" width="2.140625" style="55" customWidth="1"/>
    <col min="4104" max="4104" width="15.28515625" style="55" customWidth="1"/>
    <col min="4105" max="4105" width="2.140625" style="55" customWidth="1"/>
    <col min="4106" max="4106" width="15.28515625" style="55" customWidth="1"/>
    <col min="4107" max="4107" width="2.140625" style="55" customWidth="1"/>
    <col min="4108" max="4108" width="15.28515625" style="55" customWidth="1"/>
    <col min="4109" max="4109" width="10.42578125" style="55" customWidth="1"/>
    <col min="4110" max="4110" width="10.28515625" style="55" customWidth="1"/>
    <col min="4111" max="4111" width="9.7109375" style="55" customWidth="1"/>
    <col min="4112" max="4346" width="10.42578125" style="55" customWidth="1"/>
    <col min="4347" max="4354" width="1.42578125" style="55"/>
    <col min="4355" max="4355" width="44.28515625" style="55" customWidth="1"/>
    <col min="4356" max="4356" width="10.42578125" style="55" customWidth="1"/>
    <col min="4357" max="4357" width="1.42578125" style="55"/>
    <col min="4358" max="4358" width="15.28515625" style="55" customWidth="1"/>
    <col min="4359" max="4359" width="2.140625" style="55" customWidth="1"/>
    <col min="4360" max="4360" width="15.28515625" style="55" customWidth="1"/>
    <col min="4361" max="4361" width="2.140625" style="55" customWidth="1"/>
    <col min="4362" max="4362" width="15.28515625" style="55" customWidth="1"/>
    <col min="4363" max="4363" width="2.140625" style="55" customWidth="1"/>
    <col min="4364" max="4364" width="15.28515625" style="55" customWidth="1"/>
    <col min="4365" max="4365" width="10.42578125" style="55" customWidth="1"/>
    <col min="4366" max="4366" width="10.28515625" style="55" customWidth="1"/>
    <col min="4367" max="4367" width="9.7109375" style="55" customWidth="1"/>
    <col min="4368" max="4602" width="10.42578125" style="55" customWidth="1"/>
    <col min="4603" max="4610" width="1.42578125" style="55"/>
    <col min="4611" max="4611" width="44.28515625" style="55" customWidth="1"/>
    <col min="4612" max="4612" width="10.42578125" style="55" customWidth="1"/>
    <col min="4613" max="4613" width="1.42578125" style="55"/>
    <col min="4614" max="4614" width="15.28515625" style="55" customWidth="1"/>
    <col min="4615" max="4615" width="2.140625" style="55" customWidth="1"/>
    <col min="4616" max="4616" width="15.28515625" style="55" customWidth="1"/>
    <col min="4617" max="4617" width="2.140625" style="55" customWidth="1"/>
    <col min="4618" max="4618" width="15.28515625" style="55" customWidth="1"/>
    <col min="4619" max="4619" width="2.140625" style="55" customWidth="1"/>
    <col min="4620" max="4620" width="15.28515625" style="55" customWidth="1"/>
    <col min="4621" max="4621" width="10.42578125" style="55" customWidth="1"/>
    <col min="4622" max="4622" width="10.28515625" style="55" customWidth="1"/>
    <col min="4623" max="4623" width="9.7109375" style="55" customWidth="1"/>
    <col min="4624" max="4858" width="10.42578125" style="55" customWidth="1"/>
    <col min="4859" max="4866" width="1.42578125" style="55"/>
    <col min="4867" max="4867" width="44.28515625" style="55" customWidth="1"/>
    <col min="4868" max="4868" width="10.42578125" style="55" customWidth="1"/>
    <col min="4869" max="4869" width="1.42578125" style="55"/>
    <col min="4870" max="4870" width="15.28515625" style="55" customWidth="1"/>
    <col min="4871" max="4871" width="2.140625" style="55" customWidth="1"/>
    <col min="4872" max="4872" width="15.28515625" style="55" customWidth="1"/>
    <col min="4873" max="4873" width="2.140625" style="55" customWidth="1"/>
    <col min="4874" max="4874" width="15.28515625" style="55" customWidth="1"/>
    <col min="4875" max="4875" width="2.140625" style="55" customWidth="1"/>
    <col min="4876" max="4876" width="15.28515625" style="55" customWidth="1"/>
    <col min="4877" max="4877" width="10.42578125" style="55" customWidth="1"/>
    <col min="4878" max="4878" width="10.28515625" style="55" customWidth="1"/>
    <col min="4879" max="4879" width="9.7109375" style="55" customWidth="1"/>
    <col min="4880" max="5114" width="10.42578125" style="55" customWidth="1"/>
    <col min="5115" max="5122" width="1.42578125" style="55"/>
    <col min="5123" max="5123" width="44.28515625" style="55" customWidth="1"/>
    <col min="5124" max="5124" width="10.42578125" style="55" customWidth="1"/>
    <col min="5125" max="5125" width="1.42578125" style="55"/>
    <col min="5126" max="5126" width="15.28515625" style="55" customWidth="1"/>
    <col min="5127" max="5127" width="2.140625" style="55" customWidth="1"/>
    <col min="5128" max="5128" width="15.28515625" style="55" customWidth="1"/>
    <col min="5129" max="5129" width="2.140625" style="55" customWidth="1"/>
    <col min="5130" max="5130" width="15.28515625" style="55" customWidth="1"/>
    <col min="5131" max="5131" width="2.140625" style="55" customWidth="1"/>
    <col min="5132" max="5132" width="15.28515625" style="55" customWidth="1"/>
    <col min="5133" max="5133" width="10.42578125" style="55" customWidth="1"/>
    <col min="5134" max="5134" width="10.28515625" style="55" customWidth="1"/>
    <col min="5135" max="5135" width="9.7109375" style="55" customWidth="1"/>
    <col min="5136" max="5370" width="10.42578125" style="55" customWidth="1"/>
    <col min="5371" max="5378" width="1.42578125" style="55"/>
    <col min="5379" max="5379" width="44.28515625" style="55" customWidth="1"/>
    <col min="5380" max="5380" width="10.42578125" style="55" customWidth="1"/>
    <col min="5381" max="5381" width="1.42578125" style="55"/>
    <col min="5382" max="5382" width="15.28515625" style="55" customWidth="1"/>
    <col min="5383" max="5383" width="2.140625" style="55" customWidth="1"/>
    <col min="5384" max="5384" width="15.28515625" style="55" customWidth="1"/>
    <col min="5385" max="5385" width="2.140625" style="55" customWidth="1"/>
    <col min="5386" max="5386" width="15.28515625" style="55" customWidth="1"/>
    <col min="5387" max="5387" width="2.140625" style="55" customWidth="1"/>
    <col min="5388" max="5388" width="15.28515625" style="55" customWidth="1"/>
    <col min="5389" max="5389" width="10.42578125" style="55" customWidth="1"/>
    <col min="5390" max="5390" width="10.28515625" style="55" customWidth="1"/>
    <col min="5391" max="5391" width="9.7109375" style="55" customWidth="1"/>
    <col min="5392" max="5626" width="10.42578125" style="55" customWidth="1"/>
    <col min="5627" max="5634" width="1.42578125" style="55"/>
    <col min="5635" max="5635" width="44.28515625" style="55" customWidth="1"/>
    <col min="5636" max="5636" width="10.42578125" style="55" customWidth="1"/>
    <col min="5637" max="5637" width="1.42578125" style="55"/>
    <col min="5638" max="5638" width="15.28515625" style="55" customWidth="1"/>
    <col min="5639" max="5639" width="2.140625" style="55" customWidth="1"/>
    <col min="5640" max="5640" width="15.28515625" style="55" customWidth="1"/>
    <col min="5641" max="5641" width="2.140625" style="55" customWidth="1"/>
    <col min="5642" max="5642" width="15.28515625" style="55" customWidth="1"/>
    <col min="5643" max="5643" width="2.140625" style="55" customWidth="1"/>
    <col min="5644" max="5644" width="15.28515625" style="55" customWidth="1"/>
    <col min="5645" max="5645" width="10.42578125" style="55" customWidth="1"/>
    <col min="5646" max="5646" width="10.28515625" style="55" customWidth="1"/>
    <col min="5647" max="5647" width="9.7109375" style="55" customWidth="1"/>
    <col min="5648" max="5882" width="10.42578125" style="55" customWidth="1"/>
    <col min="5883" max="5890" width="1.42578125" style="55"/>
    <col min="5891" max="5891" width="44.28515625" style="55" customWidth="1"/>
    <col min="5892" max="5892" width="10.42578125" style="55" customWidth="1"/>
    <col min="5893" max="5893" width="1.42578125" style="55"/>
    <col min="5894" max="5894" width="15.28515625" style="55" customWidth="1"/>
    <col min="5895" max="5895" width="2.140625" style="55" customWidth="1"/>
    <col min="5896" max="5896" width="15.28515625" style="55" customWidth="1"/>
    <col min="5897" max="5897" width="2.140625" style="55" customWidth="1"/>
    <col min="5898" max="5898" width="15.28515625" style="55" customWidth="1"/>
    <col min="5899" max="5899" width="2.140625" style="55" customWidth="1"/>
    <col min="5900" max="5900" width="15.28515625" style="55" customWidth="1"/>
    <col min="5901" max="5901" width="10.42578125" style="55" customWidth="1"/>
    <col min="5902" max="5902" width="10.28515625" style="55" customWidth="1"/>
    <col min="5903" max="5903" width="9.7109375" style="55" customWidth="1"/>
    <col min="5904" max="6138" width="10.42578125" style="55" customWidth="1"/>
    <col min="6139" max="6146" width="1.42578125" style="55"/>
    <col min="6147" max="6147" width="44.28515625" style="55" customWidth="1"/>
    <col min="6148" max="6148" width="10.42578125" style="55" customWidth="1"/>
    <col min="6149" max="6149" width="1.42578125" style="55"/>
    <col min="6150" max="6150" width="15.28515625" style="55" customWidth="1"/>
    <col min="6151" max="6151" width="2.140625" style="55" customWidth="1"/>
    <col min="6152" max="6152" width="15.28515625" style="55" customWidth="1"/>
    <col min="6153" max="6153" width="2.140625" style="55" customWidth="1"/>
    <col min="6154" max="6154" width="15.28515625" style="55" customWidth="1"/>
    <col min="6155" max="6155" width="2.140625" style="55" customWidth="1"/>
    <col min="6156" max="6156" width="15.28515625" style="55" customWidth="1"/>
    <col min="6157" max="6157" width="10.42578125" style="55" customWidth="1"/>
    <col min="6158" max="6158" width="10.28515625" style="55" customWidth="1"/>
    <col min="6159" max="6159" width="9.7109375" style="55" customWidth="1"/>
    <col min="6160" max="6394" width="10.42578125" style="55" customWidth="1"/>
    <col min="6395" max="6402" width="1.42578125" style="55"/>
    <col min="6403" max="6403" width="44.28515625" style="55" customWidth="1"/>
    <col min="6404" max="6404" width="10.42578125" style="55" customWidth="1"/>
    <col min="6405" max="6405" width="1.42578125" style="55"/>
    <col min="6406" max="6406" width="15.28515625" style="55" customWidth="1"/>
    <col min="6407" max="6407" width="2.140625" style="55" customWidth="1"/>
    <col min="6408" max="6408" width="15.28515625" style="55" customWidth="1"/>
    <col min="6409" max="6409" width="2.140625" style="55" customWidth="1"/>
    <col min="6410" max="6410" width="15.28515625" style="55" customWidth="1"/>
    <col min="6411" max="6411" width="2.140625" style="55" customWidth="1"/>
    <col min="6412" max="6412" width="15.28515625" style="55" customWidth="1"/>
    <col min="6413" max="6413" width="10.42578125" style="55" customWidth="1"/>
    <col min="6414" max="6414" width="10.28515625" style="55" customWidth="1"/>
    <col min="6415" max="6415" width="9.7109375" style="55" customWidth="1"/>
    <col min="6416" max="6650" width="10.42578125" style="55" customWidth="1"/>
    <col min="6651" max="6658" width="1.42578125" style="55"/>
    <col min="6659" max="6659" width="44.28515625" style="55" customWidth="1"/>
    <col min="6660" max="6660" width="10.42578125" style="55" customWidth="1"/>
    <col min="6661" max="6661" width="1.42578125" style="55"/>
    <col min="6662" max="6662" width="15.28515625" style="55" customWidth="1"/>
    <col min="6663" max="6663" width="2.140625" style="55" customWidth="1"/>
    <col min="6664" max="6664" width="15.28515625" style="55" customWidth="1"/>
    <col min="6665" max="6665" width="2.140625" style="55" customWidth="1"/>
    <col min="6666" max="6666" width="15.28515625" style="55" customWidth="1"/>
    <col min="6667" max="6667" width="2.140625" style="55" customWidth="1"/>
    <col min="6668" max="6668" width="15.28515625" style="55" customWidth="1"/>
    <col min="6669" max="6669" width="10.42578125" style="55" customWidth="1"/>
    <col min="6670" max="6670" width="10.28515625" style="55" customWidth="1"/>
    <col min="6671" max="6671" width="9.7109375" style="55" customWidth="1"/>
    <col min="6672" max="6906" width="10.42578125" style="55" customWidth="1"/>
    <col min="6907" max="6914" width="1.42578125" style="55"/>
    <col min="6915" max="6915" width="44.28515625" style="55" customWidth="1"/>
    <col min="6916" max="6916" width="10.42578125" style="55" customWidth="1"/>
    <col min="6917" max="6917" width="1.42578125" style="55"/>
    <col min="6918" max="6918" width="15.28515625" style="55" customWidth="1"/>
    <col min="6919" max="6919" width="2.140625" style="55" customWidth="1"/>
    <col min="6920" max="6920" width="15.28515625" style="55" customWidth="1"/>
    <col min="6921" max="6921" width="2.140625" style="55" customWidth="1"/>
    <col min="6922" max="6922" width="15.28515625" style="55" customWidth="1"/>
    <col min="6923" max="6923" width="2.140625" style="55" customWidth="1"/>
    <col min="6924" max="6924" width="15.28515625" style="55" customWidth="1"/>
    <col min="6925" max="6925" width="10.42578125" style="55" customWidth="1"/>
    <col min="6926" max="6926" width="10.28515625" style="55" customWidth="1"/>
    <col min="6927" max="6927" width="9.7109375" style="55" customWidth="1"/>
    <col min="6928" max="7162" width="10.42578125" style="55" customWidth="1"/>
    <col min="7163" max="7170" width="1.42578125" style="55"/>
    <col min="7171" max="7171" width="44.28515625" style="55" customWidth="1"/>
    <col min="7172" max="7172" width="10.42578125" style="55" customWidth="1"/>
    <col min="7173" max="7173" width="1.42578125" style="55"/>
    <col min="7174" max="7174" width="15.28515625" style="55" customWidth="1"/>
    <col min="7175" max="7175" width="2.140625" style="55" customWidth="1"/>
    <col min="7176" max="7176" width="15.28515625" style="55" customWidth="1"/>
    <col min="7177" max="7177" width="2.140625" style="55" customWidth="1"/>
    <col min="7178" max="7178" width="15.28515625" style="55" customWidth="1"/>
    <col min="7179" max="7179" width="2.140625" style="55" customWidth="1"/>
    <col min="7180" max="7180" width="15.28515625" style="55" customWidth="1"/>
    <col min="7181" max="7181" width="10.42578125" style="55" customWidth="1"/>
    <col min="7182" max="7182" width="10.28515625" style="55" customWidth="1"/>
    <col min="7183" max="7183" width="9.7109375" style="55" customWidth="1"/>
    <col min="7184" max="7418" width="10.42578125" style="55" customWidth="1"/>
    <col min="7419" max="7426" width="1.42578125" style="55"/>
    <col min="7427" max="7427" width="44.28515625" style="55" customWidth="1"/>
    <col min="7428" max="7428" width="10.42578125" style="55" customWidth="1"/>
    <col min="7429" max="7429" width="1.42578125" style="55"/>
    <col min="7430" max="7430" width="15.28515625" style="55" customWidth="1"/>
    <col min="7431" max="7431" width="2.140625" style="55" customWidth="1"/>
    <col min="7432" max="7432" width="15.28515625" style="55" customWidth="1"/>
    <col min="7433" max="7433" width="2.140625" style="55" customWidth="1"/>
    <col min="7434" max="7434" width="15.28515625" style="55" customWidth="1"/>
    <col min="7435" max="7435" width="2.140625" style="55" customWidth="1"/>
    <col min="7436" max="7436" width="15.28515625" style="55" customWidth="1"/>
    <col min="7437" max="7437" width="10.42578125" style="55" customWidth="1"/>
    <col min="7438" max="7438" width="10.28515625" style="55" customWidth="1"/>
    <col min="7439" max="7439" width="9.7109375" style="55" customWidth="1"/>
    <col min="7440" max="7674" width="10.42578125" style="55" customWidth="1"/>
    <col min="7675" max="7682" width="1.42578125" style="55"/>
    <col min="7683" max="7683" width="44.28515625" style="55" customWidth="1"/>
    <col min="7684" max="7684" width="10.42578125" style="55" customWidth="1"/>
    <col min="7685" max="7685" width="1.42578125" style="55"/>
    <col min="7686" max="7686" width="15.28515625" style="55" customWidth="1"/>
    <col min="7687" max="7687" width="2.140625" style="55" customWidth="1"/>
    <col min="7688" max="7688" width="15.28515625" style="55" customWidth="1"/>
    <col min="7689" max="7689" width="2.140625" style="55" customWidth="1"/>
    <col min="7690" max="7690" width="15.28515625" style="55" customWidth="1"/>
    <col min="7691" max="7691" width="2.140625" style="55" customWidth="1"/>
    <col min="7692" max="7692" width="15.28515625" style="55" customWidth="1"/>
    <col min="7693" max="7693" width="10.42578125" style="55" customWidth="1"/>
    <col min="7694" max="7694" width="10.28515625" style="55" customWidth="1"/>
    <col min="7695" max="7695" width="9.7109375" style="55" customWidth="1"/>
    <col min="7696" max="7930" width="10.42578125" style="55" customWidth="1"/>
    <col min="7931" max="7938" width="1.42578125" style="55"/>
    <col min="7939" max="7939" width="44.28515625" style="55" customWidth="1"/>
    <col min="7940" max="7940" width="10.42578125" style="55" customWidth="1"/>
    <col min="7941" max="7941" width="1.42578125" style="55"/>
    <col min="7942" max="7942" width="15.28515625" style="55" customWidth="1"/>
    <col min="7943" max="7943" width="2.140625" style="55" customWidth="1"/>
    <col min="7944" max="7944" width="15.28515625" style="55" customWidth="1"/>
    <col min="7945" max="7945" width="2.140625" style="55" customWidth="1"/>
    <col min="7946" max="7946" width="15.28515625" style="55" customWidth="1"/>
    <col min="7947" max="7947" width="2.140625" style="55" customWidth="1"/>
    <col min="7948" max="7948" width="15.28515625" style="55" customWidth="1"/>
    <col min="7949" max="7949" width="10.42578125" style="55" customWidth="1"/>
    <col min="7950" max="7950" width="10.28515625" style="55" customWidth="1"/>
    <col min="7951" max="7951" width="9.7109375" style="55" customWidth="1"/>
    <col min="7952" max="8186" width="10.42578125" style="55" customWidth="1"/>
    <col min="8187" max="8194" width="1.42578125" style="55"/>
    <col min="8195" max="8195" width="44.28515625" style="55" customWidth="1"/>
    <col min="8196" max="8196" width="10.42578125" style="55" customWidth="1"/>
    <col min="8197" max="8197" width="1.42578125" style="55"/>
    <col min="8198" max="8198" width="15.28515625" style="55" customWidth="1"/>
    <col min="8199" max="8199" width="2.140625" style="55" customWidth="1"/>
    <col min="8200" max="8200" width="15.28515625" style="55" customWidth="1"/>
    <col min="8201" max="8201" width="2.140625" style="55" customWidth="1"/>
    <col min="8202" max="8202" width="15.28515625" style="55" customWidth="1"/>
    <col min="8203" max="8203" width="2.140625" style="55" customWidth="1"/>
    <col min="8204" max="8204" width="15.28515625" style="55" customWidth="1"/>
    <col min="8205" max="8205" width="10.42578125" style="55" customWidth="1"/>
    <col min="8206" max="8206" width="10.28515625" style="55" customWidth="1"/>
    <col min="8207" max="8207" width="9.7109375" style="55" customWidth="1"/>
    <col min="8208" max="8442" width="10.42578125" style="55" customWidth="1"/>
    <col min="8443" max="8450" width="1.42578125" style="55"/>
    <col min="8451" max="8451" width="44.28515625" style="55" customWidth="1"/>
    <col min="8452" max="8452" width="10.42578125" style="55" customWidth="1"/>
    <col min="8453" max="8453" width="1.42578125" style="55"/>
    <col min="8454" max="8454" width="15.28515625" style="55" customWidth="1"/>
    <col min="8455" max="8455" width="2.140625" style="55" customWidth="1"/>
    <col min="8456" max="8456" width="15.28515625" style="55" customWidth="1"/>
    <col min="8457" max="8457" width="2.140625" style="55" customWidth="1"/>
    <col min="8458" max="8458" width="15.28515625" style="55" customWidth="1"/>
    <col min="8459" max="8459" width="2.140625" style="55" customWidth="1"/>
    <col min="8460" max="8460" width="15.28515625" style="55" customWidth="1"/>
    <col min="8461" max="8461" width="10.42578125" style="55" customWidth="1"/>
    <col min="8462" max="8462" width="10.28515625" style="55" customWidth="1"/>
    <col min="8463" max="8463" width="9.7109375" style="55" customWidth="1"/>
    <col min="8464" max="8698" width="10.42578125" style="55" customWidth="1"/>
    <col min="8699" max="8706" width="1.42578125" style="55"/>
    <col min="8707" max="8707" width="44.28515625" style="55" customWidth="1"/>
    <col min="8708" max="8708" width="10.42578125" style="55" customWidth="1"/>
    <col min="8709" max="8709" width="1.42578125" style="55"/>
    <col min="8710" max="8710" width="15.28515625" style="55" customWidth="1"/>
    <col min="8711" max="8711" width="2.140625" style="55" customWidth="1"/>
    <col min="8712" max="8712" width="15.28515625" style="55" customWidth="1"/>
    <col min="8713" max="8713" width="2.140625" style="55" customWidth="1"/>
    <col min="8714" max="8714" width="15.28515625" style="55" customWidth="1"/>
    <col min="8715" max="8715" width="2.140625" style="55" customWidth="1"/>
    <col min="8716" max="8716" width="15.28515625" style="55" customWidth="1"/>
    <col min="8717" max="8717" width="10.42578125" style="55" customWidth="1"/>
    <col min="8718" max="8718" width="10.28515625" style="55" customWidth="1"/>
    <col min="8719" max="8719" width="9.7109375" style="55" customWidth="1"/>
    <col min="8720" max="8954" width="10.42578125" style="55" customWidth="1"/>
    <col min="8955" max="8962" width="1.42578125" style="55"/>
    <col min="8963" max="8963" width="44.28515625" style="55" customWidth="1"/>
    <col min="8964" max="8964" width="10.42578125" style="55" customWidth="1"/>
    <col min="8965" max="8965" width="1.42578125" style="55"/>
    <col min="8966" max="8966" width="15.28515625" style="55" customWidth="1"/>
    <col min="8967" max="8967" width="2.140625" style="55" customWidth="1"/>
    <col min="8968" max="8968" width="15.28515625" style="55" customWidth="1"/>
    <col min="8969" max="8969" width="2.140625" style="55" customWidth="1"/>
    <col min="8970" max="8970" width="15.28515625" style="55" customWidth="1"/>
    <col min="8971" max="8971" width="2.140625" style="55" customWidth="1"/>
    <col min="8972" max="8972" width="15.28515625" style="55" customWidth="1"/>
    <col min="8973" max="8973" width="10.42578125" style="55" customWidth="1"/>
    <col min="8974" max="8974" width="10.28515625" style="55" customWidth="1"/>
    <col min="8975" max="8975" width="9.7109375" style="55" customWidth="1"/>
    <col min="8976" max="9210" width="10.42578125" style="55" customWidth="1"/>
    <col min="9211" max="9218" width="1.42578125" style="55"/>
    <col min="9219" max="9219" width="44.28515625" style="55" customWidth="1"/>
    <col min="9220" max="9220" width="10.42578125" style="55" customWidth="1"/>
    <col min="9221" max="9221" width="1.42578125" style="55"/>
    <col min="9222" max="9222" width="15.28515625" style="55" customWidth="1"/>
    <col min="9223" max="9223" width="2.140625" style="55" customWidth="1"/>
    <col min="9224" max="9224" width="15.28515625" style="55" customWidth="1"/>
    <col min="9225" max="9225" width="2.140625" style="55" customWidth="1"/>
    <col min="9226" max="9226" width="15.28515625" style="55" customWidth="1"/>
    <col min="9227" max="9227" width="2.140625" style="55" customWidth="1"/>
    <col min="9228" max="9228" width="15.28515625" style="55" customWidth="1"/>
    <col min="9229" max="9229" width="10.42578125" style="55" customWidth="1"/>
    <col min="9230" max="9230" width="10.28515625" style="55" customWidth="1"/>
    <col min="9231" max="9231" width="9.7109375" style="55" customWidth="1"/>
    <col min="9232" max="9466" width="10.42578125" style="55" customWidth="1"/>
    <col min="9467" max="9474" width="1.42578125" style="55"/>
    <col min="9475" max="9475" width="44.28515625" style="55" customWidth="1"/>
    <col min="9476" max="9476" width="10.42578125" style="55" customWidth="1"/>
    <col min="9477" max="9477" width="1.42578125" style="55"/>
    <col min="9478" max="9478" width="15.28515625" style="55" customWidth="1"/>
    <col min="9479" max="9479" width="2.140625" style="55" customWidth="1"/>
    <col min="9480" max="9480" width="15.28515625" style="55" customWidth="1"/>
    <col min="9481" max="9481" width="2.140625" style="55" customWidth="1"/>
    <col min="9482" max="9482" width="15.28515625" style="55" customWidth="1"/>
    <col min="9483" max="9483" width="2.140625" style="55" customWidth="1"/>
    <col min="9484" max="9484" width="15.28515625" style="55" customWidth="1"/>
    <col min="9485" max="9485" width="10.42578125" style="55" customWidth="1"/>
    <col min="9486" max="9486" width="10.28515625" style="55" customWidth="1"/>
    <col min="9487" max="9487" width="9.7109375" style="55" customWidth="1"/>
    <col min="9488" max="9722" width="10.42578125" style="55" customWidth="1"/>
    <col min="9723" max="9730" width="1.42578125" style="55"/>
    <col min="9731" max="9731" width="44.28515625" style="55" customWidth="1"/>
    <col min="9732" max="9732" width="10.42578125" style="55" customWidth="1"/>
    <col min="9733" max="9733" width="1.42578125" style="55"/>
    <col min="9734" max="9734" width="15.28515625" style="55" customWidth="1"/>
    <col min="9735" max="9735" width="2.140625" style="55" customWidth="1"/>
    <col min="9736" max="9736" width="15.28515625" style="55" customWidth="1"/>
    <col min="9737" max="9737" width="2.140625" style="55" customWidth="1"/>
    <col min="9738" max="9738" width="15.28515625" style="55" customWidth="1"/>
    <col min="9739" max="9739" width="2.140625" style="55" customWidth="1"/>
    <col min="9740" max="9740" width="15.28515625" style="55" customWidth="1"/>
    <col min="9741" max="9741" width="10.42578125" style="55" customWidth="1"/>
    <col min="9742" max="9742" width="10.28515625" style="55" customWidth="1"/>
    <col min="9743" max="9743" width="9.7109375" style="55" customWidth="1"/>
    <col min="9744" max="9978" width="10.42578125" style="55" customWidth="1"/>
    <col min="9979" max="9986" width="1.42578125" style="55"/>
    <col min="9987" max="9987" width="44.28515625" style="55" customWidth="1"/>
    <col min="9988" max="9988" width="10.42578125" style="55" customWidth="1"/>
    <col min="9989" max="9989" width="1.42578125" style="55"/>
    <col min="9990" max="9990" width="15.28515625" style="55" customWidth="1"/>
    <col min="9991" max="9991" width="2.140625" style="55" customWidth="1"/>
    <col min="9992" max="9992" width="15.28515625" style="55" customWidth="1"/>
    <col min="9993" max="9993" width="2.140625" style="55" customWidth="1"/>
    <col min="9994" max="9994" width="15.28515625" style="55" customWidth="1"/>
    <col min="9995" max="9995" width="2.140625" style="55" customWidth="1"/>
    <col min="9996" max="9996" width="15.28515625" style="55" customWidth="1"/>
    <col min="9997" max="9997" width="10.42578125" style="55" customWidth="1"/>
    <col min="9998" max="9998" width="10.28515625" style="55" customWidth="1"/>
    <col min="9999" max="9999" width="9.7109375" style="55" customWidth="1"/>
    <col min="10000" max="10234" width="10.42578125" style="55" customWidth="1"/>
    <col min="10235" max="10242" width="1.42578125" style="55"/>
    <col min="10243" max="10243" width="44.28515625" style="55" customWidth="1"/>
    <col min="10244" max="10244" width="10.42578125" style="55" customWidth="1"/>
    <col min="10245" max="10245" width="1.42578125" style="55"/>
    <col min="10246" max="10246" width="15.28515625" style="55" customWidth="1"/>
    <col min="10247" max="10247" width="2.140625" style="55" customWidth="1"/>
    <col min="10248" max="10248" width="15.28515625" style="55" customWidth="1"/>
    <col min="10249" max="10249" width="2.140625" style="55" customWidth="1"/>
    <col min="10250" max="10250" width="15.28515625" style="55" customWidth="1"/>
    <col min="10251" max="10251" width="2.140625" style="55" customWidth="1"/>
    <col min="10252" max="10252" width="15.28515625" style="55" customWidth="1"/>
    <col min="10253" max="10253" width="10.42578125" style="55" customWidth="1"/>
    <col min="10254" max="10254" width="10.28515625" style="55" customWidth="1"/>
    <col min="10255" max="10255" width="9.7109375" style="55" customWidth="1"/>
    <col min="10256" max="10490" width="10.42578125" style="55" customWidth="1"/>
    <col min="10491" max="10498" width="1.42578125" style="55"/>
    <col min="10499" max="10499" width="44.28515625" style="55" customWidth="1"/>
    <col min="10500" max="10500" width="10.42578125" style="55" customWidth="1"/>
    <col min="10501" max="10501" width="1.42578125" style="55"/>
    <col min="10502" max="10502" width="15.28515625" style="55" customWidth="1"/>
    <col min="10503" max="10503" width="2.140625" style="55" customWidth="1"/>
    <col min="10504" max="10504" width="15.28515625" style="55" customWidth="1"/>
    <col min="10505" max="10505" width="2.140625" style="55" customWidth="1"/>
    <col min="10506" max="10506" width="15.28515625" style="55" customWidth="1"/>
    <col min="10507" max="10507" width="2.140625" style="55" customWidth="1"/>
    <col min="10508" max="10508" width="15.28515625" style="55" customWidth="1"/>
    <col min="10509" max="10509" width="10.42578125" style="55" customWidth="1"/>
    <col min="10510" max="10510" width="10.28515625" style="55" customWidth="1"/>
    <col min="10511" max="10511" width="9.7109375" style="55" customWidth="1"/>
    <col min="10512" max="10746" width="10.42578125" style="55" customWidth="1"/>
    <col min="10747" max="10754" width="1.42578125" style="55"/>
    <col min="10755" max="10755" width="44.28515625" style="55" customWidth="1"/>
    <col min="10756" max="10756" width="10.42578125" style="55" customWidth="1"/>
    <col min="10757" max="10757" width="1.42578125" style="55"/>
    <col min="10758" max="10758" width="15.28515625" style="55" customWidth="1"/>
    <col min="10759" max="10759" width="2.140625" style="55" customWidth="1"/>
    <col min="10760" max="10760" width="15.28515625" style="55" customWidth="1"/>
    <col min="10761" max="10761" width="2.140625" style="55" customWidth="1"/>
    <col min="10762" max="10762" width="15.28515625" style="55" customWidth="1"/>
    <col min="10763" max="10763" width="2.140625" style="55" customWidth="1"/>
    <col min="10764" max="10764" width="15.28515625" style="55" customWidth="1"/>
    <col min="10765" max="10765" width="10.42578125" style="55" customWidth="1"/>
    <col min="10766" max="10766" width="10.28515625" style="55" customWidth="1"/>
    <col min="10767" max="10767" width="9.7109375" style="55" customWidth="1"/>
    <col min="10768" max="11002" width="10.42578125" style="55" customWidth="1"/>
    <col min="11003" max="11010" width="1.42578125" style="55"/>
    <col min="11011" max="11011" width="44.28515625" style="55" customWidth="1"/>
    <col min="11012" max="11012" width="10.42578125" style="55" customWidth="1"/>
    <col min="11013" max="11013" width="1.42578125" style="55"/>
    <col min="11014" max="11014" width="15.28515625" style="55" customWidth="1"/>
    <col min="11015" max="11015" width="2.140625" style="55" customWidth="1"/>
    <col min="11016" max="11016" width="15.28515625" style="55" customWidth="1"/>
    <col min="11017" max="11017" width="2.140625" style="55" customWidth="1"/>
    <col min="11018" max="11018" width="15.28515625" style="55" customWidth="1"/>
    <col min="11019" max="11019" width="2.140625" style="55" customWidth="1"/>
    <col min="11020" max="11020" width="15.28515625" style="55" customWidth="1"/>
    <col min="11021" max="11021" width="10.42578125" style="55" customWidth="1"/>
    <col min="11022" max="11022" width="10.28515625" style="55" customWidth="1"/>
    <col min="11023" max="11023" width="9.7109375" style="55" customWidth="1"/>
    <col min="11024" max="11258" width="10.42578125" style="55" customWidth="1"/>
    <col min="11259" max="11266" width="1.42578125" style="55"/>
    <col min="11267" max="11267" width="44.28515625" style="55" customWidth="1"/>
    <col min="11268" max="11268" width="10.42578125" style="55" customWidth="1"/>
    <col min="11269" max="11269" width="1.42578125" style="55"/>
    <col min="11270" max="11270" width="15.28515625" style="55" customWidth="1"/>
    <col min="11271" max="11271" width="2.140625" style="55" customWidth="1"/>
    <col min="11272" max="11272" width="15.28515625" style="55" customWidth="1"/>
    <col min="11273" max="11273" width="2.140625" style="55" customWidth="1"/>
    <col min="11274" max="11274" width="15.28515625" style="55" customWidth="1"/>
    <col min="11275" max="11275" width="2.140625" style="55" customWidth="1"/>
    <col min="11276" max="11276" width="15.28515625" style="55" customWidth="1"/>
    <col min="11277" max="11277" width="10.42578125" style="55" customWidth="1"/>
    <col min="11278" max="11278" width="10.28515625" style="55" customWidth="1"/>
    <col min="11279" max="11279" width="9.7109375" style="55" customWidth="1"/>
    <col min="11280" max="11514" width="10.42578125" style="55" customWidth="1"/>
    <col min="11515" max="11522" width="1.42578125" style="55"/>
    <col min="11523" max="11523" width="44.28515625" style="55" customWidth="1"/>
    <col min="11524" max="11524" width="10.42578125" style="55" customWidth="1"/>
    <col min="11525" max="11525" width="1.42578125" style="55"/>
    <col min="11526" max="11526" width="15.28515625" style="55" customWidth="1"/>
    <col min="11527" max="11527" width="2.140625" style="55" customWidth="1"/>
    <col min="11528" max="11528" width="15.28515625" style="55" customWidth="1"/>
    <col min="11529" max="11529" width="2.140625" style="55" customWidth="1"/>
    <col min="11530" max="11530" width="15.28515625" style="55" customWidth="1"/>
    <col min="11531" max="11531" width="2.140625" style="55" customWidth="1"/>
    <col min="11532" max="11532" width="15.28515625" style="55" customWidth="1"/>
    <col min="11533" max="11533" width="10.42578125" style="55" customWidth="1"/>
    <col min="11534" max="11534" width="10.28515625" style="55" customWidth="1"/>
    <col min="11535" max="11535" width="9.7109375" style="55" customWidth="1"/>
    <col min="11536" max="11770" width="10.42578125" style="55" customWidth="1"/>
    <col min="11771" max="11778" width="1.42578125" style="55"/>
    <col min="11779" max="11779" width="44.28515625" style="55" customWidth="1"/>
    <col min="11780" max="11780" width="10.42578125" style="55" customWidth="1"/>
    <col min="11781" max="11781" width="1.42578125" style="55"/>
    <col min="11782" max="11782" width="15.28515625" style="55" customWidth="1"/>
    <col min="11783" max="11783" width="2.140625" style="55" customWidth="1"/>
    <col min="11784" max="11784" width="15.28515625" style="55" customWidth="1"/>
    <col min="11785" max="11785" width="2.140625" style="55" customWidth="1"/>
    <col min="11786" max="11786" width="15.28515625" style="55" customWidth="1"/>
    <col min="11787" max="11787" width="2.140625" style="55" customWidth="1"/>
    <col min="11788" max="11788" width="15.28515625" style="55" customWidth="1"/>
    <col min="11789" max="11789" width="10.42578125" style="55" customWidth="1"/>
    <col min="11790" max="11790" width="10.28515625" style="55" customWidth="1"/>
    <col min="11791" max="11791" width="9.7109375" style="55" customWidth="1"/>
    <col min="11792" max="12026" width="10.42578125" style="55" customWidth="1"/>
    <col min="12027" max="12034" width="1.42578125" style="55"/>
    <col min="12035" max="12035" width="44.28515625" style="55" customWidth="1"/>
    <col min="12036" max="12036" width="10.42578125" style="55" customWidth="1"/>
    <col min="12037" max="12037" width="1.42578125" style="55"/>
    <col min="12038" max="12038" width="15.28515625" style="55" customWidth="1"/>
    <col min="12039" max="12039" width="2.140625" style="55" customWidth="1"/>
    <col min="12040" max="12040" width="15.28515625" style="55" customWidth="1"/>
    <col min="12041" max="12041" width="2.140625" style="55" customWidth="1"/>
    <col min="12042" max="12042" width="15.28515625" style="55" customWidth="1"/>
    <col min="12043" max="12043" width="2.140625" style="55" customWidth="1"/>
    <col min="12044" max="12044" width="15.28515625" style="55" customWidth="1"/>
    <col min="12045" max="12045" width="10.42578125" style="55" customWidth="1"/>
    <col min="12046" max="12046" width="10.28515625" style="55" customWidth="1"/>
    <col min="12047" max="12047" width="9.7109375" style="55" customWidth="1"/>
    <col min="12048" max="12282" width="10.42578125" style="55" customWidth="1"/>
    <col min="12283" max="12290" width="1.42578125" style="55"/>
    <col min="12291" max="12291" width="44.28515625" style="55" customWidth="1"/>
    <col min="12292" max="12292" width="10.42578125" style="55" customWidth="1"/>
    <col min="12293" max="12293" width="1.42578125" style="55"/>
    <col min="12294" max="12294" width="15.28515625" style="55" customWidth="1"/>
    <col min="12295" max="12295" width="2.140625" style="55" customWidth="1"/>
    <col min="12296" max="12296" width="15.28515625" style="55" customWidth="1"/>
    <col min="12297" max="12297" width="2.140625" style="55" customWidth="1"/>
    <col min="12298" max="12298" width="15.28515625" style="55" customWidth="1"/>
    <col min="12299" max="12299" width="2.140625" style="55" customWidth="1"/>
    <col min="12300" max="12300" width="15.28515625" style="55" customWidth="1"/>
    <col min="12301" max="12301" width="10.42578125" style="55" customWidth="1"/>
    <col min="12302" max="12302" width="10.28515625" style="55" customWidth="1"/>
    <col min="12303" max="12303" width="9.7109375" style="55" customWidth="1"/>
    <col min="12304" max="12538" width="10.42578125" style="55" customWidth="1"/>
    <col min="12539" max="12546" width="1.42578125" style="55"/>
    <col min="12547" max="12547" width="44.28515625" style="55" customWidth="1"/>
    <col min="12548" max="12548" width="10.42578125" style="55" customWidth="1"/>
    <col min="12549" max="12549" width="1.42578125" style="55"/>
    <col min="12550" max="12550" width="15.28515625" style="55" customWidth="1"/>
    <col min="12551" max="12551" width="2.140625" style="55" customWidth="1"/>
    <col min="12552" max="12552" width="15.28515625" style="55" customWidth="1"/>
    <col min="12553" max="12553" width="2.140625" style="55" customWidth="1"/>
    <col min="12554" max="12554" width="15.28515625" style="55" customWidth="1"/>
    <col min="12555" max="12555" width="2.140625" style="55" customWidth="1"/>
    <col min="12556" max="12556" width="15.28515625" style="55" customWidth="1"/>
    <col min="12557" max="12557" width="10.42578125" style="55" customWidth="1"/>
    <col min="12558" max="12558" width="10.28515625" style="55" customWidth="1"/>
    <col min="12559" max="12559" width="9.7109375" style="55" customWidth="1"/>
    <col min="12560" max="12794" width="10.42578125" style="55" customWidth="1"/>
    <col min="12795" max="12802" width="1.42578125" style="55"/>
    <col min="12803" max="12803" width="44.28515625" style="55" customWidth="1"/>
    <col min="12804" max="12804" width="10.42578125" style="55" customWidth="1"/>
    <col min="12805" max="12805" width="1.42578125" style="55"/>
    <col min="12806" max="12806" width="15.28515625" style="55" customWidth="1"/>
    <col min="12807" max="12807" width="2.140625" style="55" customWidth="1"/>
    <col min="12808" max="12808" width="15.28515625" style="55" customWidth="1"/>
    <col min="12809" max="12809" width="2.140625" style="55" customWidth="1"/>
    <col min="12810" max="12810" width="15.28515625" style="55" customWidth="1"/>
    <col min="12811" max="12811" width="2.140625" style="55" customWidth="1"/>
    <col min="12812" max="12812" width="15.28515625" style="55" customWidth="1"/>
    <col min="12813" max="12813" width="10.42578125" style="55" customWidth="1"/>
    <col min="12814" max="12814" width="10.28515625" style="55" customWidth="1"/>
    <col min="12815" max="12815" width="9.7109375" style="55" customWidth="1"/>
    <col min="12816" max="13050" width="10.42578125" style="55" customWidth="1"/>
    <col min="13051" max="13058" width="1.42578125" style="55"/>
    <col min="13059" max="13059" width="44.28515625" style="55" customWidth="1"/>
    <col min="13060" max="13060" width="10.42578125" style="55" customWidth="1"/>
    <col min="13061" max="13061" width="1.42578125" style="55"/>
    <col min="13062" max="13062" width="15.28515625" style="55" customWidth="1"/>
    <col min="13063" max="13063" width="2.140625" style="55" customWidth="1"/>
    <col min="13064" max="13064" width="15.28515625" style="55" customWidth="1"/>
    <col min="13065" max="13065" width="2.140625" style="55" customWidth="1"/>
    <col min="13066" max="13066" width="15.28515625" style="55" customWidth="1"/>
    <col min="13067" max="13067" width="2.140625" style="55" customWidth="1"/>
    <col min="13068" max="13068" width="15.28515625" style="55" customWidth="1"/>
    <col min="13069" max="13069" width="10.42578125" style="55" customWidth="1"/>
    <col min="13070" max="13070" width="10.28515625" style="55" customWidth="1"/>
    <col min="13071" max="13071" width="9.7109375" style="55" customWidth="1"/>
    <col min="13072" max="13306" width="10.42578125" style="55" customWidth="1"/>
    <col min="13307" max="13314" width="1.42578125" style="55"/>
    <col min="13315" max="13315" width="44.28515625" style="55" customWidth="1"/>
    <col min="13316" max="13316" width="10.42578125" style="55" customWidth="1"/>
    <col min="13317" max="13317" width="1.42578125" style="55"/>
    <col min="13318" max="13318" width="15.28515625" style="55" customWidth="1"/>
    <col min="13319" max="13319" width="2.140625" style="55" customWidth="1"/>
    <col min="13320" max="13320" width="15.28515625" style="55" customWidth="1"/>
    <col min="13321" max="13321" width="2.140625" style="55" customWidth="1"/>
    <col min="13322" max="13322" width="15.28515625" style="55" customWidth="1"/>
    <col min="13323" max="13323" width="2.140625" style="55" customWidth="1"/>
    <col min="13324" max="13324" width="15.28515625" style="55" customWidth="1"/>
    <col min="13325" max="13325" width="10.42578125" style="55" customWidth="1"/>
    <col min="13326" max="13326" width="10.28515625" style="55" customWidth="1"/>
    <col min="13327" max="13327" width="9.7109375" style="55" customWidth="1"/>
    <col min="13328" max="13562" width="10.42578125" style="55" customWidth="1"/>
    <col min="13563" max="13570" width="1.42578125" style="55"/>
    <col min="13571" max="13571" width="44.28515625" style="55" customWidth="1"/>
    <col min="13572" max="13572" width="10.42578125" style="55" customWidth="1"/>
    <col min="13573" max="13573" width="1.42578125" style="55"/>
    <col min="13574" max="13574" width="15.28515625" style="55" customWidth="1"/>
    <col min="13575" max="13575" width="2.140625" style="55" customWidth="1"/>
    <col min="13576" max="13576" width="15.28515625" style="55" customWidth="1"/>
    <col min="13577" max="13577" width="2.140625" style="55" customWidth="1"/>
    <col min="13578" max="13578" width="15.28515625" style="55" customWidth="1"/>
    <col min="13579" max="13579" width="2.140625" style="55" customWidth="1"/>
    <col min="13580" max="13580" width="15.28515625" style="55" customWidth="1"/>
    <col min="13581" max="13581" width="10.42578125" style="55" customWidth="1"/>
    <col min="13582" max="13582" width="10.28515625" style="55" customWidth="1"/>
    <col min="13583" max="13583" width="9.7109375" style="55" customWidth="1"/>
    <col min="13584" max="13818" width="10.42578125" style="55" customWidth="1"/>
    <col min="13819" max="13826" width="1.42578125" style="55"/>
    <col min="13827" max="13827" width="44.28515625" style="55" customWidth="1"/>
    <col min="13828" max="13828" width="10.42578125" style="55" customWidth="1"/>
    <col min="13829" max="13829" width="1.42578125" style="55"/>
    <col min="13830" max="13830" width="15.28515625" style="55" customWidth="1"/>
    <col min="13831" max="13831" width="2.140625" style="55" customWidth="1"/>
    <col min="13832" max="13832" width="15.28515625" style="55" customWidth="1"/>
    <col min="13833" max="13833" width="2.140625" style="55" customWidth="1"/>
    <col min="13834" max="13834" width="15.28515625" style="55" customWidth="1"/>
    <col min="13835" max="13835" width="2.140625" style="55" customWidth="1"/>
    <col min="13836" max="13836" width="15.28515625" style="55" customWidth="1"/>
    <col min="13837" max="13837" width="10.42578125" style="55" customWidth="1"/>
    <col min="13838" max="13838" width="10.28515625" style="55" customWidth="1"/>
    <col min="13839" max="13839" width="9.7109375" style="55" customWidth="1"/>
    <col min="13840" max="14074" width="10.42578125" style="55" customWidth="1"/>
    <col min="14075" max="14082" width="1.42578125" style="55"/>
    <col min="14083" max="14083" width="44.28515625" style="55" customWidth="1"/>
    <col min="14084" max="14084" width="10.42578125" style="55" customWidth="1"/>
    <col min="14085" max="14085" width="1.42578125" style="55"/>
    <col min="14086" max="14086" width="15.28515625" style="55" customWidth="1"/>
    <col min="14087" max="14087" width="2.140625" style="55" customWidth="1"/>
    <col min="14088" max="14088" width="15.28515625" style="55" customWidth="1"/>
    <col min="14089" max="14089" width="2.140625" style="55" customWidth="1"/>
    <col min="14090" max="14090" width="15.28515625" style="55" customWidth="1"/>
    <col min="14091" max="14091" width="2.140625" style="55" customWidth="1"/>
    <col min="14092" max="14092" width="15.28515625" style="55" customWidth="1"/>
    <col min="14093" max="14093" width="10.42578125" style="55" customWidth="1"/>
    <col min="14094" max="14094" width="10.28515625" style="55" customWidth="1"/>
    <col min="14095" max="14095" width="9.7109375" style="55" customWidth="1"/>
    <col min="14096" max="14330" width="10.42578125" style="55" customWidth="1"/>
    <col min="14331" max="14338" width="1.42578125" style="55"/>
    <col min="14339" max="14339" width="44.28515625" style="55" customWidth="1"/>
    <col min="14340" max="14340" width="10.42578125" style="55" customWidth="1"/>
    <col min="14341" max="14341" width="1.42578125" style="55"/>
    <col min="14342" max="14342" width="15.28515625" style="55" customWidth="1"/>
    <col min="14343" max="14343" width="2.140625" style="55" customWidth="1"/>
    <col min="14344" max="14344" width="15.28515625" style="55" customWidth="1"/>
    <col min="14345" max="14345" width="2.140625" style="55" customWidth="1"/>
    <col min="14346" max="14346" width="15.28515625" style="55" customWidth="1"/>
    <col min="14347" max="14347" width="2.140625" style="55" customWidth="1"/>
    <col min="14348" max="14348" width="15.28515625" style="55" customWidth="1"/>
    <col min="14349" max="14349" width="10.42578125" style="55" customWidth="1"/>
    <col min="14350" max="14350" width="10.28515625" style="55" customWidth="1"/>
    <col min="14351" max="14351" width="9.7109375" style="55" customWidth="1"/>
    <col min="14352" max="14586" width="10.42578125" style="55" customWidth="1"/>
    <col min="14587" max="14594" width="1.42578125" style="55"/>
    <col min="14595" max="14595" width="44.28515625" style="55" customWidth="1"/>
    <col min="14596" max="14596" width="10.42578125" style="55" customWidth="1"/>
    <col min="14597" max="14597" width="1.42578125" style="55"/>
    <col min="14598" max="14598" width="15.28515625" style="55" customWidth="1"/>
    <col min="14599" max="14599" width="2.140625" style="55" customWidth="1"/>
    <col min="14600" max="14600" width="15.28515625" style="55" customWidth="1"/>
    <col min="14601" max="14601" width="2.140625" style="55" customWidth="1"/>
    <col min="14602" max="14602" width="15.28515625" style="55" customWidth="1"/>
    <col min="14603" max="14603" width="2.140625" style="55" customWidth="1"/>
    <col min="14604" max="14604" width="15.28515625" style="55" customWidth="1"/>
    <col min="14605" max="14605" width="10.42578125" style="55" customWidth="1"/>
    <col min="14606" max="14606" width="10.28515625" style="55" customWidth="1"/>
    <col min="14607" max="14607" width="9.7109375" style="55" customWidth="1"/>
    <col min="14608" max="14842" width="10.42578125" style="55" customWidth="1"/>
    <col min="14843" max="14850" width="1.42578125" style="55"/>
    <col min="14851" max="14851" width="44.28515625" style="55" customWidth="1"/>
    <col min="14852" max="14852" width="10.42578125" style="55" customWidth="1"/>
    <col min="14853" max="14853" width="1.42578125" style="55"/>
    <col min="14854" max="14854" width="15.28515625" style="55" customWidth="1"/>
    <col min="14855" max="14855" width="2.140625" style="55" customWidth="1"/>
    <col min="14856" max="14856" width="15.28515625" style="55" customWidth="1"/>
    <col min="14857" max="14857" width="2.140625" style="55" customWidth="1"/>
    <col min="14858" max="14858" width="15.28515625" style="55" customWidth="1"/>
    <col min="14859" max="14859" width="2.140625" style="55" customWidth="1"/>
    <col min="14860" max="14860" width="15.28515625" style="55" customWidth="1"/>
    <col min="14861" max="14861" width="10.42578125" style="55" customWidth="1"/>
    <col min="14862" max="14862" width="10.28515625" style="55" customWidth="1"/>
    <col min="14863" max="14863" width="9.7109375" style="55" customWidth="1"/>
    <col min="14864" max="15098" width="10.42578125" style="55" customWidth="1"/>
    <col min="15099" max="15106" width="1.42578125" style="55"/>
    <col min="15107" max="15107" width="44.28515625" style="55" customWidth="1"/>
    <col min="15108" max="15108" width="10.42578125" style="55" customWidth="1"/>
    <col min="15109" max="15109" width="1.42578125" style="55"/>
    <col min="15110" max="15110" width="15.28515625" style="55" customWidth="1"/>
    <col min="15111" max="15111" width="2.140625" style="55" customWidth="1"/>
    <col min="15112" max="15112" width="15.28515625" style="55" customWidth="1"/>
    <col min="15113" max="15113" width="2.140625" style="55" customWidth="1"/>
    <col min="15114" max="15114" width="15.28515625" style="55" customWidth="1"/>
    <col min="15115" max="15115" width="2.140625" style="55" customWidth="1"/>
    <col min="15116" max="15116" width="15.28515625" style="55" customWidth="1"/>
    <col min="15117" max="15117" width="10.42578125" style="55" customWidth="1"/>
    <col min="15118" max="15118" width="10.28515625" style="55" customWidth="1"/>
    <col min="15119" max="15119" width="9.7109375" style="55" customWidth="1"/>
    <col min="15120" max="15354" width="10.42578125" style="55" customWidth="1"/>
    <col min="15355" max="15362" width="1.42578125" style="55"/>
    <col min="15363" max="15363" width="44.28515625" style="55" customWidth="1"/>
    <col min="15364" max="15364" width="10.42578125" style="55" customWidth="1"/>
    <col min="15365" max="15365" width="1.42578125" style="55"/>
    <col min="15366" max="15366" width="15.28515625" style="55" customWidth="1"/>
    <col min="15367" max="15367" width="2.140625" style="55" customWidth="1"/>
    <col min="15368" max="15368" width="15.28515625" style="55" customWidth="1"/>
    <col min="15369" max="15369" width="2.140625" style="55" customWidth="1"/>
    <col min="15370" max="15370" width="15.28515625" style="55" customWidth="1"/>
    <col min="15371" max="15371" width="2.140625" style="55" customWidth="1"/>
    <col min="15372" max="15372" width="15.28515625" style="55" customWidth="1"/>
    <col min="15373" max="15373" width="10.42578125" style="55" customWidth="1"/>
    <col min="15374" max="15374" width="10.28515625" style="55" customWidth="1"/>
    <col min="15375" max="15375" width="9.7109375" style="55" customWidth="1"/>
    <col min="15376" max="15610" width="10.42578125" style="55" customWidth="1"/>
    <col min="15611" max="15618" width="1.42578125" style="55"/>
    <col min="15619" max="15619" width="44.28515625" style="55" customWidth="1"/>
    <col min="15620" max="15620" width="10.42578125" style="55" customWidth="1"/>
    <col min="15621" max="15621" width="1.42578125" style="55"/>
    <col min="15622" max="15622" width="15.28515625" style="55" customWidth="1"/>
    <col min="15623" max="15623" width="2.140625" style="55" customWidth="1"/>
    <col min="15624" max="15624" width="15.28515625" style="55" customWidth="1"/>
    <col min="15625" max="15625" width="2.140625" style="55" customWidth="1"/>
    <col min="15626" max="15626" width="15.28515625" style="55" customWidth="1"/>
    <col min="15627" max="15627" width="2.140625" style="55" customWidth="1"/>
    <col min="15628" max="15628" width="15.28515625" style="55" customWidth="1"/>
    <col min="15629" max="15629" width="10.42578125" style="55" customWidth="1"/>
    <col min="15630" max="15630" width="10.28515625" style="55" customWidth="1"/>
    <col min="15631" max="15631" width="9.7109375" style="55" customWidth="1"/>
    <col min="15632" max="15866" width="10.42578125" style="55" customWidth="1"/>
    <col min="15867" max="15874" width="1.42578125" style="55"/>
    <col min="15875" max="15875" width="44.28515625" style="55" customWidth="1"/>
    <col min="15876" max="15876" width="10.42578125" style="55" customWidth="1"/>
    <col min="15877" max="15877" width="1.42578125" style="55"/>
    <col min="15878" max="15878" width="15.28515625" style="55" customWidth="1"/>
    <col min="15879" max="15879" width="2.140625" style="55" customWidth="1"/>
    <col min="15880" max="15880" width="15.28515625" style="55" customWidth="1"/>
    <col min="15881" max="15881" width="2.140625" style="55" customWidth="1"/>
    <col min="15882" max="15882" width="15.28515625" style="55" customWidth="1"/>
    <col min="15883" max="15883" width="2.140625" style="55" customWidth="1"/>
    <col min="15884" max="15884" width="15.28515625" style="55" customWidth="1"/>
    <col min="15885" max="15885" width="10.42578125" style="55" customWidth="1"/>
    <col min="15886" max="15886" width="10.28515625" style="55" customWidth="1"/>
    <col min="15887" max="15887" width="9.7109375" style="55" customWidth="1"/>
    <col min="15888" max="16122" width="10.42578125" style="55" customWidth="1"/>
    <col min="16123" max="16130" width="1.42578125" style="55"/>
    <col min="16131" max="16131" width="44.28515625" style="55" customWidth="1"/>
    <col min="16132" max="16132" width="10.42578125" style="55" customWidth="1"/>
    <col min="16133" max="16133" width="1.42578125" style="55"/>
    <col min="16134" max="16134" width="15.28515625" style="55" customWidth="1"/>
    <col min="16135" max="16135" width="2.140625" style="55" customWidth="1"/>
    <col min="16136" max="16136" width="15.28515625" style="55" customWidth="1"/>
    <col min="16137" max="16137" width="2.140625" style="55" customWidth="1"/>
    <col min="16138" max="16138" width="15.28515625" style="55" customWidth="1"/>
    <col min="16139" max="16139" width="2.140625" style="55" customWidth="1"/>
    <col min="16140" max="16140" width="15.28515625" style="55" customWidth="1"/>
    <col min="16141" max="16141" width="10.42578125" style="55" customWidth="1"/>
    <col min="16142" max="16142" width="10.28515625" style="55" customWidth="1"/>
    <col min="16143" max="16143" width="9.7109375" style="55" customWidth="1"/>
    <col min="16144" max="16378" width="10.42578125" style="55" customWidth="1"/>
    <col min="16379" max="16384" width="1.42578125" style="55"/>
  </cols>
  <sheetData>
    <row r="1" spans="1:20" s="172" customFormat="1" ht="26.25">
      <c r="D1" s="173"/>
      <c r="J1" s="174"/>
      <c r="K1" s="175"/>
      <c r="L1" s="271">
        <v>6</v>
      </c>
      <c r="N1" s="176"/>
    </row>
    <row r="2" spans="1:20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20" s="57" customFormat="1">
      <c r="A3" s="282" t="s">
        <v>60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20" s="57" customFormat="1">
      <c r="A4" s="282" t="s">
        <v>151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20" s="177" customFormat="1">
      <c r="C5" s="178"/>
      <c r="E5" s="58"/>
      <c r="F5" s="179"/>
      <c r="G5" s="58"/>
      <c r="H5" s="179"/>
      <c r="I5" s="58"/>
      <c r="K5" s="59"/>
      <c r="L5" s="60" t="s">
        <v>2</v>
      </c>
    </row>
    <row r="6" spans="1:20" s="177" customFormat="1">
      <c r="A6" s="180"/>
      <c r="B6" s="180"/>
      <c r="C6" s="181"/>
      <c r="D6" s="61"/>
      <c r="E6" s="61"/>
      <c r="F6" s="283" t="s">
        <v>3</v>
      </c>
      <c r="G6" s="283"/>
      <c r="H6" s="283"/>
      <c r="I6" s="62"/>
      <c r="J6" s="283" t="s">
        <v>4</v>
      </c>
      <c r="K6" s="283"/>
      <c r="L6" s="283"/>
    </row>
    <row r="7" spans="1:20" s="177" customFormat="1">
      <c r="A7" s="182"/>
      <c r="B7" s="182"/>
      <c r="C7" s="64"/>
      <c r="D7" s="64" t="s">
        <v>5</v>
      </c>
      <c r="E7" s="63"/>
      <c r="F7" s="65">
        <v>2565</v>
      </c>
      <c r="G7" s="65"/>
      <c r="H7" s="65">
        <v>2564</v>
      </c>
      <c r="I7" s="66"/>
      <c r="J7" s="65">
        <v>2565</v>
      </c>
      <c r="K7" s="65"/>
      <c r="L7" s="65">
        <v>2564</v>
      </c>
    </row>
    <row r="8" spans="1:20" s="57" customFormat="1" ht="11.1" customHeight="1">
      <c r="A8" s="183"/>
      <c r="B8" s="183"/>
      <c r="C8" s="69"/>
      <c r="D8" s="184"/>
      <c r="E8" s="185"/>
      <c r="F8" s="186"/>
      <c r="G8" s="185"/>
      <c r="H8" s="186"/>
      <c r="I8" s="185"/>
      <c r="J8" s="186"/>
      <c r="K8" s="187"/>
      <c r="L8" s="186"/>
    </row>
    <row r="9" spans="1:20" s="84" customFormat="1">
      <c r="A9" s="207" t="s">
        <v>61</v>
      </c>
      <c r="B9" s="208"/>
      <c r="C9" s="91"/>
      <c r="D9" s="92"/>
      <c r="E9" s="209"/>
      <c r="F9" s="210"/>
      <c r="G9" s="209"/>
      <c r="H9" s="192"/>
      <c r="I9" s="209"/>
      <c r="J9" s="210"/>
      <c r="K9" s="211"/>
      <c r="L9" s="210"/>
    </row>
    <row r="10" spans="1:20" s="84" customFormat="1">
      <c r="A10" s="73" t="s">
        <v>62</v>
      </c>
      <c r="C10" s="91"/>
      <c r="D10" s="92"/>
      <c r="E10" s="209"/>
      <c r="F10" s="79">
        <v>88072</v>
      </c>
      <c r="G10" s="209"/>
      <c r="H10" s="79">
        <v>70616</v>
      </c>
      <c r="I10" s="209"/>
      <c r="J10" s="79">
        <v>88072</v>
      </c>
      <c r="K10" s="211"/>
      <c r="L10" s="192">
        <v>70616</v>
      </c>
    </row>
    <row r="11" spans="1:20" s="84" customFormat="1">
      <c r="A11" s="212" t="s">
        <v>63</v>
      </c>
      <c r="C11" s="91"/>
      <c r="D11" s="92"/>
      <c r="E11" s="209"/>
      <c r="F11" s="79">
        <v>3</v>
      </c>
      <c r="G11" s="209"/>
      <c r="H11" s="79">
        <v>79660</v>
      </c>
      <c r="I11" s="209"/>
      <c r="J11" s="79">
        <v>3</v>
      </c>
      <c r="K11" s="192"/>
      <c r="L11" s="79">
        <v>67</v>
      </c>
    </row>
    <row r="12" spans="1:20" s="84" customFormat="1">
      <c r="A12" s="212" t="s">
        <v>64</v>
      </c>
      <c r="C12" s="91"/>
      <c r="D12" s="92"/>
      <c r="E12" s="209"/>
      <c r="F12" s="79">
        <v>15513</v>
      </c>
      <c r="G12" s="209"/>
      <c r="H12" s="79">
        <v>14024</v>
      </c>
      <c r="I12" s="209"/>
      <c r="J12" s="79">
        <v>15513</v>
      </c>
      <c r="K12" s="192"/>
      <c r="L12" s="192">
        <v>14411</v>
      </c>
    </row>
    <row r="13" spans="1:20" s="74" customFormat="1">
      <c r="A13" s="74" t="s">
        <v>65</v>
      </c>
      <c r="C13" s="97"/>
      <c r="D13" s="78"/>
      <c r="F13" s="195">
        <f>SUM(F10:F12)</f>
        <v>103588</v>
      </c>
      <c r="H13" s="195">
        <f>SUM(H10:H12)</f>
        <v>164300</v>
      </c>
      <c r="J13" s="195">
        <f>SUM(J10:J12)</f>
        <v>103588</v>
      </c>
      <c r="K13" s="71"/>
      <c r="L13" s="195">
        <f>SUM(L10:L12)</f>
        <v>85094</v>
      </c>
      <c r="N13" s="84"/>
      <c r="O13" s="84"/>
      <c r="P13" s="84"/>
      <c r="Q13" s="84"/>
      <c r="R13" s="84"/>
      <c r="S13" s="84"/>
      <c r="T13" s="84"/>
    </row>
    <row r="14" spans="1:20" s="74" customFormat="1">
      <c r="A14" s="80" t="s">
        <v>66</v>
      </c>
      <c r="C14" s="97"/>
      <c r="D14" s="78"/>
      <c r="F14" s="196"/>
      <c r="H14" s="196"/>
      <c r="J14" s="196"/>
      <c r="K14" s="71"/>
      <c r="L14" s="196"/>
      <c r="N14" s="84"/>
      <c r="O14" s="84"/>
      <c r="P14" s="84"/>
      <c r="Q14" s="84"/>
      <c r="R14" s="84"/>
      <c r="S14" s="84"/>
      <c r="T14" s="84"/>
    </row>
    <row r="15" spans="1:20" s="74" customFormat="1">
      <c r="A15" s="73" t="s">
        <v>67</v>
      </c>
      <c r="C15" s="97"/>
      <c r="D15" s="78"/>
      <c r="F15" s="79">
        <v>-69240</v>
      </c>
      <c r="H15" s="79">
        <v>-63005</v>
      </c>
      <c r="J15" s="79">
        <v>-69240</v>
      </c>
      <c r="K15" s="71"/>
      <c r="L15" s="79">
        <v>-63005</v>
      </c>
      <c r="N15" s="84"/>
      <c r="O15" s="84"/>
      <c r="P15" s="84"/>
      <c r="Q15" s="84"/>
      <c r="R15" s="84"/>
      <c r="S15" s="84"/>
      <c r="T15" s="84"/>
    </row>
    <row r="16" spans="1:20" s="74" customFormat="1">
      <c r="A16" s="73" t="s">
        <v>68</v>
      </c>
      <c r="C16" s="97"/>
      <c r="D16" s="78"/>
      <c r="F16" s="79">
        <v>-1</v>
      </c>
      <c r="H16" s="79">
        <v>-71445</v>
      </c>
      <c r="J16" s="79">
        <v>-1</v>
      </c>
      <c r="K16" s="71"/>
      <c r="L16" s="79">
        <v>-77</v>
      </c>
      <c r="N16" s="84"/>
      <c r="O16" s="84"/>
      <c r="P16" s="84"/>
      <c r="Q16" s="84"/>
      <c r="R16" s="84"/>
      <c r="S16" s="84"/>
      <c r="T16" s="84"/>
    </row>
    <row r="17" spans="1:20" s="74" customFormat="1">
      <c r="A17" s="73" t="s">
        <v>69</v>
      </c>
      <c r="C17" s="97"/>
      <c r="D17" s="78"/>
      <c r="F17" s="79">
        <v>-9394</v>
      </c>
      <c r="H17" s="79">
        <v>-9456</v>
      </c>
      <c r="J17" s="79">
        <v>-10387</v>
      </c>
      <c r="K17" s="71"/>
      <c r="L17" s="79">
        <v>-9372</v>
      </c>
      <c r="N17" s="84"/>
      <c r="O17" s="84"/>
      <c r="P17" s="84"/>
      <c r="Q17" s="84"/>
      <c r="R17" s="84"/>
      <c r="S17" s="84"/>
      <c r="T17" s="84"/>
    </row>
    <row r="18" spans="1:20" s="74" customFormat="1">
      <c r="A18" s="74" t="s">
        <v>70</v>
      </c>
      <c r="C18" s="97"/>
      <c r="D18" s="75"/>
      <c r="F18" s="195">
        <f>SUM(F15:F17)</f>
        <v>-78635</v>
      </c>
      <c r="H18" s="195">
        <f>SUM(H15:H17)</f>
        <v>-143906</v>
      </c>
      <c r="J18" s="195">
        <f>SUM(J15:J17)</f>
        <v>-79628</v>
      </c>
      <c r="L18" s="195">
        <f>SUM(L15:L17)</f>
        <v>-72454</v>
      </c>
      <c r="N18" s="84"/>
      <c r="O18" s="84"/>
      <c r="P18" s="84"/>
      <c r="Q18" s="84"/>
      <c r="R18" s="84"/>
      <c r="S18" s="84"/>
      <c r="T18" s="84"/>
    </row>
    <row r="19" spans="1:20" s="74" customFormat="1">
      <c r="A19" s="74" t="s">
        <v>71</v>
      </c>
      <c r="C19" s="97"/>
      <c r="D19" s="75"/>
      <c r="F19" s="79">
        <f>F13+F18</f>
        <v>24953</v>
      </c>
      <c r="H19" s="79">
        <f>H13+H18</f>
        <v>20394</v>
      </c>
      <c r="J19" s="79">
        <f>J13+J18</f>
        <v>23960</v>
      </c>
      <c r="K19" s="71"/>
      <c r="L19" s="79">
        <f>L13+L18</f>
        <v>12640</v>
      </c>
      <c r="N19" s="84"/>
      <c r="O19" s="84"/>
      <c r="P19" s="84"/>
      <c r="Q19" s="84"/>
      <c r="R19" s="84"/>
      <c r="S19" s="84"/>
      <c r="T19" s="84"/>
    </row>
    <row r="20" spans="1:20" s="74" customFormat="1">
      <c r="A20" s="74" t="s">
        <v>72</v>
      </c>
      <c r="C20" s="97"/>
      <c r="D20" s="75"/>
      <c r="F20" s="79">
        <v>2760</v>
      </c>
      <c r="H20" s="79">
        <v>0</v>
      </c>
      <c r="J20" s="79">
        <v>0</v>
      </c>
      <c r="K20" s="71"/>
      <c r="L20" s="79">
        <v>0</v>
      </c>
      <c r="N20" s="84"/>
      <c r="O20" s="84"/>
      <c r="P20" s="84"/>
      <c r="Q20" s="84"/>
      <c r="R20" s="84"/>
      <c r="S20" s="84"/>
      <c r="T20" s="84"/>
    </row>
    <row r="21" spans="1:20" s="74" customFormat="1">
      <c r="A21" s="74" t="s">
        <v>73</v>
      </c>
      <c r="C21" s="97"/>
      <c r="D21" s="77"/>
      <c r="F21" s="79">
        <v>2505</v>
      </c>
      <c r="H21" s="79">
        <v>6832</v>
      </c>
      <c r="J21" s="79">
        <v>3841</v>
      </c>
      <c r="K21" s="71"/>
      <c r="L21" s="79">
        <v>7590</v>
      </c>
      <c r="N21" s="84"/>
      <c r="O21" s="84"/>
      <c r="P21" s="84"/>
      <c r="Q21" s="84"/>
      <c r="R21" s="84"/>
      <c r="S21" s="84"/>
      <c r="T21" s="84"/>
    </row>
    <row r="22" spans="1:20" s="74" customFormat="1">
      <c r="A22" s="74" t="s">
        <v>74</v>
      </c>
      <c r="C22" s="97"/>
      <c r="D22" s="75"/>
      <c r="F22" s="94">
        <f>SUM(F19:F21)</f>
        <v>30218</v>
      </c>
      <c r="H22" s="94">
        <f>SUM(H19:H21)</f>
        <v>27226</v>
      </c>
      <c r="J22" s="94">
        <f>SUM(J19:J21)</f>
        <v>27801</v>
      </c>
      <c r="K22" s="71"/>
      <c r="L22" s="94">
        <f>SUM(L19:L21)</f>
        <v>20230</v>
      </c>
      <c r="N22" s="84"/>
      <c r="O22" s="84"/>
      <c r="P22" s="84"/>
      <c r="Q22" s="84"/>
      <c r="R22" s="84"/>
      <c r="S22" s="84"/>
      <c r="T22" s="84"/>
    </row>
    <row r="23" spans="1:20" s="74" customFormat="1">
      <c r="A23" s="74" t="s">
        <v>164</v>
      </c>
      <c r="C23" s="97"/>
      <c r="D23" s="75"/>
      <c r="F23" s="198">
        <v>-3990</v>
      </c>
      <c r="H23" s="198">
        <v>-2900</v>
      </c>
      <c r="J23" s="198">
        <v>-3990</v>
      </c>
      <c r="K23" s="71"/>
      <c r="L23" s="198">
        <v>-2900</v>
      </c>
      <c r="N23" s="84"/>
      <c r="O23" s="84"/>
      <c r="P23" s="84"/>
      <c r="Q23" s="84"/>
      <c r="R23" s="84"/>
      <c r="S23" s="84"/>
      <c r="T23" s="84"/>
    </row>
    <row r="24" spans="1:20" s="74" customFormat="1">
      <c r="A24" s="74" t="s">
        <v>75</v>
      </c>
      <c r="C24" s="97"/>
      <c r="D24" s="75"/>
      <c r="F24" s="79">
        <v>-27107</v>
      </c>
      <c r="H24" s="79">
        <v>-33915</v>
      </c>
      <c r="J24" s="79">
        <v>-25610</v>
      </c>
      <c r="K24" s="71"/>
      <c r="L24" s="79">
        <v>-33345</v>
      </c>
      <c r="M24" s="73"/>
      <c r="N24" s="84"/>
      <c r="O24" s="84"/>
      <c r="P24" s="84"/>
      <c r="Q24" s="84"/>
      <c r="R24" s="84"/>
      <c r="S24" s="84"/>
      <c r="T24" s="84"/>
    </row>
    <row r="25" spans="1:20" s="74" customFormat="1">
      <c r="A25" s="73" t="s">
        <v>76</v>
      </c>
      <c r="C25" s="97"/>
      <c r="D25" s="77">
        <v>4.2</v>
      </c>
      <c r="F25" s="79">
        <v>-15071</v>
      </c>
      <c r="H25" s="79">
        <v>-21997</v>
      </c>
      <c r="J25" s="76">
        <v>-15071</v>
      </c>
      <c r="K25" s="76"/>
      <c r="L25" s="76">
        <v>-21997</v>
      </c>
      <c r="M25" s="73"/>
      <c r="N25" s="84"/>
      <c r="O25" s="84"/>
      <c r="P25" s="84"/>
      <c r="Q25" s="84"/>
      <c r="R25" s="84"/>
      <c r="S25" s="84"/>
      <c r="T25" s="84"/>
    </row>
    <row r="26" spans="1:20" s="74" customFormat="1">
      <c r="A26" s="74" t="s">
        <v>77</v>
      </c>
      <c r="C26" s="97"/>
      <c r="D26" s="77"/>
      <c r="F26" s="79">
        <v>-832</v>
      </c>
      <c r="H26" s="79">
        <v>-1525</v>
      </c>
      <c r="J26" s="79">
        <v>-1252</v>
      </c>
      <c r="K26" s="71"/>
      <c r="L26" s="79">
        <v>-1300</v>
      </c>
      <c r="N26" s="84"/>
      <c r="O26" s="84"/>
      <c r="P26" s="84"/>
      <c r="Q26" s="84"/>
      <c r="R26" s="84"/>
      <c r="S26" s="84"/>
      <c r="T26" s="84"/>
    </row>
    <row r="27" spans="1:20" s="74" customFormat="1">
      <c r="A27" s="74" t="s">
        <v>78</v>
      </c>
      <c r="C27" s="97"/>
      <c r="D27" s="213"/>
      <c r="F27" s="95">
        <v>-278</v>
      </c>
      <c r="H27" s="95">
        <v>-1648</v>
      </c>
      <c r="J27" s="95">
        <v>0</v>
      </c>
      <c r="K27" s="71"/>
      <c r="L27" s="95">
        <v>0</v>
      </c>
      <c r="N27" s="84"/>
      <c r="O27" s="84"/>
      <c r="P27" s="84"/>
      <c r="Q27" s="84"/>
      <c r="R27" s="84"/>
      <c r="S27" s="84"/>
      <c r="T27" s="84"/>
    </row>
    <row r="28" spans="1:20" s="74" customFormat="1">
      <c r="A28" s="74" t="s">
        <v>79</v>
      </c>
      <c r="C28" s="97"/>
      <c r="D28" s="213"/>
      <c r="F28" s="94">
        <f>SUM(F23:F27)</f>
        <v>-47278</v>
      </c>
      <c r="H28" s="94">
        <f>SUM(H23:H27)</f>
        <v>-61985</v>
      </c>
      <c r="J28" s="94">
        <f>SUM(J23:J27)</f>
        <v>-45923</v>
      </c>
      <c r="K28" s="71"/>
      <c r="L28" s="94">
        <f>SUM(L23:L27)</f>
        <v>-59542</v>
      </c>
      <c r="N28" s="84"/>
      <c r="O28" s="84"/>
      <c r="P28" s="84"/>
      <c r="Q28" s="84"/>
      <c r="R28" s="84"/>
      <c r="S28" s="84"/>
      <c r="T28" s="84"/>
    </row>
    <row r="29" spans="1:20" s="74" customFormat="1">
      <c r="A29" s="74" t="s">
        <v>80</v>
      </c>
      <c r="C29" s="97"/>
      <c r="D29" s="75"/>
      <c r="F29" s="79">
        <f>F22+F28</f>
        <v>-17060</v>
      </c>
      <c r="H29" s="79">
        <f>H22+H28</f>
        <v>-34759</v>
      </c>
      <c r="J29" s="79">
        <f>J22+J28</f>
        <v>-18122</v>
      </c>
      <c r="K29" s="71"/>
      <c r="L29" s="79">
        <f>L22+L28</f>
        <v>-39312</v>
      </c>
      <c r="N29" s="259"/>
      <c r="O29" s="84"/>
      <c r="P29" s="84"/>
      <c r="Q29" s="84"/>
      <c r="R29" s="84"/>
      <c r="S29" s="84"/>
      <c r="T29" s="84"/>
    </row>
    <row r="30" spans="1:20" s="74" customFormat="1">
      <c r="A30" s="74" t="s">
        <v>81</v>
      </c>
      <c r="C30" s="97"/>
      <c r="D30" s="75"/>
      <c r="F30" s="260">
        <v>0</v>
      </c>
      <c r="H30" s="260">
        <v>-1381</v>
      </c>
      <c r="J30" s="260">
        <v>0</v>
      </c>
      <c r="K30" s="71"/>
      <c r="L30" s="260">
        <v>0</v>
      </c>
      <c r="N30" s="84"/>
      <c r="O30" s="84"/>
      <c r="P30" s="84"/>
      <c r="Q30" s="84"/>
      <c r="R30" s="84"/>
      <c r="S30" s="84"/>
      <c r="T30" s="84"/>
    </row>
    <row r="31" spans="1:20" s="74" customFormat="1">
      <c r="A31" s="261" t="s">
        <v>82</v>
      </c>
      <c r="C31" s="97"/>
      <c r="D31" s="75"/>
      <c r="F31" s="197">
        <f>F29+F30</f>
        <v>-17060</v>
      </c>
      <c r="H31" s="197">
        <f>H29+H30</f>
        <v>-36140</v>
      </c>
      <c r="J31" s="197">
        <f>J29+J30</f>
        <v>-18122</v>
      </c>
      <c r="K31" s="71"/>
      <c r="L31" s="197">
        <f>L29+L30</f>
        <v>-39312</v>
      </c>
      <c r="N31" s="84"/>
      <c r="O31" s="84"/>
      <c r="P31" s="84"/>
      <c r="Q31" s="84"/>
      <c r="R31" s="84"/>
      <c r="S31" s="84"/>
      <c r="T31" s="84"/>
    </row>
    <row r="32" spans="1:20" s="74" customFormat="1">
      <c r="A32" s="73" t="s">
        <v>83</v>
      </c>
      <c r="B32" s="73"/>
      <c r="C32" s="97"/>
      <c r="D32" s="75"/>
      <c r="F32" s="79"/>
      <c r="H32" s="79"/>
      <c r="J32" s="79"/>
      <c r="K32" s="71"/>
      <c r="L32" s="79"/>
      <c r="N32" s="84"/>
      <c r="O32" s="84"/>
      <c r="P32" s="84"/>
      <c r="Q32" s="84"/>
      <c r="R32" s="84"/>
      <c r="S32" s="84"/>
      <c r="T32" s="84"/>
    </row>
    <row r="33" spans="1:20" s="74" customFormat="1">
      <c r="A33" s="262" t="s">
        <v>145</v>
      </c>
      <c r="B33" s="73"/>
      <c r="C33" s="97"/>
      <c r="D33" s="75"/>
      <c r="F33" s="79"/>
      <c r="H33" s="79"/>
      <c r="J33" s="79"/>
      <c r="K33" s="71"/>
      <c r="L33" s="79"/>
      <c r="N33" s="84"/>
      <c r="O33" s="84"/>
      <c r="P33" s="84"/>
      <c r="Q33" s="84"/>
      <c r="R33" s="84"/>
      <c r="S33" s="84"/>
      <c r="T33" s="84"/>
    </row>
    <row r="34" spans="1:20" s="74" customFormat="1">
      <c r="A34" s="73" t="s">
        <v>84</v>
      </c>
      <c r="B34" s="73"/>
      <c r="C34" s="97"/>
      <c r="D34" s="75"/>
      <c r="F34" s="79">
        <v>0</v>
      </c>
      <c r="H34" s="79">
        <v>83</v>
      </c>
      <c r="J34" s="79" t="s">
        <v>156</v>
      </c>
      <c r="K34" s="71"/>
      <c r="L34" s="79">
        <v>83</v>
      </c>
      <c r="N34" s="84"/>
      <c r="O34" s="84"/>
      <c r="P34" s="84"/>
      <c r="Q34" s="84"/>
      <c r="R34" s="84"/>
      <c r="S34" s="84"/>
      <c r="T34" s="84"/>
    </row>
    <row r="35" spans="1:20" s="74" customFormat="1" ht="22.5" thickBot="1">
      <c r="A35" s="261" t="s">
        <v>85</v>
      </c>
      <c r="C35" s="97"/>
      <c r="D35" s="75"/>
      <c r="F35" s="200">
        <f>SUM(F31:F34)</f>
        <v>-17060</v>
      </c>
      <c r="H35" s="200">
        <f>SUM(H31:H34)</f>
        <v>-36057</v>
      </c>
      <c r="J35" s="200">
        <f>SUM(J31:J34)</f>
        <v>-18122</v>
      </c>
      <c r="K35" s="71"/>
      <c r="L35" s="200">
        <f>SUM(L31:L34)</f>
        <v>-39229</v>
      </c>
      <c r="N35" s="84"/>
      <c r="O35" s="84"/>
      <c r="P35" s="84"/>
      <c r="Q35" s="84"/>
      <c r="R35" s="84"/>
      <c r="S35" s="84"/>
      <c r="T35" s="84"/>
    </row>
    <row r="36" spans="1:20" s="74" customFormat="1" ht="11.1" customHeight="1" thickTop="1">
      <c r="A36" s="73"/>
      <c r="C36" s="97"/>
      <c r="D36" s="75"/>
      <c r="F36" s="198"/>
      <c r="H36" s="198"/>
      <c r="J36" s="198"/>
      <c r="K36" s="71"/>
      <c r="L36" s="198"/>
      <c r="N36" s="84"/>
      <c r="O36" s="84"/>
      <c r="P36" s="84"/>
      <c r="Q36" s="84"/>
      <c r="R36" s="84"/>
      <c r="S36" s="84"/>
      <c r="T36" s="84"/>
    </row>
    <row r="37" spans="1:20" s="74" customFormat="1">
      <c r="A37" s="261" t="s">
        <v>86</v>
      </c>
      <c r="C37" s="97"/>
      <c r="D37" s="75"/>
      <c r="F37" s="260"/>
      <c r="H37" s="260"/>
      <c r="J37" s="260"/>
      <c r="K37" s="75"/>
      <c r="L37" s="260"/>
      <c r="N37" s="84"/>
      <c r="O37" s="84"/>
      <c r="P37" s="84"/>
      <c r="Q37" s="84"/>
      <c r="R37" s="84"/>
      <c r="S37" s="84"/>
      <c r="T37" s="84"/>
    </row>
    <row r="38" spans="1:20" s="74" customFormat="1">
      <c r="A38" s="73" t="s">
        <v>87</v>
      </c>
      <c r="C38" s="97"/>
      <c r="D38" s="75"/>
      <c r="F38" s="79">
        <f>+F40-F39</f>
        <v>-16847</v>
      </c>
      <c r="H38" s="79">
        <f>H40-H39</f>
        <v>-36966</v>
      </c>
      <c r="J38" s="79">
        <f>+J40-J39</f>
        <v>-18122</v>
      </c>
      <c r="K38" s="75"/>
      <c r="L38" s="79">
        <f>+L40-L39</f>
        <v>-39312</v>
      </c>
      <c r="N38" s="84"/>
      <c r="O38" s="84"/>
      <c r="P38" s="84"/>
      <c r="Q38" s="84"/>
      <c r="R38" s="84"/>
      <c r="S38" s="84"/>
      <c r="T38" s="84"/>
    </row>
    <row r="39" spans="1:20" s="74" customFormat="1">
      <c r="A39" s="73" t="s">
        <v>88</v>
      </c>
      <c r="C39" s="97"/>
      <c r="D39" s="75"/>
      <c r="F39" s="79">
        <v>-213</v>
      </c>
      <c r="H39" s="79">
        <v>826</v>
      </c>
      <c r="J39" s="79">
        <v>0</v>
      </c>
      <c r="K39" s="75"/>
      <c r="L39" s="79">
        <v>0</v>
      </c>
      <c r="N39" s="84"/>
      <c r="O39" s="84"/>
      <c r="P39" s="84"/>
      <c r="Q39" s="84"/>
      <c r="R39" s="84"/>
      <c r="S39" s="84"/>
      <c r="T39" s="84"/>
    </row>
    <row r="40" spans="1:20" s="74" customFormat="1" ht="22.5" thickBot="1">
      <c r="A40" s="73" t="s">
        <v>89</v>
      </c>
      <c r="C40" s="97"/>
      <c r="D40" s="75"/>
      <c r="F40" s="200">
        <f>+F31</f>
        <v>-17060</v>
      </c>
      <c r="H40" s="200">
        <f>+H31</f>
        <v>-36140</v>
      </c>
      <c r="J40" s="200">
        <f>+J31</f>
        <v>-18122</v>
      </c>
      <c r="K40" s="71"/>
      <c r="L40" s="200">
        <f>+L31</f>
        <v>-39312</v>
      </c>
      <c r="N40" s="84"/>
      <c r="O40" s="84"/>
      <c r="P40" s="84"/>
      <c r="Q40" s="84"/>
      <c r="R40" s="84"/>
      <c r="S40" s="84"/>
      <c r="T40" s="84"/>
    </row>
    <row r="41" spans="1:20" s="74" customFormat="1" ht="11.1" customHeight="1" thickTop="1">
      <c r="A41" s="73"/>
      <c r="C41" s="97"/>
      <c r="D41" s="75"/>
      <c r="F41" s="198"/>
      <c r="H41" s="198"/>
      <c r="J41" s="198"/>
      <c r="K41" s="71"/>
      <c r="L41" s="198"/>
      <c r="N41" s="84"/>
      <c r="O41" s="84"/>
      <c r="P41" s="84"/>
      <c r="Q41" s="84"/>
      <c r="R41" s="84"/>
      <c r="S41" s="84"/>
      <c r="T41" s="84"/>
    </row>
    <row r="42" spans="1:20" s="74" customFormat="1">
      <c r="A42" s="261" t="s">
        <v>90</v>
      </c>
      <c r="C42" s="97"/>
      <c r="D42" s="75"/>
      <c r="H42" s="192"/>
      <c r="J42" s="192"/>
      <c r="K42" s="75"/>
      <c r="L42" s="192"/>
      <c r="N42" s="84"/>
      <c r="O42" s="84"/>
      <c r="P42" s="84"/>
      <c r="Q42" s="84"/>
      <c r="R42" s="84"/>
      <c r="S42" s="84"/>
      <c r="T42" s="84"/>
    </row>
    <row r="43" spans="1:20" s="74" customFormat="1">
      <c r="A43" s="73" t="s">
        <v>87</v>
      </c>
      <c r="C43" s="97"/>
      <c r="D43" s="75"/>
      <c r="F43" s="79">
        <f>+F45-F44</f>
        <v>-16847</v>
      </c>
      <c r="H43" s="79">
        <f>+H45-H44</f>
        <v>-36883</v>
      </c>
      <c r="J43" s="79">
        <f>+J45-J44</f>
        <v>-18122</v>
      </c>
      <c r="K43" s="75"/>
      <c r="L43" s="79">
        <f>+L45-L44</f>
        <v>-39229</v>
      </c>
      <c r="N43" s="84"/>
      <c r="O43" s="84"/>
      <c r="P43" s="84"/>
      <c r="Q43" s="84"/>
      <c r="R43" s="84"/>
      <c r="S43" s="84"/>
      <c r="T43" s="84"/>
    </row>
    <row r="44" spans="1:20" s="74" customFormat="1">
      <c r="A44" s="73" t="s">
        <v>88</v>
      </c>
      <c r="C44" s="97"/>
      <c r="D44" s="75"/>
      <c r="F44" s="79">
        <v>-213</v>
      </c>
      <c r="H44" s="79">
        <v>826</v>
      </c>
      <c r="J44" s="79">
        <v>0</v>
      </c>
      <c r="K44" s="75"/>
      <c r="L44" s="79">
        <v>0</v>
      </c>
      <c r="N44" s="84"/>
      <c r="O44" s="84"/>
      <c r="P44" s="84"/>
      <c r="Q44" s="84"/>
      <c r="R44" s="84"/>
      <c r="S44" s="84"/>
      <c r="T44" s="84"/>
    </row>
    <row r="45" spans="1:20" s="74" customFormat="1" ht="22.5" thickBot="1">
      <c r="A45" s="73" t="s">
        <v>91</v>
      </c>
      <c r="C45" s="97"/>
      <c r="D45" s="75"/>
      <c r="F45" s="200">
        <f>+F35</f>
        <v>-17060</v>
      </c>
      <c r="H45" s="200">
        <f>+H35</f>
        <v>-36057</v>
      </c>
      <c r="J45" s="200">
        <f>+J35</f>
        <v>-18122</v>
      </c>
      <c r="K45" s="71"/>
      <c r="L45" s="200">
        <f>+L35</f>
        <v>-39229</v>
      </c>
      <c r="N45" s="84"/>
      <c r="O45" s="84"/>
      <c r="P45" s="84"/>
      <c r="Q45" s="84"/>
      <c r="R45" s="84"/>
      <c r="S45" s="84"/>
      <c r="T45" s="84"/>
    </row>
    <row r="46" spans="1:20" s="74" customFormat="1" ht="11.45" customHeight="1" thickTop="1">
      <c r="A46" s="73"/>
      <c r="C46" s="97"/>
      <c r="D46" s="75"/>
      <c r="F46" s="198"/>
      <c r="H46" s="198"/>
      <c r="J46" s="198"/>
      <c r="K46" s="71"/>
      <c r="L46" s="198"/>
      <c r="N46" s="84"/>
      <c r="O46" s="84"/>
      <c r="P46" s="84"/>
      <c r="Q46" s="84"/>
      <c r="R46" s="84"/>
      <c r="S46" s="84"/>
      <c r="T46" s="84"/>
    </row>
    <row r="47" spans="1:20" s="74" customFormat="1">
      <c r="A47" s="83" t="s">
        <v>92</v>
      </c>
      <c r="B47" s="73"/>
      <c r="C47" s="97"/>
      <c r="D47" s="75"/>
      <c r="F47" s="256">
        <f>F38/F48</f>
        <v>-1.1777692643259023E-2</v>
      </c>
      <c r="G47" s="257"/>
      <c r="H47" s="256">
        <f>H38/H48</f>
        <v>-2.5842831735662913E-2</v>
      </c>
      <c r="I47" s="257"/>
      <c r="J47" s="256">
        <f>J38/J48</f>
        <v>-1.2669041733313945E-2</v>
      </c>
      <c r="K47" s="258"/>
      <c r="L47" s="256">
        <f>L38/L48</f>
        <v>-2.7482914061363967E-2</v>
      </c>
      <c r="N47" s="84"/>
      <c r="O47" s="84"/>
      <c r="P47" s="84"/>
      <c r="Q47" s="84"/>
      <c r="R47" s="84"/>
      <c r="S47" s="84"/>
      <c r="T47" s="84"/>
    </row>
    <row r="48" spans="1:20" s="74" customFormat="1">
      <c r="A48" s="83" t="s">
        <v>93</v>
      </c>
      <c r="C48" s="97"/>
      <c r="D48" s="75"/>
      <c r="E48" s="252"/>
      <c r="F48" s="251">
        <v>1430416</v>
      </c>
      <c r="H48" s="251">
        <v>1430416</v>
      </c>
      <c r="I48" s="252"/>
      <c r="J48" s="251">
        <v>1430416</v>
      </c>
      <c r="K48" s="75"/>
      <c r="L48" s="251">
        <v>1430416</v>
      </c>
      <c r="N48" s="84"/>
      <c r="O48" s="84"/>
      <c r="P48" s="84"/>
      <c r="Q48" s="84"/>
      <c r="R48" s="84"/>
      <c r="S48" s="84"/>
      <c r="T48" s="84"/>
    </row>
    <row r="49" spans="1:14" s="74" customFormat="1" ht="8.1" customHeight="1">
      <c r="A49" s="263"/>
      <c r="C49" s="97"/>
      <c r="D49" s="75"/>
      <c r="E49" s="252"/>
      <c r="F49" s="252"/>
      <c r="G49" s="252"/>
      <c r="H49" s="252"/>
      <c r="I49" s="252"/>
      <c r="J49" s="251"/>
      <c r="K49" s="75"/>
      <c r="L49" s="251"/>
      <c r="N49" s="259"/>
    </row>
    <row r="50" spans="1:14" s="74" customFormat="1">
      <c r="A50" s="263"/>
      <c r="C50" s="97"/>
      <c r="D50" s="75"/>
      <c r="E50" s="252"/>
      <c r="F50" s="252"/>
      <c r="H50" s="252"/>
      <c r="I50" s="252"/>
      <c r="J50" s="84"/>
      <c r="K50" s="90" t="s">
        <v>7</v>
      </c>
      <c r="L50" s="84"/>
      <c r="N50" s="259"/>
    </row>
    <row r="51" spans="1:14" s="74" customFormat="1">
      <c r="A51" s="263"/>
      <c r="C51" s="97"/>
      <c r="D51" s="75"/>
      <c r="E51" s="252"/>
      <c r="F51" s="252"/>
      <c r="G51" s="252"/>
      <c r="H51" s="252"/>
      <c r="I51" s="252"/>
      <c r="J51" s="84"/>
      <c r="K51" s="90" t="s">
        <v>9</v>
      </c>
      <c r="L51" s="84"/>
      <c r="N51" s="259"/>
    </row>
    <row r="52" spans="1:14" s="74" customFormat="1">
      <c r="A52" s="263"/>
      <c r="C52" s="97"/>
      <c r="D52" s="75"/>
      <c r="E52" s="252"/>
      <c r="F52" s="252"/>
      <c r="G52" s="252"/>
      <c r="H52" s="252"/>
      <c r="I52" s="252"/>
      <c r="J52" s="84"/>
      <c r="K52" s="90"/>
      <c r="L52" s="84"/>
      <c r="N52" s="259"/>
    </row>
    <row r="53" spans="1:14">
      <c r="A53" s="204" t="s">
        <v>31</v>
      </c>
      <c r="C53" s="205"/>
      <c r="E53" s="201"/>
      <c r="F53" s="201"/>
      <c r="G53" s="201"/>
      <c r="H53" s="201"/>
      <c r="I53" s="201"/>
      <c r="K53" s="56"/>
      <c r="L53" s="67"/>
    </row>
    <row r="54" spans="1:14">
      <c r="A54" s="203"/>
      <c r="C54" s="70"/>
      <c r="E54" s="201"/>
      <c r="F54" s="201"/>
      <c r="G54" s="201"/>
      <c r="H54" s="201"/>
      <c r="I54" s="201"/>
      <c r="J54" s="202"/>
      <c r="K54" s="56"/>
      <c r="L54" s="202"/>
    </row>
    <row r="55" spans="1:14" s="68" customForma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</row>
  </sheetData>
  <mergeCells count="5">
    <mergeCell ref="A2:L2"/>
    <mergeCell ref="A3:L3"/>
    <mergeCell ref="A4:L4"/>
    <mergeCell ref="F6:H6"/>
    <mergeCell ref="J6:L6"/>
  </mergeCells>
  <pageMargins left="0.90551181102362199" right="0.511811023622047" top="0.511811023622047" bottom="0.59055118110236204" header="0.118110236220472" footer="0.118110236220472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AB80"/>
  <sheetViews>
    <sheetView view="pageBreakPreview" topLeftCell="A19" zoomScale="80" zoomScaleNormal="90" zoomScaleSheetLayoutView="80" workbookViewId="0">
      <selection activeCell="L50" sqref="L50"/>
    </sheetView>
  </sheetViews>
  <sheetFormatPr defaultColWidth="9.140625" defaultRowHeight="21"/>
  <cols>
    <col min="1" max="1" width="30.42578125" style="4" customWidth="1"/>
    <col min="2" max="2" width="4.7109375" style="4" customWidth="1"/>
    <col min="3" max="3" width="15.7109375" style="16" customWidth="1"/>
    <col min="4" max="4" width="1.5703125" style="16" customWidth="1"/>
    <col min="5" max="5" width="12.28515625" style="16" customWidth="1"/>
    <col min="6" max="6" width="1.5703125" style="16" customWidth="1"/>
    <col min="7" max="7" width="12.85546875" style="16" customWidth="1"/>
    <col min="8" max="8" width="1.5703125" style="16" customWidth="1"/>
    <col min="9" max="9" width="15.7109375" style="16" customWidth="1"/>
    <col min="10" max="10" width="1.5703125" style="16" customWidth="1"/>
    <col min="11" max="11" width="12.140625" style="16" customWidth="1"/>
    <col min="12" max="12" width="1.5703125" style="16" customWidth="1"/>
    <col min="13" max="13" width="13.85546875" style="16" customWidth="1"/>
    <col min="14" max="14" width="1.5703125" style="16" customWidth="1"/>
    <col min="15" max="15" width="18.140625" style="16" customWidth="1"/>
    <col min="16" max="16" width="1.5703125" style="16" customWidth="1"/>
    <col min="17" max="17" width="17.85546875" style="16" customWidth="1"/>
    <col min="18" max="18" width="1.5703125" style="16" customWidth="1"/>
    <col min="19" max="19" width="14.7109375" style="16" customWidth="1"/>
    <col min="20" max="20" width="1.5703125" style="16" customWidth="1"/>
    <col min="21" max="21" width="13.5703125" style="16" customWidth="1"/>
    <col min="22" max="22" width="1.5703125" style="16" customWidth="1"/>
    <col min="23" max="23" width="13.28515625" style="16" customWidth="1"/>
    <col min="24" max="24" width="1.42578125" style="4" customWidth="1"/>
    <col min="25" max="25" width="10.42578125" style="4" customWidth="1"/>
    <col min="26" max="26" width="1.42578125" style="4" customWidth="1"/>
    <col min="27" max="27" width="10.42578125" style="4" customWidth="1"/>
    <col min="28" max="28" width="0.85546875" style="4" customWidth="1"/>
    <col min="29" max="255" width="9.140625" style="4"/>
    <col min="256" max="256" width="30.140625" style="4" customWidth="1"/>
    <col min="257" max="257" width="0" style="4" hidden="1" customWidth="1"/>
    <col min="258" max="258" width="1.5703125" style="4" customWidth="1"/>
    <col min="259" max="259" width="15.7109375" style="4" customWidth="1"/>
    <col min="260" max="260" width="1.5703125" style="4" customWidth="1"/>
    <col min="261" max="261" width="12.28515625" style="4" customWidth="1"/>
    <col min="262" max="262" width="1.5703125" style="4" customWidth="1"/>
    <col min="263" max="263" width="12.85546875" style="4" customWidth="1"/>
    <col min="264" max="264" width="1.5703125" style="4" customWidth="1"/>
    <col min="265" max="265" width="15.7109375" style="4" customWidth="1"/>
    <col min="266" max="266" width="1.5703125" style="4" customWidth="1"/>
    <col min="267" max="267" width="13.140625" style="4" customWidth="1"/>
    <col min="268" max="268" width="1.5703125" style="4" customWidth="1"/>
    <col min="269" max="269" width="13.85546875" style="4" customWidth="1"/>
    <col min="270" max="270" width="1.5703125" style="4" customWidth="1"/>
    <col min="271" max="271" width="18.140625" style="4" customWidth="1"/>
    <col min="272" max="272" width="1.5703125" style="4" customWidth="1"/>
    <col min="273" max="273" width="16" style="4" customWidth="1"/>
    <col min="274" max="274" width="1.5703125" style="4" customWidth="1"/>
    <col min="275" max="275" width="14.7109375" style="4" customWidth="1"/>
    <col min="276" max="276" width="1.5703125" style="4" customWidth="1"/>
    <col min="277" max="277" width="13.5703125" style="4" customWidth="1"/>
    <col min="278" max="278" width="1.5703125" style="4" customWidth="1"/>
    <col min="279" max="279" width="13.28515625" style="4" customWidth="1"/>
    <col min="280" max="280" width="1.42578125" style="4" customWidth="1"/>
    <col min="281" max="281" width="10.42578125" style="4" customWidth="1"/>
    <col min="282" max="282" width="1.42578125" style="4" customWidth="1"/>
    <col min="283" max="283" width="10.42578125" style="4" customWidth="1"/>
    <col min="284" max="284" width="0.85546875" style="4" customWidth="1"/>
    <col min="285" max="511" width="9.140625" style="4"/>
    <col min="512" max="512" width="30.140625" style="4" customWidth="1"/>
    <col min="513" max="513" width="0" style="4" hidden="1" customWidth="1"/>
    <col min="514" max="514" width="1.5703125" style="4" customWidth="1"/>
    <col min="515" max="515" width="15.7109375" style="4" customWidth="1"/>
    <col min="516" max="516" width="1.5703125" style="4" customWidth="1"/>
    <col min="517" max="517" width="12.28515625" style="4" customWidth="1"/>
    <col min="518" max="518" width="1.5703125" style="4" customWidth="1"/>
    <col min="519" max="519" width="12.85546875" style="4" customWidth="1"/>
    <col min="520" max="520" width="1.5703125" style="4" customWidth="1"/>
    <col min="521" max="521" width="15.7109375" style="4" customWidth="1"/>
    <col min="522" max="522" width="1.5703125" style="4" customWidth="1"/>
    <col min="523" max="523" width="13.140625" style="4" customWidth="1"/>
    <col min="524" max="524" width="1.5703125" style="4" customWidth="1"/>
    <col min="525" max="525" width="13.85546875" style="4" customWidth="1"/>
    <col min="526" max="526" width="1.5703125" style="4" customWidth="1"/>
    <col min="527" max="527" width="18.140625" style="4" customWidth="1"/>
    <col min="528" max="528" width="1.5703125" style="4" customWidth="1"/>
    <col min="529" max="529" width="16" style="4" customWidth="1"/>
    <col min="530" max="530" width="1.5703125" style="4" customWidth="1"/>
    <col min="531" max="531" width="14.7109375" style="4" customWidth="1"/>
    <col min="532" max="532" width="1.5703125" style="4" customWidth="1"/>
    <col min="533" max="533" width="13.5703125" style="4" customWidth="1"/>
    <col min="534" max="534" width="1.5703125" style="4" customWidth="1"/>
    <col min="535" max="535" width="13.28515625" style="4" customWidth="1"/>
    <col min="536" max="536" width="1.42578125" style="4" customWidth="1"/>
    <col min="537" max="537" width="10.42578125" style="4" customWidth="1"/>
    <col min="538" max="538" width="1.42578125" style="4" customWidth="1"/>
    <col min="539" max="539" width="10.42578125" style="4" customWidth="1"/>
    <col min="540" max="540" width="0.85546875" style="4" customWidth="1"/>
    <col min="541" max="767" width="9.140625" style="4"/>
    <col min="768" max="768" width="30.140625" style="4" customWidth="1"/>
    <col min="769" max="769" width="0" style="4" hidden="1" customWidth="1"/>
    <col min="770" max="770" width="1.5703125" style="4" customWidth="1"/>
    <col min="771" max="771" width="15.7109375" style="4" customWidth="1"/>
    <col min="772" max="772" width="1.5703125" style="4" customWidth="1"/>
    <col min="773" max="773" width="12.28515625" style="4" customWidth="1"/>
    <col min="774" max="774" width="1.5703125" style="4" customWidth="1"/>
    <col min="775" max="775" width="12.85546875" style="4" customWidth="1"/>
    <col min="776" max="776" width="1.5703125" style="4" customWidth="1"/>
    <col min="777" max="777" width="15.7109375" style="4" customWidth="1"/>
    <col min="778" max="778" width="1.5703125" style="4" customWidth="1"/>
    <col min="779" max="779" width="13.140625" style="4" customWidth="1"/>
    <col min="780" max="780" width="1.5703125" style="4" customWidth="1"/>
    <col min="781" max="781" width="13.85546875" style="4" customWidth="1"/>
    <col min="782" max="782" width="1.5703125" style="4" customWidth="1"/>
    <col min="783" max="783" width="18.140625" style="4" customWidth="1"/>
    <col min="784" max="784" width="1.5703125" style="4" customWidth="1"/>
    <col min="785" max="785" width="16" style="4" customWidth="1"/>
    <col min="786" max="786" width="1.5703125" style="4" customWidth="1"/>
    <col min="787" max="787" width="14.7109375" style="4" customWidth="1"/>
    <col min="788" max="788" width="1.5703125" style="4" customWidth="1"/>
    <col min="789" max="789" width="13.5703125" style="4" customWidth="1"/>
    <col min="790" max="790" width="1.5703125" style="4" customWidth="1"/>
    <col min="791" max="791" width="13.28515625" style="4" customWidth="1"/>
    <col min="792" max="792" width="1.42578125" style="4" customWidth="1"/>
    <col min="793" max="793" width="10.42578125" style="4" customWidth="1"/>
    <col min="794" max="794" width="1.42578125" style="4" customWidth="1"/>
    <col min="795" max="795" width="10.42578125" style="4" customWidth="1"/>
    <col min="796" max="796" width="0.85546875" style="4" customWidth="1"/>
    <col min="797" max="1023" width="9.140625" style="4"/>
    <col min="1024" max="1024" width="30.140625" style="4" customWidth="1"/>
    <col min="1025" max="1025" width="0" style="4" hidden="1" customWidth="1"/>
    <col min="1026" max="1026" width="1.5703125" style="4" customWidth="1"/>
    <col min="1027" max="1027" width="15.7109375" style="4" customWidth="1"/>
    <col min="1028" max="1028" width="1.5703125" style="4" customWidth="1"/>
    <col min="1029" max="1029" width="12.28515625" style="4" customWidth="1"/>
    <col min="1030" max="1030" width="1.5703125" style="4" customWidth="1"/>
    <col min="1031" max="1031" width="12.85546875" style="4" customWidth="1"/>
    <col min="1032" max="1032" width="1.5703125" style="4" customWidth="1"/>
    <col min="1033" max="1033" width="15.7109375" style="4" customWidth="1"/>
    <col min="1034" max="1034" width="1.5703125" style="4" customWidth="1"/>
    <col min="1035" max="1035" width="13.140625" style="4" customWidth="1"/>
    <col min="1036" max="1036" width="1.5703125" style="4" customWidth="1"/>
    <col min="1037" max="1037" width="13.85546875" style="4" customWidth="1"/>
    <col min="1038" max="1038" width="1.5703125" style="4" customWidth="1"/>
    <col min="1039" max="1039" width="18.140625" style="4" customWidth="1"/>
    <col min="1040" max="1040" width="1.5703125" style="4" customWidth="1"/>
    <col min="1041" max="1041" width="16" style="4" customWidth="1"/>
    <col min="1042" max="1042" width="1.5703125" style="4" customWidth="1"/>
    <col min="1043" max="1043" width="14.7109375" style="4" customWidth="1"/>
    <col min="1044" max="1044" width="1.5703125" style="4" customWidth="1"/>
    <col min="1045" max="1045" width="13.5703125" style="4" customWidth="1"/>
    <col min="1046" max="1046" width="1.5703125" style="4" customWidth="1"/>
    <col min="1047" max="1047" width="13.28515625" style="4" customWidth="1"/>
    <col min="1048" max="1048" width="1.42578125" style="4" customWidth="1"/>
    <col min="1049" max="1049" width="10.42578125" style="4" customWidth="1"/>
    <col min="1050" max="1050" width="1.42578125" style="4" customWidth="1"/>
    <col min="1051" max="1051" width="10.42578125" style="4" customWidth="1"/>
    <col min="1052" max="1052" width="0.85546875" style="4" customWidth="1"/>
    <col min="1053" max="1279" width="9.140625" style="4"/>
    <col min="1280" max="1280" width="30.140625" style="4" customWidth="1"/>
    <col min="1281" max="1281" width="0" style="4" hidden="1" customWidth="1"/>
    <col min="1282" max="1282" width="1.5703125" style="4" customWidth="1"/>
    <col min="1283" max="1283" width="15.7109375" style="4" customWidth="1"/>
    <col min="1284" max="1284" width="1.5703125" style="4" customWidth="1"/>
    <col min="1285" max="1285" width="12.28515625" style="4" customWidth="1"/>
    <col min="1286" max="1286" width="1.5703125" style="4" customWidth="1"/>
    <col min="1287" max="1287" width="12.85546875" style="4" customWidth="1"/>
    <col min="1288" max="1288" width="1.5703125" style="4" customWidth="1"/>
    <col min="1289" max="1289" width="15.7109375" style="4" customWidth="1"/>
    <col min="1290" max="1290" width="1.5703125" style="4" customWidth="1"/>
    <col min="1291" max="1291" width="13.140625" style="4" customWidth="1"/>
    <col min="1292" max="1292" width="1.5703125" style="4" customWidth="1"/>
    <col min="1293" max="1293" width="13.85546875" style="4" customWidth="1"/>
    <col min="1294" max="1294" width="1.5703125" style="4" customWidth="1"/>
    <col min="1295" max="1295" width="18.140625" style="4" customWidth="1"/>
    <col min="1296" max="1296" width="1.5703125" style="4" customWidth="1"/>
    <col min="1297" max="1297" width="16" style="4" customWidth="1"/>
    <col min="1298" max="1298" width="1.5703125" style="4" customWidth="1"/>
    <col min="1299" max="1299" width="14.7109375" style="4" customWidth="1"/>
    <col min="1300" max="1300" width="1.5703125" style="4" customWidth="1"/>
    <col min="1301" max="1301" width="13.5703125" style="4" customWidth="1"/>
    <col min="1302" max="1302" width="1.5703125" style="4" customWidth="1"/>
    <col min="1303" max="1303" width="13.28515625" style="4" customWidth="1"/>
    <col min="1304" max="1304" width="1.42578125" style="4" customWidth="1"/>
    <col min="1305" max="1305" width="10.42578125" style="4" customWidth="1"/>
    <col min="1306" max="1306" width="1.42578125" style="4" customWidth="1"/>
    <col min="1307" max="1307" width="10.42578125" style="4" customWidth="1"/>
    <col min="1308" max="1308" width="0.85546875" style="4" customWidth="1"/>
    <col min="1309" max="1535" width="9.140625" style="4"/>
    <col min="1536" max="1536" width="30.140625" style="4" customWidth="1"/>
    <col min="1537" max="1537" width="0" style="4" hidden="1" customWidth="1"/>
    <col min="1538" max="1538" width="1.5703125" style="4" customWidth="1"/>
    <col min="1539" max="1539" width="15.7109375" style="4" customWidth="1"/>
    <col min="1540" max="1540" width="1.5703125" style="4" customWidth="1"/>
    <col min="1541" max="1541" width="12.28515625" style="4" customWidth="1"/>
    <col min="1542" max="1542" width="1.5703125" style="4" customWidth="1"/>
    <col min="1543" max="1543" width="12.85546875" style="4" customWidth="1"/>
    <col min="1544" max="1544" width="1.5703125" style="4" customWidth="1"/>
    <col min="1545" max="1545" width="15.7109375" style="4" customWidth="1"/>
    <col min="1546" max="1546" width="1.5703125" style="4" customWidth="1"/>
    <col min="1547" max="1547" width="13.140625" style="4" customWidth="1"/>
    <col min="1548" max="1548" width="1.5703125" style="4" customWidth="1"/>
    <col min="1549" max="1549" width="13.85546875" style="4" customWidth="1"/>
    <col min="1550" max="1550" width="1.5703125" style="4" customWidth="1"/>
    <col min="1551" max="1551" width="18.140625" style="4" customWidth="1"/>
    <col min="1552" max="1552" width="1.5703125" style="4" customWidth="1"/>
    <col min="1553" max="1553" width="16" style="4" customWidth="1"/>
    <col min="1554" max="1554" width="1.5703125" style="4" customWidth="1"/>
    <col min="1555" max="1555" width="14.7109375" style="4" customWidth="1"/>
    <col min="1556" max="1556" width="1.5703125" style="4" customWidth="1"/>
    <col min="1557" max="1557" width="13.5703125" style="4" customWidth="1"/>
    <col min="1558" max="1558" width="1.5703125" style="4" customWidth="1"/>
    <col min="1559" max="1559" width="13.28515625" style="4" customWidth="1"/>
    <col min="1560" max="1560" width="1.42578125" style="4" customWidth="1"/>
    <col min="1561" max="1561" width="10.42578125" style="4" customWidth="1"/>
    <col min="1562" max="1562" width="1.42578125" style="4" customWidth="1"/>
    <col min="1563" max="1563" width="10.42578125" style="4" customWidth="1"/>
    <col min="1564" max="1564" width="0.85546875" style="4" customWidth="1"/>
    <col min="1565" max="1791" width="9.140625" style="4"/>
    <col min="1792" max="1792" width="30.140625" style="4" customWidth="1"/>
    <col min="1793" max="1793" width="0" style="4" hidden="1" customWidth="1"/>
    <col min="1794" max="1794" width="1.5703125" style="4" customWidth="1"/>
    <col min="1795" max="1795" width="15.7109375" style="4" customWidth="1"/>
    <col min="1796" max="1796" width="1.5703125" style="4" customWidth="1"/>
    <col min="1797" max="1797" width="12.28515625" style="4" customWidth="1"/>
    <col min="1798" max="1798" width="1.5703125" style="4" customWidth="1"/>
    <col min="1799" max="1799" width="12.85546875" style="4" customWidth="1"/>
    <col min="1800" max="1800" width="1.5703125" style="4" customWidth="1"/>
    <col min="1801" max="1801" width="15.7109375" style="4" customWidth="1"/>
    <col min="1802" max="1802" width="1.5703125" style="4" customWidth="1"/>
    <col min="1803" max="1803" width="13.140625" style="4" customWidth="1"/>
    <col min="1804" max="1804" width="1.5703125" style="4" customWidth="1"/>
    <col min="1805" max="1805" width="13.85546875" style="4" customWidth="1"/>
    <col min="1806" max="1806" width="1.5703125" style="4" customWidth="1"/>
    <col min="1807" max="1807" width="18.140625" style="4" customWidth="1"/>
    <col min="1808" max="1808" width="1.5703125" style="4" customWidth="1"/>
    <col min="1809" max="1809" width="16" style="4" customWidth="1"/>
    <col min="1810" max="1810" width="1.5703125" style="4" customWidth="1"/>
    <col min="1811" max="1811" width="14.7109375" style="4" customWidth="1"/>
    <col min="1812" max="1812" width="1.5703125" style="4" customWidth="1"/>
    <col min="1813" max="1813" width="13.5703125" style="4" customWidth="1"/>
    <col min="1814" max="1814" width="1.5703125" style="4" customWidth="1"/>
    <col min="1815" max="1815" width="13.28515625" style="4" customWidth="1"/>
    <col min="1816" max="1816" width="1.42578125" style="4" customWidth="1"/>
    <col min="1817" max="1817" width="10.42578125" style="4" customWidth="1"/>
    <col min="1818" max="1818" width="1.42578125" style="4" customWidth="1"/>
    <col min="1819" max="1819" width="10.42578125" style="4" customWidth="1"/>
    <col min="1820" max="1820" width="0.85546875" style="4" customWidth="1"/>
    <col min="1821" max="2047" width="9.140625" style="4"/>
    <col min="2048" max="2048" width="30.140625" style="4" customWidth="1"/>
    <col min="2049" max="2049" width="0" style="4" hidden="1" customWidth="1"/>
    <col min="2050" max="2050" width="1.5703125" style="4" customWidth="1"/>
    <col min="2051" max="2051" width="15.7109375" style="4" customWidth="1"/>
    <col min="2052" max="2052" width="1.5703125" style="4" customWidth="1"/>
    <col min="2053" max="2053" width="12.28515625" style="4" customWidth="1"/>
    <col min="2054" max="2054" width="1.5703125" style="4" customWidth="1"/>
    <col min="2055" max="2055" width="12.85546875" style="4" customWidth="1"/>
    <col min="2056" max="2056" width="1.5703125" style="4" customWidth="1"/>
    <col min="2057" max="2057" width="15.7109375" style="4" customWidth="1"/>
    <col min="2058" max="2058" width="1.5703125" style="4" customWidth="1"/>
    <col min="2059" max="2059" width="13.140625" style="4" customWidth="1"/>
    <col min="2060" max="2060" width="1.5703125" style="4" customWidth="1"/>
    <col min="2061" max="2061" width="13.85546875" style="4" customWidth="1"/>
    <col min="2062" max="2062" width="1.5703125" style="4" customWidth="1"/>
    <col min="2063" max="2063" width="18.140625" style="4" customWidth="1"/>
    <col min="2064" max="2064" width="1.5703125" style="4" customWidth="1"/>
    <col min="2065" max="2065" width="16" style="4" customWidth="1"/>
    <col min="2066" max="2066" width="1.5703125" style="4" customWidth="1"/>
    <col min="2067" max="2067" width="14.7109375" style="4" customWidth="1"/>
    <col min="2068" max="2068" width="1.5703125" style="4" customWidth="1"/>
    <col min="2069" max="2069" width="13.5703125" style="4" customWidth="1"/>
    <col min="2070" max="2070" width="1.5703125" style="4" customWidth="1"/>
    <col min="2071" max="2071" width="13.28515625" style="4" customWidth="1"/>
    <col min="2072" max="2072" width="1.42578125" style="4" customWidth="1"/>
    <col min="2073" max="2073" width="10.42578125" style="4" customWidth="1"/>
    <col min="2074" max="2074" width="1.42578125" style="4" customWidth="1"/>
    <col min="2075" max="2075" width="10.42578125" style="4" customWidth="1"/>
    <col min="2076" max="2076" width="0.85546875" style="4" customWidth="1"/>
    <col min="2077" max="2303" width="9.140625" style="4"/>
    <col min="2304" max="2304" width="30.140625" style="4" customWidth="1"/>
    <col min="2305" max="2305" width="0" style="4" hidden="1" customWidth="1"/>
    <col min="2306" max="2306" width="1.5703125" style="4" customWidth="1"/>
    <col min="2307" max="2307" width="15.7109375" style="4" customWidth="1"/>
    <col min="2308" max="2308" width="1.5703125" style="4" customWidth="1"/>
    <col min="2309" max="2309" width="12.28515625" style="4" customWidth="1"/>
    <col min="2310" max="2310" width="1.5703125" style="4" customWidth="1"/>
    <col min="2311" max="2311" width="12.85546875" style="4" customWidth="1"/>
    <col min="2312" max="2312" width="1.5703125" style="4" customWidth="1"/>
    <col min="2313" max="2313" width="15.7109375" style="4" customWidth="1"/>
    <col min="2314" max="2314" width="1.5703125" style="4" customWidth="1"/>
    <col min="2315" max="2315" width="13.140625" style="4" customWidth="1"/>
    <col min="2316" max="2316" width="1.5703125" style="4" customWidth="1"/>
    <col min="2317" max="2317" width="13.85546875" style="4" customWidth="1"/>
    <col min="2318" max="2318" width="1.5703125" style="4" customWidth="1"/>
    <col min="2319" max="2319" width="18.140625" style="4" customWidth="1"/>
    <col min="2320" max="2320" width="1.5703125" style="4" customWidth="1"/>
    <col min="2321" max="2321" width="16" style="4" customWidth="1"/>
    <col min="2322" max="2322" width="1.5703125" style="4" customWidth="1"/>
    <col min="2323" max="2323" width="14.7109375" style="4" customWidth="1"/>
    <col min="2324" max="2324" width="1.5703125" style="4" customWidth="1"/>
    <col min="2325" max="2325" width="13.5703125" style="4" customWidth="1"/>
    <col min="2326" max="2326" width="1.5703125" style="4" customWidth="1"/>
    <col min="2327" max="2327" width="13.28515625" style="4" customWidth="1"/>
    <col min="2328" max="2328" width="1.42578125" style="4" customWidth="1"/>
    <col min="2329" max="2329" width="10.42578125" style="4" customWidth="1"/>
    <col min="2330" max="2330" width="1.42578125" style="4" customWidth="1"/>
    <col min="2331" max="2331" width="10.42578125" style="4" customWidth="1"/>
    <col min="2332" max="2332" width="0.85546875" style="4" customWidth="1"/>
    <col min="2333" max="2559" width="9.140625" style="4"/>
    <col min="2560" max="2560" width="30.140625" style="4" customWidth="1"/>
    <col min="2561" max="2561" width="0" style="4" hidden="1" customWidth="1"/>
    <col min="2562" max="2562" width="1.5703125" style="4" customWidth="1"/>
    <col min="2563" max="2563" width="15.7109375" style="4" customWidth="1"/>
    <col min="2564" max="2564" width="1.5703125" style="4" customWidth="1"/>
    <col min="2565" max="2565" width="12.28515625" style="4" customWidth="1"/>
    <col min="2566" max="2566" width="1.5703125" style="4" customWidth="1"/>
    <col min="2567" max="2567" width="12.85546875" style="4" customWidth="1"/>
    <col min="2568" max="2568" width="1.5703125" style="4" customWidth="1"/>
    <col min="2569" max="2569" width="15.7109375" style="4" customWidth="1"/>
    <col min="2570" max="2570" width="1.5703125" style="4" customWidth="1"/>
    <col min="2571" max="2571" width="13.140625" style="4" customWidth="1"/>
    <col min="2572" max="2572" width="1.5703125" style="4" customWidth="1"/>
    <col min="2573" max="2573" width="13.85546875" style="4" customWidth="1"/>
    <col min="2574" max="2574" width="1.5703125" style="4" customWidth="1"/>
    <col min="2575" max="2575" width="18.140625" style="4" customWidth="1"/>
    <col min="2576" max="2576" width="1.5703125" style="4" customWidth="1"/>
    <col min="2577" max="2577" width="16" style="4" customWidth="1"/>
    <col min="2578" max="2578" width="1.5703125" style="4" customWidth="1"/>
    <col min="2579" max="2579" width="14.7109375" style="4" customWidth="1"/>
    <col min="2580" max="2580" width="1.5703125" style="4" customWidth="1"/>
    <col min="2581" max="2581" width="13.5703125" style="4" customWidth="1"/>
    <col min="2582" max="2582" width="1.5703125" style="4" customWidth="1"/>
    <col min="2583" max="2583" width="13.28515625" style="4" customWidth="1"/>
    <col min="2584" max="2584" width="1.42578125" style="4" customWidth="1"/>
    <col min="2585" max="2585" width="10.42578125" style="4" customWidth="1"/>
    <col min="2586" max="2586" width="1.42578125" style="4" customWidth="1"/>
    <col min="2587" max="2587" width="10.42578125" style="4" customWidth="1"/>
    <col min="2588" max="2588" width="0.85546875" style="4" customWidth="1"/>
    <col min="2589" max="2815" width="9.140625" style="4"/>
    <col min="2816" max="2816" width="30.140625" style="4" customWidth="1"/>
    <col min="2817" max="2817" width="0" style="4" hidden="1" customWidth="1"/>
    <col min="2818" max="2818" width="1.5703125" style="4" customWidth="1"/>
    <col min="2819" max="2819" width="15.7109375" style="4" customWidth="1"/>
    <col min="2820" max="2820" width="1.5703125" style="4" customWidth="1"/>
    <col min="2821" max="2821" width="12.28515625" style="4" customWidth="1"/>
    <col min="2822" max="2822" width="1.5703125" style="4" customWidth="1"/>
    <col min="2823" max="2823" width="12.85546875" style="4" customWidth="1"/>
    <col min="2824" max="2824" width="1.5703125" style="4" customWidth="1"/>
    <col min="2825" max="2825" width="15.7109375" style="4" customWidth="1"/>
    <col min="2826" max="2826" width="1.5703125" style="4" customWidth="1"/>
    <col min="2827" max="2827" width="13.140625" style="4" customWidth="1"/>
    <col min="2828" max="2828" width="1.5703125" style="4" customWidth="1"/>
    <col min="2829" max="2829" width="13.85546875" style="4" customWidth="1"/>
    <col min="2830" max="2830" width="1.5703125" style="4" customWidth="1"/>
    <col min="2831" max="2831" width="18.140625" style="4" customWidth="1"/>
    <col min="2832" max="2832" width="1.5703125" style="4" customWidth="1"/>
    <col min="2833" max="2833" width="16" style="4" customWidth="1"/>
    <col min="2834" max="2834" width="1.5703125" style="4" customWidth="1"/>
    <col min="2835" max="2835" width="14.7109375" style="4" customWidth="1"/>
    <col min="2836" max="2836" width="1.5703125" style="4" customWidth="1"/>
    <col min="2837" max="2837" width="13.5703125" style="4" customWidth="1"/>
    <col min="2838" max="2838" width="1.5703125" style="4" customWidth="1"/>
    <col min="2839" max="2839" width="13.28515625" style="4" customWidth="1"/>
    <col min="2840" max="2840" width="1.42578125" style="4" customWidth="1"/>
    <col min="2841" max="2841" width="10.42578125" style="4" customWidth="1"/>
    <col min="2842" max="2842" width="1.42578125" style="4" customWidth="1"/>
    <col min="2843" max="2843" width="10.42578125" style="4" customWidth="1"/>
    <col min="2844" max="2844" width="0.85546875" style="4" customWidth="1"/>
    <col min="2845" max="3071" width="9.140625" style="4"/>
    <col min="3072" max="3072" width="30.140625" style="4" customWidth="1"/>
    <col min="3073" max="3073" width="0" style="4" hidden="1" customWidth="1"/>
    <col min="3074" max="3074" width="1.5703125" style="4" customWidth="1"/>
    <col min="3075" max="3075" width="15.7109375" style="4" customWidth="1"/>
    <col min="3076" max="3076" width="1.5703125" style="4" customWidth="1"/>
    <col min="3077" max="3077" width="12.28515625" style="4" customWidth="1"/>
    <col min="3078" max="3078" width="1.5703125" style="4" customWidth="1"/>
    <col min="3079" max="3079" width="12.85546875" style="4" customWidth="1"/>
    <col min="3080" max="3080" width="1.5703125" style="4" customWidth="1"/>
    <col min="3081" max="3081" width="15.7109375" style="4" customWidth="1"/>
    <col min="3082" max="3082" width="1.5703125" style="4" customWidth="1"/>
    <col min="3083" max="3083" width="13.140625" style="4" customWidth="1"/>
    <col min="3084" max="3084" width="1.5703125" style="4" customWidth="1"/>
    <col min="3085" max="3085" width="13.85546875" style="4" customWidth="1"/>
    <col min="3086" max="3086" width="1.5703125" style="4" customWidth="1"/>
    <col min="3087" max="3087" width="18.140625" style="4" customWidth="1"/>
    <col min="3088" max="3088" width="1.5703125" style="4" customWidth="1"/>
    <col min="3089" max="3089" width="16" style="4" customWidth="1"/>
    <col min="3090" max="3090" width="1.5703125" style="4" customWidth="1"/>
    <col min="3091" max="3091" width="14.7109375" style="4" customWidth="1"/>
    <col min="3092" max="3092" width="1.5703125" style="4" customWidth="1"/>
    <col min="3093" max="3093" width="13.5703125" style="4" customWidth="1"/>
    <col min="3094" max="3094" width="1.5703125" style="4" customWidth="1"/>
    <col min="3095" max="3095" width="13.28515625" style="4" customWidth="1"/>
    <col min="3096" max="3096" width="1.42578125" style="4" customWidth="1"/>
    <col min="3097" max="3097" width="10.42578125" style="4" customWidth="1"/>
    <col min="3098" max="3098" width="1.42578125" style="4" customWidth="1"/>
    <col min="3099" max="3099" width="10.42578125" style="4" customWidth="1"/>
    <col min="3100" max="3100" width="0.85546875" style="4" customWidth="1"/>
    <col min="3101" max="3327" width="9.140625" style="4"/>
    <col min="3328" max="3328" width="30.140625" style="4" customWidth="1"/>
    <col min="3329" max="3329" width="0" style="4" hidden="1" customWidth="1"/>
    <col min="3330" max="3330" width="1.5703125" style="4" customWidth="1"/>
    <col min="3331" max="3331" width="15.7109375" style="4" customWidth="1"/>
    <col min="3332" max="3332" width="1.5703125" style="4" customWidth="1"/>
    <col min="3333" max="3333" width="12.28515625" style="4" customWidth="1"/>
    <col min="3334" max="3334" width="1.5703125" style="4" customWidth="1"/>
    <col min="3335" max="3335" width="12.85546875" style="4" customWidth="1"/>
    <col min="3336" max="3336" width="1.5703125" style="4" customWidth="1"/>
    <col min="3337" max="3337" width="15.7109375" style="4" customWidth="1"/>
    <col min="3338" max="3338" width="1.5703125" style="4" customWidth="1"/>
    <col min="3339" max="3339" width="13.140625" style="4" customWidth="1"/>
    <col min="3340" max="3340" width="1.5703125" style="4" customWidth="1"/>
    <col min="3341" max="3341" width="13.85546875" style="4" customWidth="1"/>
    <col min="3342" max="3342" width="1.5703125" style="4" customWidth="1"/>
    <col min="3343" max="3343" width="18.140625" style="4" customWidth="1"/>
    <col min="3344" max="3344" width="1.5703125" style="4" customWidth="1"/>
    <col min="3345" max="3345" width="16" style="4" customWidth="1"/>
    <col min="3346" max="3346" width="1.5703125" style="4" customWidth="1"/>
    <col min="3347" max="3347" width="14.7109375" style="4" customWidth="1"/>
    <col min="3348" max="3348" width="1.5703125" style="4" customWidth="1"/>
    <col min="3349" max="3349" width="13.5703125" style="4" customWidth="1"/>
    <col min="3350" max="3350" width="1.5703125" style="4" customWidth="1"/>
    <col min="3351" max="3351" width="13.28515625" style="4" customWidth="1"/>
    <col min="3352" max="3352" width="1.42578125" style="4" customWidth="1"/>
    <col min="3353" max="3353" width="10.42578125" style="4" customWidth="1"/>
    <col min="3354" max="3354" width="1.42578125" style="4" customWidth="1"/>
    <col min="3355" max="3355" width="10.42578125" style="4" customWidth="1"/>
    <col min="3356" max="3356" width="0.85546875" style="4" customWidth="1"/>
    <col min="3357" max="3583" width="9.140625" style="4"/>
    <col min="3584" max="3584" width="30.140625" style="4" customWidth="1"/>
    <col min="3585" max="3585" width="0" style="4" hidden="1" customWidth="1"/>
    <col min="3586" max="3586" width="1.5703125" style="4" customWidth="1"/>
    <col min="3587" max="3587" width="15.7109375" style="4" customWidth="1"/>
    <col min="3588" max="3588" width="1.5703125" style="4" customWidth="1"/>
    <col min="3589" max="3589" width="12.28515625" style="4" customWidth="1"/>
    <col min="3590" max="3590" width="1.5703125" style="4" customWidth="1"/>
    <col min="3591" max="3591" width="12.85546875" style="4" customWidth="1"/>
    <col min="3592" max="3592" width="1.5703125" style="4" customWidth="1"/>
    <col min="3593" max="3593" width="15.7109375" style="4" customWidth="1"/>
    <col min="3594" max="3594" width="1.5703125" style="4" customWidth="1"/>
    <col min="3595" max="3595" width="13.140625" style="4" customWidth="1"/>
    <col min="3596" max="3596" width="1.5703125" style="4" customWidth="1"/>
    <col min="3597" max="3597" width="13.85546875" style="4" customWidth="1"/>
    <col min="3598" max="3598" width="1.5703125" style="4" customWidth="1"/>
    <col min="3599" max="3599" width="18.140625" style="4" customWidth="1"/>
    <col min="3600" max="3600" width="1.5703125" style="4" customWidth="1"/>
    <col min="3601" max="3601" width="16" style="4" customWidth="1"/>
    <col min="3602" max="3602" width="1.5703125" style="4" customWidth="1"/>
    <col min="3603" max="3603" width="14.7109375" style="4" customWidth="1"/>
    <col min="3604" max="3604" width="1.5703125" style="4" customWidth="1"/>
    <col min="3605" max="3605" width="13.5703125" style="4" customWidth="1"/>
    <col min="3606" max="3606" width="1.5703125" style="4" customWidth="1"/>
    <col min="3607" max="3607" width="13.28515625" style="4" customWidth="1"/>
    <col min="3608" max="3608" width="1.42578125" style="4" customWidth="1"/>
    <col min="3609" max="3609" width="10.42578125" style="4" customWidth="1"/>
    <col min="3610" max="3610" width="1.42578125" style="4" customWidth="1"/>
    <col min="3611" max="3611" width="10.42578125" style="4" customWidth="1"/>
    <col min="3612" max="3612" width="0.85546875" style="4" customWidth="1"/>
    <col min="3613" max="3839" width="9.140625" style="4"/>
    <col min="3840" max="3840" width="30.140625" style="4" customWidth="1"/>
    <col min="3841" max="3841" width="0" style="4" hidden="1" customWidth="1"/>
    <col min="3842" max="3842" width="1.5703125" style="4" customWidth="1"/>
    <col min="3843" max="3843" width="15.7109375" style="4" customWidth="1"/>
    <col min="3844" max="3844" width="1.5703125" style="4" customWidth="1"/>
    <col min="3845" max="3845" width="12.28515625" style="4" customWidth="1"/>
    <col min="3846" max="3846" width="1.5703125" style="4" customWidth="1"/>
    <col min="3847" max="3847" width="12.85546875" style="4" customWidth="1"/>
    <col min="3848" max="3848" width="1.5703125" style="4" customWidth="1"/>
    <col min="3849" max="3849" width="15.7109375" style="4" customWidth="1"/>
    <col min="3850" max="3850" width="1.5703125" style="4" customWidth="1"/>
    <col min="3851" max="3851" width="13.140625" style="4" customWidth="1"/>
    <col min="3852" max="3852" width="1.5703125" style="4" customWidth="1"/>
    <col min="3853" max="3853" width="13.85546875" style="4" customWidth="1"/>
    <col min="3854" max="3854" width="1.5703125" style="4" customWidth="1"/>
    <col min="3855" max="3855" width="18.140625" style="4" customWidth="1"/>
    <col min="3856" max="3856" width="1.5703125" style="4" customWidth="1"/>
    <col min="3857" max="3857" width="16" style="4" customWidth="1"/>
    <col min="3858" max="3858" width="1.5703125" style="4" customWidth="1"/>
    <col min="3859" max="3859" width="14.7109375" style="4" customWidth="1"/>
    <col min="3860" max="3860" width="1.5703125" style="4" customWidth="1"/>
    <col min="3861" max="3861" width="13.5703125" style="4" customWidth="1"/>
    <col min="3862" max="3862" width="1.5703125" style="4" customWidth="1"/>
    <col min="3863" max="3863" width="13.28515625" style="4" customWidth="1"/>
    <col min="3864" max="3864" width="1.42578125" style="4" customWidth="1"/>
    <col min="3865" max="3865" width="10.42578125" style="4" customWidth="1"/>
    <col min="3866" max="3866" width="1.42578125" style="4" customWidth="1"/>
    <col min="3867" max="3867" width="10.42578125" style="4" customWidth="1"/>
    <col min="3868" max="3868" width="0.85546875" style="4" customWidth="1"/>
    <col min="3869" max="4095" width="9.140625" style="4"/>
    <col min="4096" max="4096" width="30.140625" style="4" customWidth="1"/>
    <col min="4097" max="4097" width="0" style="4" hidden="1" customWidth="1"/>
    <col min="4098" max="4098" width="1.5703125" style="4" customWidth="1"/>
    <col min="4099" max="4099" width="15.7109375" style="4" customWidth="1"/>
    <col min="4100" max="4100" width="1.5703125" style="4" customWidth="1"/>
    <col min="4101" max="4101" width="12.28515625" style="4" customWidth="1"/>
    <col min="4102" max="4102" width="1.5703125" style="4" customWidth="1"/>
    <col min="4103" max="4103" width="12.85546875" style="4" customWidth="1"/>
    <col min="4104" max="4104" width="1.5703125" style="4" customWidth="1"/>
    <col min="4105" max="4105" width="15.7109375" style="4" customWidth="1"/>
    <col min="4106" max="4106" width="1.5703125" style="4" customWidth="1"/>
    <col min="4107" max="4107" width="13.140625" style="4" customWidth="1"/>
    <col min="4108" max="4108" width="1.5703125" style="4" customWidth="1"/>
    <col min="4109" max="4109" width="13.85546875" style="4" customWidth="1"/>
    <col min="4110" max="4110" width="1.5703125" style="4" customWidth="1"/>
    <col min="4111" max="4111" width="18.140625" style="4" customWidth="1"/>
    <col min="4112" max="4112" width="1.5703125" style="4" customWidth="1"/>
    <col min="4113" max="4113" width="16" style="4" customWidth="1"/>
    <col min="4114" max="4114" width="1.5703125" style="4" customWidth="1"/>
    <col min="4115" max="4115" width="14.7109375" style="4" customWidth="1"/>
    <col min="4116" max="4116" width="1.5703125" style="4" customWidth="1"/>
    <col min="4117" max="4117" width="13.5703125" style="4" customWidth="1"/>
    <col min="4118" max="4118" width="1.5703125" style="4" customWidth="1"/>
    <col min="4119" max="4119" width="13.28515625" style="4" customWidth="1"/>
    <col min="4120" max="4120" width="1.42578125" style="4" customWidth="1"/>
    <col min="4121" max="4121" width="10.42578125" style="4" customWidth="1"/>
    <col min="4122" max="4122" width="1.42578125" style="4" customWidth="1"/>
    <col min="4123" max="4123" width="10.42578125" style="4" customWidth="1"/>
    <col min="4124" max="4124" width="0.85546875" style="4" customWidth="1"/>
    <col min="4125" max="4351" width="9.140625" style="4"/>
    <col min="4352" max="4352" width="30.140625" style="4" customWidth="1"/>
    <col min="4353" max="4353" width="0" style="4" hidden="1" customWidth="1"/>
    <col min="4354" max="4354" width="1.5703125" style="4" customWidth="1"/>
    <col min="4355" max="4355" width="15.7109375" style="4" customWidth="1"/>
    <col min="4356" max="4356" width="1.5703125" style="4" customWidth="1"/>
    <col min="4357" max="4357" width="12.28515625" style="4" customWidth="1"/>
    <col min="4358" max="4358" width="1.5703125" style="4" customWidth="1"/>
    <col min="4359" max="4359" width="12.85546875" style="4" customWidth="1"/>
    <col min="4360" max="4360" width="1.5703125" style="4" customWidth="1"/>
    <col min="4361" max="4361" width="15.7109375" style="4" customWidth="1"/>
    <col min="4362" max="4362" width="1.5703125" style="4" customWidth="1"/>
    <col min="4363" max="4363" width="13.140625" style="4" customWidth="1"/>
    <col min="4364" max="4364" width="1.5703125" style="4" customWidth="1"/>
    <col min="4365" max="4365" width="13.85546875" style="4" customWidth="1"/>
    <col min="4366" max="4366" width="1.5703125" style="4" customWidth="1"/>
    <col min="4367" max="4367" width="18.140625" style="4" customWidth="1"/>
    <col min="4368" max="4368" width="1.5703125" style="4" customWidth="1"/>
    <col min="4369" max="4369" width="16" style="4" customWidth="1"/>
    <col min="4370" max="4370" width="1.5703125" style="4" customWidth="1"/>
    <col min="4371" max="4371" width="14.7109375" style="4" customWidth="1"/>
    <col min="4372" max="4372" width="1.5703125" style="4" customWidth="1"/>
    <col min="4373" max="4373" width="13.5703125" style="4" customWidth="1"/>
    <col min="4374" max="4374" width="1.5703125" style="4" customWidth="1"/>
    <col min="4375" max="4375" width="13.28515625" style="4" customWidth="1"/>
    <col min="4376" max="4376" width="1.42578125" style="4" customWidth="1"/>
    <col min="4377" max="4377" width="10.42578125" style="4" customWidth="1"/>
    <col min="4378" max="4378" width="1.42578125" style="4" customWidth="1"/>
    <col min="4379" max="4379" width="10.42578125" style="4" customWidth="1"/>
    <col min="4380" max="4380" width="0.85546875" style="4" customWidth="1"/>
    <col min="4381" max="4607" width="9.140625" style="4"/>
    <col min="4608" max="4608" width="30.140625" style="4" customWidth="1"/>
    <col min="4609" max="4609" width="0" style="4" hidden="1" customWidth="1"/>
    <col min="4610" max="4610" width="1.5703125" style="4" customWidth="1"/>
    <col min="4611" max="4611" width="15.7109375" style="4" customWidth="1"/>
    <col min="4612" max="4612" width="1.5703125" style="4" customWidth="1"/>
    <col min="4613" max="4613" width="12.28515625" style="4" customWidth="1"/>
    <col min="4614" max="4614" width="1.5703125" style="4" customWidth="1"/>
    <col min="4615" max="4615" width="12.85546875" style="4" customWidth="1"/>
    <col min="4616" max="4616" width="1.5703125" style="4" customWidth="1"/>
    <col min="4617" max="4617" width="15.7109375" style="4" customWidth="1"/>
    <col min="4618" max="4618" width="1.5703125" style="4" customWidth="1"/>
    <col min="4619" max="4619" width="13.140625" style="4" customWidth="1"/>
    <col min="4620" max="4620" width="1.5703125" style="4" customWidth="1"/>
    <col min="4621" max="4621" width="13.85546875" style="4" customWidth="1"/>
    <col min="4622" max="4622" width="1.5703125" style="4" customWidth="1"/>
    <col min="4623" max="4623" width="18.140625" style="4" customWidth="1"/>
    <col min="4624" max="4624" width="1.5703125" style="4" customWidth="1"/>
    <col min="4625" max="4625" width="16" style="4" customWidth="1"/>
    <col min="4626" max="4626" width="1.5703125" style="4" customWidth="1"/>
    <col min="4627" max="4627" width="14.7109375" style="4" customWidth="1"/>
    <col min="4628" max="4628" width="1.5703125" style="4" customWidth="1"/>
    <col min="4629" max="4629" width="13.5703125" style="4" customWidth="1"/>
    <col min="4630" max="4630" width="1.5703125" style="4" customWidth="1"/>
    <col min="4631" max="4631" width="13.28515625" style="4" customWidth="1"/>
    <col min="4632" max="4632" width="1.42578125" style="4" customWidth="1"/>
    <col min="4633" max="4633" width="10.42578125" style="4" customWidth="1"/>
    <col min="4634" max="4634" width="1.42578125" style="4" customWidth="1"/>
    <col min="4635" max="4635" width="10.42578125" style="4" customWidth="1"/>
    <col min="4636" max="4636" width="0.85546875" style="4" customWidth="1"/>
    <col min="4637" max="4863" width="9.140625" style="4"/>
    <col min="4864" max="4864" width="30.140625" style="4" customWidth="1"/>
    <col min="4865" max="4865" width="0" style="4" hidden="1" customWidth="1"/>
    <col min="4866" max="4866" width="1.5703125" style="4" customWidth="1"/>
    <col min="4867" max="4867" width="15.7109375" style="4" customWidth="1"/>
    <col min="4868" max="4868" width="1.5703125" style="4" customWidth="1"/>
    <col min="4869" max="4869" width="12.28515625" style="4" customWidth="1"/>
    <col min="4870" max="4870" width="1.5703125" style="4" customWidth="1"/>
    <col min="4871" max="4871" width="12.85546875" style="4" customWidth="1"/>
    <col min="4872" max="4872" width="1.5703125" style="4" customWidth="1"/>
    <col min="4873" max="4873" width="15.7109375" style="4" customWidth="1"/>
    <col min="4874" max="4874" width="1.5703125" style="4" customWidth="1"/>
    <col min="4875" max="4875" width="13.140625" style="4" customWidth="1"/>
    <col min="4876" max="4876" width="1.5703125" style="4" customWidth="1"/>
    <col min="4877" max="4877" width="13.85546875" style="4" customWidth="1"/>
    <col min="4878" max="4878" width="1.5703125" style="4" customWidth="1"/>
    <col min="4879" max="4879" width="18.140625" style="4" customWidth="1"/>
    <col min="4880" max="4880" width="1.5703125" style="4" customWidth="1"/>
    <col min="4881" max="4881" width="16" style="4" customWidth="1"/>
    <col min="4882" max="4882" width="1.5703125" style="4" customWidth="1"/>
    <col min="4883" max="4883" width="14.7109375" style="4" customWidth="1"/>
    <col min="4884" max="4884" width="1.5703125" style="4" customWidth="1"/>
    <col min="4885" max="4885" width="13.5703125" style="4" customWidth="1"/>
    <col min="4886" max="4886" width="1.5703125" style="4" customWidth="1"/>
    <col min="4887" max="4887" width="13.28515625" style="4" customWidth="1"/>
    <col min="4888" max="4888" width="1.42578125" style="4" customWidth="1"/>
    <col min="4889" max="4889" width="10.42578125" style="4" customWidth="1"/>
    <col min="4890" max="4890" width="1.42578125" style="4" customWidth="1"/>
    <col min="4891" max="4891" width="10.42578125" style="4" customWidth="1"/>
    <col min="4892" max="4892" width="0.85546875" style="4" customWidth="1"/>
    <col min="4893" max="5119" width="9.140625" style="4"/>
    <col min="5120" max="5120" width="30.140625" style="4" customWidth="1"/>
    <col min="5121" max="5121" width="0" style="4" hidden="1" customWidth="1"/>
    <col min="5122" max="5122" width="1.5703125" style="4" customWidth="1"/>
    <col min="5123" max="5123" width="15.7109375" style="4" customWidth="1"/>
    <col min="5124" max="5124" width="1.5703125" style="4" customWidth="1"/>
    <col min="5125" max="5125" width="12.28515625" style="4" customWidth="1"/>
    <col min="5126" max="5126" width="1.5703125" style="4" customWidth="1"/>
    <col min="5127" max="5127" width="12.85546875" style="4" customWidth="1"/>
    <col min="5128" max="5128" width="1.5703125" style="4" customWidth="1"/>
    <col min="5129" max="5129" width="15.7109375" style="4" customWidth="1"/>
    <col min="5130" max="5130" width="1.5703125" style="4" customWidth="1"/>
    <col min="5131" max="5131" width="13.140625" style="4" customWidth="1"/>
    <col min="5132" max="5132" width="1.5703125" style="4" customWidth="1"/>
    <col min="5133" max="5133" width="13.85546875" style="4" customWidth="1"/>
    <col min="5134" max="5134" width="1.5703125" style="4" customWidth="1"/>
    <col min="5135" max="5135" width="18.140625" style="4" customWidth="1"/>
    <col min="5136" max="5136" width="1.5703125" style="4" customWidth="1"/>
    <col min="5137" max="5137" width="16" style="4" customWidth="1"/>
    <col min="5138" max="5138" width="1.5703125" style="4" customWidth="1"/>
    <col min="5139" max="5139" width="14.7109375" style="4" customWidth="1"/>
    <col min="5140" max="5140" width="1.5703125" style="4" customWidth="1"/>
    <col min="5141" max="5141" width="13.5703125" style="4" customWidth="1"/>
    <col min="5142" max="5142" width="1.5703125" style="4" customWidth="1"/>
    <col min="5143" max="5143" width="13.28515625" style="4" customWidth="1"/>
    <col min="5144" max="5144" width="1.42578125" style="4" customWidth="1"/>
    <col min="5145" max="5145" width="10.42578125" style="4" customWidth="1"/>
    <col min="5146" max="5146" width="1.42578125" style="4" customWidth="1"/>
    <col min="5147" max="5147" width="10.42578125" style="4" customWidth="1"/>
    <col min="5148" max="5148" width="0.85546875" style="4" customWidth="1"/>
    <col min="5149" max="5375" width="9.140625" style="4"/>
    <col min="5376" max="5376" width="30.140625" style="4" customWidth="1"/>
    <col min="5377" max="5377" width="0" style="4" hidden="1" customWidth="1"/>
    <col min="5378" max="5378" width="1.5703125" style="4" customWidth="1"/>
    <col min="5379" max="5379" width="15.7109375" style="4" customWidth="1"/>
    <col min="5380" max="5380" width="1.5703125" style="4" customWidth="1"/>
    <col min="5381" max="5381" width="12.28515625" style="4" customWidth="1"/>
    <col min="5382" max="5382" width="1.5703125" style="4" customWidth="1"/>
    <col min="5383" max="5383" width="12.85546875" style="4" customWidth="1"/>
    <col min="5384" max="5384" width="1.5703125" style="4" customWidth="1"/>
    <col min="5385" max="5385" width="15.7109375" style="4" customWidth="1"/>
    <col min="5386" max="5386" width="1.5703125" style="4" customWidth="1"/>
    <col min="5387" max="5387" width="13.140625" style="4" customWidth="1"/>
    <col min="5388" max="5388" width="1.5703125" style="4" customWidth="1"/>
    <col min="5389" max="5389" width="13.85546875" style="4" customWidth="1"/>
    <col min="5390" max="5390" width="1.5703125" style="4" customWidth="1"/>
    <col min="5391" max="5391" width="18.140625" style="4" customWidth="1"/>
    <col min="5392" max="5392" width="1.5703125" style="4" customWidth="1"/>
    <col min="5393" max="5393" width="16" style="4" customWidth="1"/>
    <col min="5394" max="5394" width="1.5703125" style="4" customWidth="1"/>
    <col min="5395" max="5395" width="14.7109375" style="4" customWidth="1"/>
    <col min="5396" max="5396" width="1.5703125" style="4" customWidth="1"/>
    <col min="5397" max="5397" width="13.5703125" style="4" customWidth="1"/>
    <col min="5398" max="5398" width="1.5703125" style="4" customWidth="1"/>
    <col min="5399" max="5399" width="13.28515625" style="4" customWidth="1"/>
    <col min="5400" max="5400" width="1.42578125" style="4" customWidth="1"/>
    <col min="5401" max="5401" width="10.42578125" style="4" customWidth="1"/>
    <col min="5402" max="5402" width="1.42578125" style="4" customWidth="1"/>
    <col min="5403" max="5403" width="10.42578125" style="4" customWidth="1"/>
    <col min="5404" max="5404" width="0.85546875" style="4" customWidth="1"/>
    <col min="5405" max="5631" width="9.140625" style="4"/>
    <col min="5632" max="5632" width="30.140625" style="4" customWidth="1"/>
    <col min="5633" max="5633" width="0" style="4" hidden="1" customWidth="1"/>
    <col min="5634" max="5634" width="1.5703125" style="4" customWidth="1"/>
    <col min="5635" max="5635" width="15.7109375" style="4" customWidth="1"/>
    <col min="5636" max="5636" width="1.5703125" style="4" customWidth="1"/>
    <col min="5637" max="5637" width="12.28515625" style="4" customWidth="1"/>
    <col min="5638" max="5638" width="1.5703125" style="4" customWidth="1"/>
    <col min="5639" max="5639" width="12.85546875" style="4" customWidth="1"/>
    <col min="5640" max="5640" width="1.5703125" style="4" customWidth="1"/>
    <col min="5641" max="5641" width="15.7109375" style="4" customWidth="1"/>
    <col min="5642" max="5642" width="1.5703125" style="4" customWidth="1"/>
    <col min="5643" max="5643" width="13.140625" style="4" customWidth="1"/>
    <col min="5644" max="5644" width="1.5703125" style="4" customWidth="1"/>
    <col min="5645" max="5645" width="13.85546875" style="4" customWidth="1"/>
    <col min="5646" max="5646" width="1.5703125" style="4" customWidth="1"/>
    <col min="5647" max="5647" width="18.140625" style="4" customWidth="1"/>
    <col min="5648" max="5648" width="1.5703125" style="4" customWidth="1"/>
    <col min="5649" max="5649" width="16" style="4" customWidth="1"/>
    <col min="5650" max="5650" width="1.5703125" style="4" customWidth="1"/>
    <col min="5651" max="5651" width="14.7109375" style="4" customWidth="1"/>
    <col min="5652" max="5652" width="1.5703125" style="4" customWidth="1"/>
    <col min="5653" max="5653" width="13.5703125" style="4" customWidth="1"/>
    <col min="5654" max="5654" width="1.5703125" style="4" customWidth="1"/>
    <col min="5655" max="5655" width="13.28515625" style="4" customWidth="1"/>
    <col min="5656" max="5656" width="1.42578125" style="4" customWidth="1"/>
    <col min="5657" max="5657" width="10.42578125" style="4" customWidth="1"/>
    <col min="5658" max="5658" width="1.42578125" style="4" customWidth="1"/>
    <col min="5659" max="5659" width="10.42578125" style="4" customWidth="1"/>
    <col min="5660" max="5660" width="0.85546875" style="4" customWidth="1"/>
    <col min="5661" max="5887" width="9.140625" style="4"/>
    <col min="5888" max="5888" width="30.140625" style="4" customWidth="1"/>
    <col min="5889" max="5889" width="0" style="4" hidden="1" customWidth="1"/>
    <col min="5890" max="5890" width="1.5703125" style="4" customWidth="1"/>
    <col min="5891" max="5891" width="15.7109375" style="4" customWidth="1"/>
    <col min="5892" max="5892" width="1.5703125" style="4" customWidth="1"/>
    <col min="5893" max="5893" width="12.28515625" style="4" customWidth="1"/>
    <col min="5894" max="5894" width="1.5703125" style="4" customWidth="1"/>
    <col min="5895" max="5895" width="12.85546875" style="4" customWidth="1"/>
    <col min="5896" max="5896" width="1.5703125" style="4" customWidth="1"/>
    <col min="5897" max="5897" width="15.7109375" style="4" customWidth="1"/>
    <col min="5898" max="5898" width="1.5703125" style="4" customWidth="1"/>
    <col min="5899" max="5899" width="13.140625" style="4" customWidth="1"/>
    <col min="5900" max="5900" width="1.5703125" style="4" customWidth="1"/>
    <col min="5901" max="5901" width="13.85546875" style="4" customWidth="1"/>
    <col min="5902" max="5902" width="1.5703125" style="4" customWidth="1"/>
    <col min="5903" max="5903" width="18.140625" style="4" customWidth="1"/>
    <col min="5904" max="5904" width="1.5703125" style="4" customWidth="1"/>
    <col min="5905" max="5905" width="16" style="4" customWidth="1"/>
    <col min="5906" max="5906" width="1.5703125" style="4" customWidth="1"/>
    <col min="5907" max="5907" width="14.7109375" style="4" customWidth="1"/>
    <col min="5908" max="5908" width="1.5703125" style="4" customWidth="1"/>
    <col min="5909" max="5909" width="13.5703125" style="4" customWidth="1"/>
    <col min="5910" max="5910" width="1.5703125" style="4" customWidth="1"/>
    <col min="5911" max="5911" width="13.28515625" style="4" customWidth="1"/>
    <col min="5912" max="5912" width="1.42578125" style="4" customWidth="1"/>
    <col min="5913" max="5913" width="10.42578125" style="4" customWidth="1"/>
    <col min="5914" max="5914" width="1.42578125" style="4" customWidth="1"/>
    <col min="5915" max="5915" width="10.42578125" style="4" customWidth="1"/>
    <col min="5916" max="5916" width="0.85546875" style="4" customWidth="1"/>
    <col min="5917" max="6143" width="9.140625" style="4"/>
    <col min="6144" max="6144" width="30.140625" style="4" customWidth="1"/>
    <col min="6145" max="6145" width="0" style="4" hidden="1" customWidth="1"/>
    <col min="6146" max="6146" width="1.5703125" style="4" customWidth="1"/>
    <col min="6147" max="6147" width="15.7109375" style="4" customWidth="1"/>
    <col min="6148" max="6148" width="1.5703125" style="4" customWidth="1"/>
    <col min="6149" max="6149" width="12.28515625" style="4" customWidth="1"/>
    <col min="6150" max="6150" width="1.5703125" style="4" customWidth="1"/>
    <col min="6151" max="6151" width="12.85546875" style="4" customWidth="1"/>
    <col min="6152" max="6152" width="1.5703125" style="4" customWidth="1"/>
    <col min="6153" max="6153" width="15.7109375" style="4" customWidth="1"/>
    <col min="6154" max="6154" width="1.5703125" style="4" customWidth="1"/>
    <col min="6155" max="6155" width="13.140625" style="4" customWidth="1"/>
    <col min="6156" max="6156" width="1.5703125" style="4" customWidth="1"/>
    <col min="6157" max="6157" width="13.85546875" style="4" customWidth="1"/>
    <col min="6158" max="6158" width="1.5703125" style="4" customWidth="1"/>
    <col min="6159" max="6159" width="18.140625" style="4" customWidth="1"/>
    <col min="6160" max="6160" width="1.5703125" style="4" customWidth="1"/>
    <col min="6161" max="6161" width="16" style="4" customWidth="1"/>
    <col min="6162" max="6162" width="1.5703125" style="4" customWidth="1"/>
    <col min="6163" max="6163" width="14.7109375" style="4" customWidth="1"/>
    <col min="6164" max="6164" width="1.5703125" style="4" customWidth="1"/>
    <col min="6165" max="6165" width="13.5703125" style="4" customWidth="1"/>
    <col min="6166" max="6166" width="1.5703125" style="4" customWidth="1"/>
    <col min="6167" max="6167" width="13.28515625" style="4" customWidth="1"/>
    <col min="6168" max="6168" width="1.42578125" style="4" customWidth="1"/>
    <col min="6169" max="6169" width="10.42578125" style="4" customWidth="1"/>
    <col min="6170" max="6170" width="1.42578125" style="4" customWidth="1"/>
    <col min="6171" max="6171" width="10.42578125" style="4" customWidth="1"/>
    <col min="6172" max="6172" width="0.85546875" style="4" customWidth="1"/>
    <col min="6173" max="6399" width="9.140625" style="4"/>
    <col min="6400" max="6400" width="30.140625" style="4" customWidth="1"/>
    <col min="6401" max="6401" width="0" style="4" hidden="1" customWidth="1"/>
    <col min="6402" max="6402" width="1.5703125" style="4" customWidth="1"/>
    <col min="6403" max="6403" width="15.7109375" style="4" customWidth="1"/>
    <col min="6404" max="6404" width="1.5703125" style="4" customWidth="1"/>
    <col min="6405" max="6405" width="12.28515625" style="4" customWidth="1"/>
    <col min="6406" max="6406" width="1.5703125" style="4" customWidth="1"/>
    <col min="6407" max="6407" width="12.85546875" style="4" customWidth="1"/>
    <col min="6408" max="6408" width="1.5703125" style="4" customWidth="1"/>
    <col min="6409" max="6409" width="15.7109375" style="4" customWidth="1"/>
    <col min="6410" max="6410" width="1.5703125" style="4" customWidth="1"/>
    <col min="6411" max="6411" width="13.140625" style="4" customWidth="1"/>
    <col min="6412" max="6412" width="1.5703125" style="4" customWidth="1"/>
    <col min="6413" max="6413" width="13.85546875" style="4" customWidth="1"/>
    <col min="6414" max="6414" width="1.5703125" style="4" customWidth="1"/>
    <col min="6415" max="6415" width="18.140625" style="4" customWidth="1"/>
    <col min="6416" max="6416" width="1.5703125" style="4" customWidth="1"/>
    <col min="6417" max="6417" width="16" style="4" customWidth="1"/>
    <col min="6418" max="6418" width="1.5703125" style="4" customWidth="1"/>
    <col min="6419" max="6419" width="14.7109375" style="4" customWidth="1"/>
    <col min="6420" max="6420" width="1.5703125" style="4" customWidth="1"/>
    <col min="6421" max="6421" width="13.5703125" style="4" customWidth="1"/>
    <col min="6422" max="6422" width="1.5703125" style="4" customWidth="1"/>
    <col min="6423" max="6423" width="13.28515625" style="4" customWidth="1"/>
    <col min="6424" max="6424" width="1.42578125" style="4" customWidth="1"/>
    <col min="6425" max="6425" width="10.42578125" style="4" customWidth="1"/>
    <col min="6426" max="6426" width="1.42578125" style="4" customWidth="1"/>
    <col min="6427" max="6427" width="10.42578125" style="4" customWidth="1"/>
    <col min="6428" max="6428" width="0.85546875" style="4" customWidth="1"/>
    <col min="6429" max="6655" width="9.140625" style="4"/>
    <col min="6656" max="6656" width="30.140625" style="4" customWidth="1"/>
    <col min="6657" max="6657" width="0" style="4" hidden="1" customWidth="1"/>
    <col min="6658" max="6658" width="1.5703125" style="4" customWidth="1"/>
    <col min="6659" max="6659" width="15.7109375" style="4" customWidth="1"/>
    <col min="6660" max="6660" width="1.5703125" style="4" customWidth="1"/>
    <col min="6661" max="6661" width="12.28515625" style="4" customWidth="1"/>
    <col min="6662" max="6662" width="1.5703125" style="4" customWidth="1"/>
    <col min="6663" max="6663" width="12.85546875" style="4" customWidth="1"/>
    <col min="6664" max="6664" width="1.5703125" style="4" customWidth="1"/>
    <col min="6665" max="6665" width="15.7109375" style="4" customWidth="1"/>
    <col min="6666" max="6666" width="1.5703125" style="4" customWidth="1"/>
    <col min="6667" max="6667" width="13.140625" style="4" customWidth="1"/>
    <col min="6668" max="6668" width="1.5703125" style="4" customWidth="1"/>
    <col min="6669" max="6669" width="13.85546875" style="4" customWidth="1"/>
    <col min="6670" max="6670" width="1.5703125" style="4" customWidth="1"/>
    <col min="6671" max="6671" width="18.140625" style="4" customWidth="1"/>
    <col min="6672" max="6672" width="1.5703125" style="4" customWidth="1"/>
    <col min="6673" max="6673" width="16" style="4" customWidth="1"/>
    <col min="6674" max="6674" width="1.5703125" style="4" customWidth="1"/>
    <col min="6675" max="6675" width="14.7109375" style="4" customWidth="1"/>
    <col min="6676" max="6676" width="1.5703125" style="4" customWidth="1"/>
    <col min="6677" max="6677" width="13.5703125" style="4" customWidth="1"/>
    <col min="6678" max="6678" width="1.5703125" style="4" customWidth="1"/>
    <col min="6679" max="6679" width="13.28515625" style="4" customWidth="1"/>
    <col min="6680" max="6680" width="1.42578125" style="4" customWidth="1"/>
    <col min="6681" max="6681" width="10.42578125" style="4" customWidth="1"/>
    <col min="6682" max="6682" width="1.42578125" style="4" customWidth="1"/>
    <col min="6683" max="6683" width="10.42578125" style="4" customWidth="1"/>
    <col min="6684" max="6684" width="0.85546875" style="4" customWidth="1"/>
    <col min="6685" max="6911" width="9.140625" style="4"/>
    <col min="6912" max="6912" width="30.140625" style="4" customWidth="1"/>
    <col min="6913" max="6913" width="0" style="4" hidden="1" customWidth="1"/>
    <col min="6914" max="6914" width="1.5703125" style="4" customWidth="1"/>
    <col min="6915" max="6915" width="15.7109375" style="4" customWidth="1"/>
    <col min="6916" max="6916" width="1.5703125" style="4" customWidth="1"/>
    <col min="6917" max="6917" width="12.28515625" style="4" customWidth="1"/>
    <col min="6918" max="6918" width="1.5703125" style="4" customWidth="1"/>
    <col min="6919" max="6919" width="12.85546875" style="4" customWidth="1"/>
    <col min="6920" max="6920" width="1.5703125" style="4" customWidth="1"/>
    <col min="6921" max="6921" width="15.7109375" style="4" customWidth="1"/>
    <col min="6922" max="6922" width="1.5703125" style="4" customWidth="1"/>
    <col min="6923" max="6923" width="13.140625" style="4" customWidth="1"/>
    <col min="6924" max="6924" width="1.5703125" style="4" customWidth="1"/>
    <col min="6925" max="6925" width="13.85546875" style="4" customWidth="1"/>
    <col min="6926" max="6926" width="1.5703125" style="4" customWidth="1"/>
    <col min="6927" max="6927" width="18.140625" style="4" customWidth="1"/>
    <col min="6928" max="6928" width="1.5703125" style="4" customWidth="1"/>
    <col min="6929" max="6929" width="16" style="4" customWidth="1"/>
    <col min="6930" max="6930" width="1.5703125" style="4" customWidth="1"/>
    <col min="6931" max="6931" width="14.7109375" style="4" customWidth="1"/>
    <col min="6932" max="6932" width="1.5703125" style="4" customWidth="1"/>
    <col min="6933" max="6933" width="13.5703125" style="4" customWidth="1"/>
    <col min="6934" max="6934" width="1.5703125" style="4" customWidth="1"/>
    <col min="6935" max="6935" width="13.28515625" style="4" customWidth="1"/>
    <col min="6936" max="6936" width="1.42578125" style="4" customWidth="1"/>
    <col min="6937" max="6937" width="10.42578125" style="4" customWidth="1"/>
    <col min="6938" max="6938" width="1.42578125" style="4" customWidth="1"/>
    <col min="6939" max="6939" width="10.42578125" style="4" customWidth="1"/>
    <col min="6940" max="6940" width="0.85546875" style="4" customWidth="1"/>
    <col min="6941" max="7167" width="9.140625" style="4"/>
    <col min="7168" max="7168" width="30.140625" style="4" customWidth="1"/>
    <col min="7169" max="7169" width="0" style="4" hidden="1" customWidth="1"/>
    <col min="7170" max="7170" width="1.5703125" style="4" customWidth="1"/>
    <col min="7171" max="7171" width="15.7109375" style="4" customWidth="1"/>
    <col min="7172" max="7172" width="1.5703125" style="4" customWidth="1"/>
    <col min="7173" max="7173" width="12.28515625" style="4" customWidth="1"/>
    <col min="7174" max="7174" width="1.5703125" style="4" customWidth="1"/>
    <col min="7175" max="7175" width="12.85546875" style="4" customWidth="1"/>
    <col min="7176" max="7176" width="1.5703125" style="4" customWidth="1"/>
    <col min="7177" max="7177" width="15.7109375" style="4" customWidth="1"/>
    <col min="7178" max="7178" width="1.5703125" style="4" customWidth="1"/>
    <col min="7179" max="7179" width="13.140625" style="4" customWidth="1"/>
    <col min="7180" max="7180" width="1.5703125" style="4" customWidth="1"/>
    <col min="7181" max="7181" width="13.85546875" style="4" customWidth="1"/>
    <col min="7182" max="7182" width="1.5703125" style="4" customWidth="1"/>
    <col min="7183" max="7183" width="18.140625" style="4" customWidth="1"/>
    <col min="7184" max="7184" width="1.5703125" style="4" customWidth="1"/>
    <col min="7185" max="7185" width="16" style="4" customWidth="1"/>
    <col min="7186" max="7186" width="1.5703125" style="4" customWidth="1"/>
    <col min="7187" max="7187" width="14.7109375" style="4" customWidth="1"/>
    <col min="7188" max="7188" width="1.5703125" style="4" customWidth="1"/>
    <col min="7189" max="7189" width="13.5703125" style="4" customWidth="1"/>
    <col min="7190" max="7190" width="1.5703125" style="4" customWidth="1"/>
    <col min="7191" max="7191" width="13.28515625" style="4" customWidth="1"/>
    <col min="7192" max="7192" width="1.42578125" style="4" customWidth="1"/>
    <col min="7193" max="7193" width="10.42578125" style="4" customWidth="1"/>
    <col min="7194" max="7194" width="1.42578125" style="4" customWidth="1"/>
    <col min="7195" max="7195" width="10.42578125" style="4" customWidth="1"/>
    <col min="7196" max="7196" width="0.85546875" style="4" customWidth="1"/>
    <col min="7197" max="7423" width="9.140625" style="4"/>
    <col min="7424" max="7424" width="30.140625" style="4" customWidth="1"/>
    <col min="7425" max="7425" width="0" style="4" hidden="1" customWidth="1"/>
    <col min="7426" max="7426" width="1.5703125" style="4" customWidth="1"/>
    <col min="7427" max="7427" width="15.7109375" style="4" customWidth="1"/>
    <col min="7428" max="7428" width="1.5703125" style="4" customWidth="1"/>
    <col min="7429" max="7429" width="12.28515625" style="4" customWidth="1"/>
    <col min="7430" max="7430" width="1.5703125" style="4" customWidth="1"/>
    <col min="7431" max="7431" width="12.85546875" style="4" customWidth="1"/>
    <col min="7432" max="7432" width="1.5703125" style="4" customWidth="1"/>
    <col min="7433" max="7433" width="15.7109375" style="4" customWidth="1"/>
    <col min="7434" max="7434" width="1.5703125" style="4" customWidth="1"/>
    <col min="7435" max="7435" width="13.140625" style="4" customWidth="1"/>
    <col min="7436" max="7436" width="1.5703125" style="4" customWidth="1"/>
    <col min="7437" max="7437" width="13.85546875" style="4" customWidth="1"/>
    <col min="7438" max="7438" width="1.5703125" style="4" customWidth="1"/>
    <col min="7439" max="7439" width="18.140625" style="4" customWidth="1"/>
    <col min="7440" max="7440" width="1.5703125" style="4" customWidth="1"/>
    <col min="7441" max="7441" width="16" style="4" customWidth="1"/>
    <col min="7442" max="7442" width="1.5703125" style="4" customWidth="1"/>
    <col min="7443" max="7443" width="14.7109375" style="4" customWidth="1"/>
    <col min="7444" max="7444" width="1.5703125" style="4" customWidth="1"/>
    <col min="7445" max="7445" width="13.5703125" style="4" customWidth="1"/>
    <col min="7446" max="7446" width="1.5703125" style="4" customWidth="1"/>
    <col min="7447" max="7447" width="13.28515625" style="4" customWidth="1"/>
    <col min="7448" max="7448" width="1.42578125" style="4" customWidth="1"/>
    <col min="7449" max="7449" width="10.42578125" style="4" customWidth="1"/>
    <col min="7450" max="7450" width="1.42578125" style="4" customWidth="1"/>
    <col min="7451" max="7451" width="10.42578125" style="4" customWidth="1"/>
    <col min="7452" max="7452" width="0.85546875" style="4" customWidth="1"/>
    <col min="7453" max="7679" width="9.140625" style="4"/>
    <col min="7680" max="7680" width="30.140625" style="4" customWidth="1"/>
    <col min="7681" max="7681" width="0" style="4" hidden="1" customWidth="1"/>
    <col min="7682" max="7682" width="1.5703125" style="4" customWidth="1"/>
    <col min="7683" max="7683" width="15.7109375" style="4" customWidth="1"/>
    <col min="7684" max="7684" width="1.5703125" style="4" customWidth="1"/>
    <col min="7685" max="7685" width="12.28515625" style="4" customWidth="1"/>
    <col min="7686" max="7686" width="1.5703125" style="4" customWidth="1"/>
    <col min="7687" max="7687" width="12.85546875" style="4" customWidth="1"/>
    <col min="7688" max="7688" width="1.5703125" style="4" customWidth="1"/>
    <col min="7689" max="7689" width="15.7109375" style="4" customWidth="1"/>
    <col min="7690" max="7690" width="1.5703125" style="4" customWidth="1"/>
    <col min="7691" max="7691" width="13.140625" style="4" customWidth="1"/>
    <col min="7692" max="7692" width="1.5703125" style="4" customWidth="1"/>
    <col min="7693" max="7693" width="13.85546875" style="4" customWidth="1"/>
    <col min="7694" max="7694" width="1.5703125" style="4" customWidth="1"/>
    <col min="7695" max="7695" width="18.140625" style="4" customWidth="1"/>
    <col min="7696" max="7696" width="1.5703125" style="4" customWidth="1"/>
    <col min="7697" max="7697" width="16" style="4" customWidth="1"/>
    <col min="7698" max="7698" width="1.5703125" style="4" customWidth="1"/>
    <col min="7699" max="7699" width="14.7109375" style="4" customWidth="1"/>
    <col min="7700" max="7700" width="1.5703125" style="4" customWidth="1"/>
    <col min="7701" max="7701" width="13.5703125" style="4" customWidth="1"/>
    <col min="7702" max="7702" width="1.5703125" style="4" customWidth="1"/>
    <col min="7703" max="7703" width="13.28515625" style="4" customWidth="1"/>
    <col min="7704" max="7704" width="1.42578125" style="4" customWidth="1"/>
    <col min="7705" max="7705" width="10.42578125" style="4" customWidth="1"/>
    <col min="7706" max="7706" width="1.42578125" style="4" customWidth="1"/>
    <col min="7707" max="7707" width="10.42578125" style="4" customWidth="1"/>
    <col min="7708" max="7708" width="0.85546875" style="4" customWidth="1"/>
    <col min="7709" max="7935" width="9.140625" style="4"/>
    <col min="7936" max="7936" width="30.140625" style="4" customWidth="1"/>
    <col min="7937" max="7937" width="0" style="4" hidden="1" customWidth="1"/>
    <col min="7938" max="7938" width="1.5703125" style="4" customWidth="1"/>
    <col min="7939" max="7939" width="15.7109375" style="4" customWidth="1"/>
    <col min="7940" max="7940" width="1.5703125" style="4" customWidth="1"/>
    <col min="7941" max="7941" width="12.28515625" style="4" customWidth="1"/>
    <col min="7942" max="7942" width="1.5703125" style="4" customWidth="1"/>
    <col min="7943" max="7943" width="12.85546875" style="4" customWidth="1"/>
    <col min="7944" max="7944" width="1.5703125" style="4" customWidth="1"/>
    <col min="7945" max="7945" width="15.7109375" style="4" customWidth="1"/>
    <col min="7946" max="7946" width="1.5703125" style="4" customWidth="1"/>
    <col min="7947" max="7947" width="13.140625" style="4" customWidth="1"/>
    <col min="7948" max="7948" width="1.5703125" style="4" customWidth="1"/>
    <col min="7949" max="7949" width="13.85546875" style="4" customWidth="1"/>
    <col min="7950" max="7950" width="1.5703125" style="4" customWidth="1"/>
    <col min="7951" max="7951" width="18.140625" style="4" customWidth="1"/>
    <col min="7952" max="7952" width="1.5703125" style="4" customWidth="1"/>
    <col min="7953" max="7953" width="16" style="4" customWidth="1"/>
    <col min="7954" max="7954" width="1.5703125" style="4" customWidth="1"/>
    <col min="7955" max="7955" width="14.7109375" style="4" customWidth="1"/>
    <col min="7956" max="7956" width="1.5703125" style="4" customWidth="1"/>
    <col min="7957" max="7957" width="13.5703125" style="4" customWidth="1"/>
    <col min="7958" max="7958" width="1.5703125" style="4" customWidth="1"/>
    <col min="7959" max="7959" width="13.28515625" style="4" customWidth="1"/>
    <col min="7960" max="7960" width="1.42578125" style="4" customWidth="1"/>
    <col min="7961" max="7961" width="10.42578125" style="4" customWidth="1"/>
    <col min="7962" max="7962" width="1.42578125" style="4" customWidth="1"/>
    <col min="7963" max="7963" width="10.42578125" style="4" customWidth="1"/>
    <col min="7964" max="7964" width="0.85546875" style="4" customWidth="1"/>
    <col min="7965" max="8191" width="9.140625" style="4"/>
    <col min="8192" max="8192" width="30.140625" style="4" customWidth="1"/>
    <col min="8193" max="8193" width="0" style="4" hidden="1" customWidth="1"/>
    <col min="8194" max="8194" width="1.5703125" style="4" customWidth="1"/>
    <col min="8195" max="8195" width="15.7109375" style="4" customWidth="1"/>
    <col min="8196" max="8196" width="1.5703125" style="4" customWidth="1"/>
    <col min="8197" max="8197" width="12.28515625" style="4" customWidth="1"/>
    <col min="8198" max="8198" width="1.5703125" style="4" customWidth="1"/>
    <col min="8199" max="8199" width="12.85546875" style="4" customWidth="1"/>
    <col min="8200" max="8200" width="1.5703125" style="4" customWidth="1"/>
    <col min="8201" max="8201" width="15.7109375" style="4" customWidth="1"/>
    <col min="8202" max="8202" width="1.5703125" style="4" customWidth="1"/>
    <col min="8203" max="8203" width="13.140625" style="4" customWidth="1"/>
    <col min="8204" max="8204" width="1.5703125" style="4" customWidth="1"/>
    <col min="8205" max="8205" width="13.85546875" style="4" customWidth="1"/>
    <col min="8206" max="8206" width="1.5703125" style="4" customWidth="1"/>
    <col min="8207" max="8207" width="18.140625" style="4" customWidth="1"/>
    <col min="8208" max="8208" width="1.5703125" style="4" customWidth="1"/>
    <col min="8209" max="8209" width="16" style="4" customWidth="1"/>
    <col min="8210" max="8210" width="1.5703125" style="4" customWidth="1"/>
    <col min="8211" max="8211" width="14.7109375" style="4" customWidth="1"/>
    <col min="8212" max="8212" width="1.5703125" style="4" customWidth="1"/>
    <col min="8213" max="8213" width="13.5703125" style="4" customWidth="1"/>
    <col min="8214" max="8214" width="1.5703125" style="4" customWidth="1"/>
    <col min="8215" max="8215" width="13.28515625" style="4" customWidth="1"/>
    <col min="8216" max="8216" width="1.42578125" style="4" customWidth="1"/>
    <col min="8217" max="8217" width="10.42578125" style="4" customWidth="1"/>
    <col min="8218" max="8218" width="1.42578125" style="4" customWidth="1"/>
    <col min="8219" max="8219" width="10.42578125" style="4" customWidth="1"/>
    <col min="8220" max="8220" width="0.85546875" style="4" customWidth="1"/>
    <col min="8221" max="8447" width="9.140625" style="4"/>
    <col min="8448" max="8448" width="30.140625" style="4" customWidth="1"/>
    <col min="8449" max="8449" width="0" style="4" hidden="1" customWidth="1"/>
    <col min="8450" max="8450" width="1.5703125" style="4" customWidth="1"/>
    <col min="8451" max="8451" width="15.7109375" style="4" customWidth="1"/>
    <col min="8452" max="8452" width="1.5703125" style="4" customWidth="1"/>
    <col min="8453" max="8453" width="12.28515625" style="4" customWidth="1"/>
    <col min="8454" max="8454" width="1.5703125" style="4" customWidth="1"/>
    <col min="8455" max="8455" width="12.85546875" style="4" customWidth="1"/>
    <col min="8456" max="8456" width="1.5703125" style="4" customWidth="1"/>
    <col min="8457" max="8457" width="15.7109375" style="4" customWidth="1"/>
    <col min="8458" max="8458" width="1.5703125" style="4" customWidth="1"/>
    <col min="8459" max="8459" width="13.140625" style="4" customWidth="1"/>
    <col min="8460" max="8460" width="1.5703125" style="4" customWidth="1"/>
    <col min="8461" max="8461" width="13.85546875" style="4" customWidth="1"/>
    <col min="8462" max="8462" width="1.5703125" style="4" customWidth="1"/>
    <col min="8463" max="8463" width="18.140625" style="4" customWidth="1"/>
    <col min="8464" max="8464" width="1.5703125" style="4" customWidth="1"/>
    <col min="8465" max="8465" width="16" style="4" customWidth="1"/>
    <col min="8466" max="8466" width="1.5703125" style="4" customWidth="1"/>
    <col min="8467" max="8467" width="14.7109375" style="4" customWidth="1"/>
    <col min="8468" max="8468" width="1.5703125" style="4" customWidth="1"/>
    <col min="8469" max="8469" width="13.5703125" style="4" customWidth="1"/>
    <col min="8470" max="8470" width="1.5703125" style="4" customWidth="1"/>
    <col min="8471" max="8471" width="13.28515625" style="4" customWidth="1"/>
    <col min="8472" max="8472" width="1.42578125" style="4" customWidth="1"/>
    <col min="8473" max="8473" width="10.42578125" style="4" customWidth="1"/>
    <col min="8474" max="8474" width="1.42578125" style="4" customWidth="1"/>
    <col min="8475" max="8475" width="10.42578125" style="4" customWidth="1"/>
    <col min="8476" max="8476" width="0.85546875" style="4" customWidth="1"/>
    <col min="8477" max="8703" width="9.140625" style="4"/>
    <col min="8704" max="8704" width="30.140625" style="4" customWidth="1"/>
    <col min="8705" max="8705" width="0" style="4" hidden="1" customWidth="1"/>
    <col min="8706" max="8706" width="1.5703125" style="4" customWidth="1"/>
    <col min="8707" max="8707" width="15.7109375" style="4" customWidth="1"/>
    <col min="8708" max="8708" width="1.5703125" style="4" customWidth="1"/>
    <col min="8709" max="8709" width="12.28515625" style="4" customWidth="1"/>
    <col min="8710" max="8710" width="1.5703125" style="4" customWidth="1"/>
    <col min="8711" max="8711" width="12.85546875" style="4" customWidth="1"/>
    <col min="8712" max="8712" width="1.5703125" style="4" customWidth="1"/>
    <col min="8713" max="8713" width="15.7109375" style="4" customWidth="1"/>
    <col min="8714" max="8714" width="1.5703125" style="4" customWidth="1"/>
    <col min="8715" max="8715" width="13.140625" style="4" customWidth="1"/>
    <col min="8716" max="8716" width="1.5703125" style="4" customWidth="1"/>
    <col min="8717" max="8717" width="13.85546875" style="4" customWidth="1"/>
    <col min="8718" max="8718" width="1.5703125" style="4" customWidth="1"/>
    <col min="8719" max="8719" width="18.140625" style="4" customWidth="1"/>
    <col min="8720" max="8720" width="1.5703125" style="4" customWidth="1"/>
    <col min="8721" max="8721" width="16" style="4" customWidth="1"/>
    <col min="8722" max="8722" width="1.5703125" style="4" customWidth="1"/>
    <col min="8723" max="8723" width="14.7109375" style="4" customWidth="1"/>
    <col min="8724" max="8724" width="1.5703125" style="4" customWidth="1"/>
    <col min="8725" max="8725" width="13.5703125" style="4" customWidth="1"/>
    <col min="8726" max="8726" width="1.5703125" style="4" customWidth="1"/>
    <col min="8727" max="8727" width="13.28515625" style="4" customWidth="1"/>
    <col min="8728" max="8728" width="1.42578125" style="4" customWidth="1"/>
    <col min="8729" max="8729" width="10.42578125" style="4" customWidth="1"/>
    <col min="8730" max="8730" width="1.42578125" style="4" customWidth="1"/>
    <col min="8731" max="8731" width="10.42578125" style="4" customWidth="1"/>
    <col min="8732" max="8732" width="0.85546875" style="4" customWidth="1"/>
    <col min="8733" max="8959" width="9.140625" style="4"/>
    <col min="8960" max="8960" width="30.140625" style="4" customWidth="1"/>
    <col min="8961" max="8961" width="0" style="4" hidden="1" customWidth="1"/>
    <col min="8962" max="8962" width="1.5703125" style="4" customWidth="1"/>
    <col min="8963" max="8963" width="15.7109375" style="4" customWidth="1"/>
    <col min="8964" max="8964" width="1.5703125" style="4" customWidth="1"/>
    <col min="8965" max="8965" width="12.28515625" style="4" customWidth="1"/>
    <col min="8966" max="8966" width="1.5703125" style="4" customWidth="1"/>
    <col min="8967" max="8967" width="12.85546875" style="4" customWidth="1"/>
    <col min="8968" max="8968" width="1.5703125" style="4" customWidth="1"/>
    <col min="8969" max="8969" width="15.7109375" style="4" customWidth="1"/>
    <col min="8970" max="8970" width="1.5703125" style="4" customWidth="1"/>
    <col min="8971" max="8971" width="13.140625" style="4" customWidth="1"/>
    <col min="8972" max="8972" width="1.5703125" style="4" customWidth="1"/>
    <col min="8973" max="8973" width="13.85546875" style="4" customWidth="1"/>
    <col min="8974" max="8974" width="1.5703125" style="4" customWidth="1"/>
    <col min="8975" max="8975" width="18.140625" style="4" customWidth="1"/>
    <col min="8976" max="8976" width="1.5703125" style="4" customWidth="1"/>
    <col min="8977" max="8977" width="16" style="4" customWidth="1"/>
    <col min="8978" max="8978" width="1.5703125" style="4" customWidth="1"/>
    <col min="8979" max="8979" width="14.7109375" style="4" customWidth="1"/>
    <col min="8980" max="8980" width="1.5703125" style="4" customWidth="1"/>
    <col min="8981" max="8981" width="13.5703125" style="4" customWidth="1"/>
    <col min="8982" max="8982" width="1.5703125" style="4" customWidth="1"/>
    <col min="8983" max="8983" width="13.28515625" style="4" customWidth="1"/>
    <col min="8984" max="8984" width="1.42578125" style="4" customWidth="1"/>
    <col min="8985" max="8985" width="10.42578125" style="4" customWidth="1"/>
    <col min="8986" max="8986" width="1.42578125" style="4" customWidth="1"/>
    <col min="8987" max="8987" width="10.42578125" style="4" customWidth="1"/>
    <col min="8988" max="8988" width="0.85546875" style="4" customWidth="1"/>
    <col min="8989" max="9215" width="9.140625" style="4"/>
    <col min="9216" max="9216" width="30.140625" style="4" customWidth="1"/>
    <col min="9217" max="9217" width="0" style="4" hidden="1" customWidth="1"/>
    <col min="9218" max="9218" width="1.5703125" style="4" customWidth="1"/>
    <col min="9219" max="9219" width="15.7109375" style="4" customWidth="1"/>
    <col min="9220" max="9220" width="1.5703125" style="4" customWidth="1"/>
    <col min="9221" max="9221" width="12.28515625" style="4" customWidth="1"/>
    <col min="9222" max="9222" width="1.5703125" style="4" customWidth="1"/>
    <col min="9223" max="9223" width="12.85546875" style="4" customWidth="1"/>
    <col min="9224" max="9224" width="1.5703125" style="4" customWidth="1"/>
    <col min="9225" max="9225" width="15.7109375" style="4" customWidth="1"/>
    <col min="9226" max="9226" width="1.5703125" style="4" customWidth="1"/>
    <col min="9227" max="9227" width="13.140625" style="4" customWidth="1"/>
    <col min="9228" max="9228" width="1.5703125" style="4" customWidth="1"/>
    <col min="9229" max="9229" width="13.85546875" style="4" customWidth="1"/>
    <col min="9230" max="9230" width="1.5703125" style="4" customWidth="1"/>
    <col min="9231" max="9231" width="18.140625" style="4" customWidth="1"/>
    <col min="9232" max="9232" width="1.5703125" style="4" customWidth="1"/>
    <col min="9233" max="9233" width="16" style="4" customWidth="1"/>
    <col min="9234" max="9234" width="1.5703125" style="4" customWidth="1"/>
    <col min="9235" max="9235" width="14.7109375" style="4" customWidth="1"/>
    <col min="9236" max="9236" width="1.5703125" style="4" customWidth="1"/>
    <col min="9237" max="9237" width="13.5703125" style="4" customWidth="1"/>
    <col min="9238" max="9238" width="1.5703125" style="4" customWidth="1"/>
    <col min="9239" max="9239" width="13.28515625" style="4" customWidth="1"/>
    <col min="9240" max="9240" width="1.42578125" style="4" customWidth="1"/>
    <col min="9241" max="9241" width="10.42578125" style="4" customWidth="1"/>
    <col min="9242" max="9242" width="1.42578125" style="4" customWidth="1"/>
    <col min="9243" max="9243" width="10.42578125" style="4" customWidth="1"/>
    <col min="9244" max="9244" width="0.85546875" style="4" customWidth="1"/>
    <col min="9245" max="9471" width="9.140625" style="4"/>
    <col min="9472" max="9472" width="30.140625" style="4" customWidth="1"/>
    <col min="9473" max="9473" width="0" style="4" hidden="1" customWidth="1"/>
    <col min="9474" max="9474" width="1.5703125" style="4" customWidth="1"/>
    <col min="9475" max="9475" width="15.7109375" style="4" customWidth="1"/>
    <col min="9476" max="9476" width="1.5703125" style="4" customWidth="1"/>
    <col min="9477" max="9477" width="12.28515625" style="4" customWidth="1"/>
    <col min="9478" max="9478" width="1.5703125" style="4" customWidth="1"/>
    <col min="9479" max="9479" width="12.85546875" style="4" customWidth="1"/>
    <col min="9480" max="9480" width="1.5703125" style="4" customWidth="1"/>
    <col min="9481" max="9481" width="15.7109375" style="4" customWidth="1"/>
    <col min="9482" max="9482" width="1.5703125" style="4" customWidth="1"/>
    <col min="9483" max="9483" width="13.140625" style="4" customWidth="1"/>
    <col min="9484" max="9484" width="1.5703125" style="4" customWidth="1"/>
    <col min="9485" max="9485" width="13.85546875" style="4" customWidth="1"/>
    <col min="9486" max="9486" width="1.5703125" style="4" customWidth="1"/>
    <col min="9487" max="9487" width="18.140625" style="4" customWidth="1"/>
    <col min="9488" max="9488" width="1.5703125" style="4" customWidth="1"/>
    <col min="9489" max="9489" width="16" style="4" customWidth="1"/>
    <col min="9490" max="9490" width="1.5703125" style="4" customWidth="1"/>
    <col min="9491" max="9491" width="14.7109375" style="4" customWidth="1"/>
    <col min="9492" max="9492" width="1.5703125" style="4" customWidth="1"/>
    <col min="9493" max="9493" width="13.5703125" style="4" customWidth="1"/>
    <col min="9494" max="9494" width="1.5703125" style="4" customWidth="1"/>
    <col min="9495" max="9495" width="13.28515625" style="4" customWidth="1"/>
    <col min="9496" max="9496" width="1.42578125" style="4" customWidth="1"/>
    <col min="9497" max="9497" width="10.42578125" style="4" customWidth="1"/>
    <col min="9498" max="9498" width="1.42578125" style="4" customWidth="1"/>
    <col min="9499" max="9499" width="10.42578125" style="4" customWidth="1"/>
    <col min="9500" max="9500" width="0.85546875" style="4" customWidth="1"/>
    <col min="9501" max="9727" width="9.140625" style="4"/>
    <col min="9728" max="9728" width="30.140625" style="4" customWidth="1"/>
    <col min="9729" max="9729" width="0" style="4" hidden="1" customWidth="1"/>
    <col min="9730" max="9730" width="1.5703125" style="4" customWidth="1"/>
    <col min="9731" max="9731" width="15.7109375" style="4" customWidth="1"/>
    <col min="9732" max="9732" width="1.5703125" style="4" customWidth="1"/>
    <col min="9733" max="9733" width="12.28515625" style="4" customWidth="1"/>
    <col min="9734" max="9734" width="1.5703125" style="4" customWidth="1"/>
    <col min="9735" max="9735" width="12.85546875" style="4" customWidth="1"/>
    <col min="9736" max="9736" width="1.5703125" style="4" customWidth="1"/>
    <col min="9737" max="9737" width="15.7109375" style="4" customWidth="1"/>
    <col min="9738" max="9738" width="1.5703125" style="4" customWidth="1"/>
    <col min="9739" max="9739" width="13.140625" style="4" customWidth="1"/>
    <col min="9740" max="9740" width="1.5703125" style="4" customWidth="1"/>
    <col min="9741" max="9741" width="13.85546875" style="4" customWidth="1"/>
    <col min="9742" max="9742" width="1.5703125" style="4" customWidth="1"/>
    <col min="9743" max="9743" width="18.140625" style="4" customWidth="1"/>
    <col min="9744" max="9744" width="1.5703125" style="4" customWidth="1"/>
    <col min="9745" max="9745" width="16" style="4" customWidth="1"/>
    <col min="9746" max="9746" width="1.5703125" style="4" customWidth="1"/>
    <col min="9747" max="9747" width="14.7109375" style="4" customWidth="1"/>
    <col min="9748" max="9748" width="1.5703125" style="4" customWidth="1"/>
    <col min="9749" max="9749" width="13.5703125" style="4" customWidth="1"/>
    <col min="9750" max="9750" width="1.5703125" style="4" customWidth="1"/>
    <col min="9751" max="9751" width="13.28515625" style="4" customWidth="1"/>
    <col min="9752" max="9752" width="1.42578125" style="4" customWidth="1"/>
    <col min="9753" max="9753" width="10.42578125" style="4" customWidth="1"/>
    <col min="9754" max="9754" width="1.42578125" style="4" customWidth="1"/>
    <col min="9755" max="9755" width="10.42578125" style="4" customWidth="1"/>
    <col min="9756" max="9756" width="0.85546875" style="4" customWidth="1"/>
    <col min="9757" max="9983" width="9.140625" style="4"/>
    <col min="9984" max="9984" width="30.140625" style="4" customWidth="1"/>
    <col min="9985" max="9985" width="0" style="4" hidden="1" customWidth="1"/>
    <col min="9986" max="9986" width="1.5703125" style="4" customWidth="1"/>
    <col min="9987" max="9987" width="15.7109375" style="4" customWidth="1"/>
    <col min="9988" max="9988" width="1.5703125" style="4" customWidth="1"/>
    <col min="9989" max="9989" width="12.28515625" style="4" customWidth="1"/>
    <col min="9990" max="9990" width="1.5703125" style="4" customWidth="1"/>
    <col min="9991" max="9991" width="12.85546875" style="4" customWidth="1"/>
    <col min="9992" max="9992" width="1.5703125" style="4" customWidth="1"/>
    <col min="9993" max="9993" width="15.7109375" style="4" customWidth="1"/>
    <col min="9994" max="9994" width="1.5703125" style="4" customWidth="1"/>
    <col min="9995" max="9995" width="13.140625" style="4" customWidth="1"/>
    <col min="9996" max="9996" width="1.5703125" style="4" customWidth="1"/>
    <col min="9997" max="9997" width="13.85546875" style="4" customWidth="1"/>
    <col min="9998" max="9998" width="1.5703125" style="4" customWidth="1"/>
    <col min="9999" max="9999" width="18.140625" style="4" customWidth="1"/>
    <col min="10000" max="10000" width="1.5703125" style="4" customWidth="1"/>
    <col min="10001" max="10001" width="16" style="4" customWidth="1"/>
    <col min="10002" max="10002" width="1.5703125" style="4" customWidth="1"/>
    <col min="10003" max="10003" width="14.7109375" style="4" customWidth="1"/>
    <col min="10004" max="10004" width="1.5703125" style="4" customWidth="1"/>
    <col min="10005" max="10005" width="13.5703125" style="4" customWidth="1"/>
    <col min="10006" max="10006" width="1.5703125" style="4" customWidth="1"/>
    <col min="10007" max="10007" width="13.28515625" style="4" customWidth="1"/>
    <col min="10008" max="10008" width="1.42578125" style="4" customWidth="1"/>
    <col min="10009" max="10009" width="10.42578125" style="4" customWidth="1"/>
    <col min="10010" max="10010" width="1.42578125" style="4" customWidth="1"/>
    <col min="10011" max="10011" width="10.42578125" style="4" customWidth="1"/>
    <col min="10012" max="10012" width="0.85546875" style="4" customWidth="1"/>
    <col min="10013" max="10239" width="9.140625" style="4"/>
    <col min="10240" max="10240" width="30.140625" style="4" customWidth="1"/>
    <col min="10241" max="10241" width="0" style="4" hidden="1" customWidth="1"/>
    <col min="10242" max="10242" width="1.5703125" style="4" customWidth="1"/>
    <col min="10243" max="10243" width="15.7109375" style="4" customWidth="1"/>
    <col min="10244" max="10244" width="1.5703125" style="4" customWidth="1"/>
    <col min="10245" max="10245" width="12.28515625" style="4" customWidth="1"/>
    <col min="10246" max="10246" width="1.5703125" style="4" customWidth="1"/>
    <col min="10247" max="10247" width="12.85546875" style="4" customWidth="1"/>
    <col min="10248" max="10248" width="1.5703125" style="4" customWidth="1"/>
    <col min="10249" max="10249" width="15.7109375" style="4" customWidth="1"/>
    <col min="10250" max="10250" width="1.5703125" style="4" customWidth="1"/>
    <col min="10251" max="10251" width="13.140625" style="4" customWidth="1"/>
    <col min="10252" max="10252" width="1.5703125" style="4" customWidth="1"/>
    <col min="10253" max="10253" width="13.85546875" style="4" customWidth="1"/>
    <col min="10254" max="10254" width="1.5703125" style="4" customWidth="1"/>
    <col min="10255" max="10255" width="18.140625" style="4" customWidth="1"/>
    <col min="10256" max="10256" width="1.5703125" style="4" customWidth="1"/>
    <col min="10257" max="10257" width="16" style="4" customWidth="1"/>
    <col min="10258" max="10258" width="1.5703125" style="4" customWidth="1"/>
    <col min="10259" max="10259" width="14.7109375" style="4" customWidth="1"/>
    <col min="10260" max="10260" width="1.5703125" style="4" customWidth="1"/>
    <col min="10261" max="10261" width="13.5703125" style="4" customWidth="1"/>
    <col min="10262" max="10262" width="1.5703125" style="4" customWidth="1"/>
    <col min="10263" max="10263" width="13.28515625" style="4" customWidth="1"/>
    <col min="10264" max="10264" width="1.42578125" style="4" customWidth="1"/>
    <col min="10265" max="10265" width="10.42578125" style="4" customWidth="1"/>
    <col min="10266" max="10266" width="1.42578125" style="4" customWidth="1"/>
    <col min="10267" max="10267" width="10.42578125" style="4" customWidth="1"/>
    <col min="10268" max="10268" width="0.85546875" style="4" customWidth="1"/>
    <col min="10269" max="10495" width="9.140625" style="4"/>
    <col min="10496" max="10496" width="30.140625" style="4" customWidth="1"/>
    <col min="10497" max="10497" width="0" style="4" hidden="1" customWidth="1"/>
    <col min="10498" max="10498" width="1.5703125" style="4" customWidth="1"/>
    <col min="10499" max="10499" width="15.7109375" style="4" customWidth="1"/>
    <col min="10500" max="10500" width="1.5703125" style="4" customWidth="1"/>
    <col min="10501" max="10501" width="12.28515625" style="4" customWidth="1"/>
    <col min="10502" max="10502" width="1.5703125" style="4" customWidth="1"/>
    <col min="10503" max="10503" width="12.85546875" style="4" customWidth="1"/>
    <col min="10504" max="10504" width="1.5703125" style="4" customWidth="1"/>
    <col min="10505" max="10505" width="15.7109375" style="4" customWidth="1"/>
    <col min="10506" max="10506" width="1.5703125" style="4" customWidth="1"/>
    <col min="10507" max="10507" width="13.140625" style="4" customWidth="1"/>
    <col min="10508" max="10508" width="1.5703125" style="4" customWidth="1"/>
    <col min="10509" max="10509" width="13.85546875" style="4" customWidth="1"/>
    <col min="10510" max="10510" width="1.5703125" style="4" customWidth="1"/>
    <col min="10511" max="10511" width="18.140625" style="4" customWidth="1"/>
    <col min="10512" max="10512" width="1.5703125" style="4" customWidth="1"/>
    <col min="10513" max="10513" width="16" style="4" customWidth="1"/>
    <col min="10514" max="10514" width="1.5703125" style="4" customWidth="1"/>
    <col min="10515" max="10515" width="14.7109375" style="4" customWidth="1"/>
    <col min="10516" max="10516" width="1.5703125" style="4" customWidth="1"/>
    <col min="10517" max="10517" width="13.5703125" style="4" customWidth="1"/>
    <col min="10518" max="10518" width="1.5703125" style="4" customWidth="1"/>
    <col min="10519" max="10519" width="13.28515625" style="4" customWidth="1"/>
    <col min="10520" max="10520" width="1.42578125" style="4" customWidth="1"/>
    <col min="10521" max="10521" width="10.42578125" style="4" customWidth="1"/>
    <col min="10522" max="10522" width="1.42578125" style="4" customWidth="1"/>
    <col min="10523" max="10523" width="10.42578125" style="4" customWidth="1"/>
    <col min="10524" max="10524" width="0.85546875" style="4" customWidth="1"/>
    <col min="10525" max="10751" width="9.140625" style="4"/>
    <col min="10752" max="10752" width="30.140625" style="4" customWidth="1"/>
    <col min="10753" max="10753" width="0" style="4" hidden="1" customWidth="1"/>
    <col min="10754" max="10754" width="1.5703125" style="4" customWidth="1"/>
    <col min="10755" max="10755" width="15.7109375" style="4" customWidth="1"/>
    <col min="10756" max="10756" width="1.5703125" style="4" customWidth="1"/>
    <col min="10757" max="10757" width="12.28515625" style="4" customWidth="1"/>
    <col min="10758" max="10758" width="1.5703125" style="4" customWidth="1"/>
    <col min="10759" max="10759" width="12.85546875" style="4" customWidth="1"/>
    <col min="10760" max="10760" width="1.5703125" style="4" customWidth="1"/>
    <col min="10761" max="10761" width="15.7109375" style="4" customWidth="1"/>
    <col min="10762" max="10762" width="1.5703125" style="4" customWidth="1"/>
    <col min="10763" max="10763" width="13.140625" style="4" customWidth="1"/>
    <col min="10764" max="10764" width="1.5703125" style="4" customWidth="1"/>
    <col min="10765" max="10765" width="13.85546875" style="4" customWidth="1"/>
    <col min="10766" max="10766" width="1.5703125" style="4" customWidth="1"/>
    <col min="10767" max="10767" width="18.140625" style="4" customWidth="1"/>
    <col min="10768" max="10768" width="1.5703125" style="4" customWidth="1"/>
    <col min="10769" max="10769" width="16" style="4" customWidth="1"/>
    <col min="10770" max="10770" width="1.5703125" style="4" customWidth="1"/>
    <col min="10771" max="10771" width="14.7109375" style="4" customWidth="1"/>
    <col min="10772" max="10772" width="1.5703125" style="4" customWidth="1"/>
    <col min="10773" max="10773" width="13.5703125" style="4" customWidth="1"/>
    <col min="10774" max="10774" width="1.5703125" style="4" customWidth="1"/>
    <col min="10775" max="10775" width="13.28515625" style="4" customWidth="1"/>
    <col min="10776" max="10776" width="1.42578125" style="4" customWidth="1"/>
    <col min="10777" max="10777" width="10.42578125" style="4" customWidth="1"/>
    <col min="10778" max="10778" width="1.42578125" style="4" customWidth="1"/>
    <col min="10779" max="10779" width="10.42578125" style="4" customWidth="1"/>
    <col min="10780" max="10780" width="0.85546875" style="4" customWidth="1"/>
    <col min="10781" max="11007" width="9.140625" style="4"/>
    <col min="11008" max="11008" width="30.140625" style="4" customWidth="1"/>
    <col min="11009" max="11009" width="0" style="4" hidden="1" customWidth="1"/>
    <col min="11010" max="11010" width="1.5703125" style="4" customWidth="1"/>
    <col min="11011" max="11011" width="15.7109375" style="4" customWidth="1"/>
    <col min="11012" max="11012" width="1.5703125" style="4" customWidth="1"/>
    <col min="11013" max="11013" width="12.28515625" style="4" customWidth="1"/>
    <col min="11014" max="11014" width="1.5703125" style="4" customWidth="1"/>
    <col min="11015" max="11015" width="12.85546875" style="4" customWidth="1"/>
    <col min="11016" max="11016" width="1.5703125" style="4" customWidth="1"/>
    <col min="11017" max="11017" width="15.7109375" style="4" customWidth="1"/>
    <col min="11018" max="11018" width="1.5703125" style="4" customWidth="1"/>
    <col min="11019" max="11019" width="13.140625" style="4" customWidth="1"/>
    <col min="11020" max="11020" width="1.5703125" style="4" customWidth="1"/>
    <col min="11021" max="11021" width="13.85546875" style="4" customWidth="1"/>
    <col min="11022" max="11022" width="1.5703125" style="4" customWidth="1"/>
    <col min="11023" max="11023" width="18.140625" style="4" customWidth="1"/>
    <col min="11024" max="11024" width="1.5703125" style="4" customWidth="1"/>
    <col min="11025" max="11025" width="16" style="4" customWidth="1"/>
    <col min="11026" max="11026" width="1.5703125" style="4" customWidth="1"/>
    <col min="11027" max="11027" width="14.7109375" style="4" customWidth="1"/>
    <col min="11028" max="11028" width="1.5703125" style="4" customWidth="1"/>
    <col min="11029" max="11029" width="13.5703125" style="4" customWidth="1"/>
    <col min="11030" max="11030" width="1.5703125" style="4" customWidth="1"/>
    <col min="11031" max="11031" width="13.28515625" style="4" customWidth="1"/>
    <col min="11032" max="11032" width="1.42578125" style="4" customWidth="1"/>
    <col min="11033" max="11033" width="10.42578125" style="4" customWidth="1"/>
    <col min="11034" max="11034" width="1.42578125" style="4" customWidth="1"/>
    <col min="11035" max="11035" width="10.42578125" style="4" customWidth="1"/>
    <col min="11036" max="11036" width="0.85546875" style="4" customWidth="1"/>
    <col min="11037" max="11263" width="9.140625" style="4"/>
    <col min="11264" max="11264" width="30.140625" style="4" customWidth="1"/>
    <col min="11265" max="11265" width="0" style="4" hidden="1" customWidth="1"/>
    <col min="11266" max="11266" width="1.5703125" style="4" customWidth="1"/>
    <col min="11267" max="11267" width="15.7109375" style="4" customWidth="1"/>
    <col min="11268" max="11268" width="1.5703125" style="4" customWidth="1"/>
    <col min="11269" max="11269" width="12.28515625" style="4" customWidth="1"/>
    <col min="11270" max="11270" width="1.5703125" style="4" customWidth="1"/>
    <col min="11271" max="11271" width="12.85546875" style="4" customWidth="1"/>
    <col min="11272" max="11272" width="1.5703125" style="4" customWidth="1"/>
    <col min="11273" max="11273" width="15.7109375" style="4" customWidth="1"/>
    <col min="11274" max="11274" width="1.5703125" style="4" customWidth="1"/>
    <col min="11275" max="11275" width="13.140625" style="4" customWidth="1"/>
    <col min="11276" max="11276" width="1.5703125" style="4" customWidth="1"/>
    <col min="11277" max="11277" width="13.85546875" style="4" customWidth="1"/>
    <col min="11278" max="11278" width="1.5703125" style="4" customWidth="1"/>
    <col min="11279" max="11279" width="18.140625" style="4" customWidth="1"/>
    <col min="11280" max="11280" width="1.5703125" style="4" customWidth="1"/>
    <col min="11281" max="11281" width="16" style="4" customWidth="1"/>
    <col min="11282" max="11282" width="1.5703125" style="4" customWidth="1"/>
    <col min="11283" max="11283" width="14.7109375" style="4" customWidth="1"/>
    <col min="11284" max="11284" width="1.5703125" style="4" customWidth="1"/>
    <col min="11285" max="11285" width="13.5703125" style="4" customWidth="1"/>
    <col min="11286" max="11286" width="1.5703125" style="4" customWidth="1"/>
    <col min="11287" max="11287" width="13.28515625" style="4" customWidth="1"/>
    <col min="11288" max="11288" width="1.42578125" style="4" customWidth="1"/>
    <col min="11289" max="11289" width="10.42578125" style="4" customWidth="1"/>
    <col min="11290" max="11290" width="1.42578125" style="4" customWidth="1"/>
    <col min="11291" max="11291" width="10.42578125" style="4" customWidth="1"/>
    <col min="11292" max="11292" width="0.85546875" style="4" customWidth="1"/>
    <col min="11293" max="11519" width="9.140625" style="4"/>
    <col min="11520" max="11520" width="30.140625" style="4" customWidth="1"/>
    <col min="11521" max="11521" width="0" style="4" hidden="1" customWidth="1"/>
    <col min="11522" max="11522" width="1.5703125" style="4" customWidth="1"/>
    <col min="11523" max="11523" width="15.7109375" style="4" customWidth="1"/>
    <col min="11524" max="11524" width="1.5703125" style="4" customWidth="1"/>
    <col min="11525" max="11525" width="12.28515625" style="4" customWidth="1"/>
    <col min="11526" max="11526" width="1.5703125" style="4" customWidth="1"/>
    <col min="11527" max="11527" width="12.85546875" style="4" customWidth="1"/>
    <col min="11528" max="11528" width="1.5703125" style="4" customWidth="1"/>
    <col min="11529" max="11529" width="15.7109375" style="4" customWidth="1"/>
    <col min="11530" max="11530" width="1.5703125" style="4" customWidth="1"/>
    <col min="11531" max="11531" width="13.140625" style="4" customWidth="1"/>
    <col min="11532" max="11532" width="1.5703125" style="4" customWidth="1"/>
    <col min="11533" max="11533" width="13.85546875" style="4" customWidth="1"/>
    <col min="11534" max="11534" width="1.5703125" style="4" customWidth="1"/>
    <col min="11535" max="11535" width="18.140625" style="4" customWidth="1"/>
    <col min="11536" max="11536" width="1.5703125" style="4" customWidth="1"/>
    <col min="11537" max="11537" width="16" style="4" customWidth="1"/>
    <col min="11538" max="11538" width="1.5703125" style="4" customWidth="1"/>
    <col min="11539" max="11539" width="14.7109375" style="4" customWidth="1"/>
    <col min="11540" max="11540" width="1.5703125" style="4" customWidth="1"/>
    <col min="11541" max="11541" width="13.5703125" style="4" customWidth="1"/>
    <col min="11542" max="11542" width="1.5703125" style="4" customWidth="1"/>
    <col min="11543" max="11543" width="13.28515625" style="4" customWidth="1"/>
    <col min="11544" max="11544" width="1.42578125" style="4" customWidth="1"/>
    <col min="11545" max="11545" width="10.42578125" style="4" customWidth="1"/>
    <col min="11546" max="11546" width="1.42578125" style="4" customWidth="1"/>
    <col min="11547" max="11547" width="10.42578125" style="4" customWidth="1"/>
    <col min="11548" max="11548" width="0.85546875" style="4" customWidth="1"/>
    <col min="11549" max="11775" width="9.140625" style="4"/>
    <col min="11776" max="11776" width="30.140625" style="4" customWidth="1"/>
    <col min="11777" max="11777" width="0" style="4" hidden="1" customWidth="1"/>
    <col min="11778" max="11778" width="1.5703125" style="4" customWidth="1"/>
    <col min="11779" max="11779" width="15.7109375" style="4" customWidth="1"/>
    <col min="11780" max="11780" width="1.5703125" style="4" customWidth="1"/>
    <col min="11781" max="11781" width="12.28515625" style="4" customWidth="1"/>
    <col min="11782" max="11782" width="1.5703125" style="4" customWidth="1"/>
    <col min="11783" max="11783" width="12.85546875" style="4" customWidth="1"/>
    <col min="11784" max="11784" width="1.5703125" style="4" customWidth="1"/>
    <col min="11785" max="11785" width="15.7109375" style="4" customWidth="1"/>
    <col min="11786" max="11786" width="1.5703125" style="4" customWidth="1"/>
    <col min="11787" max="11787" width="13.140625" style="4" customWidth="1"/>
    <col min="11788" max="11788" width="1.5703125" style="4" customWidth="1"/>
    <col min="11789" max="11789" width="13.85546875" style="4" customWidth="1"/>
    <col min="11790" max="11790" width="1.5703125" style="4" customWidth="1"/>
    <col min="11791" max="11791" width="18.140625" style="4" customWidth="1"/>
    <col min="11792" max="11792" width="1.5703125" style="4" customWidth="1"/>
    <col min="11793" max="11793" width="16" style="4" customWidth="1"/>
    <col min="11794" max="11794" width="1.5703125" style="4" customWidth="1"/>
    <col min="11795" max="11795" width="14.7109375" style="4" customWidth="1"/>
    <col min="11796" max="11796" width="1.5703125" style="4" customWidth="1"/>
    <col min="11797" max="11797" width="13.5703125" style="4" customWidth="1"/>
    <col min="11798" max="11798" width="1.5703125" style="4" customWidth="1"/>
    <col min="11799" max="11799" width="13.28515625" style="4" customWidth="1"/>
    <col min="11800" max="11800" width="1.42578125" style="4" customWidth="1"/>
    <col min="11801" max="11801" width="10.42578125" style="4" customWidth="1"/>
    <col min="11802" max="11802" width="1.42578125" style="4" customWidth="1"/>
    <col min="11803" max="11803" width="10.42578125" style="4" customWidth="1"/>
    <col min="11804" max="11804" width="0.85546875" style="4" customWidth="1"/>
    <col min="11805" max="12031" width="9.140625" style="4"/>
    <col min="12032" max="12032" width="30.140625" style="4" customWidth="1"/>
    <col min="12033" max="12033" width="0" style="4" hidden="1" customWidth="1"/>
    <col min="12034" max="12034" width="1.5703125" style="4" customWidth="1"/>
    <col min="12035" max="12035" width="15.7109375" style="4" customWidth="1"/>
    <col min="12036" max="12036" width="1.5703125" style="4" customWidth="1"/>
    <col min="12037" max="12037" width="12.28515625" style="4" customWidth="1"/>
    <col min="12038" max="12038" width="1.5703125" style="4" customWidth="1"/>
    <col min="12039" max="12039" width="12.85546875" style="4" customWidth="1"/>
    <col min="12040" max="12040" width="1.5703125" style="4" customWidth="1"/>
    <col min="12041" max="12041" width="15.7109375" style="4" customWidth="1"/>
    <col min="12042" max="12042" width="1.5703125" style="4" customWidth="1"/>
    <col min="12043" max="12043" width="13.140625" style="4" customWidth="1"/>
    <col min="12044" max="12044" width="1.5703125" style="4" customWidth="1"/>
    <col min="12045" max="12045" width="13.85546875" style="4" customWidth="1"/>
    <col min="12046" max="12046" width="1.5703125" style="4" customWidth="1"/>
    <col min="12047" max="12047" width="18.140625" style="4" customWidth="1"/>
    <col min="12048" max="12048" width="1.5703125" style="4" customWidth="1"/>
    <col min="12049" max="12049" width="16" style="4" customWidth="1"/>
    <col min="12050" max="12050" width="1.5703125" style="4" customWidth="1"/>
    <col min="12051" max="12051" width="14.7109375" style="4" customWidth="1"/>
    <col min="12052" max="12052" width="1.5703125" style="4" customWidth="1"/>
    <col min="12053" max="12053" width="13.5703125" style="4" customWidth="1"/>
    <col min="12054" max="12054" width="1.5703125" style="4" customWidth="1"/>
    <col min="12055" max="12055" width="13.28515625" style="4" customWidth="1"/>
    <col min="12056" max="12056" width="1.42578125" style="4" customWidth="1"/>
    <col min="12057" max="12057" width="10.42578125" style="4" customWidth="1"/>
    <col min="12058" max="12058" width="1.42578125" style="4" customWidth="1"/>
    <col min="12059" max="12059" width="10.42578125" style="4" customWidth="1"/>
    <col min="12060" max="12060" width="0.85546875" style="4" customWidth="1"/>
    <col min="12061" max="12287" width="9.140625" style="4"/>
    <col min="12288" max="12288" width="30.140625" style="4" customWidth="1"/>
    <col min="12289" max="12289" width="0" style="4" hidden="1" customWidth="1"/>
    <col min="12290" max="12290" width="1.5703125" style="4" customWidth="1"/>
    <col min="12291" max="12291" width="15.7109375" style="4" customWidth="1"/>
    <col min="12292" max="12292" width="1.5703125" style="4" customWidth="1"/>
    <col min="12293" max="12293" width="12.28515625" style="4" customWidth="1"/>
    <col min="12294" max="12294" width="1.5703125" style="4" customWidth="1"/>
    <col min="12295" max="12295" width="12.85546875" style="4" customWidth="1"/>
    <col min="12296" max="12296" width="1.5703125" style="4" customWidth="1"/>
    <col min="12297" max="12297" width="15.7109375" style="4" customWidth="1"/>
    <col min="12298" max="12298" width="1.5703125" style="4" customWidth="1"/>
    <col min="12299" max="12299" width="13.140625" style="4" customWidth="1"/>
    <col min="12300" max="12300" width="1.5703125" style="4" customWidth="1"/>
    <col min="12301" max="12301" width="13.85546875" style="4" customWidth="1"/>
    <col min="12302" max="12302" width="1.5703125" style="4" customWidth="1"/>
    <col min="12303" max="12303" width="18.140625" style="4" customWidth="1"/>
    <col min="12304" max="12304" width="1.5703125" style="4" customWidth="1"/>
    <col min="12305" max="12305" width="16" style="4" customWidth="1"/>
    <col min="12306" max="12306" width="1.5703125" style="4" customWidth="1"/>
    <col min="12307" max="12307" width="14.7109375" style="4" customWidth="1"/>
    <col min="12308" max="12308" width="1.5703125" style="4" customWidth="1"/>
    <col min="12309" max="12309" width="13.5703125" style="4" customWidth="1"/>
    <col min="12310" max="12310" width="1.5703125" style="4" customWidth="1"/>
    <col min="12311" max="12311" width="13.28515625" style="4" customWidth="1"/>
    <col min="12312" max="12312" width="1.42578125" style="4" customWidth="1"/>
    <col min="12313" max="12313" width="10.42578125" style="4" customWidth="1"/>
    <col min="12314" max="12314" width="1.42578125" style="4" customWidth="1"/>
    <col min="12315" max="12315" width="10.42578125" style="4" customWidth="1"/>
    <col min="12316" max="12316" width="0.85546875" style="4" customWidth="1"/>
    <col min="12317" max="12543" width="9.140625" style="4"/>
    <col min="12544" max="12544" width="30.140625" style="4" customWidth="1"/>
    <col min="12545" max="12545" width="0" style="4" hidden="1" customWidth="1"/>
    <col min="12546" max="12546" width="1.5703125" style="4" customWidth="1"/>
    <col min="12547" max="12547" width="15.7109375" style="4" customWidth="1"/>
    <col min="12548" max="12548" width="1.5703125" style="4" customWidth="1"/>
    <col min="12549" max="12549" width="12.28515625" style="4" customWidth="1"/>
    <col min="12550" max="12550" width="1.5703125" style="4" customWidth="1"/>
    <col min="12551" max="12551" width="12.85546875" style="4" customWidth="1"/>
    <col min="12552" max="12552" width="1.5703125" style="4" customWidth="1"/>
    <col min="12553" max="12553" width="15.7109375" style="4" customWidth="1"/>
    <col min="12554" max="12554" width="1.5703125" style="4" customWidth="1"/>
    <col min="12555" max="12555" width="13.140625" style="4" customWidth="1"/>
    <col min="12556" max="12556" width="1.5703125" style="4" customWidth="1"/>
    <col min="12557" max="12557" width="13.85546875" style="4" customWidth="1"/>
    <col min="12558" max="12558" width="1.5703125" style="4" customWidth="1"/>
    <col min="12559" max="12559" width="18.140625" style="4" customWidth="1"/>
    <col min="12560" max="12560" width="1.5703125" style="4" customWidth="1"/>
    <col min="12561" max="12561" width="16" style="4" customWidth="1"/>
    <col min="12562" max="12562" width="1.5703125" style="4" customWidth="1"/>
    <col min="12563" max="12563" width="14.7109375" style="4" customWidth="1"/>
    <col min="12564" max="12564" width="1.5703125" style="4" customWidth="1"/>
    <col min="12565" max="12565" width="13.5703125" style="4" customWidth="1"/>
    <col min="12566" max="12566" width="1.5703125" style="4" customWidth="1"/>
    <col min="12567" max="12567" width="13.28515625" style="4" customWidth="1"/>
    <col min="12568" max="12568" width="1.42578125" style="4" customWidth="1"/>
    <col min="12569" max="12569" width="10.42578125" style="4" customWidth="1"/>
    <col min="12570" max="12570" width="1.42578125" style="4" customWidth="1"/>
    <col min="12571" max="12571" width="10.42578125" style="4" customWidth="1"/>
    <col min="12572" max="12572" width="0.85546875" style="4" customWidth="1"/>
    <col min="12573" max="12799" width="9.140625" style="4"/>
    <col min="12800" max="12800" width="30.140625" style="4" customWidth="1"/>
    <col min="12801" max="12801" width="0" style="4" hidden="1" customWidth="1"/>
    <col min="12802" max="12802" width="1.5703125" style="4" customWidth="1"/>
    <col min="12803" max="12803" width="15.7109375" style="4" customWidth="1"/>
    <col min="12804" max="12804" width="1.5703125" style="4" customWidth="1"/>
    <col min="12805" max="12805" width="12.28515625" style="4" customWidth="1"/>
    <col min="12806" max="12806" width="1.5703125" style="4" customWidth="1"/>
    <col min="12807" max="12807" width="12.85546875" style="4" customWidth="1"/>
    <col min="12808" max="12808" width="1.5703125" style="4" customWidth="1"/>
    <col min="12809" max="12809" width="15.7109375" style="4" customWidth="1"/>
    <col min="12810" max="12810" width="1.5703125" style="4" customWidth="1"/>
    <col min="12811" max="12811" width="13.140625" style="4" customWidth="1"/>
    <col min="12812" max="12812" width="1.5703125" style="4" customWidth="1"/>
    <col min="12813" max="12813" width="13.85546875" style="4" customWidth="1"/>
    <col min="12814" max="12814" width="1.5703125" style="4" customWidth="1"/>
    <col min="12815" max="12815" width="18.140625" style="4" customWidth="1"/>
    <col min="12816" max="12816" width="1.5703125" style="4" customWidth="1"/>
    <col min="12817" max="12817" width="16" style="4" customWidth="1"/>
    <col min="12818" max="12818" width="1.5703125" style="4" customWidth="1"/>
    <col min="12819" max="12819" width="14.7109375" style="4" customWidth="1"/>
    <col min="12820" max="12820" width="1.5703125" style="4" customWidth="1"/>
    <col min="12821" max="12821" width="13.5703125" style="4" customWidth="1"/>
    <col min="12822" max="12822" width="1.5703125" style="4" customWidth="1"/>
    <col min="12823" max="12823" width="13.28515625" style="4" customWidth="1"/>
    <col min="12824" max="12824" width="1.42578125" style="4" customWidth="1"/>
    <col min="12825" max="12825" width="10.42578125" style="4" customWidth="1"/>
    <col min="12826" max="12826" width="1.42578125" style="4" customWidth="1"/>
    <col min="12827" max="12827" width="10.42578125" style="4" customWidth="1"/>
    <col min="12828" max="12828" width="0.85546875" style="4" customWidth="1"/>
    <col min="12829" max="13055" width="9.140625" style="4"/>
    <col min="13056" max="13056" width="30.140625" style="4" customWidth="1"/>
    <col min="13057" max="13057" width="0" style="4" hidden="1" customWidth="1"/>
    <col min="13058" max="13058" width="1.5703125" style="4" customWidth="1"/>
    <col min="13059" max="13059" width="15.7109375" style="4" customWidth="1"/>
    <col min="13060" max="13060" width="1.5703125" style="4" customWidth="1"/>
    <col min="13061" max="13061" width="12.28515625" style="4" customWidth="1"/>
    <col min="13062" max="13062" width="1.5703125" style="4" customWidth="1"/>
    <col min="13063" max="13063" width="12.85546875" style="4" customWidth="1"/>
    <col min="13064" max="13064" width="1.5703125" style="4" customWidth="1"/>
    <col min="13065" max="13065" width="15.7109375" style="4" customWidth="1"/>
    <col min="13066" max="13066" width="1.5703125" style="4" customWidth="1"/>
    <col min="13067" max="13067" width="13.140625" style="4" customWidth="1"/>
    <col min="13068" max="13068" width="1.5703125" style="4" customWidth="1"/>
    <col min="13069" max="13069" width="13.85546875" style="4" customWidth="1"/>
    <col min="13070" max="13070" width="1.5703125" style="4" customWidth="1"/>
    <col min="13071" max="13071" width="18.140625" style="4" customWidth="1"/>
    <col min="13072" max="13072" width="1.5703125" style="4" customWidth="1"/>
    <col min="13073" max="13073" width="16" style="4" customWidth="1"/>
    <col min="13074" max="13074" width="1.5703125" style="4" customWidth="1"/>
    <col min="13075" max="13075" width="14.7109375" style="4" customWidth="1"/>
    <col min="13076" max="13076" width="1.5703125" style="4" customWidth="1"/>
    <col min="13077" max="13077" width="13.5703125" style="4" customWidth="1"/>
    <col min="13078" max="13078" width="1.5703125" style="4" customWidth="1"/>
    <col min="13079" max="13079" width="13.28515625" style="4" customWidth="1"/>
    <col min="13080" max="13080" width="1.42578125" style="4" customWidth="1"/>
    <col min="13081" max="13081" width="10.42578125" style="4" customWidth="1"/>
    <col min="13082" max="13082" width="1.42578125" style="4" customWidth="1"/>
    <col min="13083" max="13083" width="10.42578125" style="4" customWidth="1"/>
    <col min="13084" max="13084" width="0.85546875" style="4" customWidth="1"/>
    <col min="13085" max="13311" width="9.140625" style="4"/>
    <col min="13312" max="13312" width="30.140625" style="4" customWidth="1"/>
    <col min="13313" max="13313" width="0" style="4" hidden="1" customWidth="1"/>
    <col min="13314" max="13314" width="1.5703125" style="4" customWidth="1"/>
    <col min="13315" max="13315" width="15.7109375" style="4" customWidth="1"/>
    <col min="13316" max="13316" width="1.5703125" style="4" customWidth="1"/>
    <col min="13317" max="13317" width="12.28515625" style="4" customWidth="1"/>
    <col min="13318" max="13318" width="1.5703125" style="4" customWidth="1"/>
    <col min="13319" max="13319" width="12.85546875" style="4" customWidth="1"/>
    <col min="13320" max="13320" width="1.5703125" style="4" customWidth="1"/>
    <col min="13321" max="13321" width="15.7109375" style="4" customWidth="1"/>
    <col min="13322" max="13322" width="1.5703125" style="4" customWidth="1"/>
    <col min="13323" max="13323" width="13.140625" style="4" customWidth="1"/>
    <col min="13324" max="13324" width="1.5703125" style="4" customWidth="1"/>
    <col min="13325" max="13325" width="13.85546875" style="4" customWidth="1"/>
    <col min="13326" max="13326" width="1.5703125" style="4" customWidth="1"/>
    <col min="13327" max="13327" width="18.140625" style="4" customWidth="1"/>
    <col min="13328" max="13328" width="1.5703125" style="4" customWidth="1"/>
    <col min="13329" max="13329" width="16" style="4" customWidth="1"/>
    <col min="13330" max="13330" width="1.5703125" style="4" customWidth="1"/>
    <col min="13331" max="13331" width="14.7109375" style="4" customWidth="1"/>
    <col min="13332" max="13332" width="1.5703125" style="4" customWidth="1"/>
    <col min="13333" max="13333" width="13.5703125" style="4" customWidth="1"/>
    <col min="13334" max="13334" width="1.5703125" style="4" customWidth="1"/>
    <col min="13335" max="13335" width="13.28515625" style="4" customWidth="1"/>
    <col min="13336" max="13336" width="1.42578125" style="4" customWidth="1"/>
    <col min="13337" max="13337" width="10.42578125" style="4" customWidth="1"/>
    <col min="13338" max="13338" width="1.42578125" style="4" customWidth="1"/>
    <col min="13339" max="13339" width="10.42578125" style="4" customWidth="1"/>
    <col min="13340" max="13340" width="0.85546875" style="4" customWidth="1"/>
    <col min="13341" max="13567" width="9.140625" style="4"/>
    <col min="13568" max="13568" width="30.140625" style="4" customWidth="1"/>
    <col min="13569" max="13569" width="0" style="4" hidden="1" customWidth="1"/>
    <col min="13570" max="13570" width="1.5703125" style="4" customWidth="1"/>
    <col min="13571" max="13571" width="15.7109375" style="4" customWidth="1"/>
    <col min="13572" max="13572" width="1.5703125" style="4" customWidth="1"/>
    <col min="13573" max="13573" width="12.28515625" style="4" customWidth="1"/>
    <col min="13574" max="13574" width="1.5703125" style="4" customWidth="1"/>
    <col min="13575" max="13575" width="12.85546875" style="4" customWidth="1"/>
    <col min="13576" max="13576" width="1.5703125" style="4" customWidth="1"/>
    <col min="13577" max="13577" width="15.7109375" style="4" customWidth="1"/>
    <col min="13578" max="13578" width="1.5703125" style="4" customWidth="1"/>
    <col min="13579" max="13579" width="13.140625" style="4" customWidth="1"/>
    <col min="13580" max="13580" width="1.5703125" style="4" customWidth="1"/>
    <col min="13581" max="13581" width="13.85546875" style="4" customWidth="1"/>
    <col min="13582" max="13582" width="1.5703125" style="4" customWidth="1"/>
    <col min="13583" max="13583" width="18.140625" style="4" customWidth="1"/>
    <col min="13584" max="13584" width="1.5703125" style="4" customWidth="1"/>
    <col min="13585" max="13585" width="16" style="4" customWidth="1"/>
    <col min="13586" max="13586" width="1.5703125" style="4" customWidth="1"/>
    <col min="13587" max="13587" width="14.7109375" style="4" customWidth="1"/>
    <col min="13588" max="13588" width="1.5703125" style="4" customWidth="1"/>
    <col min="13589" max="13589" width="13.5703125" style="4" customWidth="1"/>
    <col min="13590" max="13590" width="1.5703125" style="4" customWidth="1"/>
    <col min="13591" max="13591" width="13.28515625" style="4" customWidth="1"/>
    <col min="13592" max="13592" width="1.42578125" style="4" customWidth="1"/>
    <col min="13593" max="13593" width="10.42578125" style="4" customWidth="1"/>
    <col min="13594" max="13594" width="1.42578125" style="4" customWidth="1"/>
    <col min="13595" max="13595" width="10.42578125" style="4" customWidth="1"/>
    <col min="13596" max="13596" width="0.85546875" style="4" customWidth="1"/>
    <col min="13597" max="13823" width="9.140625" style="4"/>
    <col min="13824" max="13824" width="30.140625" style="4" customWidth="1"/>
    <col min="13825" max="13825" width="0" style="4" hidden="1" customWidth="1"/>
    <col min="13826" max="13826" width="1.5703125" style="4" customWidth="1"/>
    <col min="13827" max="13827" width="15.7109375" style="4" customWidth="1"/>
    <col min="13828" max="13828" width="1.5703125" style="4" customWidth="1"/>
    <col min="13829" max="13829" width="12.28515625" style="4" customWidth="1"/>
    <col min="13830" max="13830" width="1.5703125" style="4" customWidth="1"/>
    <col min="13831" max="13831" width="12.85546875" style="4" customWidth="1"/>
    <col min="13832" max="13832" width="1.5703125" style="4" customWidth="1"/>
    <col min="13833" max="13833" width="15.7109375" style="4" customWidth="1"/>
    <col min="13834" max="13834" width="1.5703125" style="4" customWidth="1"/>
    <col min="13835" max="13835" width="13.140625" style="4" customWidth="1"/>
    <col min="13836" max="13836" width="1.5703125" style="4" customWidth="1"/>
    <col min="13837" max="13837" width="13.85546875" style="4" customWidth="1"/>
    <col min="13838" max="13838" width="1.5703125" style="4" customWidth="1"/>
    <col min="13839" max="13839" width="18.140625" style="4" customWidth="1"/>
    <col min="13840" max="13840" width="1.5703125" style="4" customWidth="1"/>
    <col min="13841" max="13841" width="16" style="4" customWidth="1"/>
    <col min="13842" max="13842" width="1.5703125" style="4" customWidth="1"/>
    <col min="13843" max="13843" width="14.7109375" style="4" customWidth="1"/>
    <col min="13844" max="13844" width="1.5703125" style="4" customWidth="1"/>
    <col min="13845" max="13845" width="13.5703125" style="4" customWidth="1"/>
    <col min="13846" max="13846" width="1.5703125" style="4" customWidth="1"/>
    <col min="13847" max="13847" width="13.28515625" style="4" customWidth="1"/>
    <col min="13848" max="13848" width="1.42578125" style="4" customWidth="1"/>
    <col min="13849" max="13849" width="10.42578125" style="4" customWidth="1"/>
    <col min="13850" max="13850" width="1.42578125" style="4" customWidth="1"/>
    <col min="13851" max="13851" width="10.42578125" style="4" customWidth="1"/>
    <col min="13852" max="13852" width="0.85546875" style="4" customWidth="1"/>
    <col min="13853" max="14079" width="9.140625" style="4"/>
    <col min="14080" max="14080" width="30.140625" style="4" customWidth="1"/>
    <col min="14081" max="14081" width="0" style="4" hidden="1" customWidth="1"/>
    <col min="14082" max="14082" width="1.5703125" style="4" customWidth="1"/>
    <col min="14083" max="14083" width="15.7109375" style="4" customWidth="1"/>
    <col min="14084" max="14084" width="1.5703125" style="4" customWidth="1"/>
    <col min="14085" max="14085" width="12.28515625" style="4" customWidth="1"/>
    <col min="14086" max="14086" width="1.5703125" style="4" customWidth="1"/>
    <col min="14087" max="14087" width="12.85546875" style="4" customWidth="1"/>
    <col min="14088" max="14088" width="1.5703125" style="4" customWidth="1"/>
    <col min="14089" max="14089" width="15.7109375" style="4" customWidth="1"/>
    <col min="14090" max="14090" width="1.5703125" style="4" customWidth="1"/>
    <col min="14091" max="14091" width="13.140625" style="4" customWidth="1"/>
    <col min="14092" max="14092" width="1.5703125" style="4" customWidth="1"/>
    <col min="14093" max="14093" width="13.85546875" style="4" customWidth="1"/>
    <col min="14094" max="14094" width="1.5703125" style="4" customWidth="1"/>
    <col min="14095" max="14095" width="18.140625" style="4" customWidth="1"/>
    <col min="14096" max="14096" width="1.5703125" style="4" customWidth="1"/>
    <col min="14097" max="14097" width="16" style="4" customWidth="1"/>
    <col min="14098" max="14098" width="1.5703125" style="4" customWidth="1"/>
    <col min="14099" max="14099" width="14.7109375" style="4" customWidth="1"/>
    <col min="14100" max="14100" width="1.5703125" style="4" customWidth="1"/>
    <col min="14101" max="14101" width="13.5703125" style="4" customWidth="1"/>
    <col min="14102" max="14102" width="1.5703125" style="4" customWidth="1"/>
    <col min="14103" max="14103" width="13.28515625" style="4" customWidth="1"/>
    <col min="14104" max="14104" width="1.42578125" style="4" customWidth="1"/>
    <col min="14105" max="14105" width="10.42578125" style="4" customWidth="1"/>
    <col min="14106" max="14106" width="1.42578125" style="4" customWidth="1"/>
    <col min="14107" max="14107" width="10.42578125" style="4" customWidth="1"/>
    <col min="14108" max="14108" width="0.85546875" style="4" customWidth="1"/>
    <col min="14109" max="14335" width="9.140625" style="4"/>
    <col min="14336" max="14336" width="30.140625" style="4" customWidth="1"/>
    <col min="14337" max="14337" width="0" style="4" hidden="1" customWidth="1"/>
    <col min="14338" max="14338" width="1.5703125" style="4" customWidth="1"/>
    <col min="14339" max="14339" width="15.7109375" style="4" customWidth="1"/>
    <col min="14340" max="14340" width="1.5703125" style="4" customWidth="1"/>
    <col min="14341" max="14341" width="12.28515625" style="4" customWidth="1"/>
    <col min="14342" max="14342" width="1.5703125" style="4" customWidth="1"/>
    <col min="14343" max="14343" width="12.85546875" style="4" customWidth="1"/>
    <col min="14344" max="14344" width="1.5703125" style="4" customWidth="1"/>
    <col min="14345" max="14345" width="15.7109375" style="4" customWidth="1"/>
    <col min="14346" max="14346" width="1.5703125" style="4" customWidth="1"/>
    <col min="14347" max="14347" width="13.140625" style="4" customWidth="1"/>
    <col min="14348" max="14348" width="1.5703125" style="4" customWidth="1"/>
    <col min="14349" max="14349" width="13.85546875" style="4" customWidth="1"/>
    <col min="14350" max="14350" width="1.5703125" style="4" customWidth="1"/>
    <col min="14351" max="14351" width="18.140625" style="4" customWidth="1"/>
    <col min="14352" max="14352" width="1.5703125" style="4" customWidth="1"/>
    <col min="14353" max="14353" width="16" style="4" customWidth="1"/>
    <col min="14354" max="14354" width="1.5703125" style="4" customWidth="1"/>
    <col min="14355" max="14355" width="14.7109375" style="4" customWidth="1"/>
    <col min="14356" max="14356" width="1.5703125" style="4" customWidth="1"/>
    <col min="14357" max="14357" width="13.5703125" style="4" customWidth="1"/>
    <col min="14358" max="14358" width="1.5703125" style="4" customWidth="1"/>
    <col min="14359" max="14359" width="13.28515625" style="4" customWidth="1"/>
    <col min="14360" max="14360" width="1.42578125" style="4" customWidth="1"/>
    <col min="14361" max="14361" width="10.42578125" style="4" customWidth="1"/>
    <col min="14362" max="14362" width="1.42578125" style="4" customWidth="1"/>
    <col min="14363" max="14363" width="10.42578125" style="4" customWidth="1"/>
    <col min="14364" max="14364" width="0.85546875" style="4" customWidth="1"/>
    <col min="14365" max="14591" width="9.140625" style="4"/>
    <col min="14592" max="14592" width="30.140625" style="4" customWidth="1"/>
    <col min="14593" max="14593" width="0" style="4" hidden="1" customWidth="1"/>
    <col min="14594" max="14594" width="1.5703125" style="4" customWidth="1"/>
    <col min="14595" max="14595" width="15.7109375" style="4" customWidth="1"/>
    <col min="14596" max="14596" width="1.5703125" style="4" customWidth="1"/>
    <col min="14597" max="14597" width="12.28515625" style="4" customWidth="1"/>
    <col min="14598" max="14598" width="1.5703125" style="4" customWidth="1"/>
    <col min="14599" max="14599" width="12.85546875" style="4" customWidth="1"/>
    <col min="14600" max="14600" width="1.5703125" style="4" customWidth="1"/>
    <col min="14601" max="14601" width="15.7109375" style="4" customWidth="1"/>
    <col min="14602" max="14602" width="1.5703125" style="4" customWidth="1"/>
    <col min="14603" max="14603" width="13.140625" style="4" customWidth="1"/>
    <col min="14604" max="14604" width="1.5703125" style="4" customWidth="1"/>
    <col min="14605" max="14605" width="13.85546875" style="4" customWidth="1"/>
    <col min="14606" max="14606" width="1.5703125" style="4" customWidth="1"/>
    <col min="14607" max="14607" width="18.140625" style="4" customWidth="1"/>
    <col min="14608" max="14608" width="1.5703125" style="4" customWidth="1"/>
    <col min="14609" max="14609" width="16" style="4" customWidth="1"/>
    <col min="14610" max="14610" width="1.5703125" style="4" customWidth="1"/>
    <col min="14611" max="14611" width="14.7109375" style="4" customWidth="1"/>
    <col min="14612" max="14612" width="1.5703125" style="4" customWidth="1"/>
    <col min="14613" max="14613" width="13.5703125" style="4" customWidth="1"/>
    <col min="14614" max="14614" width="1.5703125" style="4" customWidth="1"/>
    <col min="14615" max="14615" width="13.28515625" style="4" customWidth="1"/>
    <col min="14616" max="14616" width="1.42578125" style="4" customWidth="1"/>
    <col min="14617" max="14617" width="10.42578125" style="4" customWidth="1"/>
    <col min="14618" max="14618" width="1.42578125" style="4" customWidth="1"/>
    <col min="14619" max="14619" width="10.42578125" style="4" customWidth="1"/>
    <col min="14620" max="14620" width="0.85546875" style="4" customWidth="1"/>
    <col min="14621" max="14847" width="9.140625" style="4"/>
    <col min="14848" max="14848" width="30.140625" style="4" customWidth="1"/>
    <col min="14849" max="14849" width="0" style="4" hidden="1" customWidth="1"/>
    <col min="14850" max="14850" width="1.5703125" style="4" customWidth="1"/>
    <col min="14851" max="14851" width="15.7109375" style="4" customWidth="1"/>
    <col min="14852" max="14852" width="1.5703125" style="4" customWidth="1"/>
    <col min="14853" max="14853" width="12.28515625" style="4" customWidth="1"/>
    <col min="14854" max="14854" width="1.5703125" style="4" customWidth="1"/>
    <col min="14855" max="14855" width="12.85546875" style="4" customWidth="1"/>
    <col min="14856" max="14856" width="1.5703125" style="4" customWidth="1"/>
    <col min="14857" max="14857" width="15.7109375" style="4" customWidth="1"/>
    <col min="14858" max="14858" width="1.5703125" style="4" customWidth="1"/>
    <col min="14859" max="14859" width="13.140625" style="4" customWidth="1"/>
    <col min="14860" max="14860" width="1.5703125" style="4" customWidth="1"/>
    <col min="14861" max="14861" width="13.85546875" style="4" customWidth="1"/>
    <col min="14862" max="14862" width="1.5703125" style="4" customWidth="1"/>
    <col min="14863" max="14863" width="18.140625" style="4" customWidth="1"/>
    <col min="14864" max="14864" width="1.5703125" style="4" customWidth="1"/>
    <col min="14865" max="14865" width="16" style="4" customWidth="1"/>
    <col min="14866" max="14866" width="1.5703125" style="4" customWidth="1"/>
    <col min="14867" max="14867" width="14.7109375" style="4" customWidth="1"/>
    <col min="14868" max="14868" width="1.5703125" style="4" customWidth="1"/>
    <col min="14869" max="14869" width="13.5703125" style="4" customWidth="1"/>
    <col min="14870" max="14870" width="1.5703125" style="4" customWidth="1"/>
    <col min="14871" max="14871" width="13.28515625" style="4" customWidth="1"/>
    <col min="14872" max="14872" width="1.42578125" style="4" customWidth="1"/>
    <col min="14873" max="14873" width="10.42578125" style="4" customWidth="1"/>
    <col min="14874" max="14874" width="1.42578125" style="4" customWidth="1"/>
    <col min="14875" max="14875" width="10.42578125" style="4" customWidth="1"/>
    <col min="14876" max="14876" width="0.85546875" style="4" customWidth="1"/>
    <col min="14877" max="15103" width="9.140625" style="4"/>
    <col min="15104" max="15104" width="30.140625" style="4" customWidth="1"/>
    <col min="15105" max="15105" width="0" style="4" hidden="1" customWidth="1"/>
    <col min="15106" max="15106" width="1.5703125" style="4" customWidth="1"/>
    <col min="15107" max="15107" width="15.7109375" style="4" customWidth="1"/>
    <col min="15108" max="15108" width="1.5703125" style="4" customWidth="1"/>
    <col min="15109" max="15109" width="12.28515625" style="4" customWidth="1"/>
    <col min="15110" max="15110" width="1.5703125" style="4" customWidth="1"/>
    <col min="15111" max="15111" width="12.85546875" style="4" customWidth="1"/>
    <col min="15112" max="15112" width="1.5703125" style="4" customWidth="1"/>
    <col min="15113" max="15113" width="15.7109375" style="4" customWidth="1"/>
    <col min="15114" max="15114" width="1.5703125" style="4" customWidth="1"/>
    <col min="15115" max="15115" width="13.140625" style="4" customWidth="1"/>
    <col min="15116" max="15116" width="1.5703125" style="4" customWidth="1"/>
    <col min="15117" max="15117" width="13.85546875" style="4" customWidth="1"/>
    <col min="15118" max="15118" width="1.5703125" style="4" customWidth="1"/>
    <col min="15119" max="15119" width="18.140625" style="4" customWidth="1"/>
    <col min="15120" max="15120" width="1.5703125" style="4" customWidth="1"/>
    <col min="15121" max="15121" width="16" style="4" customWidth="1"/>
    <col min="15122" max="15122" width="1.5703125" style="4" customWidth="1"/>
    <col min="15123" max="15123" width="14.7109375" style="4" customWidth="1"/>
    <col min="15124" max="15124" width="1.5703125" style="4" customWidth="1"/>
    <col min="15125" max="15125" width="13.5703125" style="4" customWidth="1"/>
    <col min="15126" max="15126" width="1.5703125" style="4" customWidth="1"/>
    <col min="15127" max="15127" width="13.28515625" style="4" customWidth="1"/>
    <col min="15128" max="15128" width="1.42578125" style="4" customWidth="1"/>
    <col min="15129" max="15129" width="10.42578125" style="4" customWidth="1"/>
    <col min="15130" max="15130" width="1.42578125" style="4" customWidth="1"/>
    <col min="15131" max="15131" width="10.42578125" style="4" customWidth="1"/>
    <col min="15132" max="15132" width="0.85546875" style="4" customWidth="1"/>
    <col min="15133" max="15359" width="9.140625" style="4"/>
    <col min="15360" max="15360" width="30.140625" style="4" customWidth="1"/>
    <col min="15361" max="15361" width="0" style="4" hidden="1" customWidth="1"/>
    <col min="15362" max="15362" width="1.5703125" style="4" customWidth="1"/>
    <col min="15363" max="15363" width="15.7109375" style="4" customWidth="1"/>
    <col min="15364" max="15364" width="1.5703125" style="4" customWidth="1"/>
    <col min="15365" max="15365" width="12.28515625" style="4" customWidth="1"/>
    <col min="15366" max="15366" width="1.5703125" style="4" customWidth="1"/>
    <col min="15367" max="15367" width="12.85546875" style="4" customWidth="1"/>
    <col min="15368" max="15368" width="1.5703125" style="4" customWidth="1"/>
    <col min="15369" max="15369" width="15.7109375" style="4" customWidth="1"/>
    <col min="15370" max="15370" width="1.5703125" style="4" customWidth="1"/>
    <col min="15371" max="15371" width="13.140625" style="4" customWidth="1"/>
    <col min="15372" max="15372" width="1.5703125" style="4" customWidth="1"/>
    <col min="15373" max="15373" width="13.85546875" style="4" customWidth="1"/>
    <col min="15374" max="15374" width="1.5703125" style="4" customWidth="1"/>
    <col min="15375" max="15375" width="18.140625" style="4" customWidth="1"/>
    <col min="15376" max="15376" width="1.5703125" style="4" customWidth="1"/>
    <col min="15377" max="15377" width="16" style="4" customWidth="1"/>
    <col min="15378" max="15378" width="1.5703125" style="4" customWidth="1"/>
    <col min="15379" max="15379" width="14.7109375" style="4" customWidth="1"/>
    <col min="15380" max="15380" width="1.5703125" style="4" customWidth="1"/>
    <col min="15381" max="15381" width="13.5703125" style="4" customWidth="1"/>
    <col min="15382" max="15382" width="1.5703125" style="4" customWidth="1"/>
    <col min="15383" max="15383" width="13.28515625" style="4" customWidth="1"/>
    <col min="15384" max="15384" width="1.42578125" style="4" customWidth="1"/>
    <col min="15385" max="15385" width="10.42578125" style="4" customWidth="1"/>
    <col min="15386" max="15386" width="1.42578125" style="4" customWidth="1"/>
    <col min="15387" max="15387" width="10.42578125" style="4" customWidth="1"/>
    <col min="15388" max="15388" width="0.85546875" style="4" customWidth="1"/>
    <col min="15389" max="15615" width="9.140625" style="4"/>
    <col min="15616" max="15616" width="30.140625" style="4" customWidth="1"/>
    <col min="15617" max="15617" width="0" style="4" hidden="1" customWidth="1"/>
    <col min="15618" max="15618" width="1.5703125" style="4" customWidth="1"/>
    <col min="15619" max="15619" width="15.7109375" style="4" customWidth="1"/>
    <col min="15620" max="15620" width="1.5703125" style="4" customWidth="1"/>
    <col min="15621" max="15621" width="12.28515625" style="4" customWidth="1"/>
    <col min="15622" max="15622" width="1.5703125" style="4" customWidth="1"/>
    <col min="15623" max="15623" width="12.85546875" style="4" customWidth="1"/>
    <col min="15624" max="15624" width="1.5703125" style="4" customWidth="1"/>
    <col min="15625" max="15625" width="15.7109375" style="4" customWidth="1"/>
    <col min="15626" max="15626" width="1.5703125" style="4" customWidth="1"/>
    <col min="15627" max="15627" width="13.140625" style="4" customWidth="1"/>
    <col min="15628" max="15628" width="1.5703125" style="4" customWidth="1"/>
    <col min="15629" max="15629" width="13.85546875" style="4" customWidth="1"/>
    <col min="15630" max="15630" width="1.5703125" style="4" customWidth="1"/>
    <col min="15631" max="15631" width="18.140625" style="4" customWidth="1"/>
    <col min="15632" max="15632" width="1.5703125" style="4" customWidth="1"/>
    <col min="15633" max="15633" width="16" style="4" customWidth="1"/>
    <col min="15634" max="15634" width="1.5703125" style="4" customWidth="1"/>
    <col min="15635" max="15635" width="14.7109375" style="4" customWidth="1"/>
    <col min="15636" max="15636" width="1.5703125" style="4" customWidth="1"/>
    <col min="15637" max="15637" width="13.5703125" style="4" customWidth="1"/>
    <col min="15638" max="15638" width="1.5703125" style="4" customWidth="1"/>
    <col min="15639" max="15639" width="13.28515625" style="4" customWidth="1"/>
    <col min="15640" max="15640" width="1.42578125" style="4" customWidth="1"/>
    <col min="15641" max="15641" width="10.42578125" style="4" customWidth="1"/>
    <col min="15642" max="15642" width="1.42578125" style="4" customWidth="1"/>
    <col min="15643" max="15643" width="10.42578125" style="4" customWidth="1"/>
    <col min="15644" max="15644" width="0.85546875" style="4" customWidth="1"/>
    <col min="15645" max="15871" width="9.140625" style="4"/>
    <col min="15872" max="15872" width="30.140625" style="4" customWidth="1"/>
    <col min="15873" max="15873" width="0" style="4" hidden="1" customWidth="1"/>
    <col min="15874" max="15874" width="1.5703125" style="4" customWidth="1"/>
    <col min="15875" max="15875" width="15.7109375" style="4" customWidth="1"/>
    <col min="15876" max="15876" width="1.5703125" style="4" customWidth="1"/>
    <col min="15877" max="15877" width="12.28515625" style="4" customWidth="1"/>
    <col min="15878" max="15878" width="1.5703125" style="4" customWidth="1"/>
    <col min="15879" max="15879" width="12.85546875" style="4" customWidth="1"/>
    <col min="15880" max="15880" width="1.5703125" style="4" customWidth="1"/>
    <col min="15881" max="15881" width="15.7109375" style="4" customWidth="1"/>
    <col min="15882" max="15882" width="1.5703125" style="4" customWidth="1"/>
    <col min="15883" max="15883" width="13.140625" style="4" customWidth="1"/>
    <col min="15884" max="15884" width="1.5703125" style="4" customWidth="1"/>
    <col min="15885" max="15885" width="13.85546875" style="4" customWidth="1"/>
    <col min="15886" max="15886" width="1.5703125" style="4" customWidth="1"/>
    <col min="15887" max="15887" width="18.140625" style="4" customWidth="1"/>
    <col min="15888" max="15888" width="1.5703125" style="4" customWidth="1"/>
    <col min="15889" max="15889" width="16" style="4" customWidth="1"/>
    <col min="15890" max="15890" width="1.5703125" style="4" customWidth="1"/>
    <col min="15891" max="15891" width="14.7109375" style="4" customWidth="1"/>
    <col min="15892" max="15892" width="1.5703125" style="4" customWidth="1"/>
    <col min="15893" max="15893" width="13.5703125" style="4" customWidth="1"/>
    <col min="15894" max="15894" width="1.5703125" style="4" customWidth="1"/>
    <col min="15895" max="15895" width="13.28515625" style="4" customWidth="1"/>
    <col min="15896" max="15896" width="1.42578125" style="4" customWidth="1"/>
    <col min="15897" max="15897" width="10.42578125" style="4" customWidth="1"/>
    <col min="15898" max="15898" width="1.42578125" style="4" customWidth="1"/>
    <col min="15899" max="15899" width="10.42578125" style="4" customWidth="1"/>
    <col min="15900" max="15900" width="0.85546875" style="4" customWidth="1"/>
    <col min="15901" max="16127" width="9.140625" style="4"/>
    <col min="16128" max="16128" width="30.140625" style="4" customWidth="1"/>
    <col min="16129" max="16129" width="0" style="4" hidden="1" customWidth="1"/>
    <col min="16130" max="16130" width="1.5703125" style="4" customWidth="1"/>
    <col min="16131" max="16131" width="15.7109375" style="4" customWidth="1"/>
    <col min="16132" max="16132" width="1.5703125" style="4" customWidth="1"/>
    <col min="16133" max="16133" width="12.28515625" style="4" customWidth="1"/>
    <col min="16134" max="16134" width="1.5703125" style="4" customWidth="1"/>
    <col min="16135" max="16135" width="12.85546875" style="4" customWidth="1"/>
    <col min="16136" max="16136" width="1.5703125" style="4" customWidth="1"/>
    <col min="16137" max="16137" width="15.7109375" style="4" customWidth="1"/>
    <col min="16138" max="16138" width="1.5703125" style="4" customWidth="1"/>
    <col min="16139" max="16139" width="13.140625" style="4" customWidth="1"/>
    <col min="16140" max="16140" width="1.5703125" style="4" customWidth="1"/>
    <col min="16141" max="16141" width="13.85546875" style="4" customWidth="1"/>
    <col min="16142" max="16142" width="1.5703125" style="4" customWidth="1"/>
    <col min="16143" max="16143" width="18.140625" style="4" customWidth="1"/>
    <col min="16144" max="16144" width="1.5703125" style="4" customWidth="1"/>
    <col min="16145" max="16145" width="16" style="4" customWidth="1"/>
    <col min="16146" max="16146" width="1.5703125" style="4" customWidth="1"/>
    <col min="16147" max="16147" width="14.7109375" style="4" customWidth="1"/>
    <col min="16148" max="16148" width="1.5703125" style="4" customWidth="1"/>
    <col min="16149" max="16149" width="13.5703125" style="4" customWidth="1"/>
    <col min="16150" max="16150" width="1.5703125" style="4" customWidth="1"/>
    <col min="16151" max="16151" width="13.28515625" style="4" customWidth="1"/>
    <col min="16152" max="16152" width="1.42578125" style="4" customWidth="1"/>
    <col min="16153" max="16153" width="10.42578125" style="4" customWidth="1"/>
    <col min="16154" max="16154" width="1.42578125" style="4" customWidth="1"/>
    <col min="16155" max="16155" width="10.42578125" style="4" customWidth="1"/>
    <col min="16156" max="16156" width="0.85546875" style="4" customWidth="1"/>
    <col min="16157" max="16384" width="9.140625" style="4"/>
  </cols>
  <sheetData>
    <row r="2" spans="1:28" s="1" customFormat="1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</row>
    <row r="3" spans="1:28" ht="20.25" customHeight="1">
      <c r="A3" s="290" t="s">
        <v>94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8"/>
      <c r="Y3" s="8"/>
      <c r="Z3" s="8"/>
      <c r="AA3" s="8"/>
      <c r="AB3" s="8"/>
    </row>
    <row r="4" spans="1:28">
      <c r="A4" s="289" t="s">
        <v>151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8"/>
      <c r="Y4" s="8"/>
      <c r="Z4" s="8"/>
      <c r="AA4" s="8"/>
      <c r="AB4" s="8"/>
    </row>
    <row r="5" spans="1:2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  <c r="Y5" s="8"/>
      <c r="Z5" s="8"/>
      <c r="AA5" s="8"/>
      <c r="AB5" s="8"/>
    </row>
    <row r="6" spans="1:28">
      <c r="A6" s="289" t="s">
        <v>3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8"/>
      <c r="Y6" s="8"/>
      <c r="Z6" s="8"/>
      <c r="AA6" s="8"/>
      <c r="AB6" s="8"/>
    </row>
    <row r="7" spans="1:28" s="15" customFormat="1">
      <c r="C7" s="291" t="s">
        <v>2</v>
      </c>
      <c r="D7" s="291"/>
      <c r="E7" s="291"/>
      <c r="F7" s="291"/>
      <c r="G7" s="291"/>
      <c r="H7" s="291"/>
      <c r="I7" s="291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Y7" s="17"/>
      <c r="AA7" s="17"/>
    </row>
    <row r="8" spans="1:28" s="28" customFormat="1" ht="21" customHeight="1">
      <c r="A8" s="27"/>
      <c r="B8" s="27"/>
      <c r="C8" s="293" t="s">
        <v>95</v>
      </c>
      <c r="D8" s="27"/>
      <c r="E8" s="293" t="s">
        <v>96</v>
      </c>
      <c r="F8" s="27"/>
      <c r="G8" s="293" t="s">
        <v>97</v>
      </c>
      <c r="H8" s="27"/>
      <c r="I8" s="293" t="s">
        <v>52</v>
      </c>
      <c r="K8" s="284" t="s">
        <v>98</v>
      </c>
      <c r="L8" s="284"/>
      <c r="M8" s="284"/>
      <c r="O8" s="284" t="s">
        <v>99</v>
      </c>
      <c r="P8" s="284"/>
      <c r="Q8" s="284"/>
      <c r="S8" s="285" t="s">
        <v>56</v>
      </c>
      <c r="U8" s="285" t="s">
        <v>100</v>
      </c>
      <c r="W8" s="287" t="s">
        <v>101</v>
      </c>
    </row>
    <row r="9" spans="1:28" s="28" customFormat="1" ht="92.1" customHeight="1">
      <c r="A9" s="29"/>
      <c r="B9" s="248"/>
      <c r="C9" s="294"/>
      <c r="E9" s="294"/>
      <c r="G9" s="294"/>
      <c r="I9" s="294"/>
      <c r="K9" s="30" t="s">
        <v>102</v>
      </c>
      <c r="L9" s="31"/>
      <c r="M9" s="30" t="s">
        <v>55</v>
      </c>
      <c r="O9" s="32" t="s">
        <v>103</v>
      </c>
      <c r="Q9" s="32" t="s">
        <v>104</v>
      </c>
      <c r="S9" s="286"/>
      <c r="U9" s="286"/>
      <c r="W9" s="288"/>
    </row>
    <row r="10" spans="1:28" s="8" customFormat="1">
      <c r="S10" s="9"/>
      <c r="U10" s="9"/>
      <c r="W10" s="10"/>
    </row>
    <row r="11" spans="1:28" s="8" customFormat="1">
      <c r="A11" s="33" t="s">
        <v>105</v>
      </c>
      <c r="C11" s="34">
        <v>1430416</v>
      </c>
      <c r="D11" s="34"/>
      <c r="E11" s="34">
        <v>1487412</v>
      </c>
      <c r="F11" s="34"/>
      <c r="G11" s="34">
        <v>-461104</v>
      </c>
      <c r="H11" s="34"/>
      <c r="I11" s="34">
        <v>-6600</v>
      </c>
      <c r="J11" s="34"/>
      <c r="K11" s="34">
        <v>13000</v>
      </c>
      <c r="L11" s="34"/>
      <c r="M11" s="34">
        <v>-2020992</v>
      </c>
      <c r="N11" s="34"/>
      <c r="O11" s="34">
        <v>0</v>
      </c>
      <c r="P11" s="34"/>
      <c r="Q11" s="34">
        <f>SUM(O11:P11)</f>
        <v>0</v>
      </c>
      <c r="R11" s="34"/>
      <c r="S11" s="34">
        <f>SUM(C11:M11)+Q11</f>
        <v>442132</v>
      </c>
      <c r="T11" s="34"/>
      <c r="U11" s="34">
        <v>15027</v>
      </c>
      <c r="V11" s="34"/>
      <c r="W11" s="34">
        <f>SUM(S11:U11)</f>
        <v>457159</v>
      </c>
    </row>
    <row r="12" spans="1:28" s="8" customFormat="1">
      <c r="A12" s="33" t="s">
        <v>82</v>
      </c>
      <c r="C12" s="34">
        <v>0</v>
      </c>
      <c r="D12" s="34"/>
      <c r="E12" s="34">
        <v>0</v>
      </c>
      <c r="F12" s="34"/>
      <c r="G12" s="34">
        <v>0</v>
      </c>
      <c r="H12" s="34"/>
      <c r="I12" s="34">
        <v>0</v>
      </c>
      <c r="J12" s="34"/>
      <c r="K12" s="34">
        <v>0</v>
      </c>
      <c r="L12" s="34"/>
      <c r="M12" s="34">
        <f>+'6'!F38</f>
        <v>-16847</v>
      </c>
      <c r="N12" s="34"/>
      <c r="O12" s="34">
        <v>0</v>
      </c>
      <c r="P12" s="34"/>
      <c r="Q12" s="34">
        <f>SUM(O12:P12)</f>
        <v>0</v>
      </c>
      <c r="R12" s="34"/>
      <c r="S12" s="34">
        <f>SUM(C12:M12)+Q12</f>
        <v>-16847</v>
      </c>
      <c r="T12" s="34"/>
      <c r="U12" s="34">
        <f>+'6'!F39</f>
        <v>-213</v>
      </c>
      <c r="V12" s="34"/>
      <c r="W12" s="34">
        <f>SUM(S12:U12)</f>
        <v>-17060</v>
      </c>
    </row>
    <row r="13" spans="1:28" s="8" customFormat="1">
      <c r="A13" s="33" t="s">
        <v>106</v>
      </c>
      <c r="C13" s="35">
        <v>0</v>
      </c>
      <c r="D13" s="36"/>
      <c r="E13" s="35">
        <v>0</v>
      </c>
      <c r="F13" s="36"/>
      <c r="G13" s="35">
        <v>0</v>
      </c>
      <c r="H13" s="36"/>
      <c r="I13" s="35">
        <v>0</v>
      </c>
      <c r="J13" s="36"/>
      <c r="K13" s="35">
        <v>0</v>
      </c>
      <c r="L13" s="36"/>
      <c r="M13" s="35">
        <v>0</v>
      </c>
      <c r="N13" s="34"/>
      <c r="O13" s="35">
        <v>0</v>
      </c>
      <c r="P13" s="34"/>
      <c r="Q13" s="35">
        <f>SUM(O13:P13)</f>
        <v>0</v>
      </c>
      <c r="R13" s="36"/>
      <c r="S13" s="35">
        <f>SUM(C13:M13)+Q13</f>
        <v>0</v>
      </c>
      <c r="T13" s="34"/>
      <c r="U13" s="35">
        <v>0</v>
      </c>
      <c r="V13" s="34"/>
      <c r="W13" s="35">
        <f>SUM(S13:U13)</f>
        <v>0</v>
      </c>
    </row>
    <row r="14" spans="1:28" s="8" customFormat="1">
      <c r="A14" s="33" t="s">
        <v>107</v>
      </c>
      <c r="C14" s="34">
        <f>SUM(C12:C13)</f>
        <v>0</v>
      </c>
      <c r="D14" s="34"/>
      <c r="E14" s="34">
        <f>SUM(E12:E13)</f>
        <v>0</v>
      </c>
      <c r="F14" s="34"/>
      <c r="G14" s="34">
        <f>SUM(G12:G13)</f>
        <v>0</v>
      </c>
      <c r="H14" s="34"/>
      <c r="I14" s="34">
        <f>SUM(I12:I13)</f>
        <v>0</v>
      </c>
      <c r="J14" s="34"/>
      <c r="K14" s="34">
        <f>SUM(K12:K13)</f>
        <v>0</v>
      </c>
      <c r="L14" s="34"/>
      <c r="M14" s="34">
        <f>SUM(M12:M13)</f>
        <v>-16847</v>
      </c>
      <c r="N14" s="34"/>
      <c r="O14" s="34">
        <f>SUM(O12:O13)</f>
        <v>0</v>
      </c>
      <c r="P14" s="34"/>
      <c r="Q14" s="34">
        <f>SUM(Q12:Q13)</f>
        <v>0</v>
      </c>
      <c r="R14" s="34"/>
      <c r="S14" s="34">
        <f>SUM(S12:S13)</f>
        <v>-16847</v>
      </c>
      <c r="T14" s="34"/>
      <c r="U14" s="34">
        <f>SUM(U12:U13)</f>
        <v>-213</v>
      </c>
      <c r="V14" s="34"/>
      <c r="W14" s="34">
        <f>SUM(S14:U14)</f>
        <v>-17060</v>
      </c>
    </row>
    <row r="15" spans="1:28" ht="21.75" thickBot="1">
      <c r="A15" s="33" t="s">
        <v>154</v>
      </c>
      <c r="C15" s="37">
        <f>+C14+C11</f>
        <v>1430416</v>
      </c>
      <c r="D15" s="34"/>
      <c r="E15" s="37">
        <f>+E14+E11</f>
        <v>1487412</v>
      </c>
      <c r="F15" s="34"/>
      <c r="G15" s="37">
        <f>+G14+G11</f>
        <v>-461104</v>
      </c>
      <c r="H15" s="34"/>
      <c r="I15" s="37">
        <f>+I14+I11</f>
        <v>-6600</v>
      </c>
      <c r="J15" s="34"/>
      <c r="K15" s="37">
        <f>+K14+K11</f>
        <v>13000</v>
      </c>
      <c r="L15" s="34"/>
      <c r="M15" s="37">
        <f>+M14+M11</f>
        <v>-2037839</v>
      </c>
      <c r="N15" s="34"/>
      <c r="O15" s="37">
        <f>+O14+O11</f>
        <v>0</v>
      </c>
      <c r="P15" s="34"/>
      <c r="Q15" s="37">
        <f>+Q14+Q11</f>
        <v>0</v>
      </c>
      <c r="R15" s="34"/>
      <c r="S15" s="37">
        <f>+S14+S11</f>
        <v>425285</v>
      </c>
      <c r="T15" s="34"/>
      <c r="U15" s="37">
        <f>+U14+U11</f>
        <v>14814</v>
      </c>
      <c r="V15" s="34"/>
      <c r="W15" s="37">
        <f>+W14+W11</f>
        <v>440099</v>
      </c>
      <c r="X15" s="33"/>
      <c r="Y15" s="33"/>
    </row>
    <row r="16" spans="1:28" ht="21.75" thickTop="1">
      <c r="A16" s="11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/>
      <c r="V16" s="13"/>
      <c r="W16" s="13"/>
      <c r="X16" s="3"/>
      <c r="Y16" s="3"/>
    </row>
    <row r="17" spans="1:27">
      <c r="A17" s="4" t="s">
        <v>108</v>
      </c>
      <c r="C17" s="34">
        <v>1430416.19</v>
      </c>
      <c r="D17" s="34"/>
      <c r="E17" s="34">
        <v>1487411.84</v>
      </c>
      <c r="F17" s="34"/>
      <c r="G17" s="34">
        <v>-461104</v>
      </c>
      <c r="H17" s="34"/>
      <c r="I17" s="34">
        <v>-6600</v>
      </c>
      <c r="J17" s="34"/>
      <c r="K17" s="34">
        <v>13000</v>
      </c>
      <c r="L17" s="34"/>
      <c r="M17" s="34">
        <v>-1974872</v>
      </c>
      <c r="N17" s="34"/>
      <c r="O17" s="34">
        <v>0</v>
      </c>
      <c r="P17" s="34"/>
      <c r="Q17" s="34">
        <f>SUM(O17)</f>
        <v>0</v>
      </c>
      <c r="R17" s="34"/>
      <c r="S17" s="34">
        <f>SUM(C17:M17)+Q17</f>
        <v>488252.03000000026</v>
      </c>
      <c r="T17" s="34"/>
      <c r="U17" s="34">
        <v>14273</v>
      </c>
      <c r="V17" s="34"/>
      <c r="W17" s="34">
        <f>SUM(S17:U17)</f>
        <v>502525.03000000026</v>
      </c>
      <c r="X17" s="33"/>
      <c r="Y17" s="33"/>
    </row>
    <row r="18" spans="1:27">
      <c r="A18" s="4" t="s">
        <v>109</v>
      </c>
      <c r="C18" s="34">
        <v>0</v>
      </c>
      <c r="D18" s="34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f>+'6'!H34</f>
        <v>83</v>
      </c>
      <c r="N18" s="34"/>
      <c r="O18" s="34">
        <v>-83</v>
      </c>
      <c r="P18" s="34"/>
      <c r="Q18" s="34">
        <f>SUM(O18)</f>
        <v>-83</v>
      </c>
      <c r="R18" s="34"/>
      <c r="S18" s="34">
        <f>SUM(C18:M18)+Q18</f>
        <v>0</v>
      </c>
      <c r="T18" s="34"/>
      <c r="U18" s="34">
        <v>0</v>
      </c>
      <c r="V18" s="34"/>
      <c r="W18" s="34">
        <f>SUM(S18:U18)</f>
        <v>0</v>
      </c>
      <c r="X18" s="33"/>
      <c r="Y18" s="33"/>
    </row>
    <row r="19" spans="1:27" s="8" customFormat="1">
      <c r="A19" s="33" t="s">
        <v>82</v>
      </c>
      <c r="C19" s="34">
        <v>0</v>
      </c>
      <c r="D19" s="34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f>+'6'!H38</f>
        <v>-36966</v>
      </c>
      <c r="N19" s="34"/>
      <c r="O19" s="34">
        <v>0</v>
      </c>
      <c r="P19" s="34"/>
      <c r="Q19" s="34">
        <f>SUM(O19:P19)</f>
        <v>0</v>
      </c>
      <c r="R19" s="34"/>
      <c r="S19" s="34">
        <f>SUM(C19:M19)+Q19</f>
        <v>-36966</v>
      </c>
      <c r="T19" s="34"/>
      <c r="U19" s="34">
        <f>+'6'!H44</f>
        <v>826</v>
      </c>
      <c r="V19" s="34"/>
      <c r="W19" s="34">
        <f>SUM(S19:U19)</f>
        <v>-36140</v>
      </c>
    </row>
    <row r="20" spans="1:27">
      <c r="A20" s="4" t="s">
        <v>106</v>
      </c>
      <c r="C20" s="35">
        <v>0</v>
      </c>
      <c r="D20" s="36"/>
      <c r="E20" s="35">
        <v>0</v>
      </c>
      <c r="F20" s="36"/>
      <c r="G20" s="35">
        <v>0</v>
      </c>
      <c r="H20" s="36"/>
      <c r="I20" s="35">
        <v>0</v>
      </c>
      <c r="J20" s="36"/>
      <c r="K20" s="35">
        <v>0</v>
      </c>
      <c r="L20" s="36"/>
      <c r="M20" s="35">
        <v>0</v>
      </c>
      <c r="N20" s="34"/>
      <c r="O20" s="35">
        <v>83</v>
      </c>
      <c r="P20" s="34"/>
      <c r="Q20" s="35">
        <f>SUM(O20)</f>
        <v>83</v>
      </c>
      <c r="R20" s="36"/>
      <c r="S20" s="35">
        <f>SUM(C20:M20)+Q20</f>
        <v>83</v>
      </c>
      <c r="T20" s="34"/>
      <c r="U20" s="35">
        <v>0</v>
      </c>
      <c r="V20" s="34"/>
      <c r="W20" s="35">
        <f>SUM(S20:U20)</f>
        <v>83</v>
      </c>
      <c r="X20" s="8"/>
      <c r="Y20" s="8"/>
      <c r="Z20" s="8"/>
      <c r="AA20" s="8"/>
    </row>
    <row r="21" spans="1:27">
      <c r="A21" s="4" t="s">
        <v>107</v>
      </c>
      <c r="C21" s="34">
        <f>SUM(C18:C20)</f>
        <v>0</v>
      </c>
      <c r="D21" s="34"/>
      <c r="E21" s="34">
        <f>SUM(E18:E20)</f>
        <v>0</v>
      </c>
      <c r="F21" s="34"/>
      <c r="G21" s="34">
        <f>SUM(G18:G20)</f>
        <v>0</v>
      </c>
      <c r="H21" s="34"/>
      <c r="I21" s="34">
        <f>SUM(I18:I20)</f>
        <v>0</v>
      </c>
      <c r="J21" s="34"/>
      <c r="K21" s="34">
        <f>SUM(K18:K20)</f>
        <v>0</v>
      </c>
      <c r="L21" s="34"/>
      <c r="M21" s="34">
        <f>SUM(M18:M20)</f>
        <v>-36883</v>
      </c>
      <c r="N21" s="34"/>
      <c r="O21" s="34">
        <f>SUM(O18:O20)</f>
        <v>0</v>
      </c>
      <c r="P21" s="34"/>
      <c r="Q21" s="34">
        <f>SUM(Q18:Q20)</f>
        <v>0</v>
      </c>
      <c r="R21" s="34"/>
      <c r="S21" s="34">
        <f>SUM(S18:S20)</f>
        <v>-36883</v>
      </c>
      <c r="T21" s="34"/>
      <c r="U21" s="34">
        <f>SUM(U18:U20)</f>
        <v>826</v>
      </c>
      <c r="V21" s="34"/>
      <c r="W21" s="34">
        <f>SUM(S21:U21)</f>
        <v>-36057</v>
      </c>
      <c r="X21" s="33"/>
      <c r="Y21" s="33"/>
    </row>
    <row r="22" spans="1:27" ht="21.75" thickBot="1">
      <c r="A22" s="4" t="s">
        <v>153</v>
      </c>
      <c r="C22" s="37">
        <f>+C21+C17</f>
        <v>1430416.19</v>
      </c>
      <c r="D22" s="34"/>
      <c r="E22" s="37">
        <f>+E21+E17</f>
        <v>1487411.84</v>
      </c>
      <c r="F22" s="34"/>
      <c r="G22" s="37">
        <f>+G21+G17</f>
        <v>-461104</v>
      </c>
      <c r="H22" s="34"/>
      <c r="I22" s="37">
        <f>+I21+I17</f>
        <v>-6600</v>
      </c>
      <c r="J22" s="34"/>
      <c r="K22" s="37">
        <f>+K21+K17</f>
        <v>13000</v>
      </c>
      <c r="L22" s="34"/>
      <c r="M22" s="37">
        <f>+M21+M17</f>
        <v>-2011755</v>
      </c>
      <c r="N22" s="34"/>
      <c r="O22" s="37">
        <f>+O21+O17</f>
        <v>0</v>
      </c>
      <c r="P22" s="34"/>
      <c r="Q22" s="37">
        <f>+Q21+Q17</f>
        <v>0</v>
      </c>
      <c r="R22" s="34"/>
      <c r="S22" s="37">
        <f>+S21+S17</f>
        <v>451369.03000000026</v>
      </c>
      <c r="T22" s="34"/>
      <c r="U22" s="37">
        <f>+U21+U17</f>
        <v>15099</v>
      </c>
      <c r="V22" s="34"/>
      <c r="W22" s="37">
        <f>+W21+W17</f>
        <v>466468.03000000026</v>
      </c>
      <c r="X22" s="33"/>
      <c r="Y22" s="33"/>
    </row>
    <row r="23" spans="1:27" ht="21.75" thickTop="1">
      <c r="A23" s="1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"/>
      <c r="Y23" s="3"/>
    </row>
    <row r="24" spans="1:27">
      <c r="A24" s="1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25" t="s">
        <v>7</v>
      </c>
      <c r="V24" s="38"/>
      <c r="W24" s="38"/>
      <c r="X24" s="38"/>
      <c r="Y24" s="38"/>
    </row>
    <row r="25" spans="1:27">
      <c r="A25" s="1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25" t="s">
        <v>9</v>
      </c>
      <c r="V25" s="38"/>
      <c r="W25" s="38"/>
    </row>
    <row r="26" spans="1:27">
      <c r="A26" s="1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25"/>
      <c r="V26" s="38"/>
      <c r="W26" s="38"/>
    </row>
    <row r="27" spans="1:27">
      <c r="A27" s="1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25"/>
      <c r="V27" s="38"/>
      <c r="W27" s="38"/>
    </row>
    <row r="28" spans="1:27">
      <c r="W28" s="17"/>
    </row>
    <row r="29" spans="1:27">
      <c r="W29" s="17"/>
    </row>
    <row r="30" spans="1:27">
      <c r="W30" s="250"/>
    </row>
    <row r="31" spans="1:27">
      <c r="W31" s="250"/>
    </row>
    <row r="32" spans="1:27">
      <c r="W32" s="250"/>
    </row>
    <row r="33" spans="1:23">
      <c r="W33" s="250"/>
    </row>
    <row r="34" spans="1:23">
      <c r="A34" s="26" t="s">
        <v>31</v>
      </c>
      <c r="W34" s="247">
        <v>7</v>
      </c>
    </row>
    <row r="80" spans="1:28" s="16" customFormat="1">
      <c r="A80" s="4"/>
      <c r="B80" s="4"/>
      <c r="X80" s="4"/>
      <c r="Y80" s="4"/>
      <c r="Z80" s="4"/>
      <c r="AA80" s="4"/>
      <c r="AB80" s="4"/>
    </row>
  </sheetData>
  <mergeCells count="14">
    <mergeCell ref="O8:Q8"/>
    <mergeCell ref="S8:S9"/>
    <mergeCell ref="U8:U9"/>
    <mergeCell ref="W8:W9"/>
    <mergeCell ref="A2:W2"/>
    <mergeCell ref="A3:W3"/>
    <mergeCell ref="A4:W4"/>
    <mergeCell ref="A6:W6"/>
    <mergeCell ref="C7:W7"/>
    <mergeCell ref="C8:C9"/>
    <mergeCell ref="E8:E9"/>
    <mergeCell ref="G8:G9"/>
    <mergeCell ref="I8:I9"/>
    <mergeCell ref="K8:M8"/>
  </mergeCells>
  <pageMargins left="0.59055118110236204" right="0.511811023622047" top="0.90551181102362199" bottom="0.511811023622047" header="0.118110236220472" footer="0.118110236220472"/>
  <pageSetup paperSize="9" scale="64" firstPageNumber="4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Y33"/>
  <sheetViews>
    <sheetView view="pageBreakPreview" topLeftCell="A10" zoomScale="60" zoomScaleNormal="94" workbookViewId="0">
      <selection activeCell="L50" sqref="L50"/>
    </sheetView>
  </sheetViews>
  <sheetFormatPr defaultColWidth="9.140625" defaultRowHeight="21"/>
  <cols>
    <col min="1" max="1" width="35.28515625" style="4" customWidth="1"/>
    <col min="2" max="2" width="0.42578125" style="4" hidden="1" customWidth="1"/>
    <col min="3" max="3" width="3.28515625" style="4" customWidth="1"/>
    <col min="4" max="4" width="16.85546875" style="16" customWidth="1"/>
    <col min="5" max="5" width="1.5703125" style="16" customWidth="1"/>
    <col min="6" max="6" width="16.85546875" style="16" customWidth="1"/>
    <col min="7" max="7" width="1.5703125" style="16" customWidth="1"/>
    <col min="8" max="8" width="16.85546875" style="16" customWidth="1"/>
    <col min="9" max="9" width="1.5703125" style="16" customWidth="1"/>
    <col min="10" max="10" width="16.85546875" style="16" customWidth="1"/>
    <col min="11" max="11" width="1.5703125" style="16" customWidth="1"/>
    <col min="12" max="12" width="15.85546875" style="16" customWidth="1"/>
    <col min="13" max="13" width="1.5703125" style="16" customWidth="1"/>
    <col min="14" max="14" width="16.85546875" style="16" customWidth="1"/>
    <col min="15" max="15" width="1.5703125" style="16" customWidth="1"/>
    <col min="16" max="16" width="17.42578125" style="16" customWidth="1"/>
    <col min="17" max="17" width="1.5703125" style="16" customWidth="1"/>
    <col min="18" max="18" width="18.140625" style="16" customWidth="1"/>
    <col min="19" max="19" width="1.5703125" style="16" customWidth="1"/>
    <col min="20" max="20" width="16.85546875" style="16" customWidth="1"/>
    <col min="21" max="21" width="1.42578125" style="4" customWidth="1"/>
    <col min="22" max="22" width="10.42578125" style="4" customWidth="1"/>
    <col min="23" max="23" width="1.42578125" style="4" customWidth="1"/>
    <col min="24" max="24" width="10.42578125" style="4" customWidth="1"/>
    <col min="25" max="25" width="0.85546875" style="4" customWidth="1"/>
    <col min="26" max="256" width="9.140625" style="4"/>
    <col min="257" max="257" width="35.28515625" style="4" customWidth="1"/>
    <col min="258" max="258" width="0" style="4" hidden="1" customWidth="1"/>
    <col min="259" max="259" width="1.5703125" style="4" customWidth="1"/>
    <col min="260" max="260" width="16.85546875" style="4" customWidth="1"/>
    <col min="261" max="261" width="1.5703125" style="4" customWidth="1"/>
    <col min="262" max="262" width="16.85546875" style="4" customWidth="1"/>
    <col min="263" max="263" width="1.5703125" style="4" customWidth="1"/>
    <col min="264" max="264" width="16.85546875" style="4" customWidth="1"/>
    <col min="265" max="265" width="1.5703125" style="4" customWidth="1"/>
    <col min="266" max="266" width="16.85546875" style="4" customWidth="1"/>
    <col min="267" max="267" width="1.5703125" style="4" customWidth="1"/>
    <col min="268" max="268" width="15.85546875" style="4" customWidth="1"/>
    <col min="269" max="269" width="1.5703125" style="4" customWidth="1"/>
    <col min="270" max="270" width="16.85546875" style="4" customWidth="1"/>
    <col min="271" max="271" width="1.5703125" style="4" customWidth="1"/>
    <col min="272" max="272" width="17.42578125" style="4" customWidth="1"/>
    <col min="273" max="273" width="1.5703125" style="4" customWidth="1"/>
    <col min="274" max="274" width="18.140625" style="4" customWidth="1"/>
    <col min="275" max="275" width="1.5703125" style="4" customWidth="1"/>
    <col min="276" max="276" width="16.85546875" style="4" customWidth="1"/>
    <col min="277" max="277" width="1.42578125" style="4" customWidth="1"/>
    <col min="278" max="278" width="10.42578125" style="4" customWidth="1"/>
    <col min="279" max="279" width="1.42578125" style="4" customWidth="1"/>
    <col min="280" max="280" width="10.42578125" style="4" customWidth="1"/>
    <col min="281" max="281" width="0.85546875" style="4" customWidth="1"/>
    <col min="282" max="512" width="9.140625" style="4"/>
    <col min="513" max="513" width="35.28515625" style="4" customWidth="1"/>
    <col min="514" max="514" width="0" style="4" hidden="1" customWidth="1"/>
    <col min="515" max="515" width="1.5703125" style="4" customWidth="1"/>
    <col min="516" max="516" width="16.85546875" style="4" customWidth="1"/>
    <col min="517" max="517" width="1.5703125" style="4" customWidth="1"/>
    <col min="518" max="518" width="16.85546875" style="4" customWidth="1"/>
    <col min="519" max="519" width="1.5703125" style="4" customWidth="1"/>
    <col min="520" max="520" width="16.85546875" style="4" customWidth="1"/>
    <col min="521" max="521" width="1.5703125" style="4" customWidth="1"/>
    <col min="522" max="522" width="16.85546875" style="4" customWidth="1"/>
    <col min="523" max="523" width="1.5703125" style="4" customWidth="1"/>
    <col min="524" max="524" width="15.85546875" style="4" customWidth="1"/>
    <col min="525" max="525" width="1.5703125" style="4" customWidth="1"/>
    <col min="526" max="526" width="16.85546875" style="4" customWidth="1"/>
    <col min="527" max="527" width="1.5703125" style="4" customWidth="1"/>
    <col min="528" max="528" width="17.42578125" style="4" customWidth="1"/>
    <col min="529" max="529" width="1.5703125" style="4" customWidth="1"/>
    <col min="530" max="530" width="18.140625" style="4" customWidth="1"/>
    <col min="531" max="531" width="1.5703125" style="4" customWidth="1"/>
    <col min="532" max="532" width="16.85546875" style="4" customWidth="1"/>
    <col min="533" max="533" width="1.42578125" style="4" customWidth="1"/>
    <col min="534" max="534" width="10.42578125" style="4" customWidth="1"/>
    <col min="535" max="535" width="1.42578125" style="4" customWidth="1"/>
    <col min="536" max="536" width="10.42578125" style="4" customWidth="1"/>
    <col min="537" max="537" width="0.85546875" style="4" customWidth="1"/>
    <col min="538" max="768" width="9.140625" style="4"/>
    <col min="769" max="769" width="35.28515625" style="4" customWidth="1"/>
    <col min="770" max="770" width="0" style="4" hidden="1" customWidth="1"/>
    <col min="771" max="771" width="1.5703125" style="4" customWidth="1"/>
    <col min="772" max="772" width="16.85546875" style="4" customWidth="1"/>
    <col min="773" max="773" width="1.5703125" style="4" customWidth="1"/>
    <col min="774" max="774" width="16.85546875" style="4" customWidth="1"/>
    <col min="775" max="775" width="1.5703125" style="4" customWidth="1"/>
    <col min="776" max="776" width="16.85546875" style="4" customWidth="1"/>
    <col min="777" max="777" width="1.5703125" style="4" customWidth="1"/>
    <col min="778" max="778" width="16.85546875" style="4" customWidth="1"/>
    <col min="779" max="779" width="1.5703125" style="4" customWidth="1"/>
    <col min="780" max="780" width="15.85546875" style="4" customWidth="1"/>
    <col min="781" max="781" width="1.5703125" style="4" customWidth="1"/>
    <col min="782" max="782" width="16.85546875" style="4" customWidth="1"/>
    <col min="783" max="783" width="1.5703125" style="4" customWidth="1"/>
    <col min="784" max="784" width="17.42578125" style="4" customWidth="1"/>
    <col min="785" max="785" width="1.5703125" style="4" customWidth="1"/>
    <col min="786" max="786" width="18.140625" style="4" customWidth="1"/>
    <col min="787" max="787" width="1.5703125" style="4" customWidth="1"/>
    <col min="788" max="788" width="16.85546875" style="4" customWidth="1"/>
    <col min="789" max="789" width="1.42578125" style="4" customWidth="1"/>
    <col min="790" max="790" width="10.42578125" style="4" customWidth="1"/>
    <col min="791" max="791" width="1.42578125" style="4" customWidth="1"/>
    <col min="792" max="792" width="10.42578125" style="4" customWidth="1"/>
    <col min="793" max="793" width="0.85546875" style="4" customWidth="1"/>
    <col min="794" max="1024" width="9.140625" style="4"/>
    <col min="1025" max="1025" width="35.28515625" style="4" customWidth="1"/>
    <col min="1026" max="1026" width="0" style="4" hidden="1" customWidth="1"/>
    <col min="1027" max="1027" width="1.5703125" style="4" customWidth="1"/>
    <col min="1028" max="1028" width="16.85546875" style="4" customWidth="1"/>
    <col min="1029" max="1029" width="1.5703125" style="4" customWidth="1"/>
    <col min="1030" max="1030" width="16.85546875" style="4" customWidth="1"/>
    <col min="1031" max="1031" width="1.5703125" style="4" customWidth="1"/>
    <col min="1032" max="1032" width="16.85546875" style="4" customWidth="1"/>
    <col min="1033" max="1033" width="1.5703125" style="4" customWidth="1"/>
    <col min="1034" max="1034" width="16.85546875" style="4" customWidth="1"/>
    <col min="1035" max="1035" width="1.5703125" style="4" customWidth="1"/>
    <col min="1036" max="1036" width="15.85546875" style="4" customWidth="1"/>
    <col min="1037" max="1037" width="1.5703125" style="4" customWidth="1"/>
    <col min="1038" max="1038" width="16.85546875" style="4" customWidth="1"/>
    <col min="1039" max="1039" width="1.5703125" style="4" customWidth="1"/>
    <col min="1040" max="1040" width="17.42578125" style="4" customWidth="1"/>
    <col min="1041" max="1041" width="1.5703125" style="4" customWidth="1"/>
    <col min="1042" max="1042" width="18.140625" style="4" customWidth="1"/>
    <col min="1043" max="1043" width="1.5703125" style="4" customWidth="1"/>
    <col min="1044" max="1044" width="16.85546875" style="4" customWidth="1"/>
    <col min="1045" max="1045" width="1.42578125" style="4" customWidth="1"/>
    <col min="1046" max="1046" width="10.42578125" style="4" customWidth="1"/>
    <col min="1047" max="1047" width="1.42578125" style="4" customWidth="1"/>
    <col min="1048" max="1048" width="10.42578125" style="4" customWidth="1"/>
    <col min="1049" max="1049" width="0.85546875" style="4" customWidth="1"/>
    <col min="1050" max="1280" width="9.140625" style="4"/>
    <col min="1281" max="1281" width="35.28515625" style="4" customWidth="1"/>
    <col min="1282" max="1282" width="0" style="4" hidden="1" customWidth="1"/>
    <col min="1283" max="1283" width="1.5703125" style="4" customWidth="1"/>
    <col min="1284" max="1284" width="16.85546875" style="4" customWidth="1"/>
    <col min="1285" max="1285" width="1.5703125" style="4" customWidth="1"/>
    <col min="1286" max="1286" width="16.85546875" style="4" customWidth="1"/>
    <col min="1287" max="1287" width="1.5703125" style="4" customWidth="1"/>
    <col min="1288" max="1288" width="16.85546875" style="4" customWidth="1"/>
    <col min="1289" max="1289" width="1.5703125" style="4" customWidth="1"/>
    <col min="1290" max="1290" width="16.85546875" style="4" customWidth="1"/>
    <col min="1291" max="1291" width="1.5703125" style="4" customWidth="1"/>
    <col min="1292" max="1292" width="15.85546875" style="4" customWidth="1"/>
    <col min="1293" max="1293" width="1.5703125" style="4" customWidth="1"/>
    <col min="1294" max="1294" width="16.85546875" style="4" customWidth="1"/>
    <col min="1295" max="1295" width="1.5703125" style="4" customWidth="1"/>
    <col min="1296" max="1296" width="17.42578125" style="4" customWidth="1"/>
    <col min="1297" max="1297" width="1.5703125" style="4" customWidth="1"/>
    <col min="1298" max="1298" width="18.140625" style="4" customWidth="1"/>
    <col min="1299" max="1299" width="1.5703125" style="4" customWidth="1"/>
    <col min="1300" max="1300" width="16.85546875" style="4" customWidth="1"/>
    <col min="1301" max="1301" width="1.42578125" style="4" customWidth="1"/>
    <col min="1302" max="1302" width="10.42578125" style="4" customWidth="1"/>
    <col min="1303" max="1303" width="1.42578125" style="4" customWidth="1"/>
    <col min="1304" max="1304" width="10.42578125" style="4" customWidth="1"/>
    <col min="1305" max="1305" width="0.85546875" style="4" customWidth="1"/>
    <col min="1306" max="1536" width="9.140625" style="4"/>
    <col min="1537" max="1537" width="35.28515625" style="4" customWidth="1"/>
    <col min="1538" max="1538" width="0" style="4" hidden="1" customWidth="1"/>
    <col min="1539" max="1539" width="1.5703125" style="4" customWidth="1"/>
    <col min="1540" max="1540" width="16.85546875" style="4" customWidth="1"/>
    <col min="1541" max="1541" width="1.5703125" style="4" customWidth="1"/>
    <col min="1542" max="1542" width="16.85546875" style="4" customWidth="1"/>
    <col min="1543" max="1543" width="1.5703125" style="4" customWidth="1"/>
    <col min="1544" max="1544" width="16.85546875" style="4" customWidth="1"/>
    <col min="1545" max="1545" width="1.5703125" style="4" customWidth="1"/>
    <col min="1546" max="1546" width="16.85546875" style="4" customWidth="1"/>
    <col min="1547" max="1547" width="1.5703125" style="4" customWidth="1"/>
    <col min="1548" max="1548" width="15.85546875" style="4" customWidth="1"/>
    <col min="1549" max="1549" width="1.5703125" style="4" customWidth="1"/>
    <col min="1550" max="1550" width="16.85546875" style="4" customWidth="1"/>
    <col min="1551" max="1551" width="1.5703125" style="4" customWidth="1"/>
    <col min="1552" max="1552" width="17.42578125" style="4" customWidth="1"/>
    <col min="1553" max="1553" width="1.5703125" style="4" customWidth="1"/>
    <col min="1554" max="1554" width="18.140625" style="4" customWidth="1"/>
    <col min="1555" max="1555" width="1.5703125" style="4" customWidth="1"/>
    <col min="1556" max="1556" width="16.85546875" style="4" customWidth="1"/>
    <col min="1557" max="1557" width="1.42578125" style="4" customWidth="1"/>
    <col min="1558" max="1558" width="10.42578125" style="4" customWidth="1"/>
    <col min="1559" max="1559" width="1.42578125" style="4" customWidth="1"/>
    <col min="1560" max="1560" width="10.42578125" style="4" customWidth="1"/>
    <col min="1561" max="1561" width="0.85546875" style="4" customWidth="1"/>
    <col min="1562" max="1792" width="9.140625" style="4"/>
    <col min="1793" max="1793" width="35.28515625" style="4" customWidth="1"/>
    <col min="1794" max="1794" width="0" style="4" hidden="1" customWidth="1"/>
    <col min="1795" max="1795" width="1.5703125" style="4" customWidth="1"/>
    <col min="1796" max="1796" width="16.85546875" style="4" customWidth="1"/>
    <col min="1797" max="1797" width="1.5703125" style="4" customWidth="1"/>
    <col min="1798" max="1798" width="16.85546875" style="4" customWidth="1"/>
    <col min="1799" max="1799" width="1.5703125" style="4" customWidth="1"/>
    <col min="1800" max="1800" width="16.85546875" style="4" customWidth="1"/>
    <col min="1801" max="1801" width="1.5703125" style="4" customWidth="1"/>
    <col min="1802" max="1802" width="16.85546875" style="4" customWidth="1"/>
    <col min="1803" max="1803" width="1.5703125" style="4" customWidth="1"/>
    <col min="1804" max="1804" width="15.85546875" style="4" customWidth="1"/>
    <col min="1805" max="1805" width="1.5703125" style="4" customWidth="1"/>
    <col min="1806" max="1806" width="16.85546875" style="4" customWidth="1"/>
    <col min="1807" max="1807" width="1.5703125" style="4" customWidth="1"/>
    <col min="1808" max="1808" width="17.42578125" style="4" customWidth="1"/>
    <col min="1809" max="1809" width="1.5703125" style="4" customWidth="1"/>
    <col min="1810" max="1810" width="18.140625" style="4" customWidth="1"/>
    <col min="1811" max="1811" width="1.5703125" style="4" customWidth="1"/>
    <col min="1812" max="1812" width="16.85546875" style="4" customWidth="1"/>
    <col min="1813" max="1813" width="1.42578125" style="4" customWidth="1"/>
    <col min="1814" max="1814" width="10.42578125" style="4" customWidth="1"/>
    <col min="1815" max="1815" width="1.42578125" style="4" customWidth="1"/>
    <col min="1816" max="1816" width="10.42578125" style="4" customWidth="1"/>
    <col min="1817" max="1817" width="0.85546875" style="4" customWidth="1"/>
    <col min="1818" max="2048" width="9.140625" style="4"/>
    <col min="2049" max="2049" width="35.28515625" style="4" customWidth="1"/>
    <col min="2050" max="2050" width="0" style="4" hidden="1" customWidth="1"/>
    <col min="2051" max="2051" width="1.5703125" style="4" customWidth="1"/>
    <col min="2052" max="2052" width="16.85546875" style="4" customWidth="1"/>
    <col min="2053" max="2053" width="1.5703125" style="4" customWidth="1"/>
    <col min="2054" max="2054" width="16.85546875" style="4" customWidth="1"/>
    <col min="2055" max="2055" width="1.5703125" style="4" customWidth="1"/>
    <col min="2056" max="2056" width="16.85546875" style="4" customWidth="1"/>
    <col min="2057" max="2057" width="1.5703125" style="4" customWidth="1"/>
    <col min="2058" max="2058" width="16.85546875" style="4" customWidth="1"/>
    <col min="2059" max="2059" width="1.5703125" style="4" customWidth="1"/>
    <col min="2060" max="2060" width="15.85546875" style="4" customWidth="1"/>
    <col min="2061" max="2061" width="1.5703125" style="4" customWidth="1"/>
    <col min="2062" max="2062" width="16.85546875" style="4" customWidth="1"/>
    <col min="2063" max="2063" width="1.5703125" style="4" customWidth="1"/>
    <col min="2064" max="2064" width="17.42578125" style="4" customWidth="1"/>
    <col min="2065" max="2065" width="1.5703125" style="4" customWidth="1"/>
    <col min="2066" max="2066" width="18.140625" style="4" customWidth="1"/>
    <col min="2067" max="2067" width="1.5703125" style="4" customWidth="1"/>
    <col min="2068" max="2068" width="16.85546875" style="4" customWidth="1"/>
    <col min="2069" max="2069" width="1.42578125" style="4" customWidth="1"/>
    <col min="2070" max="2070" width="10.42578125" style="4" customWidth="1"/>
    <col min="2071" max="2071" width="1.42578125" style="4" customWidth="1"/>
    <col min="2072" max="2072" width="10.42578125" style="4" customWidth="1"/>
    <col min="2073" max="2073" width="0.85546875" style="4" customWidth="1"/>
    <col min="2074" max="2304" width="9.140625" style="4"/>
    <col min="2305" max="2305" width="35.28515625" style="4" customWidth="1"/>
    <col min="2306" max="2306" width="0" style="4" hidden="1" customWidth="1"/>
    <col min="2307" max="2307" width="1.5703125" style="4" customWidth="1"/>
    <col min="2308" max="2308" width="16.85546875" style="4" customWidth="1"/>
    <col min="2309" max="2309" width="1.5703125" style="4" customWidth="1"/>
    <col min="2310" max="2310" width="16.85546875" style="4" customWidth="1"/>
    <col min="2311" max="2311" width="1.5703125" style="4" customWidth="1"/>
    <col min="2312" max="2312" width="16.85546875" style="4" customWidth="1"/>
    <col min="2313" max="2313" width="1.5703125" style="4" customWidth="1"/>
    <col min="2314" max="2314" width="16.85546875" style="4" customWidth="1"/>
    <col min="2315" max="2315" width="1.5703125" style="4" customWidth="1"/>
    <col min="2316" max="2316" width="15.85546875" style="4" customWidth="1"/>
    <col min="2317" max="2317" width="1.5703125" style="4" customWidth="1"/>
    <col min="2318" max="2318" width="16.85546875" style="4" customWidth="1"/>
    <col min="2319" max="2319" width="1.5703125" style="4" customWidth="1"/>
    <col min="2320" max="2320" width="17.42578125" style="4" customWidth="1"/>
    <col min="2321" max="2321" width="1.5703125" style="4" customWidth="1"/>
    <col min="2322" max="2322" width="18.140625" style="4" customWidth="1"/>
    <col min="2323" max="2323" width="1.5703125" style="4" customWidth="1"/>
    <col min="2324" max="2324" width="16.85546875" style="4" customWidth="1"/>
    <col min="2325" max="2325" width="1.42578125" style="4" customWidth="1"/>
    <col min="2326" max="2326" width="10.42578125" style="4" customWidth="1"/>
    <col min="2327" max="2327" width="1.42578125" style="4" customWidth="1"/>
    <col min="2328" max="2328" width="10.42578125" style="4" customWidth="1"/>
    <col min="2329" max="2329" width="0.85546875" style="4" customWidth="1"/>
    <col min="2330" max="2560" width="9.140625" style="4"/>
    <col min="2561" max="2561" width="35.28515625" style="4" customWidth="1"/>
    <col min="2562" max="2562" width="0" style="4" hidden="1" customWidth="1"/>
    <col min="2563" max="2563" width="1.5703125" style="4" customWidth="1"/>
    <col min="2564" max="2564" width="16.85546875" style="4" customWidth="1"/>
    <col min="2565" max="2565" width="1.5703125" style="4" customWidth="1"/>
    <col min="2566" max="2566" width="16.85546875" style="4" customWidth="1"/>
    <col min="2567" max="2567" width="1.5703125" style="4" customWidth="1"/>
    <col min="2568" max="2568" width="16.85546875" style="4" customWidth="1"/>
    <col min="2569" max="2569" width="1.5703125" style="4" customWidth="1"/>
    <col min="2570" max="2570" width="16.85546875" style="4" customWidth="1"/>
    <col min="2571" max="2571" width="1.5703125" style="4" customWidth="1"/>
    <col min="2572" max="2572" width="15.85546875" style="4" customWidth="1"/>
    <col min="2573" max="2573" width="1.5703125" style="4" customWidth="1"/>
    <col min="2574" max="2574" width="16.85546875" style="4" customWidth="1"/>
    <col min="2575" max="2575" width="1.5703125" style="4" customWidth="1"/>
    <col min="2576" max="2576" width="17.42578125" style="4" customWidth="1"/>
    <col min="2577" max="2577" width="1.5703125" style="4" customWidth="1"/>
    <col min="2578" max="2578" width="18.140625" style="4" customWidth="1"/>
    <col min="2579" max="2579" width="1.5703125" style="4" customWidth="1"/>
    <col min="2580" max="2580" width="16.85546875" style="4" customWidth="1"/>
    <col min="2581" max="2581" width="1.42578125" style="4" customWidth="1"/>
    <col min="2582" max="2582" width="10.42578125" style="4" customWidth="1"/>
    <col min="2583" max="2583" width="1.42578125" style="4" customWidth="1"/>
    <col min="2584" max="2584" width="10.42578125" style="4" customWidth="1"/>
    <col min="2585" max="2585" width="0.85546875" style="4" customWidth="1"/>
    <col min="2586" max="2816" width="9.140625" style="4"/>
    <col min="2817" max="2817" width="35.28515625" style="4" customWidth="1"/>
    <col min="2818" max="2818" width="0" style="4" hidden="1" customWidth="1"/>
    <col min="2819" max="2819" width="1.5703125" style="4" customWidth="1"/>
    <col min="2820" max="2820" width="16.85546875" style="4" customWidth="1"/>
    <col min="2821" max="2821" width="1.5703125" style="4" customWidth="1"/>
    <col min="2822" max="2822" width="16.85546875" style="4" customWidth="1"/>
    <col min="2823" max="2823" width="1.5703125" style="4" customWidth="1"/>
    <col min="2824" max="2824" width="16.85546875" style="4" customWidth="1"/>
    <col min="2825" max="2825" width="1.5703125" style="4" customWidth="1"/>
    <col min="2826" max="2826" width="16.85546875" style="4" customWidth="1"/>
    <col min="2827" max="2827" width="1.5703125" style="4" customWidth="1"/>
    <col min="2828" max="2828" width="15.85546875" style="4" customWidth="1"/>
    <col min="2829" max="2829" width="1.5703125" style="4" customWidth="1"/>
    <col min="2830" max="2830" width="16.85546875" style="4" customWidth="1"/>
    <col min="2831" max="2831" width="1.5703125" style="4" customWidth="1"/>
    <col min="2832" max="2832" width="17.42578125" style="4" customWidth="1"/>
    <col min="2833" max="2833" width="1.5703125" style="4" customWidth="1"/>
    <col min="2834" max="2834" width="18.140625" style="4" customWidth="1"/>
    <col min="2835" max="2835" width="1.5703125" style="4" customWidth="1"/>
    <col min="2836" max="2836" width="16.85546875" style="4" customWidth="1"/>
    <col min="2837" max="2837" width="1.42578125" style="4" customWidth="1"/>
    <col min="2838" max="2838" width="10.42578125" style="4" customWidth="1"/>
    <col min="2839" max="2839" width="1.42578125" style="4" customWidth="1"/>
    <col min="2840" max="2840" width="10.42578125" style="4" customWidth="1"/>
    <col min="2841" max="2841" width="0.85546875" style="4" customWidth="1"/>
    <col min="2842" max="3072" width="9.140625" style="4"/>
    <col min="3073" max="3073" width="35.28515625" style="4" customWidth="1"/>
    <col min="3074" max="3074" width="0" style="4" hidden="1" customWidth="1"/>
    <col min="3075" max="3075" width="1.5703125" style="4" customWidth="1"/>
    <col min="3076" max="3076" width="16.85546875" style="4" customWidth="1"/>
    <col min="3077" max="3077" width="1.5703125" style="4" customWidth="1"/>
    <col min="3078" max="3078" width="16.85546875" style="4" customWidth="1"/>
    <col min="3079" max="3079" width="1.5703125" style="4" customWidth="1"/>
    <col min="3080" max="3080" width="16.85546875" style="4" customWidth="1"/>
    <col min="3081" max="3081" width="1.5703125" style="4" customWidth="1"/>
    <col min="3082" max="3082" width="16.85546875" style="4" customWidth="1"/>
    <col min="3083" max="3083" width="1.5703125" style="4" customWidth="1"/>
    <col min="3084" max="3084" width="15.85546875" style="4" customWidth="1"/>
    <col min="3085" max="3085" width="1.5703125" style="4" customWidth="1"/>
    <col min="3086" max="3086" width="16.85546875" style="4" customWidth="1"/>
    <col min="3087" max="3087" width="1.5703125" style="4" customWidth="1"/>
    <col min="3088" max="3088" width="17.42578125" style="4" customWidth="1"/>
    <col min="3089" max="3089" width="1.5703125" style="4" customWidth="1"/>
    <col min="3090" max="3090" width="18.140625" style="4" customWidth="1"/>
    <col min="3091" max="3091" width="1.5703125" style="4" customWidth="1"/>
    <col min="3092" max="3092" width="16.85546875" style="4" customWidth="1"/>
    <col min="3093" max="3093" width="1.42578125" style="4" customWidth="1"/>
    <col min="3094" max="3094" width="10.42578125" style="4" customWidth="1"/>
    <col min="3095" max="3095" width="1.42578125" style="4" customWidth="1"/>
    <col min="3096" max="3096" width="10.42578125" style="4" customWidth="1"/>
    <col min="3097" max="3097" width="0.85546875" style="4" customWidth="1"/>
    <col min="3098" max="3328" width="9.140625" style="4"/>
    <col min="3329" max="3329" width="35.28515625" style="4" customWidth="1"/>
    <col min="3330" max="3330" width="0" style="4" hidden="1" customWidth="1"/>
    <col min="3331" max="3331" width="1.5703125" style="4" customWidth="1"/>
    <col min="3332" max="3332" width="16.85546875" style="4" customWidth="1"/>
    <col min="3333" max="3333" width="1.5703125" style="4" customWidth="1"/>
    <col min="3334" max="3334" width="16.85546875" style="4" customWidth="1"/>
    <col min="3335" max="3335" width="1.5703125" style="4" customWidth="1"/>
    <col min="3336" max="3336" width="16.85546875" style="4" customWidth="1"/>
    <col min="3337" max="3337" width="1.5703125" style="4" customWidth="1"/>
    <col min="3338" max="3338" width="16.85546875" style="4" customWidth="1"/>
    <col min="3339" max="3339" width="1.5703125" style="4" customWidth="1"/>
    <col min="3340" max="3340" width="15.85546875" style="4" customWidth="1"/>
    <col min="3341" max="3341" width="1.5703125" style="4" customWidth="1"/>
    <col min="3342" max="3342" width="16.85546875" style="4" customWidth="1"/>
    <col min="3343" max="3343" width="1.5703125" style="4" customWidth="1"/>
    <col min="3344" max="3344" width="17.42578125" style="4" customWidth="1"/>
    <col min="3345" max="3345" width="1.5703125" style="4" customWidth="1"/>
    <col min="3346" max="3346" width="18.140625" style="4" customWidth="1"/>
    <col min="3347" max="3347" width="1.5703125" style="4" customWidth="1"/>
    <col min="3348" max="3348" width="16.85546875" style="4" customWidth="1"/>
    <col min="3349" max="3349" width="1.42578125" style="4" customWidth="1"/>
    <col min="3350" max="3350" width="10.42578125" style="4" customWidth="1"/>
    <col min="3351" max="3351" width="1.42578125" style="4" customWidth="1"/>
    <col min="3352" max="3352" width="10.42578125" style="4" customWidth="1"/>
    <col min="3353" max="3353" width="0.85546875" style="4" customWidth="1"/>
    <col min="3354" max="3584" width="9.140625" style="4"/>
    <col min="3585" max="3585" width="35.28515625" style="4" customWidth="1"/>
    <col min="3586" max="3586" width="0" style="4" hidden="1" customWidth="1"/>
    <col min="3587" max="3587" width="1.5703125" style="4" customWidth="1"/>
    <col min="3588" max="3588" width="16.85546875" style="4" customWidth="1"/>
    <col min="3589" max="3589" width="1.5703125" style="4" customWidth="1"/>
    <col min="3590" max="3590" width="16.85546875" style="4" customWidth="1"/>
    <col min="3591" max="3591" width="1.5703125" style="4" customWidth="1"/>
    <col min="3592" max="3592" width="16.85546875" style="4" customWidth="1"/>
    <col min="3593" max="3593" width="1.5703125" style="4" customWidth="1"/>
    <col min="3594" max="3594" width="16.85546875" style="4" customWidth="1"/>
    <col min="3595" max="3595" width="1.5703125" style="4" customWidth="1"/>
    <col min="3596" max="3596" width="15.85546875" style="4" customWidth="1"/>
    <col min="3597" max="3597" width="1.5703125" style="4" customWidth="1"/>
    <col min="3598" max="3598" width="16.85546875" style="4" customWidth="1"/>
    <col min="3599" max="3599" width="1.5703125" style="4" customWidth="1"/>
    <col min="3600" max="3600" width="17.42578125" style="4" customWidth="1"/>
    <col min="3601" max="3601" width="1.5703125" style="4" customWidth="1"/>
    <col min="3602" max="3602" width="18.140625" style="4" customWidth="1"/>
    <col min="3603" max="3603" width="1.5703125" style="4" customWidth="1"/>
    <col min="3604" max="3604" width="16.85546875" style="4" customWidth="1"/>
    <col min="3605" max="3605" width="1.42578125" style="4" customWidth="1"/>
    <col min="3606" max="3606" width="10.42578125" style="4" customWidth="1"/>
    <col min="3607" max="3607" width="1.42578125" style="4" customWidth="1"/>
    <col min="3608" max="3608" width="10.42578125" style="4" customWidth="1"/>
    <col min="3609" max="3609" width="0.85546875" style="4" customWidth="1"/>
    <col min="3610" max="3840" width="9.140625" style="4"/>
    <col min="3841" max="3841" width="35.28515625" style="4" customWidth="1"/>
    <col min="3842" max="3842" width="0" style="4" hidden="1" customWidth="1"/>
    <col min="3843" max="3843" width="1.5703125" style="4" customWidth="1"/>
    <col min="3844" max="3844" width="16.85546875" style="4" customWidth="1"/>
    <col min="3845" max="3845" width="1.5703125" style="4" customWidth="1"/>
    <col min="3846" max="3846" width="16.85546875" style="4" customWidth="1"/>
    <col min="3847" max="3847" width="1.5703125" style="4" customWidth="1"/>
    <col min="3848" max="3848" width="16.85546875" style="4" customWidth="1"/>
    <col min="3849" max="3849" width="1.5703125" style="4" customWidth="1"/>
    <col min="3850" max="3850" width="16.85546875" style="4" customWidth="1"/>
    <col min="3851" max="3851" width="1.5703125" style="4" customWidth="1"/>
    <col min="3852" max="3852" width="15.85546875" style="4" customWidth="1"/>
    <col min="3853" max="3853" width="1.5703125" style="4" customWidth="1"/>
    <col min="3854" max="3854" width="16.85546875" style="4" customWidth="1"/>
    <col min="3855" max="3855" width="1.5703125" style="4" customWidth="1"/>
    <col min="3856" max="3856" width="17.42578125" style="4" customWidth="1"/>
    <col min="3857" max="3857" width="1.5703125" style="4" customWidth="1"/>
    <col min="3858" max="3858" width="18.140625" style="4" customWidth="1"/>
    <col min="3859" max="3859" width="1.5703125" style="4" customWidth="1"/>
    <col min="3860" max="3860" width="16.85546875" style="4" customWidth="1"/>
    <col min="3861" max="3861" width="1.42578125" style="4" customWidth="1"/>
    <col min="3862" max="3862" width="10.42578125" style="4" customWidth="1"/>
    <col min="3863" max="3863" width="1.42578125" style="4" customWidth="1"/>
    <col min="3864" max="3864" width="10.42578125" style="4" customWidth="1"/>
    <col min="3865" max="3865" width="0.85546875" style="4" customWidth="1"/>
    <col min="3866" max="4096" width="9.140625" style="4"/>
    <col min="4097" max="4097" width="35.28515625" style="4" customWidth="1"/>
    <col min="4098" max="4098" width="0" style="4" hidden="1" customWidth="1"/>
    <col min="4099" max="4099" width="1.5703125" style="4" customWidth="1"/>
    <col min="4100" max="4100" width="16.85546875" style="4" customWidth="1"/>
    <col min="4101" max="4101" width="1.5703125" style="4" customWidth="1"/>
    <col min="4102" max="4102" width="16.85546875" style="4" customWidth="1"/>
    <col min="4103" max="4103" width="1.5703125" style="4" customWidth="1"/>
    <col min="4104" max="4104" width="16.85546875" style="4" customWidth="1"/>
    <col min="4105" max="4105" width="1.5703125" style="4" customWidth="1"/>
    <col min="4106" max="4106" width="16.85546875" style="4" customWidth="1"/>
    <col min="4107" max="4107" width="1.5703125" style="4" customWidth="1"/>
    <col min="4108" max="4108" width="15.85546875" style="4" customWidth="1"/>
    <col min="4109" max="4109" width="1.5703125" style="4" customWidth="1"/>
    <col min="4110" max="4110" width="16.85546875" style="4" customWidth="1"/>
    <col min="4111" max="4111" width="1.5703125" style="4" customWidth="1"/>
    <col min="4112" max="4112" width="17.42578125" style="4" customWidth="1"/>
    <col min="4113" max="4113" width="1.5703125" style="4" customWidth="1"/>
    <col min="4114" max="4114" width="18.140625" style="4" customWidth="1"/>
    <col min="4115" max="4115" width="1.5703125" style="4" customWidth="1"/>
    <col min="4116" max="4116" width="16.85546875" style="4" customWidth="1"/>
    <col min="4117" max="4117" width="1.42578125" style="4" customWidth="1"/>
    <col min="4118" max="4118" width="10.42578125" style="4" customWidth="1"/>
    <col min="4119" max="4119" width="1.42578125" style="4" customWidth="1"/>
    <col min="4120" max="4120" width="10.42578125" style="4" customWidth="1"/>
    <col min="4121" max="4121" width="0.85546875" style="4" customWidth="1"/>
    <col min="4122" max="4352" width="9.140625" style="4"/>
    <col min="4353" max="4353" width="35.28515625" style="4" customWidth="1"/>
    <col min="4354" max="4354" width="0" style="4" hidden="1" customWidth="1"/>
    <col min="4355" max="4355" width="1.5703125" style="4" customWidth="1"/>
    <col min="4356" max="4356" width="16.85546875" style="4" customWidth="1"/>
    <col min="4357" max="4357" width="1.5703125" style="4" customWidth="1"/>
    <col min="4358" max="4358" width="16.85546875" style="4" customWidth="1"/>
    <col min="4359" max="4359" width="1.5703125" style="4" customWidth="1"/>
    <col min="4360" max="4360" width="16.85546875" style="4" customWidth="1"/>
    <col min="4361" max="4361" width="1.5703125" style="4" customWidth="1"/>
    <col min="4362" max="4362" width="16.85546875" style="4" customWidth="1"/>
    <col min="4363" max="4363" width="1.5703125" style="4" customWidth="1"/>
    <col min="4364" max="4364" width="15.85546875" style="4" customWidth="1"/>
    <col min="4365" max="4365" width="1.5703125" style="4" customWidth="1"/>
    <col min="4366" max="4366" width="16.85546875" style="4" customWidth="1"/>
    <col min="4367" max="4367" width="1.5703125" style="4" customWidth="1"/>
    <col min="4368" max="4368" width="17.42578125" style="4" customWidth="1"/>
    <col min="4369" max="4369" width="1.5703125" style="4" customWidth="1"/>
    <col min="4370" max="4370" width="18.140625" style="4" customWidth="1"/>
    <col min="4371" max="4371" width="1.5703125" style="4" customWidth="1"/>
    <col min="4372" max="4372" width="16.85546875" style="4" customWidth="1"/>
    <col min="4373" max="4373" width="1.42578125" style="4" customWidth="1"/>
    <col min="4374" max="4374" width="10.42578125" style="4" customWidth="1"/>
    <col min="4375" max="4375" width="1.42578125" style="4" customWidth="1"/>
    <col min="4376" max="4376" width="10.42578125" style="4" customWidth="1"/>
    <col min="4377" max="4377" width="0.85546875" style="4" customWidth="1"/>
    <col min="4378" max="4608" width="9.140625" style="4"/>
    <col min="4609" max="4609" width="35.28515625" style="4" customWidth="1"/>
    <col min="4610" max="4610" width="0" style="4" hidden="1" customWidth="1"/>
    <col min="4611" max="4611" width="1.5703125" style="4" customWidth="1"/>
    <col min="4612" max="4612" width="16.85546875" style="4" customWidth="1"/>
    <col min="4613" max="4613" width="1.5703125" style="4" customWidth="1"/>
    <col min="4614" max="4614" width="16.85546875" style="4" customWidth="1"/>
    <col min="4615" max="4615" width="1.5703125" style="4" customWidth="1"/>
    <col min="4616" max="4616" width="16.85546875" style="4" customWidth="1"/>
    <col min="4617" max="4617" width="1.5703125" style="4" customWidth="1"/>
    <col min="4618" max="4618" width="16.85546875" style="4" customWidth="1"/>
    <col min="4619" max="4619" width="1.5703125" style="4" customWidth="1"/>
    <col min="4620" max="4620" width="15.85546875" style="4" customWidth="1"/>
    <col min="4621" max="4621" width="1.5703125" style="4" customWidth="1"/>
    <col min="4622" max="4622" width="16.85546875" style="4" customWidth="1"/>
    <col min="4623" max="4623" width="1.5703125" style="4" customWidth="1"/>
    <col min="4624" max="4624" width="17.42578125" style="4" customWidth="1"/>
    <col min="4625" max="4625" width="1.5703125" style="4" customWidth="1"/>
    <col min="4626" max="4626" width="18.140625" style="4" customWidth="1"/>
    <col min="4627" max="4627" width="1.5703125" style="4" customWidth="1"/>
    <col min="4628" max="4628" width="16.85546875" style="4" customWidth="1"/>
    <col min="4629" max="4629" width="1.42578125" style="4" customWidth="1"/>
    <col min="4630" max="4630" width="10.42578125" style="4" customWidth="1"/>
    <col min="4631" max="4631" width="1.42578125" style="4" customWidth="1"/>
    <col min="4632" max="4632" width="10.42578125" style="4" customWidth="1"/>
    <col min="4633" max="4633" width="0.85546875" style="4" customWidth="1"/>
    <col min="4634" max="4864" width="9.140625" style="4"/>
    <col min="4865" max="4865" width="35.28515625" style="4" customWidth="1"/>
    <col min="4866" max="4866" width="0" style="4" hidden="1" customWidth="1"/>
    <col min="4867" max="4867" width="1.5703125" style="4" customWidth="1"/>
    <col min="4868" max="4868" width="16.85546875" style="4" customWidth="1"/>
    <col min="4869" max="4869" width="1.5703125" style="4" customWidth="1"/>
    <col min="4870" max="4870" width="16.85546875" style="4" customWidth="1"/>
    <col min="4871" max="4871" width="1.5703125" style="4" customWidth="1"/>
    <col min="4872" max="4872" width="16.85546875" style="4" customWidth="1"/>
    <col min="4873" max="4873" width="1.5703125" style="4" customWidth="1"/>
    <col min="4874" max="4874" width="16.85546875" style="4" customWidth="1"/>
    <col min="4875" max="4875" width="1.5703125" style="4" customWidth="1"/>
    <col min="4876" max="4876" width="15.85546875" style="4" customWidth="1"/>
    <col min="4877" max="4877" width="1.5703125" style="4" customWidth="1"/>
    <col min="4878" max="4878" width="16.85546875" style="4" customWidth="1"/>
    <col min="4879" max="4879" width="1.5703125" style="4" customWidth="1"/>
    <col min="4880" max="4880" width="17.42578125" style="4" customWidth="1"/>
    <col min="4881" max="4881" width="1.5703125" style="4" customWidth="1"/>
    <col min="4882" max="4882" width="18.140625" style="4" customWidth="1"/>
    <col min="4883" max="4883" width="1.5703125" style="4" customWidth="1"/>
    <col min="4884" max="4884" width="16.85546875" style="4" customWidth="1"/>
    <col min="4885" max="4885" width="1.42578125" style="4" customWidth="1"/>
    <col min="4886" max="4886" width="10.42578125" style="4" customWidth="1"/>
    <col min="4887" max="4887" width="1.42578125" style="4" customWidth="1"/>
    <col min="4888" max="4888" width="10.42578125" style="4" customWidth="1"/>
    <col min="4889" max="4889" width="0.85546875" style="4" customWidth="1"/>
    <col min="4890" max="5120" width="9.140625" style="4"/>
    <col min="5121" max="5121" width="35.28515625" style="4" customWidth="1"/>
    <col min="5122" max="5122" width="0" style="4" hidden="1" customWidth="1"/>
    <col min="5123" max="5123" width="1.5703125" style="4" customWidth="1"/>
    <col min="5124" max="5124" width="16.85546875" style="4" customWidth="1"/>
    <col min="5125" max="5125" width="1.5703125" style="4" customWidth="1"/>
    <col min="5126" max="5126" width="16.85546875" style="4" customWidth="1"/>
    <col min="5127" max="5127" width="1.5703125" style="4" customWidth="1"/>
    <col min="5128" max="5128" width="16.85546875" style="4" customWidth="1"/>
    <col min="5129" max="5129" width="1.5703125" style="4" customWidth="1"/>
    <col min="5130" max="5130" width="16.85546875" style="4" customWidth="1"/>
    <col min="5131" max="5131" width="1.5703125" style="4" customWidth="1"/>
    <col min="5132" max="5132" width="15.85546875" style="4" customWidth="1"/>
    <col min="5133" max="5133" width="1.5703125" style="4" customWidth="1"/>
    <col min="5134" max="5134" width="16.85546875" style="4" customWidth="1"/>
    <col min="5135" max="5135" width="1.5703125" style="4" customWidth="1"/>
    <col min="5136" max="5136" width="17.42578125" style="4" customWidth="1"/>
    <col min="5137" max="5137" width="1.5703125" style="4" customWidth="1"/>
    <col min="5138" max="5138" width="18.140625" style="4" customWidth="1"/>
    <col min="5139" max="5139" width="1.5703125" style="4" customWidth="1"/>
    <col min="5140" max="5140" width="16.85546875" style="4" customWidth="1"/>
    <col min="5141" max="5141" width="1.42578125" style="4" customWidth="1"/>
    <col min="5142" max="5142" width="10.42578125" style="4" customWidth="1"/>
    <col min="5143" max="5143" width="1.42578125" style="4" customWidth="1"/>
    <col min="5144" max="5144" width="10.42578125" style="4" customWidth="1"/>
    <col min="5145" max="5145" width="0.85546875" style="4" customWidth="1"/>
    <col min="5146" max="5376" width="9.140625" style="4"/>
    <col min="5377" max="5377" width="35.28515625" style="4" customWidth="1"/>
    <col min="5378" max="5378" width="0" style="4" hidden="1" customWidth="1"/>
    <col min="5379" max="5379" width="1.5703125" style="4" customWidth="1"/>
    <col min="5380" max="5380" width="16.85546875" style="4" customWidth="1"/>
    <col min="5381" max="5381" width="1.5703125" style="4" customWidth="1"/>
    <col min="5382" max="5382" width="16.85546875" style="4" customWidth="1"/>
    <col min="5383" max="5383" width="1.5703125" style="4" customWidth="1"/>
    <col min="5384" max="5384" width="16.85546875" style="4" customWidth="1"/>
    <col min="5385" max="5385" width="1.5703125" style="4" customWidth="1"/>
    <col min="5386" max="5386" width="16.85546875" style="4" customWidth="1"/>
    <col min="5387" max="5387" width="1.5703125" style="4" customWidth="1"/>
    <col min="5388" max="5388" width="15.85546875" style="4" customWidth="1"/>
    <col min="5389" max="5389" width="1.5703125" style="4" customWidth="1"/>
    <col min="5390" max="5390" width="16.85546875" style="4" customWidth="1"/>
    <col min="5391" max="5391" width="1.5703125" style="4" customWidth="1"/>
    <col min="5392" max="5392" width="17.42578125" style="4" customWidth="1"/>
    <col min="5393" max="5393" width="1.5703125" style="4" customWidth="1"/>
    <col min="5394" max="5394" width="18.140625" style="4" customWidth="1"/>
    <col min="5395" max="5395" width="1.5703125" style="4" customWidth="1"/>
    <col min="5396" max="5396" width="16.85546875" style="4" customWidth="1"/>
    <col min="5397" max="5397" width="1.42578125" style="4" customWidth="1"/>
    <col min="5398" max="5398" width="10.42578125" style="4" customWidth="1"/>
    <col min="5399" max="5399" width="1.42578125" style="4" customWidth="1"/>
    <col min="5400" max="5400" width="10.42578125" style="4" customWidth="1"/>
    <col min="5401" max="5401" width="0.85546875" style="4" customWidth="1"/>
    <col min="5402" max="5632" width="9.140625" style="4"/>
    <col min="5633" max="5633" width="35.28515625" style="4" customWidth="1"/>
    <col min="5634" max="5634" width="0" style="4" hidden="1" customWidth="1"/>
    <col min="5635" max="5635" width="1.5703125" style="4" customWidth="1"/>
    <col min="5636" max="5636" width="16.85546875" style="4" customWidth="1"/>
    <col min="5637" max="5637" width="1.5703125" style="4" customWidth="1"/>
    <col min="5638" max="5638" width="16.85546875" style="4" customWidth="1"/>
    <col min="5639" max="5639" width="1.5703125" style="4" customWidth="1"/>
    <col min="5640" max="5640" width="16.85546875" style="4" customWidth="1"/>
    <col min="5641" max="5641" width="1.5703125" style="4" customWidth="1"/>
    <col min="5642" max="5642" width="16.85546875" style="4" customWidth="1"/>
    <col min="5643" max="5643" width="1.5703125" style="4" customWidth="1"/>
    <col min="5644" max="5644" width="15.85546875" style="4" customWidth="1"/>
    <col min="5645" max="5645" width="1.5703125" style="4" customWidth="1"/>
    <col min="5646" max="5646" width="16.85546875" style="4" customWidth="1"/>
    <col min="5647" max="5647" width="1.5703125" style="4" customWidth="1"/>
    <col min="5648" max="5648" width="17.42578125" style="4" customWidth="1"/>
    <col min="5649" max="5649" width="1.5703125" style="4" customWidth="1"/>
    <col min="5650" max="5650" width="18.140625" style="4" customWidth="1"/>
    <col min="5651" max="5651" width="1.5703125" style="4" customWidth="1"/>
    <col min="5652" max="5652" width="16.85546875" style="4" customWidth="1"/>
    <col min="5653" max="5653" width="1.42578125" style="4" customWidth="1"/>
    <col min="5654" max="5654" width="10.42578125" style="4" customWidth="1"/>
    <col min="5655" max="5655" width="1.42578125" style="4" customWidth="1"/>
    <col min="5656" max="5656" width="10.42578125" style="4" customWidth="1"/>
    <col min="5657" max="5657" width="0.85546875" style="4" customWidth="1"/>
    <col min="5658" max="5888" width="9.140625" style="4"/>
    <col min="5889" max="5889" width="35.28515625" style="4" customWidth="1"/>
    <col min="5890" max="5890" width="0" style="4" hidden="1" customWidth="1"/>
    <col min="5891" max="5891" width="1.5703125" style="4" customWidth="1"/>
    <col min="5892" max="5892" width="16.85546875" style="4" customWidth="1"/>
    <col min="5893" max="5893" width="1.5703125" style="4" customWidth="1"/>
    <col min="5894" max="5894" width="16.85546875" style="4" customWidth="1"/>
    <col min="5895" max="5895" width="1.5703125" style="4" customWidth="1"/>
    <col min="5896" max="5896" width="16.85546875" style="4" customWidth="1"/>
    <col min="5897" max="5897" width="1.5703125" style="4" customWidth="1"/>
    <col min="5898" max="5898" width="16.85546875" style="4" customWidth="1"/>
    <col min="5899" max="5899" width="1.5703125" style="4" customWidth="1"/>
    <col min="5900" max="5900" width="15.85546875" style="4" customWidth="1"/>
    <col min="5901" max="5901" width="1.5703125" style="4" customWidth="1"/>
    <col min="5902" max="5902" width="16.85546875" style="4" customWidth="1"/>
    <col min="5903" max="5903" width="1.5703125" style="4" customWidth="1"/>
    <col min="5904" max="5904" width="17.42578125" style="4" customWidth="1"/>
    <col min="5905" max="5905" width="1.5703125" style="4" customWidth="1"/>
    <col min="5906" max="5906" width="18.140625" style="4" customWidth="1"/>
    <col min="5907" max="5907" width="1.5703125" style="4" customWidth="1"/>
    <col min="5908" max="5908" width="16.85546875" style="4" customWidth="1"/>
    <col min="5909" max="5909" width="1.42578125" style="4" customWidth="1"/>
    <col min="5910" max="5910" width="10.42578125" style="4" customWidth="1"/>
    <col min="5911" max="5911" width="1.42578125" style="4" customWidth="1"/>
    <col min="5912" max="5912" width="10.42578125" style="4" customWidth="1"/>
    <col min="5913" max="5913" width="0.85546875" style="4" customWidth="1"/>
    <col min="5914" max="6144" width="9.140625" style="4"/>
    <col min="6145" max="6145" width="35.28515625" style="4" customWidth="1"/>
    <col min="6146" max="6146" width="0" style="4" hidden="1" customWidth="1"/>
    <col min="6147" max="6147" width="1.5703125" style="4" customWidth="1"/>
    <col min="6148" max="6148" width="16.85546875" style="4" customWidth="1"/>
    <col min="6149" max="6149" width="1.5703125" style="4" customWidth="1"/>
    <col min="6150" max="6150" width="16.85546875" style="4" customWidth="1"/>
    <col min="6151" max="6151" width="1.5703125" style="4" customWidth="1"/>
    <col min="6152" max="6152" width="16.85546875" style="4" customWidth="1"/>
    <col min="6153" max="6153" width="1.5703125" style="4" customWidth="1"/>
    <col min="6154" max="6154" width="16.85546875" style="4" customWidth="1"/>
    <col min="6155" max="6155" width="1.5703125" style="4" customWidth="1"/>
    <col min="6156" max="6156" width="15.85546875" style="4" customWidth="1"/>
    <col min="6157" max="6157" width="1.5703125" style="4" customWidth="1"/>
    <col min="6158" max="6158" width="16.85546875" style="4" customWidth="1"/>
    <col min="6159" max="6159" width="1.5703125" style="4" customWidth="1"/>
    <col min="6160" max="6160" width="17.42578125" style="4" customWidth="1"/>
    <col min="6161" max="6161" width="1.5703125" style="4" customWidth="1"/>
    <col min="6162" max="6162" width="18.140625" style="4" customWidth="1"/>
    <col min="6163" max="6163" width="1.5703125" style="4" customWidth="1"/>
    <col min="6164" max="6164" width="16.85546875" style="4" customWidth="1"/>
    <col min="6165" max="6165" width="1.42578125" style="4" customWidth="1"/>
    <col min="6166" max="6166" width="10.42578125" style="4" customWidth="1"/>
    <col min="6167" max="6167" width="1.42578125" style="4" customWidth="1"/>
    <col min="6168" max="6168" width="10.42578125" style="4" customWidth="1"/>
    <col min="6169" max="6169" width="0.85546875" style="4" customWidth="1"/>
    <col min="6170" max="6400" width="9.140625" style="4"/>
    <col min="6401" max="6401" width="35.28515625" style="4" customWidth="1"/>
    <col min="6402" max="6402" width="0" style="4" hidden="1" customWidth="1"/>
    <col min="6403" max="6403" width="1.5703125" style="4" customWidth="1"/>
    <col min="6404" max="6404" width="16.85546875" style="4" customWidth="1"/>
    <col min="6405" max="6405" width="1.5703125" style="4" customWidth="1"/>
    <col min="6406" max="6406" width="16.85546875" style="4" customWidth="1"/>
    <col min="6407" max="6407" width="1.5703125" style="4" customWidth="1"/>
    <col min="6408" max="6408" width="16.85546875" style="4" customWidth="1"/>
    <col min="6409" max="6409" width="1.5703125" style="4" customWidth="1"/>
    <col min="6410" max="6410" width="16.85546875" style="4" customWidth="1"/>
    <col min="6411" max="6411" width="1.5703125" style="4" customWidth="1"/>
    <col min="6412" max="6412" width="15.85546875" style="4" customWidth="1"/>
    <col min="6413" max="6413" width="1.5703125" style="4" customWidth="1"/>
    <col min="6414" max="6414" width="16.85546875" style="4" customWidth="1"/>
    <col min="6415" max="6415" width="1.5703125" style="4" customWidth="1"/>
    <col min="6416" max="6416" width="17.42578125" style="4" customWidth="1"/>
    <col min="6417" max="6417" width="1.5703125" style="4" customWidth="1"/>
    <col min="6418" max="6418" width="18.140625" style="4" customWidth="1"/>
    <col min="6419" max="6419" width="1.5703125" style="4" customWidth="1"/>
    <col min="6420" max="6420" width="16.85546875" style="4" customWidth="1"/>
    <col min="6421" max="6421" width="1.42578125" style="4" customWidth="1"/>
    <col min="6422" max="6422" width="10.42578125" style="4" customWidth="1"/>
    <col min="6423" max="6423" width="1.42578125" style="4" customWidth="1"/>
    <col min="6424" max="6424" width="10.42578125" style="4" customWidth="1"/>
    <col min="6425" max="6425" width="0.85546875" style="4" customWidth="1"/>
    <col min="6426" max="6656" width="9.140625" style="4"/>
    <col min="6657" max="6657" width="35.28515625" style="4" customWidth="1"/>
    <col min="6658" max="6658" width="0" style="4" hidden="1" customWidth="1"/>
    <col min="6659" max="6659" width="1.5703125" style="4" customWidth="1"/>
    <col min="6660" max="6660" width="16.85546875" style="4" customWidth="1"/>
    <col min="6661" max="6661" width="1.5703125" style="4" customWidth="1"/>
    <col min="6662" max="6662" width="16.85546875" style="4" customWidth="1"/>
    <col min="6663" max="6663" width="1.5703125" style="4" customWidth="1"/>
    <col min="6664" max="6664" width="16.85546875" style="4" customWidth="1"/>
    <col min="6665" max="6665" width="1.5703125" style="4" customWidth="1"/>
    <col min="6666" max="6666" width="16.85546875" style="4" customWidth="1"/>
    <col min="6667" max="6667" width="1.5703125" style="4" customWidth="1"/>
    <col min="6668" max="6668" width="15.85546875" style="4" customWidth="1"/>
    <col min="6669" max="6669" width="1.5703125" style="4" customWidth="1"/>
    <col min="6670" max="6670" width="16.85546875" style="4" customWidth="1"/>
    <col min="6671" max="6671" width="1.5703125" style="4" customWidth="1"/>
    <col min="6672" max="6672" width="17.42578125" style="4" customWidth="1"/>
    <col min="6673" max="6673" width="1.5703125" style="4" customWidth="1"/>
    <col min="6674" max="6674" width="18.140625" style="4" customWidth="1"/>
    <col min="6675" max="6675" width="1.5703125" style="4" customWidth="1"/>
    <col min="6676" max="6676" width="16.85546875" style="4" customWidth="1"/>
    <col min="6677" max="6677" width="1.42578125" style="4" customWidth="1"/>
    <col min="6678" max="6678" width="10.42578125" style="4" customWidth="1"/>
    <col min="6679" max="6679" width="1.42578125" style="4" customWidth="1"/>
    <col min="6680" max="6680" width="10.42578125" style="4" customWidth="1"/>
    <col min="6681" max="6681" width="0.85546875" style="4" customWidth="1"/>
    <col min="6682" max="6912" width="9.140625" style="4"/>
    <col min="6913" max="6913" width="35.28515625" style="4" customWidth="1"/>
    <col min="6914" max="6914" width="0" style="4" hidden="1" customWidth="1"/>
    <col min="6915" max="6915" width="1.5703125" style="4" customWidth="1"/>
    <col min="6916" max="6916" width="16.85546875" style="4" customWidth="1"/>
    <col min="6917" max="6917" width="1.5703125" style="4" customWidth="1"/>
    <col min="6918" max="6918" width="16.85546875" style="4" customWidth="1"/>
    <col min="6919" max="6919" width="1.5703125" style="4" customWidth="1"/>
    <col min="6920" max="6920" width="16.85546875" style="4" customWidth="1"/>
    <col min="6921" max="6921" width="1.5703125" style="4" customWidth="1"/>
    <col min="6922" max="6922" width="16.85546875" style="4" customWidth="1"/>
    <col min="6923" max="6923" width="1.5703125" style="4" customWidth="1"/>
    <col min="6924" max="6924" width="15.85546875" style="4" customWidth="1"/>
    <col min="6925" max="6925" width="1.5703125" style="4" customWidth="1"/>
    <col min="6926" max="6926" width="16.85546875" style="4" customWidth="1"/>
    <col min="6927" max="6927" width="1.5703125" style="4" customWidth="1"/>
    <col min="6928" max="6928" width="17.42578125" style="4" customWidth="1"/>
    <col min="6929" max="6929" width="1.5703125" style="4" customWidth="1"/>
    <col min="6930" max="6930" width="18.140625" style="4" customWidth="1"/>
    <col min="6931" max="6931" width="1.5703125" style="4" customWidth="1"/>
    <col min="6932" max="6932" width="16.85546875" style="4" customWidth="1"/>
    <col min="6933" max="6933" width="1.42578125" style="4" customWidth="1"/>
    <col min="6934" max="6934" width="10.42578125" style="4" customWidth="1"/>
    <col min="6935" max="6935" width="1.42578125" style="4" customWidth="1"/>
    <col min="6936" max="6936" width="10.42578125" style="4" customWidth="1"/>
    <col min="6937" max="6937" width="0.85546875" style="4" customWidth="1"/>
    <col min="6938" max="7168" width="9.140625" style="4"/>
    <col min="7169" max="7169" width="35.28515625" style="4" customWidth="1"/>
    <col min="7170" max="7170" width="0" style="4" hidden="1" customWidth="1"/>
    <col min="7171" max="7171" width="1.5703125" style="4" customWidth="1"/>
    <col min="7172" max="7172" width="16.85546875" style="4" customWidth="1"/>
    <col min="7173" max="7173" width="1.5703125" style="4" customWidth="1"/>
    <col min="7174" max="7174" width="16.85546875" style="4" customWidth="1"/>
    <col min="7175" max="7175" width="1.5703125" style="4" customWidth="1"/>
    <col min="7176" max="7176" width="16.85546875" style="4" customWidth="1"/>
    <col min="7177" max="7177" width="1.5703125" style="4" customWidth="1"/>
    <col min="7178" max="7178" width="16.85546875" style="4" customWidth="1"/>
    <col min="7179" max="7179" width="1.5703125" style="4" customWidth="1"/>
    <col min="7180" max="7180" width="15.85546875" style="4" customWidth="1"/>
    <col min="7181" max="7181" width="1.5703125" style="4" customWidth="1"/>
    <col min="7182" max="7182" width="16.85546875" style="4" customWidth="1"/>
    <col min="7183" max="7183" width="1.5703125" style="4" customWidth="1"/>
    <col min="7184" max="7184" width="17.42578125" style="4" customWidth="1"/>
    <col min="7185" max="7185" width="1.5703125" style="4" customWidth="1"/>
    <col min="7186" max="7186" width="18.140625" style="4" customWidth="1"/>
    <col min="7187" max="7187" width="1.5703125" style="4" customWidth="1"/>
    <col min="7188" max="7188" width="16.85546875" style="4" customWidth="1"/>
    <col min="7189" max="7189" width="1.42578125" style="4" customWidth="1"/>
    <col min="7190" max="7190" width="10.42578125" style="4" customWidth="1"/>
    <col min="7191" max="7191" width="1.42578125" style="4" customWidth="1"/>
    <col min="7192" max="7192" width="10.42578125" style="4" customWidth="1"/>
    <col min="7193" max="7193" width="0.85546875" style="4" customWidth="1"/>
    <col min="7194" max="7424" width="9.140625" style="4"/>
    <col min="7425" max="7425" width="35.28515625" style="4" customWidth="1"/>
    <col min="7426" max="7426" width="0" style="4" hidden="1" customWidth="1"/>
    <col min="7427" max="7427" width="1.5703125" style="4" customWidth="1"/>
    <col min="7428" max="7428" width="16.85546875" style="4" customWidth="1"/>
    <col min="7429" max="7429" width="1.5703125" style="4" customWidth="1"/>
    <col min="7430" max="7430" width="16.85546875" style="4" customWidth="1"/>
    <col min="7431" max="7431" width="1.5703125" style="4" customWidth="1"/>
    <col min="7432" max="7432" width="16.85546875" style="4" customWidth="1"/>
    <col min="7433" max="7433" width="1.5703125" style="4" customWidth="1"/>
    <col min="7434" max="7434" width="16.85546875" style="4" customWidth="1"/>
    <col min="7435" max="7435" width="1.5703125" style="4" customWidth="1"/>
    <col min="7436" max="7436" width="15.85546875" style="4" customWidth="1"/>
    <col min="7437" max="7437" width="1.5703125" style="4" customWidth="1"/>
    <col min="7438" max="7438" width="16.85546875" style="4" customWidth="1"/>
    <col min="7439" max="7439" width="1.5703125" style="4" customWidth="1"/>
    <col min="7440" max="7440" width="17.42578125" style="4" customWidth="1"/>
    <col min="7441" max="7441" width="1.5703125" style="4" customWidth="1"/>
    <col min="7442" max="7442" width="18.140625" style="4" customWidth="1"/>
    <col min="7443" max="7443" width="1.5703125" style="4" customWidth="1"/>
    <col min="7444" max="7444" width="16.85546875" style="4" customWidth="1"/>
    <col min="7445" max="7445" width="1.42578125" style="4" customWidth="1"/>
    <col min="7446" max="7446" width="10.42578125" style="4" customWidth="1"/>
    <col min="7447" max="7447" width="1.42578125" style="4" customWidth="1"/>
    <col min="7448" max="7448" width="10.42578125" style="4" customWidth="1"/>
    <col min="7449" max="7449" width="0.85546875" style="4" customWidth="1"/>
    <col min="7450" max="7680" width="9.140625" style="4"/>
    <col min="7681" max="7681" width="35.28515625" style="4" customWidth="1"/>
    <col min="7682" max="7682" width="0" style="4" hidden="1" customWidth="1"/>
    <col min="7683" max="7683" width="1.5703125" style="4" customWidth="1"/>
    <col min="7684" max="7684" width="16.85546875" style="4" customWidth="1"/>
    <col min="7685" max="7685" width="1.5703125" style="4" customWidth="1"/>
    <col min="7686" max="7686" width="16.85546875" style="4" customWidth="1"/>
    <col min="7687" max="7687" width="1.5703125" style="4" customWidth="1"/>
    <col min="7688" max="7688" width="16.85546875" style="4" customWidth="1"/>
    <col min="7689" max="7689" width="1.5703125" style="4" customWidth="1"/>
    <col min="7690" max="7690" width="16.85546875" style="4" customWidth="1"/>
    <col min="7691" max="7691" width="1.5703125" style="4" customWidth="1"/>
    <col min="7692" max="7692" width="15.85546875" style="4" customWidth="1"/>
    <col min="7693" max="7693" width="1.5703125" style="4" customWidth="1"/>
    <col min="7694" max="7694" width="16.85546875" style="4" customWidth="1"/>
    <col min="7695" max="7695" width="1.5703125" style="4" customWidth="1"/>
    <col min="7696" max="7696" width="17.42578125" style="4" customWidth="1"/>
    <col min="7697" max="7697" width="1.5703125" style="4" customWidth="1"/>
    <col min="7698" max="7698" width="18.140625" style="4" customWidth="1"/>
    <col min="7699" max="7699" width="1.5703125" style="4" customWidth="1"/>
    <col min="7700" max="7700" width="16.85546875" style="4" customWidth="1"/>
    <col min="7701" max="7701" width="1.42578125" style="4" customWidth="1"/>
    <col min="7702" max="7702" width="10.42578125" style="4" customWidth="1"/>
    <col min="7703" max="7703" width="1.42578125" style="4" customWidth="1"/>
    <col min="7704" max="7704" width="10.42578125" style="4" customWidth="1"/>
    <col min="7705" max="7705" width="0.85546875" style="4" customWidth="1"/>
    <col min="7706" max="7936" width="9.140625" style="4"/>
    <col min="7937" max="7937" width="35.28515625" style="4" customWidth="1"/>
    <col min="7938" max="7938" width="0" style="4" hidden="1" customWidth="1"/>
    <col min="7939" max="7939" width="1.5703125" style="4" customWidth="1"/>
    <col min="7940" max="7940" width="16.85546875" style="4" customWidth="1"/>
    <col min="7941" max="7941" width="1.5703125" style="4" customWidth="1"/>
    <col min="7942" max="7942" width="16.85546875" style="4" customWidth="1"/>
    <col min="7943" max="7943" width="1.5703125" style="4" customWidth="1"/>
    <col min="7944" max="7944" width="16.85546875" style="4" customWidth="1"/>
    <col min="7945" max="7945" width="1.5703125" style="4" customWidth="1"/>
    <col min="7946" max="7946" width="16.85546875" style="4" customWidth="1"/>
    <col min="7947" max="7947" width="1.5703125" style="4" customWidth="1"/>
    <col min="7948" max="7948" width="15.85546875" style="4" customWidth="1"/>
    <col min="7949" max="7949" width="1.5703125" style="4" customWidth="1"/>
    <col min="7950" max="7950" width="16.85546875" style="4" customWidth="1"/>
    <col min="7951" max="7951" width="1.5703125" style="4" customWidth="1"/>
    <col min="7952" max="7952" width="17.42578125" style="4" customWidth="1"/>
    <col min="7953" max="7953" width="1.5703125" style="4" customWidth="1"/>
    <col min="7954" max="7954" width="18.140625" style="4" customWidth="1"/>
    <col min="7955" max="7955" width="1.5703125" style="4" customWidth="1"/>
    <col min="7956" max="7956" width="16.85546875" style="4" customWidth="1"/>
    <col min="7957" max="7957" width="1.42578125" style="4" customWidth="1"/>
    <col min="7958" max="7958" width="10.42578125" style="4" customWidth="1"/>
    <col min="7959" max="7959" width="1.42578125" style="4" customWidth="1"/>
    <col min="7960" max="7960" width="10.42578125" style="4" customWidth="1"/>
    <col min="7961" max="7961" width="0.85546875" style="4" customWidth="1"/>
    <col min="7962" max="8192" width="9.140625" style="4"/>
    <col min="8193" max="8193" width="35.28515625" style="4" customWidth="1"/>
    <col min="8194" max="8194" width="0" style="4" hidden="1" customWidth="1"/>
    <col min="8195" max="8195" width="1.5703125" style="4" customWidth="1"/>
    <col min="8196" max="8196" width="16.85546875" style="4" customWidth="1"/>
    <col min="8197" max="8197" width="1.5703125" style="4" customWidth="1"/>
    <col min="8198" max="8198" width="16.85546875" style="4" customWidth="1"/>
    <col min="8199" max="8199" width="1.5703125" style="4" customWidth="1"/>
    <col min="8200" max="8200" width="16.85546875" style="4" customWidth="1"/>
    <col min="8201" max="8201" width="1.5703125" style="4" customWidth="1"/>
    <col min="8202" max="8202" width="16.85546875" style="4" customWidth="1"/>
    <col min="8203" max="8203" width="1.5703125" style="4" customWidth="1"/>
    <col min="8204" max="8204" width="15.85546875" style="4" customWidth="1"/>
    <col min="8205" max="8205" width="1.5703125" style="4" customWidth="1"/>
    <col min="8206" max="8206" width="16.85546875" style="4" customWidth="1"/>
    <col min="8207" max="8207" width="1.5703125" style="4" customWidth="1"/>
    <col min="8208" max="8208" width="17.42578125" style="4" customWidth="1"/>
    <col min="8209" max="8209" width="1.5703125" style="4" customWidth="1"/>
    <col min="8210" max="8210" width="18.140625" style="4" customWidth="1"/>
    <col min="8211" max="8211" width="1.5703125" style="4" customWidth="1"/>
    <col min="8212" max="8212" width="16.85546875" style="4" customWidth="1"/>
    <col min="8213" max="8213" width="1.42578125" style="4" customWidth="1"/>
    <col min="8214" max="8214" width="10.42578125" style="4" customWidth="1"/>
    <col min="8215" max="8215" width="1.42578125" style="4" customWidth="1"/>
    <col min="8216" max="8216" width="10.42578125" style="4" customWidth="1"/>
    <col min="8217" max="8217" width="0.85546875" style="4" customWidth="1"/>
    <col min="8218" max="8448" width="9.140625" style="4"/>
    <col min="8449" max="8449" width="35.28515625" style="4" customWidth="1"/>
    <col min="8450" max="8450" width="0" style="4" hidden="1" customWidth="1"/>
    <col min="8451" max="8451" width="1.5703125" style="4" customWidth="1"/>
    <col min="8452" max="8452" width="16.85546875" style="4" customWidth="1"/>
    <col min="8453" max="8453" width="1.5703125" style="4" customWidth="1"/>
    <col min="8454" max="8454" width="16.85546875" style="4" customWidth="1"/>
    <col min="8455" max="8455" width="1.5703125" style="4" customWidth="1"/>
    <col min="8456" max="8456" width="16.85546875" style="4" customWidth="1"/>
    <col min="8457" max="8457" width="1.5703125" style="4" customWidth="1"/>
    <col min="8458" max="8458" width="16.85546875" style="4" customWidth="1"/>
    <col min="8459" max="8459" width="1.5703125" style="4" customWidth="1"/>
    <col min="8460" max="8460" width="15.85546875" style="4" customWidth="1"/>
    <col min="8461" max="8461" width="1.5703125" style="4" customWidth="1"/>
    <col min="8462" max="8462" width="16.85546875" style="4" customWidth="1"/>
    <col min="8463" max="8463" width="1.5703125" style="4" customWidth="1"/>
    <col min="8464" max="8464" width="17.42578125" style="4" customWidth="1"/>
    <col min="8465" max="8465" width="1.5703125" style="4" customWidth="1"/>
    <col min="8466" max="8466" width="18.140625" style="4" customWidth="1"/>
    <col min="8467" max="8467" width="1.5703125" style="4" customWidth="1"/>
    <col min="8468" max="8468" width="16.85546875" style="4" customWidth="1"/>
    <col min="8469" max="8469" width="1.42578125" style="4" customWidth="1"/>
    <col min="8470" max="8470" width="10.42578125" style="4" customWidth="1"/>
    <col min="8471" max="8471" width="1.42578125" style="4" customWidth="1"/>
    <col min="8472" max="8472" width="10.42578125" style="4" customWidth="1"/>
    <col min="8473" max="8473" width="0.85546875" style="4" customWidth="1"/>
    <col min="8474" max="8704" width="9.140625" style="4"/>
    <col min="8705" max="8705" width="35.28515625" style="4" customWidth="1"/>
    <col min="8706" max="8706" width="0" style="4" hidden="1" customWidth="1"/>
    <col min="8707" max="8707" width="1.5703125" style="4" customWidth="1"/>
    <col min="8708" max="8708" width="16.85546875" style="4" customWidth="1"/>
    <col min="8709" max="8709" width="1.5703125" style="4" customWidth="1"/>
    <col min="8710" max="8710" width="16.85546875" style="4" customWidth="1"/>
    <col min="8711" max="8711" width="1.5703125" style="4" customWidth="1"/>
    <col min="8712" max="8712" width="16.85546875" style="4" customWidth="1"/>
    <col min="8713" max="8713" width="1.5703125" style="4" customWidth="1"/>
    <col min="8714" max="8714" width="16.85546875" style="4" customWidth="1"/>
    <col min="8715" max="8715" width="1.5703125" style="4" customWidth="1"/>
    <col min="8716" max="8716" width="15.85546875" style="4" customWidth="1"/>
    <col min="8717" max="8717" width="1.5703125" style="4" customWidth="1"/>
    <col min="8718" max="8718" width="16.85546875" style="4" customWidth="1"/>
    <col min="8719" max="8719" width="1.5703125" style="4" customWidth="1"/>
    <col min="8720" max="8720" width="17.42578125" style="4" customWidth="1"/>
    <col min="8721" max="8721" width="1.5703125" style="4" customWidth="1"/>
    <col min="8722" max="8722" width="18.140625" style="4" customWidth="1"/>
    <col min="8723" max="8723" width="1.5703125" style="4" customWidth="1"/>
    <col min="8724" max="8724" width="16.85546875" style="4" customWidth="1"/>
    <col min="8725" max="8725" width="1.42578125" style="4" customWidth="1"/>
    <col min="8726" max="8726" width="10.42578125" style="4" customWidth="1"/>
    <col min="8727" max="8727" width="1.42578125" style="4" customWidth="1"/>
    <col min="8728" max="8728" width="10.42578125" style="4" customWidth="1"/>
    <col min="8729" max="8729" width="0.85546875" style="4" customWidth="1"/>
    <col min="8730" max="8960" width="9.140625" style="4"/>
    <col min="8961" max="8961" width="35.28515625" style="4" customWidth="1"/>
    <col min="8962" max="8962" width="0" style="4" hidden="1" customWidth="1"/>
    <col min="8963" max="8963" width="1.5703125" style="4" customWidth="1"/>
    <col min="8964" max="8964" width="16.85546875" style="4" customWidth="1"/>
    <col min="8965" max="8965" width="1.5703125" style="4" customWidth="1"/>
    <col min="8966" max="8966" width="16.85546875" style="4" customWidth="1"/>
    <col min="8967" max="8967" width="1.5703125" style="4" customWidth="1"/>
    <col min="8968" max="8968" width="16.85546875" style="4" customWidth="1"/>
    <col min="8969" max="8969" width="1.5703125" style="4" customWidth="1"/>
    <col min="8970" max="8970" width="16.85546875" style="4" customWidth="1"/>
    <col min="8971" max="8971" width="1.5703125" style="4" customWidth="1"/>
    <col min="8972" max="8972" width="15.85546875" style="4" customWidth="1"/>
    <col min="8973" max="8973" width="1.5703125" style="4" customWidth="1"/>
    <col min="8974" max="8974" width="16.85546875" style="4" customWidth="1"/>
    <col min="8975" max="8975" width="1.5703125" style="4" customWidth="1"/>
    <col min="8976" max="8976" width="17.42578125" style="4" customWidth="1"/>
    <col min="8977" max="8977" width="1.5703125" style="4" customWidth="1"/>
    <col min="8978" max="8978" width="18.140625" style="4" customWidth="1"/>
    <col min="8979" max="8979" width="1.5703125" style="4" customWidth="1"/>
    <col min="8980" max="8980" width="16.85546875" style="4" customWidth="1"/>
    <col min="8981" max="8981" width="1.42578125" style="4" customWidth="1"/>
    <col min="8982" max="8982" width="10.42578125" style="4" customWidth="1"/>
    <col min="8983" max="8983" width="1.42578125" style="4" customWidth="1"/>
    <col min="8984" max="8984" width="10.42578125" style="4" customWidth="1"/>
    <col min="8985" max="8985" width="0.85546875" style="4" customWidth="1"/>
    <col min="8986" max="9216" width="9.140625" style="4"/>
    <col min="9217" max="9217" width="35.28515625" style="4" customWidth="1"/>
    <col min="9218" max="9218" width="0" style="4" hidden="1" customWidth="1"/>
    <col min="9219" max="9219" width="1.5703125" style="4" customWidth="1"/>
    <col min="9220" max="9220" width="16.85546875" style="4" customWidth="1"/>
    <col min="9221" max="9221" width="1.5703125" style="4" customWidth="1"/>
    <col min="9222" max="9222" width="16.85546875" style="4" customWidth="1"/>
    <col min="9223" max="9223" width="1.5703125" style="4" customWidth="1"/>
    <col min="9224" max="9224" width="16.85546875" style="4" customWidth="1"/>
    <col min="9225" max="9225" width="1.5703125" style="4" customWidth="1"/>
    <col min="9226" max="9226" width="16.85546875" style="4" customWidth="1"/>
    <col min="9227" max="9227" width="1.5703125" style="4" customWidth="1"/>
    <col min="9228" max="9228" width="15.85546875" style="4" customWidth="1"/>
    <col min="9229" max="9229" width="1.5703125" style="4" customWidth="1"/>
    <col min="9230" max="9230" width="16.85546875" style="4" customWidth="1"/>
    <col min="9231" max="9231" width="1.5703125" style="4" customWidth="1"/>
    <col min="9232" max="9232" width="17.42578125" style="4" customWidth="1"/>
    <col min="9233" max="9233" width="1.5703125" style="4" customWidth="1"/>
    <col min="9234" max="9234" width="18.140625" style="4" customWidth="1"/>
    <col min="9235" max="9235" width="1.5703125" style="4" customWidth="1"/>
    <col min="9236" max="9236" width="16.85546875" style="4" customWidth="1"/>
    <col min="9237" max="9237" width="1.42578125" style="4" customWidth="1"/>
    <col min="9238" max="9238" width="10.42578125" style="4" customWidth="1"/>
    <col min="9239" max="9239" width="1.42578125" style="4" customWidth="1"/>
    <col min="9240" max="9240" width="10.42578125" style="4" customWidth="1"/>
    <col min="9241" max="9241" width="0.85546875" style="4" customWidth="1"/>
    <col min="9242" max="9472" width="9.140625" style="4"/>
    <col min="9473" max="9473" width="35.28515625" style="4" customWidth="1"/>
    <col min="9474" max="9474" width="0" style="4" hidden="1" customWidth="1"/>
    <col min="9475" max="9475" width="1.5703125" style="4" customWidth="1"/>
    <col min="9476" max="9476" width="16.85546875" style="4" customWidth="1"/>
    <col min="9477" max="9477" width="1.5703125" style="4" customWidth="1"/>
    <col min="9478" max="9478" width="16.85546875" style="4" customWidth="1"/>
    <col min="9479" max="9479" width="1.5703125" style="4" customWidth="1"/>
    <col min="9480" max="9480" width="16.85546875" style="4" customWidth="1"/>
    <col min="9481" max="9481" width="1.5703125" style="4" customWidth="1"/>
    <col min="9482" max="9482" width="16.85546875" style="4" customWidth="1"/>
    <col min="9483" max="9483" width="1.5703125" style="4" customWidth="1"/>
    <col min="9484" max="9484" width="15.85546875" style="4" customWidth="1"/>
    <col min="9485" max="9485" width="1.5703125" style="4" customWidth="1"/>
    <col min="9486" max="9486" width="16.85546875" style="4" customWidth="1"/>
    <col min="9487" max="9487" width="1.5703125" style="4" customWidth="1"/>
    <col min="9488" max="9488" width="17.42578125" style="4" customWidth="1"/>
    <col min="9489" max="9489" width="1.5703125" style="4" customWidth="1"/>
    <col min="9490" max="9490" width="18.140625" style="4" customWidth="1"/>
    <col min="9491" max="9491" width="1.5703125" style="4" customWidth="1"/>
    <col min="9492" max="9492" width="16.85546875" style="4" customWidth="1"/>
    <col min="9493" max="9493" width="1.42578125" style="4" customWidth="1"/>
    <col min="9494" max="9494" width="10.42578125" style="4" customWidth="1"/>
    <col min="9495" max="9495" width="1.42578125" style="4" customWidth="1"/>
    <col min="9496" max="9496" width="10.42578125" style="4" customWidth="1"/>
    <col min="9497" max="9497" width="0.85546875" style="4" customWidth="1"/>
    <col min="9498" max="9728" width="9.140625" style="4"/>
    <col min="9729" max="9729" width="35.28515625" style="4" customWidth="1"/>
    <col min="9730" max="9730" width="0" style="4" hidden="1" customWidth="1"/>
    <col min="9731" max="9731" width="1.5703125" style="4" customWidth="1"/>
    <col min="9732" max="9732" width="16.85546875" style="4" customWidth="1"/>
    <col min="9733" max="9733" width="1.5703125" style="4" customWidth="1"/>
    <col min="9734" max="9734" width="16.85546875" style="4" customWidth="1"/>
    <col min="9735" max="9735" width="1.5703125" style="4" customWidth="1"/>
    <col min="9736" max="9736" width="16.85546875" style="4" customWidth="1"/>
    <col min="9737" max="9737" width="1.5703125" style="4" customWidth="1"/>
    <col min="9738" max="9738" width="16.85546875" style="4" customWidth="1"/>
    <col min="9739" max="9739" width="1.5703125" style="4" customWidth="1"/>
    <col min="9740" max="9740" width="15.85546875" style="4" customWidth="1"/>
    <col min="9741" max="9741" width="1.5703125" style="4" customWidth="1"/>
    <col min="9742" max="9742" width="16.85546875" style="4" customWidth="1"/>
    <col min="9743" max="9743" width="1.5703125" style="4" customWidth="1"/>
    <col min="9744" max="9744" width="17.42578125" style="4" customWidth="1"/>
    <col min="9745" max="9745" width="1.5703125" style="4" customWidth="1"/>
    <col min="9746" max="9746" width="18.140625" style="4" customWidth="1"/>
    <col min="9747" max="9747" width="1.5703125" style="4" customWidth="1"/>
    <col min="9748" max="9748" width="16.85546875" style="4" customWidth="1"/>
    <col min="9749" max="9749" width="1.42578125" style="4" customWidth="1"/>
    <col min="9750" max="9750" width="10.42578125" style="4" customWidth="1"/>
    <col min="9751" max="9751" width="1.42578125" style="4" customWidth="1"/>
    <col min="9752" max="9752" width="10.42578125" style="4" customWidth="1"/>
    <col min="9753" max="9753" width="0.85546875" style="4" customWidth="1"/>
    <col min="9754" max="9984" width="9.140625" style="4"/>
    <col min="9985" max="9985" width="35.28515625" style="4" customWidth="1"/>
    <col min="9986" max="9986" width="0" style="4" hidden="1" customWidth="1"/>
    <col min="9987" max="9987" width="1.5703125" style="4" customWidth="1"/>
    <col min="9988" max="9988" width="16.85546875" style="4" customWidth="1"/>
    <col min="9989" max="9989" width="1.5703125" style="4" customWidth="1"/>
    <col min="9990" max="9990" width="16.85546875" style="4" customWidth="1"/>
    <col min="9991" max="9991" width="1.5703125" style="4" customWidth="1"/>
    <col min="9992" max="9992" width="16.85546875" style="4" customWidth="1"/>
    <col min="9993" max="9993" width="1.5703125" style="4" customWidth="1"/>
    <col min="9994" max="9994" width="16.85546875" style="4" customWidth="1"/>
    <col min="9995" max="9995" width="1.5703125" style="4" customWidth="1"/>
    <col min="9996" max="9996" width="15.85546875" style="4" customWidth="1"/>
    <col min="9997" max="9997" width="1.5703125" style="4" customWidth="1"/>
    <col min="9998" max="9998" width="16.85546875" style="4" customWidth="1"/>
    <col min="9999" max="9999" width="1.5703125" style="4" customWidth="1"/>
    <col min="10000" max="10000" width="17.42578125" style="4" customWidth="1"/>
    <col min="10001" max="10001" width="1.5703125" style="4" customWidth="1"/>
    <col min="10002" max="10002" width="18.140625" style="4" customWidth="1"/>
    <col min="10003" max="10003" width="1.5703125" style="4" customWidth="1"/>
    <col min="10004" max="10004" width="16.85546875" style="4" customWidth="1"/>
    <col min="10005" max="10005" width="1.42578125" style="4" customWidth="1"/>
    <col min="10006" max="10006" width="10.42578125" style="4" customWidth="1"/>
    <col min="10007" max="10007" width="1.42578125" style="4" customWidth="1"/>
    <col min="10008" max="10008" width="10.42578125" style="4" customWidth="1"/>
    <col min="10009" max="10009" width="0.85546875" style="4" customWidth="1"/>
    <col min="10010" max="10240" width="9.140625" style="4"/>
    <col min="10241" max="10241" width="35.28515625" style="4" customWidth="1"/>
    <col min="10242" max="10242" width="0" style="4" hidden="1" customWidth="1"/>
    <col min="10243" max="10243" width="1.5703125" style="4" customWidth="1"/>
    <col min="10244" max="10244" width="16.85546875" style="4" customWidth="1"/>
    <col min="10245" max="10245" width="1.5703125" style="4" customWidth="1"/>
    <col min="10246" max="10246" width="16.85546875" style="4" customWidth="1"/>
    <col min="10247" max="10247" width="1.5703125" style="4" customWidth="1"/>
    <col min="10248" max="10248" width="16.85546875" style="4" customWidth="1"/>
    <col min="10249" max="10249" width="1.5703125" style="4" customWidth="1"/>
    <col min="10250" max="10250" width="16.85546875" style="4" customWidth="1"/>
    <col min="10251" max="10251" width="1.5703125" style="4" customWidth="1"/>
    <col min="10252" max="10252" width="15.85546875" style="4" customWidth="1"/>
    <col min="10253" max="10253" width="1.5703125" style="4" customWidth="1"/>
    <col min="10254" max="10254" width="16.85546875" style="4" customWidth="1"/>
    <col min="10255" max="10255" width="1.5703125" style="4" customWidth="1"/>
    <col min="10256" max="10256" width="17.42578125" style="4" customWidth="1"/>
    <col min="10257" max="10257" width="1.5703125" style="4" customWidth="1"/>
    <col min="10258" max="10258" width="18.140625" style="4" customWidth="1"/>
    <col min="10259" max="10259" width="1.5703125" style="4" customWidth="1"/>
    <col min="10260" max="10260" width="16.85546875" style="4" customWidth="1"/>
    <col min="10261" max="10261" width="1.42578125" style="4" customWidth="1"/>
    <col min="10262" max="10262" width="10.42578125" style="4" customWidth="1"/>
    <col min="10263" max="10263" width="1.42578125" style="4" customWidth="1"/>
    <col min="10264" max="10264" width="10.42578125" style="4" customWidth="1"/>
    <col min="10265" max="10265" width="0.85546875" style="4" customWidth="1"/>
    <col min="10266" max="10496" width="9.140625" style="4"/>
    <col min="10497" max="10497" width="35.28515625" style="4" customWidth="1"/>
    <col min="10498" max="10498" width="0" style="4" hidden="1" customWidth="1"/>
    <col min="10499" max="10499" width="1.5703125" style="4" customWidth="1"/>
    <col min="10500" max="10500" width="16.85546875" style="4" customWidth="1"/>
    <col min="10501" max="10501" width="1.5703125" style="4" customWidth="1"/>
    <col min="10502" max="10502" width="16.85546875" style="4" customWidth="1"/>
    <col min="10503" max="10503" width="1.5703125" style="4" customWidth="1"/>
    <col min="10504" max="10504" width="16.85546875" style="4" customWidth="1"/>
    <col min="10505" max="10505" width="1.5703125" style="4" customWidth="1"/>
    <col min="10506" max="10506" width="16.85546875" style="4" customWidth="1"/>
    <col min="10507" max="10507" width="1.5703125" style="4" customWidth="1"/>
    <col min="10508" max="10508" width="15.85546875" style="4" customWidth="1"/>
    <col min="10509" max="10509" width="1.5703125" style="4" customWidth="1"/>
    <col min="10510" max="10510" width="16.85546875" style="4" customWidth="1"/>
    <col min="10511" max="10511" width="1.5703125" style="4" customWidth="1"/>
    <col min="10512" max="10512" width="17.42578125" style="4" customWidth="1"/>
    <col min="10513" max="10513" width="1.5703125" style="4" customWidth="1"/>
    <col min="10514" max="10514" width="18.140625" style="4" customWidth="1"/>
    <col min="10515" max="10515" width="1.5703125" style="4" customWidth="1"/>
    <col min="10516" max="10516" width="16.85546875" style="4" customWidth="1"/>
    <col min="10517" max="10517" width="1.42578125" style="4" customWidth="1"/>
    <col min="10518" max="10518" width="10.42578125" style="4" customWidth="1"/>
    <col min="10519" max="10519" width="1.42578125" style="4" customWidth="1"/>
    <col min="10520" max="10520" width="10.42578125" style="4" customWidth="1"/>
    <col min="10521" max="10521" width="0.85546875" style="4" customWidth="1"/>
    <col min="10522" max="10752" width="9.140625" style="4"/>
    <col min="10753" max="10753" width="35.28515625" style="4" customWidth="1"/>
    <col min="10754" max="10754" width="0" style="4" hidden="1" customWidth="1"/>
    <col min="10755" max="10755" width="1.5703125" style="4" customWidth="1"/>
    <col min="10756" max="10756" width="16.85546875" style="4" customWidth="1"/>
    <col min="10757" max="10757" width="1.5703125" style="4" customWidth="1"/>
    <col min="10758" max="10758" width="16.85546875" style="4" customWidth="1"/>
    <col min="10759" max="10759" width="1.5703125" style="4" customWidth="1"/>
    <col min="10760" max="10760" width="16.85546875" style="4" customWidth="1"/>
    <col min="10761" max="10761" width="1.5703125" style="4" customWidth="1"/>
    <col min="10762" max="10762" width="16.85546875" style="4" customWidth="1"/>
    <col min="10763" max="10763" width="1.5703125" style="4" customWidth="1"/>
    <col min="10764" max="10764" width="15.85546875" style="4" customWidth="1"/>
    <col min="10765" max="10765" width="1.5703125" style="4" customWidth="1"/>
    <col min="10766" max="10766" width="16.85546875" style="4" customWidth="1"/>
    <col min="10767" max="10767" width="1.5703125" style="4" customWidth="1"/>
    <col min="10768" max="10768" width="17.42578125" style="4" customWidth="1"/>
    <col min="10769" max="10769" width="1.5703125" style="4" customWidth="1"/>
    <col min="10770" max="10770" width="18.140625" style="4" customWidth="1"/>
    <col min="10771" max="10771" width="1.5703125" style="4" customWidth="1"/>
    <col min="10772" max="10772" width="16.85546875" style="4" customWidth="1"/>
    <col min="10773" max="10773" width="1.42578125" style="4" customWidth="1"/>
    <col min="10774" max="10774" width="10.42578125" style="4" customWidth="1"/>
    <col min="10775" max="10775" width="1.42578125" style="4" customWidth="1"/>
    <col min="10776" max="10776" width="10.42578125" style="4" customWidth="1"/>
    <col min="10777" max="10777" width="0.85546875" style="4" customWidth="1"/>
    <col min="10778" max="11008" width="9.140625" style="4"/>
    <col min="11009" max="11009" width="35.28515625" style="4" customWidth="1"/>
    <col min="11010" max="11010" width="0" style="4" hidden="1" customWidth="1"/>
    <col min="11011" max="11011" width="1.5703125" style="4" customWidth="1"/>
    <col min="11012" max="11012" width="16.85546875" style="4" customWidth="1"/>
    <col min="11013" max="11013" width="1.5703125" style="4" customWidth="1"/>
    <col min="11014" max="11014" width="16.85546875" style="4" customWidth="1"/>
    <col min="11015" max="11015" width="1.5703125" style="4" customWidth="1"/>
    <col min="11016" max="11016" width="16.85546875" style="4" customWidth="1"/>
    <col min="11017" max="11017" width="1.5703125" style="4" customWidth="1"/>
    <col min="11018" max="11018" width="16.85546875" style="4" customWidth="1"/>
    <col min="11019" max="11019" width="1.5703125" style="4" customWidth="1"/>
    <col min="11020" max="11020" width="15.85546875" style="4" customWidth="1"/>
    <col min="11021" max="11021" width="1.5703125" style="4" customWidth="1"/>
    <col min="11022" max="11022" width="16.85546875" style="4" customWidth="1"/>
    <col min="11023" max="11023" width="1.5703125" style="4" customWidth="1"/>
    <col min="11024" max="11024" width="17.42578125" style="4" customWidth="1"/>
    <col min="11025" max="11025" width="1.5703125" style="4" customWidth="1"/>
    <col min="11026" max="11026" width="18.140625" style="4" customWidth="1"/>
    <col min="11027" max="11027" width="1.5703125" style="4" customWidth="1"/>
    <col min="11028" max="11028" width="16.85546875" style="4" customWidth="1"/>
    <col min="11029" max="11029" width="1.42578125" style="4" customWidth="1"/>
    <col min="11030" max="11030" width="10.42578125" style="4" customWidth="1"/>
    <col min="11031" max="11031" width="1.42578125" style="4" customWidth="1"/>
    <col min="11032" max="11032" width="10.42578125" style="4" customWidth="1"/>
    <col min="11033" max="11033" width="0.85546875" style="4" customWidth="1"/>
    <col min="11034" max="11264" width="9.140625" style="4"/>
    <col min="11265" max="11265" width="35.28515625" style="4" customWidth="1"/>
    <col min="11266" max="11266" width="0" style="4" hidden="1" customWidth="1"/>
    <col min="11267" max="11267" width="1.5703125" style="4" customWidth="1"/>
    <col min="11268" max="11268" width="16.85546875" style="4" customWidth="1"/>
    <col min="11269" max="11269" width="1.5703125" style="4" customWidth="1"/>
    <col min="11270" max="11270" width="16.85546875" style="4" customWidth="1"/>
    <col min="11271" max="11271" width="1.5703125" style="4" customWidth="1"/>
    <col min="11272" max="11272" width="16.85546875" style="4" customWidth="1"/>
    <col min="11273" max="11273" width="1.5703125" style="4" customWidth="1"/>
    <col min="11274" max="11274" width="16.85546875" style="4" customWidth="1"/>
    <col min="11275" max="11275" width="1.5703125" style="4" customWidth="1"/>
    <col min="11276" max="11276" width="15.85546875" style="4" customWidth="1"/>
    <col min="11277" max="11277" width="1.5703125" style="4" customWidth="1"/>
    <col min="11278" max="11278" width="16.85546875" style="4" customWidth="1"/>
    <col min="11279" max="11279" width="1.5703125" style="4" customWidth="1"/>
    <col min="11280" max="11280" width="17.42578125" style="4" customWidth="1"/>
    <col min="11281" max="11281" width="1.5703125" style="4" customWidth="1"/>
    <col min="11282" max="11282" width="18.140625" style="4" customWidth="1"/>
    <col min="11283" max="11283" width="1.5703125" style="4" customWidth="1"/>
    <col min="11284" max="11284" width="16.85546875" style="4" customWidth="1"/>
    <col min="11285" max="11285" width="1.42578125" style="4" customWidth="1"/>
    <col min="11286" max="11286" width="10.42578125" style="4" customWidth="1"/>
    <col min="11287" max="11287" width="1.42578125" style="4" customWidth="1"/>
    <col min="11288" max="11288" width="10.42578125" style="4" customWidth="1"/>
    <col min="11289" max="11289" width="0.85546875" style="4" customWidth="1"/>
    <col min="11290" max="11520" width="9.140625" style="4"/>
    <col min="11521" max="11521" width="35.28515625" style="4" customWidth="1"/>
    <col min="11522" max="11522" width="0" style="4" hidden="1" customWidth="1"/>
    <col min="11523" max="11523" width="1.5703125" style="4" customWidth="1"/>
    <col min="11524" max="11524" width="16.85546875" style="4" customWidth="1"/>
    <col min="11525" max="11525" width="1.5703125" style="4" customWidth="1"/>
    <col min="11526" max="11526" width="16.85546875" style="4" customWidth="1"/>
    <col min="11527" max="11527" width="1.5703125" style="4" customWidth="1"/>
    <col min="11528" max="11528" width="16.85546875" style="4" customWidth="1"/>
    <col min="11529" max="11529" width="1.5703125" style="4" customWidth="1"/>
    <col min="11530" max="11530" width="16.85546875" style="4" customWidth="1"/>
    <col min="11531" max="11531" width="1.5703125" style="4" customWidth="1"/>
    <col min="11532" max="11532" width="15.85546875" style="4" customWidth="1"/>
    <col min="11533" max="11533" width="1.5703125" style="4" customWidth="1"/>
    <col min="11534" max="11534" width="16.85546875" style="4" customWidth="1"/>
    <col min="11535" max="11535" width="1.5703125" style="4" customWidth="1"/>
    <col min="11536" max="11536" width="17.42578125" style="4" customWidth="1"/>
    <col min="11537" max="11537" width="1.5703125" style="4" customWidth="1"/>
    <col min="11538" max="11538" width="18.140625" style="4" customWidth="1"/>
    <col min="11539" max="11539" width="1.5703125" style="4" customWidth="1"/>
    <col min="11540" max="11540" width="16.85546875" style="4" customWidth="1"/>
    <col min="11541" max="11541" width="1.42578125" style="4" customWidth="1"/>
    <col min="11542" max="11542" width="10.42578125" style="4" customWidth="1"/>
    <col min="11543" max="11543" width="1.42578125" style="4" customWidth="1"/>
    <col min="11544" max="11544" width="10.42578125" style="4" customWidth="1"/>
    <col min="11545" max="11545" width="0.85546875" style="4" customWidth="1"/>
    <col min="11546" max="11776" width="9.140625" style="4"/>
    <col min="11777" max="11777" width="35.28515625" style="4" customWidth="1"/>
    <col min="11778" max="11778" width="0" style="4" hidden="1" customWidth="1"/>
    <col min="11779" max="11779" width="1.5703125" style="4" customWidth="1"/>
    <col min="11780" max="11780" width="16.85546875" style="4" customWidth="1"/>
    <col min="11781" max="11781" width="1.5703125" style="4" customWidth="1"/>
    <col min="11782" max="11782" width="16.85546875" style="4" customWidth="1"/>
    <col min="11783" max="11783" width="1.5703125" style="4" customWidth="1"/>
    <col min="11784" max="11784" width="16.85546875" style="4" customWidth="1"/>
    <col min="11785" max="11785" width="1.5703125" style="4" customWidth="1"/>
    <col min="11786" max="11786" width="16.85546875" style="4" customWidth="1"/>
    <col min="11787" max="11787" width="1.5703125" style="4" customWidth="1"/>
    <col min="11788" max="11788" width="15.85546875" style="4" customWidth="1"/>
    <col min="11789" max="11789" width="1.5703125" style="4" customWidth="1"/>
    <col min="11790" max="11790" width="16.85546875" style="4" customWidth="1"/>
    <col min="11791" max="11791" width="1.5703125" style="4" customWidth="1"/>
    <col min="11792" max="11792" width="17.42578125" style="4" customWidth="1"/>
    <col min="11793" max="11793" width="1.5703125" style="4" customWidth="1"/>
    <col min="11794" max="11794" width="18.140625" style="4" customWidth="1"/>
    <col min="11795" max="11795" width="1.5703125" style="4" customWidth="1"/>
    <col min="11796" max="11796" width="16.85546875" style="4" customWidth="1"/>
    <col min="11797" max="11797" width="1.42578125" style="4" customWidth="1"/>
    <col min="11798" max="11798" width="10.42578125" style="4" customWidth="1"/>
    <col min="11799" max="11799" width="1.42578125" style="4" customWidth="1"/>
    <col min="11800" max="11800" width="10.42578125" style="4" customWidth="1"/>
    <col min="11801" max="11801" width="0.85546875" style="4" customWidth="1"/>
    <col min="11802" max="12032" width="9.140625" style="4"/>
    <col min="12033" max="12033" width="35.28515625" style="4" customWidth="1"/>
    <col min="12034" max="12034" width="0" style="4" hidden="1" customWidth="1"/>
    <col min="12035" max="12035" width="1.5703125" style="4" customWidth="1"/>
    <col min="12036" max="12036" width="16.85546875" style="4" customWidth="1"/>
    <col min="12037" max="12037" width="1.5703125" style="4" customWidth="1"/>
    <col min="12038" max="12038" width="16.85546875" style="4" customWidth="1"/>
    <col min="12039" max="12039" width="1.5703125" style="4" customWidth="1"/>
    <col min="12040" max="12040" width="16.85546875" style="4" customWidth="1"/>
    <col min="12041" max="12041" width="1.5703125" style="4" customWidth="1"/>
    <col min="12042" max="12042" width="16.85546875" style="4" customWidth="1"/>
    <col min="12043" max="12043" width="1.5703125" style="4" customWidth="1"/>
    <col min="12044" max="12044" width="15.85546875" style="4" customWidth="1"/>
    <col min="12045" max="12045" width="1.5703125" style="4" customWidth="1"/>
    <col min="12046" max="12046" width="16.85546875" style="4" customWidth="1"/>
    <col min="12047" max="12047" width="1.5703125" style="4" customWidth="1"/>
    <col min="12048" max="12048" width="17.42578125" style="4" customWidth="1"/>
    <col min="12049" max="12049" width="1.5703125" style="4" customWidth="1"/>
    <col min="12050" max="12050" width="18.140625" style="4" customWidth="1"/>
    <col min="12051" max="12051" width="1.5703125" style="4" customWidth="1"/>
    <col min="12052" max="12052" width="16.85546875" style="4" customWidth="1"/>
    <col min="12053" max="12053" width="1.42578125" style="4" customWidth="1"/>
    <col min="12054" max="12054" width="10.42578125" style="4" customWidth="1"/>
    <col min="12055" max="12055" width="1.42578125" style="4" customWidth="1"/>
    <col min="12056" max="12056" width="10.42578125" style="4" customWidth="1"/>
    <col min="12057" max="12057" width="0.85546875" style="4" customWidth="1"/>
    <col min="12058" max="12288" width="9.140625" style="4"/>
    <col min="12289" max="12289" width="35.28515625" style="4" customWidth="1"/>
    <col min="12290" max="12290" width="0" style="4" hidden="1" customWidth="1"/>
    <col min="12291" max="12291" width="1.5703125" style="4" customWidth="1"/>
    <col min="12292" max="12292" width="16.85546875" style="4" customWidth="1"/>
    <col min="12293" max="12293" width="1.5703125" style="4" customWidth="1"/>
    <col min="12294" max="12294" width="16.85546875" style="4" customWidth="1"/>
    <col min="12295" max="12295" width="1.5703125" style="4" customWidth="1"/>
    <col min="12296" max="12296" width="16.85546875" style="4" customWidth="1"/>
    <col min="12297" max="12297" width="1.5703125" style="4" customWidth="1"/>
    <col min="12298" max="12298" width="16.85546875" style="4" customWidth="1"/>
    <col min="12299" max="12299" width="1.5703125" style="4" customWidth="1"/>
    <col min="12300" max="12300" width="15.85546875" style="4" customWidth="1"/>
    <col min="12301" max="12301" width="1.5703125" style="4" customWidth="1"/>
    <col min="12302" max="12302" width="16.85546875" style="4" customWidth="1"/>
    <col min="12303" max="12303" width="1.5703125" style="4" customWidth="1"/>
    <col min="12304" max="12304" width="17.42578125" style="4" customWidth="1"/>
    <col min="12305" max="12305" width="1.5703125" style="4" customWidth="1"/>
    <col min="12306" max="12306" width="18.140625" style="4" customWidth="1"/>
    <col min="12307" max="12307" width="1.5703125" style="4" customWidth="1"/>
    <col min="12308" max="12308" width="16.85546875" style="4" customWidth="1"/>
    <col min="12309" max="12309" width="1.42578125" style="4" customWidth="1"/>
    <col min="12310" max="12310" width="10.42578125" style="4" customWidth="1"/>
    <col min="12311" max="12311" width="1.42578125" style="4" customWidth="1"/>
    <col min="12312" max="12312" width="10.42578125" style="4" customWidth="1"/>
    <col min="12313" max="12313" width="0.85546875" style="4" customWidth="1"/>
    <col min="12314" max="12544" width="9.140625" style="4"/>
    <col min="12545" max="12545" width="35.28515625" style="4" customWidth="1"/>
    <col min="12546" max="12546" width="0" style="4" hidden="1" customWidth="1"/>
    <col min="12547" max="12547" width="1.5703125" style="4" customWidth="1"/>
    <col min="12548" max="12548" width="16.85546875" style="4" customWidth="1"/>
    <col min="12549" max="12549" width="1.5703125" style="4" customWidth="1"/>
    <col min="12550" max="12550" width="16.85546875" style="4" customWidth="1"/>
    <col min="12551" max="12551" width="1.5703125" style="4" customWidth="1"/>
    <col min="12552" max="12552" width="16.85546875" style="4" customWidth="1"/>
    <col min="12553" max="12553" width="1.5703125" style="4" customWidth="1"/>
    <col min="12554" max="12554" width="16.85546875" style="4" customWidth="1"/>
    <col min="12555" max="12555" width="1.5703125" style="4" customWidth="1"/>
    <col min="12556" max="12556" width="15.85546875" style="4" customWidth="1"/>
    <col min="12557" max="12557" width="1.5703125" style="4" customWidth="1"/>
    <col min="12558" max="12558" width="16.85546875" style="4" customWidth="1"/>
    <col min="12559" max="12559" width="1.5703125" style="4" customWidth="1"/>
    <col min="12560" max="12560" width="17.42578125" style="4" customWidth="1"/>
    <col min="12561" max="12561" width="1.5703125" style="4" customWidth="1"/>
    <col min="12562" max="12562" width="18.140625" style="4" customWidth="1"/>
    <col min="12563" max="12563" width="1.5703125" style="4" customWidth="1"/>
    <col min="12564" max="12564" width="16.85546875" style="4" customWidth="1"/>
    <col min="12565" max="12565" width="1.42578125" style="4" customWidth="1"/>
    <col min="12566" max="12566" width="10.42578125" style="4" customWidth="1"/>
    <col min="12567" max="12567" width="1.42578125" style="4" customWidth="1"/>
    <col min="12568" max="12568" width="10.42578125" style="4" customWidth="1"/>
    <col min="12569" max="12569" width="0.85546875" style="4" customWidth="1"/>
    <col min="12570" max="12800" width="9.140625" style="4"/>
    <col min="12801" max="12801" width="35.28515625" style="4" customWidth="1"/>
    <col min="12802" max="12802" width="0" style="4" hidden="1" customWidth="1"/>
    <col min="12803" max="12803" width="1.5703125" style="4" customWidth="1"/>
    <col min="12804" max="12804" width="16.85546875" style="4" customWidth="1"/>
    <col min="12805" max="12805" width="1.5703125" style="4" customWidth="1"/>
    <col min="12806" max="12806" width="16.85546875" style="4" customWidth="1"/>
    <col min="12807" max="12807" width="1.5703125" style="4" customWidth="1"/>
    <col min="12808" max="12808" width="16.85546875" style="4" customWidth="1"/>
    <col min="12809" max="12809" width="1.5703125" style="4" customWidth="1"/>
    <col min="12810" max="12810" width="16.85546875" style="4" customWidth="1"/>
    <col min="12811" max="12811" width="1.5703125" style="4" customWidth="1"/>
    <col min="12812" max="12812" width="15.85546875" style="4" customWidth="1"/>
    <col min="12813" max="12813" width="1.5703125" style="4" customWidth="1"/>
    <col min="12814" max="12814" width="16.85546875" style="4" customWidth="1"/>
    <col min="12815" max="12815" width="1.5703125" style="4" customWidth="1"/>
    <col min="12816" max="12816" width="17.42578125" style="4" customWidth="1"/>
    <col min="12817" max="12817" width="1.5703125" style="4" customWidth="1"/>
    <col min="12818" max="12818" width="18.140625" style="4" customWidth="1"/>
    <col min="12819" max="12819" width="1.5703125" style="4" customWidth="1"/>
    <col min="12820" max="12820" width="16.85546875" style="4" customWidth="1"/>
    <col min="12821" max="12821" width="1.42578125" style="4" customWidth="1"/>
    <col min="12822" max="12822" width="10.42578125" style="4" customWidth="1"/>
    <col min="12823" max="12823" width="1.42578125" style="4" customWidth="1"/>
    <col min="12824" max="12824" width="10.42578125" style="4" customWidth="1"/>
    <col min="12825" max="12825" width="0.85546875" style="4" customWidth="1"/>
    <col min="12826" max="13056" width="9.140625" style="4"/>
    <col min="13057" max="13057" width="35.28515625" style="4" customWidth="1"/>
    <col min="13058" max="13058" width="0" style="4" hidden="1" customWidth="1"/>
    <col min="13059" max="13059" width="1.5703125" style="4" customWidth="1"/>
    <col min="13060" max="13060" width="16.85546875" style="4" customWidth="1"/>
    <col min="13061" max="13061" width="1.5703125" style="4" customWidth="1"/>
    <col min="13062" max="13062" width="16.85546875" style="4" customWidth="1"/>
    <col min="13063" max="13063" width="1.5703125" style="4" customWidth="1"/>
    <col min="13064" max="13064" width="16.85546875" style="4" customWidth="1"/>
    <col min="13065" max="13065" width="1.5703125" style="4" customWidth="1"/>
    <col min="13066" max="13066" width="16.85546875" style="4" customWidth="1"/>
    <col min="13067" max="13067" width="1.5703125" style="4" customWidth="1"/>
    <col min="13068" max="13068" width="15.85546875" style="4" customWidth="1"/>
    <col min="13069" max="13069" width="1.5703125" style="4" customWidth="1"/>
    <col min="13070" max="13070" width="16.85546875" style="4" customWidth="1"/>
    <col min="13071" max="13071" width="1.5703125" style="4" customWidth="1"/>
    <col min="13072" max="13072" width="17.42578125" style="4" customWidth="1"/>
    <col min="13073" max="13073" width="1.5703125" style="4" customWidth="1"/>
    <col min="13074" max="13074" width="18.140625" style="4" customWidth="1"/>
    <col min="13075" max="13075" width="1.5703125" style="4" customWidth="1"/>
    <col min="13076" max="13076" width="16.85546875" style="4" customWidth="1"/>
    <col min="13077" max="13077" width="1.42578125" style="4" customWidth="1"/>
    <col min="13078" max="13078" width="10.42578125" style="4" customWidth="1"/>
    <col min="13079" max="13079" width="1.42578125" style="4" customWidth="1"/>
    <col min="13080" max="13080" width="10.42578125" style="4" customWidth="1"/>
    <col min="13081" max="13081" width="0.85546875" style="4" customWidth="1"/>
    <col min="13082" max="13312" width="9.140625" style="4"/>
    <col min="13313" max="13313" width="35.28515625" style="4" customWidth="1"/>
    <col min="13314" max="13314" width="0" style="4" hidden="1" customWidth="1"/>
    <col min="13315" max="13315" width="1.5703125" style="4" customWidth="1"/>
    <col min="13316" max="13316" width="16.85546875" style="4" customWidth="1"/>
    <col min="13317" max="13317" width="1.5703125" style="4" customWidth="1"/>
    <col min="13318" max="13318" width="16.85546875" style="4" customWidth="1"/>
    <col min="13319" max="13319" width="1.5703125" style="4" customWidth="1"/>
    <col min="13320" max="13320" width="16.85546875" style="4" customWidth="1"/>
    <col min="13321" max="13321" width="1.5703125" style="4" customWidth="1"/>
    <col min="13322" max="13322" width="16.85546875" style="4" customWidth="1"/>
    <col min="13323" max="13323" width="1.5703125" style="4" customWidth="1"/>
    <col min="13324" max="13324" width="15.85546875" style="4" customWidth="1"/>
    <col min="13325" max="13325" width="1.5703125" style="4" customWidth="1"/>
    <col min="13326" max="13326" width="16.85546875" style="4" customWidth="1"/>
    <col min="13327" max="13327" width="1.5703125" style="4" customWidth="1"/>
    <col min="13328" max="13328" width="17.42578125" style="4" customWidth="1"/>
    <col min="13329" max="13329" width="1.5703125" style="4" customWidth="1"/>
    <col min="13330" max="13330" width="18.140625" style="4" customWidth="1"/>
    <col min="13331" max="13331" width="1.5703125" style="4" customWidth="1"/>
    <col min="13332" max="13332" width="16.85546875" style="4" customWidth="1"/>
    <col min="13333" max="13333" width="1.42578125" style="4" customWidth="1"/>
    <col min="13334" max="13334" width="10.42578125" style="4" customWidth="1"/>
    <col min="13335" max="13335" width="1.42578125" style="4" customWidth="1"/>
    <col min="13336" max="13336" width="10.42578125" style="4" customWidth="1"/>
    <col min="13337" max="13337" width="0.85546875" style="4" customWidth="1"/>
    <col min="13338" max="13568" width="9.140625" style="4"/>
    <col min="13569" max="13569" width="35.28515625" style="4" customWidth="1"/>
    <col min="13570" max="13570" width="0" style="4" hidden="1" customWidth="1"/>
    <col min="13571" max="13571" width="1.5703125" style="4" customWidth="1"/>
    <col min="13572" max="13572" width="16.85546875" style="4" customWidth="1"/>
    <col min="13573" max="13573" width="1.5703125" style="4" customWidth="1"/>
    <col min="13574" max="13574" width="16.85546875" style="4" customWidth="1"/>
    <col min="13575" max="13575" width="1.5703125" style="4" customWidth="1"/>
    <col min="13576" max="13576" width="16.85546875" style="4" customWidth="1"/>
    <col min="13577" max="13577" width="1.5703125" style="4" customWidth="1"/>
    <col min="13578" max="13578" width="16.85546875" style="4" customWidth="1"/>
    <col min="13579" max="13579" width="1.5703125" style="4" customWidth="1"/>
    <col min="13580" max="13580" width="15.85546875" style="4" customWidth="1"/>
    <col min="13581" max="13581" width="1.5703125" style="4" customWidth="1"/>
    <col min="13582" max="13582" width="16.85546875" style="4" customWidth="1"/>
    <col min="13583" max="13583" width="1.5703125" style="4" customWidth="1"/>
    <col min="13584" max="13584" width="17.42578125" style="4" customWidth="1"/>
    <col min="13585" max="13585" width="1.5703125" style="4" customWidth="1"/>
    <col min="13586" max="13586" width="18.140625" style="4" customWidth="1"/>
    <col min="13587" max="13587" width="1.5703125" style="4" customWidth="1"/>
    <col min="13588" max="13588" width="16.85546875" style="4" customWidth="1"/>
    <col min="13589" max="13589" width="1.42578125" style="4" customWidth="1"/>
    <col min="13590" max="13590" width="10.42578125" style="4" customWidth="1"/>
    <col min="13591" max="13591" width="1.42578125" style="4" customWidth="1"/>
    <col min="13592" max="13592" width="10.42578125" style="4" customWidth="1"/>
    <col min="13593" max="13593" width="0.85546875" style="4" customWidth="1"/>
    <col min="13594" max="13824" width="9.140625" style="4"/>
    <col min="13825" max="13825" width="35.28515625" style="4" customWidth="1"/>
    <col min="13826" max="13826" width="0" style="4" hidden="1" customWidth="1"/>
    <col min="13827" max="13827" width="1.5703125" style="4" customWidth="1"/>
    <col min="13828" max="13828" width="16.85546875" style="4" customWidth="1"/>
    <col min="13829" max="13829" width="1.5703125" style="4" customWidth="1"/>
    <col min="13830" max="13830" width="16.85546875" style="4" customWidth="1"/>
    <col min="13831" max="13831" width="1.5703125" style="4" customWidth="1"/>
    <col min="13832" max="13832" width="16.85546875" style="4" customWidth="1"/>
    <col min="13833" max="13833" width="1.5703125" style="4" customWidth="1"/>
    <col min="13834" max="13834" width="16.85546875" style="4" customWidth="1"/>
    <col min="13835" max="13835" width="1.5703125" style="4" customWidth="1"/>
    <col min="13836" max="13836" width="15.85546875" style="4" customWidth="1"/>
    <col min="13837" max="13837" width="1.5703125" style="4" customWidth="1"/>
    <col min="13838" max="13838" width="16.85546875" style="4" customWidth="1"/>
    <col min="13839" max="13839" width="1.5703125" style="4" customWidth="1"/>
    <col min="13840" max="13840" width="17.42578125" style="4" customWidth="1"/>
    <col min="13841" max="13841" width="1.5703125" style="4" customWidth="1"/>
    <col min="13842" max="13842" width="18.140625" style="4" customWidth="1"/>
    <col min="13843" max="13843" width="1.5703125" style="4" customWidth="1"/>
    <col min="13844" max="13844" width="16.85546875" style="4" customWidth="1"/>
    <col min="13845" max="13845" width="1.42578125" style="4" customWidth="1"/>
    <col min="13846" max="13846" width="10.42578125" style="4" customWidth="1"/>
    <col min="13847" max="13847" width="1.42578125" style="4" customWidth="1"/>
    <col min="13848" max="13848" width="10.42578125" style="4" customWidth="1"/>
    <col min="13849" max="13849" width="0.85546875" style="4" customWidth="1"/>
    <col min="13850" max="14080" width="9.140625" style="4"/>
    <col min="14081" max="14081" width="35.28515625" style="4" customWidth="1"/>
    <col min="14082" max="14082" width="0" style="4" hidden="1" customWidth="1"/>
    <col min="14083" max="14083" width="1.5703125" style="4" customWidth="1"/>
    <col min="14084" max="14084" width="16.85546875" style="4" customWidth="1"/>
    <col min="14085" max="14085" width="1.5703125" style="4" customWidth="1"/>
    <col min="14086" max="14086" width="16.85546875" style="4" customWidth="1"/>
    <col min="14087" max="14087" width="1.5703125" style="4" customWidth="1"/>
    <col min="14088" max="14088" width="16.85546875" style="4" customWidth="1"/>
    <col min="14089" max="14089" width="1.5703125" style="4" customWidth="1"/>
    <col min="14090" max="14090" width="16.85546875" style="4" customWidth="1"/>
    <col min="14091" max="14091" width="1.5703125" style="4" customWidth="1"/>
    <col min="14092" max="14092" width="15.85546875" style="4" customWidth="1"/>
    <col min="14093" max="14093" width="1.5703125" style="4" customWidth="1"/>
    <col min="14094" max="14094" width="16.85546875" style="4" customWidth="1"/>
    <col min="14095" max="14095" width="1.5703125" style="4" customWidth="1"/>
    <col min="14096" max="14096" width="17.42578125" style="4" customWidth="1"/>
    <col min="14097" max="14097" width="1.5703125" style="4" customWidth="1"/>
    <col min="14098" max="14098" width="18.140625" style="4" customWidth="1"/>
    <col min="14099" max="14099" width="1.5703125" style="4" customWidth="1"/>
    <col min="14100" max="14100" width="16.85546875" style="4" customWidth="1"/>
    <col min="14101" max="14101" width="1.42578125" style="4" customWidth="1"/>
    <col min="14102" max="14102" width="10.42578125" style="4" customWidth="1"/>
    <col min="14103" max="14103" width="1.42578125" style="4" customWidth="1"/>
    <col min="14104" max="14104" width="10.42578125" style="4" customWidth="1"/>
    <col min="14105" max="14105" width="0.85546875" style="4" customWidth="1"/>
    <col min="14106" max="14336" width="9.140625" style="4"/>
    <col min="14337" max="14337" width="35.28515625" style="4" customWidth="1"/>
    <col min="14338" max="14338" width="0" style="4" hidden="1" customWidth="1"/>
    <col min="14339" max="14339" width="1.5703125" style="4" customWidth="1"/>
    <col min="14340" max="14340" width="16.85546875" style="4" customWidth="1"/>
    <col min="14341" max="14341" width="1.5703125" style="4" customWidth="1"/>
    <col min="14342" max="14342" width="16.85546875" style="4" customWidth="1"/>
    <col min="14343" max="14343" width="1.5703125" style="4" customWidth="1"/>
    <col min="14344" max="14344" width="16.85546875" style="4" customWidth="1"/>
    <col min="14345" max="14345" width="1.5703125" style="4" customWidth="1"/>
    <col min="14346" max="14346" width="16.85546875" style="4" customWidth="1"/>
    <col min="14347" max="14347" width="1.5703125" style="4" customWidth="1"/>
    <col min="14348" max="14348" width="15.85546875" style="4" customWidth="1"/>
    <col min="14349" max="14349" width="1.5703125" style="4" customWidth="1"/>
    <col min="14350" max="14350" width="16.85546875" style="4" customWidth="1"/>
    <col min="14351" max="14351" width="1.5703125" style="4" customWidth="1"/>
    <col min="14352" max="14352" width="17.42578125" style="4" customWidth="1"/>
    <col min="14353" max="14353" width="1.5703125" style="4" customWidth="1"/>
    <col min="14354" max="14354" width="18.140625" style="4" customWidth="1"/>
    <col min="14355" max="14355" width="1.5703125" style="4" customWidth="1"/>
    <col min="14356" max="14356" width="16.85546875" style="4" customWidth="1"/>
    <col min="14357" max="14357" width="1.42578125" style="4" customWidth="1"/>
    <col min="14358" max="14358" width="10.42578125" style="4" customWidth="1"/>
    <col min="14359" max="14359" width="1.42578125" style="4" customWidth="1"/>
    <col min="14360" max="14360" width="10.42578125" style="4" customWidth="1"/>
    <col min="14361" max="14361" width="0.85546875" style="4" customWidth="1"/>
    <col min="14362" max="14592" width="9.140625" style="4"/>
    <col min="14593" max="14593" width="35.28515625" style="4" customWidth="1"/>
    <col min="14594" max="14594" width="0" style="4" hidden="1" customWidth="1"/>
    <col min="14595" max="14595" width="1.5703125" style="4" customWidth="1"/>
    <col min="14596" max="14596" width="16.85546875" style="4" customWidth="1"/>
    <col min="14597" max="14597" width="1.5703125" style="4" customWidth="1"/>
    <col min="14598" max="14598" width="16.85546875" style="4" customWidth="1"/>
    <col min="14599" max="14599" width="1.5703125" style="4" customWidth="1"/>
    <col min="14600" max="14600" width="16.85546875" style="4" customWidth="1"/>
    <col min="14601" max="14601" width="1.5703125" style="4" customWidth="1"/>
    <col min="14602" max="14602" width="16.85546875" style="4" customWidth="1"/>
    <col min="14603" max="14603" width="1.5703125" style="4" customWidth="1"/>
    <col min="14604" max="14604" width="15.85546875" style="4" customWidth="1"/>
    <col min="14605" max="14605" width="1.5703125" style="4" customWidth="1"/>
    <col min="14606" max="14606" width="16.85546875" style="4" customWidth="1"/>
    <col min="14607" max="14607" width="1.5703125" style="4" customWidth="1"/>
    <col min="14608" max="14608" width="17.42578125" style="4" customWidth="1"/>
    <col min="14609" max="14609" width="1.5703125" style="4" customWidth="1"/>
    <col min="14610" max="14610" width="18.140625" style="4" customWidth="1"/>
    <col min="14611" max="14611" width="1.5703125" style="4" customWidth="1"/>
    <col min="14612" max="14612" width="16.85546875" style="4" customWidth="1"/>
    <col min="14613" max="14613" width="1.42578125" style="4" customWidth="1"/>
    <col min="14614" max="14614" width="10.42578125" style="4" customWidth="1"/>
    <col min="14615" max="14615" width="1.42578125" style="4" customWidth="1"/>
    <col min="14616" max="14616" width="10.42578125" style="4" customWidth="1"/>
    <col min="14617" max="14617" width="0.85546875" style="4" customWidth="1"/>
    <col min="14618" max="14848" width="9.140625" style="4"/>
    <col min="14849" max="14849" width="35.28515625" style="4" customWidth="1"/>
    <col min="14850" max="14850" width="0" style="4" hidden="1" customWidth="1"/>
    <col min="14851" max="14851" width="1.5703125" style="4" customWidth="1"/>
    <col min="14852" max="14852" width="16.85546875" style="4" customWidth="1"/>
    <col min="14853" max="14853" width="1.5703125" style="4" customWidth="1"/>
    <col min="14854" max="14854" width="16.85546875" style="4" customWidth="1"/>
    <col min="14855" max="14855" width="1.5703125" style="4" customWidth="1"/>
    <col min="14856" max="14856" width="16.85546875" style="4" customWidth="1"/>
    <col min="14857" max="14857" width="1.5703125" style="4" customWidth="1"/>
    <col min="14858" max="14858" width="16.85546875" style="4" customWidth="1"/>
    <col min="14859" max="14859" width="1.5703125" style="4" customWidth="1"/>
    <col min="14860" max="14860" width="15.85546875" style="4" customWidth="1"/>
    <col min="14861" max="14861" width="1.5703125" style="4" customWidth="1"/>
    <col min="14862" max="14862" width="16.85546875" style="4" customWidth="1"/>
    <col min="14863" max="14863" width="1.5703125" style="4" customWidth="1"/>
    <col min="14864" max="14864" width="17.42578125" style="4" customWidth="1"/>
    <col min="14865" max="14865" width="1.5703125" style="4" customWidth="1"/>
    <col min="14866" max="14866" width="18.140625" style="4" customWidth="1"/>
    <col min="14867" max="14867" width="1.5703125" style="4" customWidth="1"/>
    <col min="14868" max="14868" width="16.85546875" style="4" customWidth="1"/>
    <col min="14869" max="14869" width="1.42578125" style="4" customWidth="1"/>
    <col min="14870" max="14870" width="10.42578125" style="4" customWidth="1"/>
    <col min="14871" max="14871" width="1.42578125" style="4" customWidth="1"/>
    <col min="14872" max="14872" width="10.42578125" style="4" customWidth="1"/>
    <col min="14873" max="14873" width="0.85546875" style="4" customWidth="1"/>
    <col min="14874" max="15104" width="9.140625" style="4"/>
    <col min="15105" max="15105" width="35.28515625" style="4" customWidth="1"/>
    <col min="15106" max="15106" width="0" style="4" hidden="1" customWidth="1"/>
    <col min="15107" max="15107" width="1.5703125" style="4" customWidth="1"/>
    <col min="15108" max="15108" width="16.85546875" style="4" customWidth="1"/>
    <col min="15109" max="15109" width="1.5703125" style="4" customWidth="1"/>
    <col min="15110" max="15110" width="16.85546875" style="4" customWidth="1"/>
    <col min="15111" max="15111" width="1.5703125" style="4" customWidth="1"/>
    <col min="15112" max="15112" width="16.85546875" style="4" customWidth="1"/>
    <col min="15113" max="15113" width="1.5703125" style="4" customWidth="1"/>
    <col min="15114" max="15114" width="16.85546875" style="4" customWidth="1"/>
    <col min="15115" max="15115" width="1.5703125" style="4" customWidth="1"/>
    <col min="15116" max="15116" width="15.85546875" style="4" customWidth="1"/>
    <col min="15117" max="15117" width="1.5703125" style="4" customWidth="1"/>
    <col min="15118" max="15118" width="16.85546875" style="4" customWidth="1"/>
    <col min="15119" max="15119" width="1.5703125" style="4" customWidth="1"/>
    <col min="15120" max="15120" width="17.42578125" style="4" customWidth="1"/>
    <col min="15121" max="15121" width="1.5703125" style="4" customWidth="1"/>
    <col min="15122" max="15122" width="18.140625" style="4" customWidth="1"/>
    <col min="15123" max="15123" width="1.5703125" style="4" customWidth="1"/>
    <col min="15124" max="15124" width="16.85546875" style="4" customWidth="1"/>
    <col min="15125" max="15125" width="1.42578125" style="4" customWidth="1"/>
    <col min="15126" max="15126" width="10.42578125" style="4" customWidth="1"/>
    <col min="15127" max="15127" width="1.42578125" style="4" customWidth="1"/>
    <col min="15128" max="15128" width="10.42578125" style="4" customWidth="1"/>
    <col min="15129" max="15129" width="0.85546875" style="4" customWidth="1"/>
    <col min="15130" max="15360" width="9.140625" style="4"/>
    <col min="15361" max="15361" width="35.28515625" style="4" customWidth="1"/>
    <col min="15362" max="15362" width="0" style="4" hidden="1" customWidth="1"/>
    <col min="15363" max="15363" width="1.5703125" style="4" customWidth="1"/>
    <col min="15364" max="15364" width="16.85546875" style="4" customWidth="1"/>
    <col min="15365" max="15365" width="1.5703125" style="4" customWidth="1"/>
    <col min="15366" max="15366" width="16.85546875" style="4" customWidth="1"/>
    <col min="15367" max="15367" width="1.5703125" style="4" customWidth="1"/>
    <col min="15368" max="15368" width="16.85546875" style="4" customWidth="1"/>
    <col min="15369" max="15369" width="1.5703125" style="4" customWidth="1"/>
    <col min="15370" max="15370" width="16.85546875" style="4" customWidth="1"/>
    <col min="15371" max="15371" width="1.5703125" style="4" customWidth="1"/>
    <col min="15372" max="15372" width="15.85546875" style="4" customWidth="1"/>
    <col min="15373" max="15373" width="1.5703125" style="4" customWidth="1"/>
    <col min="15374" max="15374" width="16.85546875" style="4" customWidth="1"/>
    <col min="15375" max="15375" width="1.5703125" style="4" customWidth="1"/>
    <col min="15376" max="15376" width="17.42578125" style="4" customWidth="1"/>
    <col min="15377" max="15377" width="1.5703125" style="4" customWidth="1"/>
    <col min="15378" max="15378" width="18.140625" style="4" customWidth="1"/>
    <col min="15379" max="15379" width="1.5703125" style="4" customWidth="1"/>
    <col min="15380" max="15380" width="16.85546875" style="4" customWidth="1"/>
    <col min="15381" max="15381" width="1.42578125" style="4" customWidth="1"/>
    <col min="15382" max="15382" width="10.42578125" style="4" customWidth="1"/>
    <col min="15383" max="15383" width="1.42578125" style="4" customWidth="1"/>
    <col min="15384" max="15384" width="10.42578125" style="4" customWidth="1"/>
    <col min="15385" max="15385" width="0.85546875" style="4" customWidth="1"/>
    <col min="15386" max="15616" width="9.140625" style="4"/>
    <col min="15617" max="15617" width="35.28515625" style="4" customWidth="1"/>
    <col min="15618" max="15618" width="0" style="4" hidden="1" customWidth="1"/>
    <col min="15619" max="15619" width="1.5703125" style="4" customWidth="1"/>
    <col min="15620" max="15620" width="16.85546875" style="4" customWidth="1"/>
    <col min="15621" max="15621" width="1.5703125" style="4" customWidth="1"/>
    <col min="15622" max="15622" width="16.85546875" style="4" customWidth="1"/>
    <col min="15623" max="15623" width="1.5703125" style="4" customWidth="1"/>
    <col min="15624" max="15624" width="16.85546875" style="4" customWidth="1"/>
    <col min="15625" max="15625" width="1.5703125" style="4" customWidth="1"/>
    <col min="15626" max="15626" width="16.85546875" style="4" customWidth="1"/>
    <col min="15627" max="15627" width="1.5703125" style="4" customWidth="1"/>
    <col min="15628" max="15628" width="15.85546875" style="4" customWidth="1"/>
    <col min="15629" max="15629" width="1.5703125" style="4" customWidth="1"/>
    <col min="15630" max="15630" width="16.85546875" style="4" customWidth="1"/>
    <col min="15631" max="15631" width="1.5703125" style="4" customWidth="1"/>
    <col min="15632" max="15632" width="17.42578125" style="4" customWidth="1"/>
    <col min="15633" max="15633" width="1.5703125" style="4" customWidth="1"/>
    <col min="15634" max="15634" width="18.140625" style="4" customWidth="1"/>
    <col min="15635" max="15635" width="1.5703125" style="4" customWidth="1"/>
    <col min="15636" max="15636" width="16.85546875" style="4" customWidth="1"/>
    <col min="15637" max="15637" width="1.42578125" style="4" customWidth="1"/>
    <col min="15638" max="15638" width="10.42578125" style="4" customWidth="1"/>
    <col min="15639" max="15639" width="1.42578125" style="4" customWidth="1"/>
    <col min="15640" max="15640" width="10.42578125" style="4" customWidth="1"/>
    <col min="15641" max="15641" width="0.85546875" style="4" customWidth="1"/>
    <col min="15642" max="15872" width="9.140625" style="4"/>
    <col min="15873" max="15873" width="35.28515625" style="4" customWidth="1"/>
    <col min="15874" max="15874" width="0" style="4" hidden="1" customWidth="1"/>
    <col min="15875" max="15875" width="1.5703125" style="4" customWidth="1"/>
    <col min="15876" max="15876" width="16.85546875" style="4" customWidth="1"/>
    <col min="15877" max="15877" width="1.5703125" style="4" customWidth="1"/>
    <col min="15878" max="15878" width="16.85546875" style="4" customWidth="1"/>
    <col min="15879" max="15879" width="1.5703125" style="4" customWidth="1"/>
    <col min="15880" max="15880" width="16.85546875" style="4" customWidth="1"/>
    <col min="15881" max="15881" width="1.5703125" style="4" customWidth="1"/>
    <col min="15882" max="15882" width="16.85546875" style="4" customWidth="1"/>
    <col min="15883" max="15883" width="1.5703125" style="4" customWidth="1"/>
    <col min="15884" max="15884" width="15.85546875" style="4" customWidth="1"/>
    <col min="15885" max="15885" width="1.5703125" style="4" customWidth="1"/>
    <col min="15886" max="15886" width="16.85546875" style="4" customWidth="1"/>
    <col min="15887" max="15887" width="1.5703125" style="4" customWidth="1"/>
    <col min="15888" max="15888" width="17.42578125" style="4" customWidth="1"/>
    <col min="15889" max="15889" width="1.5703125" style="4" customWidth="1"/>
    <col min="15890" max="15890" width="18.140625" style="4" customWidth="1"/>
    <col min="15891" max="15891" width="1.5703125" style="4" customWidth="1"/>
    <col min="15892" max="15892" width="16.85546875" style="4" customWidth="1"/>
    <col min="15893" max="15893" width="1.42578125" style="4" customWidth="1"/>
    <col min="15894" max="15894" width="10.42578125" style="4" customWidth="1"/>
    <col min="15895" max="15895" width="1.42578125" style="4" customWidth="1"/>
    <col min="15896" max="15896" width="10.42578125" style="4" customWidth="1"/>
    <col min="15897" max="15897" width="0.85546875" style="4" customWidth="1"/>
    <col min="15898" max="16128" width="9.140625" style="4"/>
    <col min="16129" max="16129" width="35.28515625" style="4" customWidth="1"/>
    <col min="16130" max="16130" width="0" style="4" hidden="1" customWidth="1"/>
    <col min="16131" max="16131" width="1.5703125" style="4" customWidth="1"/>
    <col min="16132" max="16132" width="16.85546875" style="4" customWidth="1"/>
    <col min="16133" max="16133" width="1.5703125" style="4" customWidth="1"/>
    <col min="16134" max="16134" width="16.85546875" style="4" customWidth="1"/>
    <col min="16135" max="16135" width="1.5703125" style="4" customWidth="1"/>
    <col min="16136" max="16136" width="16.85546875" style="4" customWidth="1"/>
    <col min="16137" max="16137" width="1.5703125" style="4" customWidth="1"/>
    <col min="16138" max="16138" width="16.85546875" style="4" customWidth="1"/>
    <col min="16139" max="16139" width="1.5703125" style="4" customWidth="1"/>
    <col min="16140" max="16140" width="15.85546875" style="4" customWidth="1"/>
    <col min="16141" max="16141" width="1.5703125" style="4" customWidth="1"/>
    <col min="16142" max="16142" width="16.85546875" style="4" customWidth="1"/>
    <col min="16143" max="16143" width="1.5703125" style="4" customWidth="1"/>
    <col min="16144" max="16144" width="17.42578125" style="4" customWidth="1"/>
    <col min="16145" max="16145" width="1.5703125" style="4" customWidth="1"/>
    <col min="16146" max="16146" width="18.140625" style="4" customWidth="1"/>
    <col min="16147" max="16147" width="1.5703125" style="4" customWidth="1"/>
    <col min="16148" max="16148" width="16.85546875" style="4" customWidth="1"/>
    <col min="16149" max="16149" width="1.42578125" style="4" customWidth="1"/>
    <col min="16150" max="16150" width="10.42578125" style="4" customWidth="1"/>
    <col min="16151" max="16151" width="1.42578125" style="4" customWidth="1"/>
    <col min="16152" max="16152" width="10.42578125" style="4" customWidth="1"/>
    <col min="16153" max="16153" width="0.85546875" style="4" customWidth="1"/>
    <col min="16154" max="16384" width="9.140625" style="4"/>
  </cols>
  <sheetData>
    <row r="2" spans="1:25" s="1" customFormat="1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</row>
    <row r="3" spans="1:25">
      <c r="A3" s="290" t="s">
        <v>94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8"/>
      <c r="V3" s="8"/>
      <c r="W3" s="8"/>
      <c r="X3" s="8"/>
      <c r="Y3" s="8"/>
    </row>
    <row r="4" spans="1:25">
      <c r="A4" s="289" t="s">
        <v>151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8"/>
      <c r="V4" s="8"/>
      <c r="W4" s="8"/>
      <c r="X4" s="8"/>
      <c r="Y4" s="8"/>
    </row>
    <row r="5" spans="1:25">
      <c r="A5" s="18"/>
      <c r="B5" s="19"/>
      <c r="C5" s="19"/>
      <c r="U5" s="8"/>
      <c r="V5" s="8"/>
      <c r="W5" s="8"/>
      <c r="X5" s="8"/>
      <c r="Y5" s="8"/>
    </row>
    <row r="6" spans="1:25">
      <c r="A6" s="289" t="s">
        <v>4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8"/>
      <c r="V6" s="8"/>
      <c r="W6" s="8"/>
      <c r="X6" s="8"/>
      <c r="Y6" s="8"/>
    </row>
    <row r="7" spans="1:25" s="39" customFormat="1">
      <c r="D7" s="296" t="s">
        <v>2</v>
      </c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V7" s="40"/>
      <c r="X7" s="40"/>
    </row>
    <row r="8" spans="1:25" s="42" customFormat="1">
      <c r="A8" s="41"/>
      <c r="B8" s="41"/>
      <c r="C8" s="41"/>
      <c r="D8" s="297" t="s">
        <v>95</v>
      </c>
      <c r="F8" s="297" t="s">
        <v>96</v>
      </c>
      <c r="H8" s="297" t="s">
        <v>97</v>
      </c>
      <c r="J8" s="297" t="s">
        <v>52</v>
      </c>
      <c r="L8" s="300" t="s">
        <v>98</v>
      </c>
      <c r="M8" s="300"/>
      <c r="N8" s="300"/>
      <c r="P8" s="284" t="s">
        <v>99</v>
      </c>
      <c r="Q8" s="284"/>
      <c r="R8" s="284"/>
      <c r="T8" s="43"/>
    </row>
    <row r="9" spans="1:25" s="42" customFormat="1" ht="48.6" customHeight="1">
      <c r="D9" s="298"/>
      <c r="F9" s="298"/>
      <c r="H9" s="298"/>
      <c r="J9" s="298"/>
      <c r="P9" s="293" t="s">
        <v>103</v>
      </c>
      <c r="Q9" s="44"/>
      <c r="R9" s="293" t="s">
        <v>104</v>
      </c>
      <c r="T9" s="43"/>
    </row>
    <row r="10" spans="1:25" s="42" customFormat="1" ht="42" customHeight="1">
      <c r="A10" s="45"/>
      <c r="B10" s="46" t="s">
        <v>5</v>
      </c>
      <c r="C10" s="249"/>
      <c r="D10" s="299"/>
      <c r="F10" s="299"/>
      <c r="H10" s="299"/>
      <c r="J10" s="299"/>
      <c r="L10" s="46" t="s">
        <v>102</v>
      </c>
      <c r="M10" s="47"/>
      <c r="N10" s="46" t="s">
        <v>55</v>
      </c>
      <c r="P10" s="295"/>
      <c r="Q10" s="44"/>
      <c r="R10" s="295"/>
      <c r="T10" s="46" t="s">
        <v>101</v>
      </c>
    </row>
    <row r="11" spans="1:25" s="8" customFormat="1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4"/>
    </row>
    <row r="12" spans="1:25" s="8" customFormat="1">
      <c r="A12" s="20" t="s">
        <v>105</v>
      </c>
      <c r="B12" s="17"/>
      <c r="C12" s="17"/>
      <c r="D12" s="5">
        <v>1430416</v>
      </c>
      <c r="E12" s="5"/>
      <c r="F12" s="5">
        <v>1487412</v>
      </c>
      <c r="G12" s="5"/>
      <c r="H12" s="21">
        <v>-461104</v>
      </c>
      <c r="I12" s="5"/>
      <c r="J12" s="21">
        <v>-6600</v>
      </c>
      <c r="K12" s="22"/>
      <c r="L12" s="5">
        <v>13000</v>
      </c>
      <c r="M12" s="5"/>
      <c r="N12" s="21">
        <v>-2025069</v>
      </c>
      <c r="O12" s="21"/>
      <c r="P12" s="21">
        <v>0</v>
      </c>
      <c r="Q12" s="21"/>
      <c r="R12" s="21">
        <f>SUM(P12)</f>
        <v>0</v>
      </c>
      <c r="S12" s="21"/>
      <c r="T12" s="13">
        <f>SUM(D12:N12)+R12</f>
        <v>438055</v>
      </c>
      <c r="U12" s="17"/>
      <c r="V12" s="4"/>
    </row>
    <row r="13" spans="1:25" s="8" customFormat="1">
      <c r="A13" s="20" t="s">
        <v>82</v>
      </c>
      <c r="B13" s="17"/>
      <c r="C13" s="17"/>
      <c r="D13" s="21">
        <v>0</v>
      </c>
      <c r="E13" s="48"/>
      <c r="F13" s="21">
        <v>0</v>
      </c>
      <c r="G13" s="5"/>
      <c r="H13" s="21">
        <v>0</v>
      </c>
      <c r="I13" s="5"/>
      <c r="J13" s="21">
        <v>0</v>
      </c>
      <c r="K13" s="5"/>
      <c r="L13" s="21">
        <v>0</v>
      </c>
      <c r="M13" s="5"/>
      <c r="N13" s="21">
        <f>+'6'!J35</f>
        <v>-18122</v>
      </c>
      <c r="O13" s="21"/>
      <c r="P13" s="21">
        <v>0</v>
      </c>
      <c r="Q13" s="21"/>
      <c r="R13" s="21">
        <f>SUM(P13)</f>
        <v>0</v>
      </c>
      <c r="S13" s="21"/>
      <c r="T13" s="13">
        <f>SUM(D13:N13)+R13</f>
        <v>-18122</v>
      </c>
      <c r="U13" s="17"/>
      <c r="V13" s="4"/>
    </row>
    <row r="14" spans="1:25" s="8" customFormat="1">
      <c r="A14" s="20" t="s">
        <v>106</v>
      </c>
      <c r="B14" s="17"/>
      <c r="C14" s="17"/>
      <c r="D14" s="21">
        <v>0</v>
      </c>
      <c r="E14" s="48"/>
      <c r="F14" s="21">
        <v>0</v>
      </c>
      <c r="G14" s="5"/>
      <c r="H14" s="21">
        <v>0</v>
      </c>
      <c r="I14" s="5"/>
      <c r="J14" s="21">
        <v>0</v>
      </c>
      <c r="K14" s="5"/>
      <c r="L14" s="21">
        <v>0</v>
      </c>
      <c r="M14" s="5"/>
      <c r="N14" s="21">
        <v>0</v>
      </c>
      <c r="O14" s="21"/>
      <c r="P14" s="21">
        <v>0</v>
      </c>
      <c r="Q14" s="21"/>
      <c r="R14" s="21">
        <f>SUM(P14)</f>
        <v>0</v>
      </c>
      <c r="S14" s="21"/>
      <c r="T14" s="13">
        <f>SUM(D14:N14)+R14</f>
        <v>0</v>
      </c>
      <c r="U14" s="17"/>
      <c r="V14" s="4"/>
    </row>
    <row r="15" spans="1:25" s="8" customFormat="1">
      <c r="A15" s="20" t="s">
        <v>107</v>
      </c>
      <c r="B15" s="17"/>
      <c r="C15" s="17"/>
      <c r="D15" s="49">
        <f>SUM(D13:D14)</f>
        <v>0</v>
      </c>
      <c r="E15" s="5"/>
      <c r="F15" s="49">
        <f>SUM(F13:F14)</f>
        <v>0</v>
      </c>
      <c r="G15" s="5"/>
      <c r="H15" s="49">
        <f>SUM(H13:H14)</f>
        <v>0</v>
      </c>
      <c r="I15" s="5"/>
      <c r="J15" s="49">
        <f>SUM(J13:J14)</f>
        <v>0</v>
      </c>
      <c r="K15" s="5"/>
      <c r="L15" s="49">
        <f>SUM(L13:L14)</f>
        <v>0</v>
      </c>
      <c r="M15" s="5"/>
      <c r="N15" s="49">
        <f>SUM(N13:N14)</f>
        <v>-18122</v>
      </c>
      <c r="O15" s="21"/>
      <c r="P15" s="49">
        <f>SUM(P13:P14)</f>
        <v>0</v>
      </c>
      <c r="Q15" s="21"/>
      <c r="R15" s="49">
        <f>SUM(R13:R14)</f>
        <v>0</v>
      </c>
      <c r="S15" s="21"/>
      <c r="T15" s="50">
        <f>SUM(D15:N15)+R15</f>
        <v>-18122</v>
      </c>
      <c r="U15" s="17"/>
      <c r="V15" s="4"/>
    </row>
    <row r="16" spans="1:25" ht="21.75" thickBot="1">
      <c r="A16" s="20" t="s">
        <v>152</v>
      </c>
      <c r="B16" s="12"/>
      <c r="D16" s="51">
        <f>+D15+D12</f>
        <v>1430416</v>
      </c>
      <c r="E16" s="5"/>
      <c r="F16" s="51">
        <f>+F15+F12</f>
        <v>1487412</v>
      </c>
      <c r="G16" s="5"/>
      <c r="H16" s="52">
        <f>+H15+H12</f>
        <v>-461104</v>
      </c>
      <c r="I16" s="5"/>
      <c r="J16" s="52">
        <f>+J15+J12</f>
        <v>-6600</v>
      </c>
      <c r="K16" s="22"/>
      <c r="L16" s="52">
        <f>+L15+L12</f>
        <v>13000</v>
      </c>
      <c r="M16" s="5"/>
      <c r="N16" s="52">
        <f>+N15+N12</f>
        <v>-2043191</v>
      </c>
      <c r="O16" s="21"/>
      <c r="P16" s="52">
        <f>+P15+P12</f>
        <v>0</v>
      </c>
      <c r="Q16" s="21"/>
      <c r="R16" s="52">
        <f>+R15+R12</f>
        <v>0</v>
      </c>
      <c r="S16" s="21"/>
      <c r="T16" s="53">
        <f>SUM(D16:N16)+R16</f>
        <v>419933</v>
      </c>
      <c r="U16" s="3"/>
      <c r="V16" s="3"/>
    </row>
    <row r="17" spans="1:22" ht="21.75" thickTop="1">
      <c r="A17" s="20"/>
      <c r="B17" s="12"/>
      <c r="D17" s="5"/>
      <c r="E17" s="5"/>
      <c r="F17" s="5"/>
      <c r="G17" s="5"/>
      <c r="H17" s="21"/>
      <c r="I17" s="5"/>
      <c r="J17" s="21"/>
      <c r="K17" s="22"/>
      <c r="L17" s="5"/>
      <c r="M17" s="5"/>
      <c r="N17" s="21"/>
      <c r="O17" s="21"/>
      <c r="P17" s="21"/>
      <c r="Q17" s="21"/>
      <c r="R17" s="21"/>
      <c r="S17" s="21"/>
      <c r="T17" s="13"/>
      <c r="U17" s="3"/>
      <c r="V17" s="3"/>
    </row>
    <row r="18" spans="1:22">
      <c r="A18" s="4" t="s">
        <v>108</v>
      </c>
      <c r="B18" s="8"/>
      <c r="D18" s="21">
        <v>1430416.19</v>
      </c>
      <c r="E18" s="48"/>
      <c r="F18" s="21">
        <v>1487411.84</v>
      </c>
      <c r="G18" s="5"/>
      <c r="H18" s="21">
        <v>-461104.21</v>
      </c>
      <c r="I18" s="5"/>
      <c r="J18" s="21">
        <v>-6600</v>
      </c>
      <c r="K18" s="5"/>
      <c r="L18" s="21">
        <v>13000</v>
      </c>
      <c r="M18" s="5"/>
      <c r="N18" s="21">
        <v>-1977326.31</v>
      </c>
      <c r="O18" s="21"/>
      <c r="P18" s="21">
        <v>0</v>
      </c>
      <c r="Q18" s="21"/>
      <c r="R18" s="21">
        <v>0</v>
      </c>
      <c r="S18" s="21"/>
      <c r="T18" s="13">
        <f>SUM(D18:N18)+R18</f>
        <v>485797.51000000024</v>
      </c>
      <c r="U18" s="3"/>
      <c r="V18" s="3"/>
    </row>
    <row r="19" spans="1:22">
      <c r="A19" s="4" t="s">
        <v>109</v>
      </c>
      <c r="B19" s="8"/>
      <c r="D19" s="21">
        <v>0</v>
      </c>
      <c r="E19" s="48"/>
      <c r="F19" s="21">
        <v>0</v>
      </c>
      <c r="G19" s="5"/>
      <c r="H19" s="21">
        <v>0</v>
      </c>
      <c r="I19" s="5"/>
      <c r="J19" s="21">
        <v>0</v>
      </c>
      <c r="K19" s="5"/>
      <c r="L19" s="21">
        <v>0</v>
      </c>
      <c r="M19" s="5"/>
      <c r="N19" s="21">
        <f>+'6'!L34</f>
        <v>83</v>
      </c>
      <c r="O19" s="21"/>
      <c r="P19" s="21">
        <v>-83</v>
      </c>
      <c r="Q19" s="21"/>
      <c r="R19" s="21">
        <f>SUM(P19)</f>
        <v>-83</v>
      </c>
      <c r="S19" s="21"/>
      <c r="T19" s="13">
        <f>SUM(D19:N19)+R19</f>
        <v>0</v>
      </c>
      <c r="U19" s="3"/>
      <c r="V19" s="3"/>
    </row>
    <row r="20" spans="1:22">
      <c r="A20" s="20" t="s">
        <v>82</v>
      </c>
      <c r="B20" s="8"/>
      <c r="D20" s="21">
        <v>0</v>
      </c>
      <c r="E20" s="48"/>
      <c r="F20" s="21">
        <v>0</v>
      </c>
      <c r="G20" s="5"/>
      <c r="H20" s="21">
        <v>0</v>
      </c>
      <c r="I20" s="5"/>
      <c r="J20" s="21">
        <v>0</v>
      </c>
      <c r="K20" s="5"/>
      <c r="L20" s="21">
        <v>0</v>
      </c>
      <c r="M20" s="5"/>
      <c r="N20" s="21">
        <f>+'6'!L38</f>
        <v>-39312</v>
      </c>
      <c r="O20" s="21"/>
      <c r="P20" s="21">
        <v>0</v>
      </c>
      <c r="Q20" s="21"/>
      <c r="R20" s="21">
        <f>SUM(P20)</f>
        <v>0</v>
      </c>
      <c r="S20" s="21"/>
      <c r="T20" s="13">
        <f>SUM(D20:N20)+R20</f>
        <v>-39312</v>
      </c>
      <c r="U20" s="3"/>
      <c r="V20" s="3"/>
    </row>
    <row r="21" spans="1:22">
      <c r="A21" s="20" t="s">
        <v>106</v>
      </c>
      <c r="B21" s="8"/>
      <c r="D21" s="21">
        <v>0</v>
      </c>
      <c r="E21" s="48"/>
      <c r="F21" s="21">
        <v>0</v>
      </c>
      <c r="G21" s="5"/>
      <c r="H21" s="21">
        <v>0</v>
      </c>
      <c r="I21" s="5"/>
      <c r="J21" s="21">
        <v>0</v>
      </c>
      <c r="K21" s="5"/>
      <c r="L21" s="21">
        <v>0</v>
      </c>
      <c r="M21" s="5"/>
      <c r="N21" s="21">
        <v>0</v>
      </c>
      <c r="O21" s="21"/>
      <c r="P21" s="21">
        <v>83</v>
      </c>
      <c r="Q21" s="21"/>
      <c r="R21" s="21">
        <f>SUM(P21)</f>
        <v>83</v>
      </c>
      <c r="S21" s="21"/>
      <c r="T21" s="13">
        <f>SUM(D21:N21)+R21</f>
        <v>83</v>
      </c>
      <c r="U21" s="3"/>
      <c r="V21" s="3"/>
    </row>
    <row r="22" spans="1:22">
      <c r="A22" s="4" t="s">
        <v>107</v>
      </c>
      <c r="B22" s="8"/>
      <c r="D22" s="49">
        <f>SUM(D19:D21)</f>
        <v>0</v>
      </c>
      <c r="E22" s="5"/>
      <c r="F22" s="49">
        <f>SUM(F19:F21)</f>
        <v>0</v>
      </c>
      <c r="G22" s="5"/>
      <c r="H22" s="49">
        <f>SUM(H19:H21)</f>
        <v>0</v>
      </c>
      <c r="I22" s="5"/>
      <c r="J22" s="49">
        <f>SUM(J19:J21)</f>
        <v>0</v>
      </c>
      <c r="K22" s="5"/>
      <c r="L22" s="49">
        <f>SUM(L19:L21)</f>
        <v>0</v>
      </c>
      <c r="M22" s="5"/>
      <c r="N22" s="49">
        <f>SUM(N19:N21)</f>
        <v>-39229</v>
      </c>
      <c r="O22" s="21"/>
      <c r="P22" s="49">
        <f>SUM(P19:P21)</f>
        <v>0</v>
      </c>
      <c r="Q22" s="21"/>
      <c r="R22" s="49">
        <f>SUM(R19:R21)</f>
        <v>0</v>
      </c>
      <c r="S22" s="21"/>
      <c r="T22" s="50">
        <f>SUM(D22:N22)</f>
        <v>-39229</v>
      </c>
      <c r="U22" s="3"/>
      <c r="V22" s="3"/>
    </row>
    <row r="23" spans="1:22" ht="21.75" thickBot="1">
      <c r="A23" s="20" t="s">
        <v>153</v>
      </c>
      <c r="B23" s="12"/>
      <c r="D23" s="51">
        <f>+D22+D18</f>
        <v>1430416.19</v>
      </c>
      <c r="E23" s="5"/>
      <c r="F23" s="51">
        <f>+F22+F18</f>
        <v>1487411.84</v>
      </c>
      <c r="G23" s="5"/>
      <c r="H23" s="52">
        <f>+H22+H18</f>
        <v>-461104.21</v>
      </c>
      <c r="I23" s="5"/>
      <c r="J23" s="52">
        <f>+J22+J18</f>
        <v>-6600</v>
      </c>
      <c r="K23" s="22"/>
      <c r="L23" s="51">
        <f>+L22+L18</f>
        <v>13000</v>
      </c>
      <c r="M23" s="5"/>
      <c r="N23" s="52">
        <f>+N22+N18</f>
        <v>-2016555.31</v>
      </c>
      <c r="O23" s="21"/>
      <c r="P23" s="54">
        <f>P18+P22</f>
        <v>0</v>
      </c>
      <c r="Q23" s="21"/>
      <c r="R23" s="54">
        <f>R18+R22</f>
        <v>0</v>
      </c>
      <c r="S23" s="21"/>
      <c r="T23" s="53">
        <f>SUM(D23:N23)+R23</f>
        <v>446568.51000000024</v>
      </c>
      <c r="U23" s="3"/>
      <c r="V23" s="3"/>
    </row>
    <row r="24" spans="1:22" ht="21.75" thickTop="1">
      <c r="A24" s="20"/>
      <c r="B24" s="12"/>
      <c r="D24" s="5"/>
      <c r="E24" s="5"/>
      <c r="F24" s="5"/>
      <c r="G24" s="5"/>
      <c r="H24" s="5"/>
      <c r="I24" s="5"/>
      <c r="J24" s="21"/>
      <c r="K24" s="22"/>
      <c r="L24" s="5"/>
      <c r="M24" s="5"/>
      <c r="N24" s="21"/>
      <c r="O24" s="21"/>
      <c r="P24" s="21"/>
      <c r="Q24" s="21"/>
      <c r="R24" s="21"/>
      <c r="S24" s="21"/>
      <c r="T24" s="21"/>
      <c r="U24" s="3"/>
      <c r="V24" s="3"/>
    </row>
    <row r="25" spans="1:22" s="15" customFormat="1">
      <c r="B25" s="23"/>
      <c r="D25" s="24"/>
      <c r="E25" s="24"/>
      <c r="F25" s="24"/>
      <c r="G25" s="24"/>
      <c r="H25" s="24"/>
      <c r="I25" s="24"/>
      <c r="J25" s="24"/>
      <c r="K25" s="24"/>
      <c r="L25" s="24"/>
      <c r="M25" s="24"/>
      <c r="O25" s="24"/>
      <c r="P25" s="24"/>
      <c r="Q25" s="24"/>
      <c r="R25" s="25" t="s">
        <v>7</v>
      </c>
      <c r="S25" s="24"/>
      <c r="T25" s="24"/>
      <c r="U25" s="6"/>
      <c r="V25" s="6"/>
    </row>
    <row r="26" spans="1:22">
      <c r="A26" s="15"/>
      <c r="B26" s="12"/>
      <c r="D26" s="5"/>
      <c r="E26" s="5"/>
      <c r="F26" s="5"/>
      <c r="G26" s="5"/>
      <c r="H26" s="5"/>
      <c r="I26" s="5"/>
      <c r="J26" s="5"/>
      <c r="K26" s="5"/>
      <c r="L26" s="5"/>
      <c r="M26" s="5"/>
      <c r="O26" s="5"/>
      <c r="P26" s="5"/>
      <c r="Q26" s="5"/>
      <c r="R26" s="25" t="s">
        <v>9</v>
      </c>
      <c r="S26" s="5"/>
      <c r="T26" s="5"/>
      <c r="U26" s="3"/>
      <c r="V26" s="3"/>
    </row>
    <row r="27" spans="1:22" ht="23.25">
      <c r="A27" s="15"/>
      <c r="B27" s="12"/>
      <c r="D27" s="5"/>
      <c r="E27" s="5"/>
      <c r="F27" s="5"/>
      <c r="G27" s="5"/>
      <c r="H27" s="5"/>
      <c r="I27" s="5"/>
      <c r="J27" s="5"/>
      <c r="K27" s="5"/>
      <c r="L27" s="5"/>
      <c r="M27" s="5"/>
      <c r="N27" s="2"/>
      <c r="O27" s="5"/>
      <c r="P27" s="5"/>
      <c r="Q27" s="5"/>
      <c r="R27" s="5"/>
      <c r="S27" s="5"/>
      <c r="T27" s="5"/>
      <c r="U27" s="3"/>
      <c r="V27" s="3"/>
    </row>
    <row r="28" spans="1:22" ht="23.25">
      <c r="A28" s="15"/>
      <c r="B28" s="12"/>
      <c r="D28" s="5"/>
      <c r="E28" s="5"/>
      <c r="F28" s="5"/>
      <c r="G28" s="5"/>
      <c r="H28" s="5"/>
      <c r="I28" s="5"/>
      <c r="J28" s="5"/>
      <c r="K28" s="5"/>
      <c r="L28" s="5"/>
      <c r="M28" s="5"/>
      <c r="N28" s="2"/>
      <c r="O28" s="5"/>
      <c r="P28" s="5"/>
      <c r="Q28" s="5"/>
      <c r="R28" s="5"/>
      <c r="S28" s="5"/>
      <c r="T28" s="5"/>
      <c r="U28" s="3"/>
      <c r="V28" s="3"/>
    </row>
    <row r="29" spans="1:22" ht="23.25">
      <c r="A29" s="15"/>
      <c r="B29" s="12"/>
      <c r="D29" s="5"/>
      <c r="E29" s="5"/>
      <c r="F29" s="5"/>
      <c r="G29" s="5"/>
      <c r="H29" s="5"/>
      <c r="I29" s="5"/>
      <c r="J29" s="5"/>
      <c r="K29" s="5"/>
      <c r="L29" s="5"/>
      <c r="M29" s="5"/>
      <c r="N29" s="2"/>
      <c r="O29" s="5"/>
      <c r="P29" s="5"/>
      <c r="Q29" s="5"/>
      <c r="R29" s="5"/>
      <c r="S29" s="5"/>
      <c r="T29" s="5"/>
      <c r="U29" s="3"/>
      <c r="V29" s="3"/>
    </row>
    <row r="30" spans="1:22" ht="23.25">
      <c r="A30" s="15"/>
      <c r="B30" s="12"/>
      <c r="D30" s="5"/>
      <c r="E30" s="5"/>
      <c r="F30" s="5"/>
      <c r="G30" s="5"/>
      <c r="H30" s="5"/>
      <c r="I30" s="5"/>
      <c r="J30" s="5"/>
      <c r="K30" s="5"/>
      <c r="L30" s="5"/>
      <c r="M30" s="5"/>
      <c r="N30" s="2"/>
      <c r="O30" s="5"/>
      <c r="P30" s="5"/>
      <c r="Q30" s="5"/>
      <c r="R30" s="5"/>
      <c r="S30" s="5"/>
      <c r="T30" s="5"/>
      <c r="U30" s="3"/>
      <c r="V30" s="3"/>
    </row>
    <row r="31" spans="1:22" ht="23.25">
      <c r="A31" s="15"/>
      <c r="B31" s="12"/>
      <c r="D31" s="5"/>
      <c r="E31" s="5"/>
      <c r="F31" s="5"/>
      <c r="G31" s="5"/>
      <c r="H31" s="5"/>
      <c r="I31" s="5"/>
      <c r="J31" s="5"/>
      <c r="K31" s="5"/>
      <c r="L31" s="5"/>
      <c r="M31" s="5"/>
      <c r="N31" s="2"/>
      <c r="O31" s="5"/>
      <c r="P31" s="5"/>
      <c r="Q31" s="5"/>
      <c r="R31" s="5"/>
      <c r="S31" s="5"/>
      <c r="T31" s="5"/>
      <c r="U31" s="3"/>
      <c r="V31" s="3"/>
    </row>
    <row r="32" spans="1:22" ht="23.25">
      <c r="A32" s="15"/>
      <c r="B32" s="12"/>
      <c r="D32" s="5"/>
      <c r="E32" s="5"/>
      <c r="F32" s="5"/>
      <c r="G32" s="5"/>
      <c r="H32" s="5"/>
      <c r="I32" s="5"/>
      <c r="J32" s="5"/>
      <c r="K32" s="5"/>
      <c r="L32" s="5"/>
      <c r="M32" s="5"/>
      <c r="N32" s="2"/>
      <c r="O32" s="5"/>
      <c r="P32" s="5"/>
      <c r="Q32" s="5"/>
      <c r="R32" s="5"/>
      <c r="S32" s="5"/>
      <c r="T32" s="5"/>
      <c r="U32" s="3"/>
      <c r="V32" s="3"/>
    </row>
    <row r="33" spans="1:20">
      <c r="A33" s="26" t="s">
        <v>31</v>
      </c>
      <c r="T33" s="247">
        <v>8</v>
      </c>
    </row>
  </sheetData>
  <mergeCells count="13">
    <mergeCell ref="P8:R8"/>
    <mergeCell ref="P9:P10"/>
    <mergeCell ref="R9:R10"/>
    <mergeCell ref="A2:T2"/>
    <mergeCell ref="A3:T3"/>
    <mergeCell ref="A4:T4"/>
    <mergeCell ref="A6:T6"/>
    <mergeCell ref="D7:T7"/>
    <mergeCell ref="D8:D10"/>
    <mergeCell ref="F8:F10"/>
    <mergeCell ref="H8:H10"/>
    <mergeCell ref="J8:J10"/>
    <mergeCell ref="L8:N8"/>
  </mergeCells>
  <pageMargins left="0.59055118110236204" right="0.511811023622047" top="0.90551181102362199" bottom="0.511811023622047" header="0.196850393700787" footer="0.118110236220472"/>
  <pageSetup paperSize="9" scale="66" firstPageNumber="5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Q100"/>
  <sheetViews>
    <sheetView view="pageBreakPreview" topLeftCell="A76" zoomScaleNormal="80" zoomScaleSheetLayoutView="100" workbookViewId="0">
      <selection activeCell="C102" sqref="C102"/>
    </sheetView>
  </sheetViews>
  <sheetFormatPr defaultColWidth="10.42578125" defaultRowHeight="21.75"/>
  <cols>
    <col min="1" max="2" width="3.140625" style="55" customWidth="1"/>
    <col min="3" max="3" width="59.140625" style="55" customWidth="1"/>
    <col min="4" max="4" width="3.5703125" style="56" customWidth="1"/>
    <col min="5" max="5" width="10.5703125" style="55" customWidth="1"/>
    <col min="6" max="6" width="1.5703125" style="55" customWidth="1"/>
    <col min="7" max="7" width="10.5703125" style="55" customWidth="1"/>
    <col min="8" max="8" width="1.5703125" style="55" customWidth="1"/>
    <col min="9" max="9" width="10.5703125" style="57" customWidth="1"/>
    <col min="10" max="10" width="1.5703125" style="206" customWidth="1"/>
    <col min="11" max="11" width="10.5703125" style="57" customWidth="1"/>
    <col min="12" max="12" width="13" style="57" customWidth="1"/>
    <col min="13" max="13" width="13.140625" style="55" customWidth="1"/>
    <col min="14" max="14" width="12.42578125" style="55" bestFit="1" customWidth="1"/>
    <col min="15" max="15" width="11.42578125" style="55" customWidth="1"/>
    <col min="16" max="254" width="10.42578125" style="55"/>
    <col min="255" max="257" width="1.42578125" style="55" customWidth="1"/>
    <col min="258" max="258" width="4.140625" style="55" customWidth="1"/>
    <col min="259" max="259" width="61.7109375" style="55" customWidth="1"/>
    <col min="260" max="260" width="4.28515625" style="55" customWidth="1"/>
    <col min="261" max="261" width="13.140625" style="55" customWidth="1"/>
    <col min="262" max="262" width="1.5703125" style="55" customWidth="1"/>
    <col min="263" max="263" width="13.140625" style="55" customWidth="1"/>
    <col min="264" max="264" width="1.5703125" style="55" customWidth="1"/>
    <col min="265" max="265" width="13.140625" style="55" customWidth="1"/>
    <col min="266" max="266" width="1.5703125" style="55" customWidth="1"/>
    <col min="267" max="267" width="13.140625" style="55" customWidth="1"/>
    <col min="268" max="268" width="13" style="55" customWidth="1"/>
    <col min="269" max="269" width="13.140625" style="55" customWidth="1"/>
    <col min="270" max="270" width="12.42578125" style="55" bestFit="1" customWidth="1"/>
    <col min="271" max="271" width="11.42578125" style="55" customWidth="1"/>
    <col min="272" max="510" width="10.42578125" style="55"/>
    <col min="511" max="513" width="1.42578125" style="55" customWidth="1"/>
    <col min="514" max="514" width="4.140625" style="55" customWidth="1"/>
    <col min="515" max="515" width="61.7109375" style="55" customWidth="1"/>
    <col min="516" max="516" width="4.28515625" style="55" customWidth="1"/>
    <col min="517" max="517" width="13.140625" style="55" customWidth="1"/>
    <col min="518" max="518" width="1.5703125" style="55" customWidth="1"/>
    <col min="519" max="519" width="13.140625" style="55" customWidth="1"/>
    <col min="520" max="520" width="1.5703125" style="55" customWidth="1"/>
    <col min="521" max="521" width="13.140625" style="55" customWidth="1"/>
    <col min="522" max="522" width="1.5703125" style="55" customWidth="1"/>
    <col min="523" max="523" width="13.140625" style="55" customWidth="1"/>
    <col min="524" max="524" width="13" style="55" customWidth="1"/>
    <col min="525" max="525" width="13.140625" style="55" customWidth="1"/>
    <col min="526" max="526" width="12.42578125" style="55" bestFit="1" customWidth="1"/>
    <col min="527" max="527" width="11.42578125" style="55" customWidth="1"/>
    <col min="528" max="766" width="10.42578125" style="55"/>
    <col min="767" max="769" width="1.42578125" style="55" customWidth="1"/>
    <col min="770" max="770" width="4.140625" style="55" customWidth="1"/>
    <col min="771" max="771" width="61.7109375" style="55" customWidth="1"/>
    <col min="772" max="772" width="4.28515625" style="55" customWidth="1"/>
    <col min="773" max="773" width="13.140625" style="55" customWidth="1"/>
    <col min="774" max="774" width="1.5703125" style="55" customWidth="1"/>
    <col min="775" max="775" width="13.140625" style="55" customWidth="1"/>
    <col min="776" max="776" width="1.5703125" style="55" customWidth="1"/>
    <col min="777" max="777" width="13.140625" style="55" customWidth="1"/>
    <col min="778" max="778" width="1.5703125" style="55" customWidth="1"/>
    <col min="779" max="779" width="13.140625" style="55" customWidth="1"/>
    <col min="780" max="780" width="13" style="55" customWidth="1"/>
    <col min="781" max="781" width="13.140625" style="55" customWidth="1"/>
    <col min="782" max="782" width="12.42578125" style="55" bestFit="1" customWidth="1"/>
    <col min="783" max="783" width="11.42578125" style="55" customWidth="1"/>
    <col min="784" max="1022" width="10.42578125" style="55"/>
    <col min="1023" max="1025" width="1.42578125" style="55" customWidth="1"/>
    <col min="1026" max="1026" width="4.140625" style="55" customWidth="1"/>
    <col min="1027" max="1027" width="61.7109375" style="55" customWidth="1"/>
    <col min="1028" max="1028" width="4.28515625" style="55" customWidth="1"/>
    <col min="1029" max="1029" width="13.140625" style="55" customWidth="1"/>
    <col min="1030" max="1030" width="1.5703125" style="55" customWidth="1"/>
    <col min="1031" max="1031" width="13.140625" style="55" customWidth="1"/>
    <col min="1032" max="1032" width="1.5703125" style="55" customWidth="1"/>
    <col min="1033" max="1033" width="13.140625" style="55" customWidth="1"/>
    <col min="1034" max="1034" width="1.5703125" style="55" customWidth="1"/>
    <col min="1035" max="1035" width="13.140625" style="55" customWidth="1"/>
    <col min="1036" max="1036" width="13" style="55" customWidth="1"/>
    <col min="1037" max="1037" width="13.140625" style="55" customWidth="1"/>
    <col min="1038" max="1038" width="12.42578125" style="55" bestFit="1" customWidth="1"/>
    <col min="1039" max="1039" width="11.42578125" style="55" customWidth="1"/>
    <col min="1040" max="1278" width="10.42578125" style="55"/>
    <col min="1279" max="1281" width="1.42578125" style="55" customWidth="1"/>
    <col min="1282" max="1282" width="4.140625" style="55" customWidth="1"/>
    <col min="1283" max="1283" width="61.7109375" style="55" customWidth="1"/>
    <col min="1284" max="1284" width="4.28515625" style="55" customWidth="1"/>
    <col min="1285" max="1285" width="13.140625" style="55" customWidth="1"/>
    <col min="1286" max="1286" width="1.5703125" style="55" customWidth="1"/>
    <col min="1287" max="1287" width="13.140625" style="55" customWidth="1"/>
    <col min="1288" max="1288" width="1.5703125" style="55" customWidth="1"/>
    <col min="1289" max="1289" width="13.140625" style="55" customWidth="1"/>
    <col min="1290" max="1290" width="1.5703125" style="55" customWidth="1"/>
    <col min="1291" max="1291" width="13.140625" style="55" customWidth="1"/>
    <col min="1292" max="1292" width="13" style="55" customWidth="1"/>
    <col min="1293" max="1293" width="13.140625" style="55" customWidth="1"/>
    <col min="1294" max="1294" width="12.42578125" style="55" bestFit="1" customWidth="1"/>
    <col min="1295" max="1295" width="11.42578125" style="55" customWidth="1"/>
    <col min="1296" max="1534" width="10.42578125" style="55"/>
    <col min="1535" max="1537" width="1.42578125" style="55" customWidth="1"/>
    <col min="1538" max="1538" width="4.140625" style="55" customWidth="1"/>
    <col min="1539" max="1539" width="61.7109375" style="55" customWidth="1"/>
    <col min="1540" max="1540" width="4.28515625" style="55" customWidth="1"/>
    <col min="1541" max="1541" width="13.140625" style="55" customWidth="1"/>
    <col min="1542" max="1542" width="1.5703125" style="55" customWidth="1"/>
    <col min="1543" max="1543" width="13.140625" style="55" customWidth="1"/>
    <col min="1544" max="1544" width="1.5703125" style="55" customWidth="1"/>
    <col min="1545" max="1545" width="13.140625" style="55" customWidth="1"/>
    <col min="1546" max="1546" width="1.5703125" style="55" customWidth="1"/>
    <col min="1547" max="1547" width="13.140625" style="55" customWidth="1"/>
    <col min="1548" max="1548" width="13" style="55" customWidth="1"/>
    <col min="1549" max="1549" width="13.140625" style="55" customWidth="1"/>
    <col min="1550" max="1550" width="12.42578125" style="55" bestFit="1" customWidth="1"/>
    <col min="1551" max="1551" width="11.42578125" style="55" customWidth="1"/>
    <col min="1552" max="1790" width="10.42578125" style="55"/>
    <col min="1791" max="1793" width="1.42578125" style="55" customWidth="1"/>
    <col min="1794" max="1794" width="4.140625" style="55" customWidth="1"/>
    <col min="1795" max="1795" width="61.7109375" style="55" customWidth="1"/>
    <col min="1796" max="1796" width="4.28515625" style="55" customWidth="1"/>
    <col min="1797" max="1797" width="13.140625" style="55" customWidth="1"/>
    <col min="1798" max="1798" width="1.5703125" style="55" customWidth="1"/>
    <col min="1799" max="1799" width="13.140625" style="55" customWidth="1"/>
    <col min="1800" max="1800" width="1.5703125" style="55" customWidth="1"/>
    <col min="1801" max="1801" width="13.140625" style="55" customWidth="1"/>
    <col min="1802" max="1802" width="1.5703125" style="55" customWidth="1"/>
    <col min="1803" max="1803" width="13.140625" style="55" customWidth="1"/>
    <col min="1804" max="1804" width="13" style="55" customWidth="1"/>
    <col min="1805" max="1805" width="13.140625" style="55" customWidth="1"/>
    <col min="1806" max="1806" width="12.42578125" style="55" bestFit="1" customWidth="1"/>
    <col min="1807" max="1807" width="11.42578125" style="55" customWidth="1"/>
    <col min="1808" max="2046" width="10.42578125" style="55"/>
    <col min="2047" max="2049" width="1.42578125" style="55" customWidth="1"/>
    <col min="2050" max="2050" width="4.140625" style="55" customWidth="1"/>
    <col min="2051" max="2051" width="61.7109375" style="55" customWidth="1"/>
    <col min="2052" max="2052" width="4.28515625" style="55" customWidth="1"/>
    <col min="2053" max="2053" width="13.140625" style="55" customWidth="1"/>
    <col min="2054" max="2054" width="1.5703125" style="55" customWidth="1"/>
    <col min="2055" max="2055" width="13.140625" style="55" customWidth="1"/>
    <col min="2056" max="2056" width="1.5703125" style="55" customWidth="1"/>
    <col min="2057" max="2057" width="13.140625" style="55" customWidth="1"/>
    <col min="2058" max="2058" width="1.5703125" style="55" customWidth="1"/>
    <col min="2059" max="2059" width="13.140625" style="55" customWidth="1"/>
    <col min="2060" max="2060" width="13" style="55" customWidth="1"/>
    <col min="2061" max="2061" width="13.140625" style="55" customWidth="1"/>
    <col min="2062" max="2062" width="12.42578125" style="55" bestFit="1" customWidth="1"/>
    <col min="2063" max="2063" width="11.42578125" style="55" customWidth="1"/>
    <col min="2064" max="2302" width="10.42578125" style="55"/>
    <col min="2303" max="2305" width="1.42578125" style="55" customWidth="1"/>
    <col min="2306" max="2306" width="4.140625" style="55" customWidth="1"/>
    <col min="2307" max="2307" width="61.7109375" style="55" customWidth="1"/>
    <col min="2308" max="2308" width="4.28515625" style="55" customWidth="1"/>
    <col min="2309" max="2309" width="13.140625" style="55" customWidth="1"/>
    <col min="2310" max="2310" width="1.5703125" style="55" customWidth="1"/>
    <col min="2311" max="2311" width="13.140625" style="55" customWidth="1"/>
    <col min="2312" max="2312" width="1.5703125" style="55" customWidth="1"/>
    <col min="2313" max="2313" width="13.140625" style="55" customWidth="1"/>
    <col min="2314" max="2314" width="1.5703125" style="55" customWidth="1"/>
    <col min="2315" max="2315" width="13.140625" style="55" customWidth="1"/>
    <col min="2316" max="2316" width="13" style="55" customWidth="1"/>
    <col min="2317" max="2317" width="13.140625" style="55" customWidth="1"/>
    <col min="2318" max="2318" width="12.42578125" style="55" bestFit="1" customWidth="1"/>
    <col min="2319" max="2319" width="11.42578125" style="55" customWidth="1"/>
    <col min="2320" max="2558" width="10.42578125" style="55"/>
    <col min="2559" max="2561" width="1.42578125" style="55" customWidth="1"/>
    <col min="2562" max="2562" width="4.140625" style="55" customWidth="1"/>
    <col min="2563" max="2563" width="61.7109375" style="55" customWidth="1"/>
    <col min="2564" max="2564" width="4.28515625" style="55" customWidth="1"/>
    <col min="2565" max="2565" width="13.140625" style="55" customWidth="1"/>
    <col min="2566" max="2566" width="1.5703125" style="55" customWidth="1"/>
    <col min="2567" max="2567" width="13.140625" style="55" customWidth="1"/>
    <col min="2568" max="2568" width="1.5703125" style="55" customWidth="1"/>
    <col min="2569" max="2569" width="13.140625" style="55" customWidth="1"/>
    <col min="2570" max="2570" width="1.5703125" style="55" customWidth="1"/>
    <col min="2571" max="2571" width="13.140625" style="55" customWidth="1"/>
    <col min="2572" max="2572" width="13" style="55" customWidth="1"/>
    <col min="2573" max="2573" width="13.140625" style="55" customWidth="1"/>
    <col min="2574" max="2574" width="12.42578125" style="55" bestFit="1" customWidth="1"/>
    <col min="2575" max="2575" width="11.42578125" style="55" customWidth="1"/>
    <col min="2576" max="2814" width="10.42578125" style="55"/>
    <col min="2815" max="2817" width="1.42578125" style="55" customWidth="1"/>
    <col min="2818" max="2818" width="4.140625" style="55" customWidth="1"/>
    <col min="2819" max="2819" width="61.7109375" style="55" customWidth="1"/>
    <col min="2820" max="2820" width="4.28515625" style="55" customWidth="1"/>
    <col min="2821" max="2821" width="13.140625" style="55" customWidth="1"/>
    <col min="2822" max="2822" width="1.5703125" style="55" customWidth="1"/>
    <col min="2823" max="2823" width="13.140625" style="55" customWidth="1"/>
    <col min="2824" max="2824" width="1.5703125" style="55" customWidth="1"/>
    <col min="2825" max="2825" width="13.140625" style="55" customWidth="1"/>
    <col min="2826" max="2826" width="1.5703125" style="55" customWidth="1"/>
    <col min="2827" max="2827" width="13.140625" style="55" customWidth="1"/>
    <col min="2828" max="2828" width="13" style="55" customWidth="1"/>
    <col min="2829" max="2829" width="13.140625" style="55" customWidth="1"/>
    <col min="2830" max="2830" width="12.42578125" style="55" bestFit="1" customWidth="1"/>
    <col min="2831" max="2831" width="11.42578125" style="55" customWidth="1"/>
    <col min="2832" max="3070" width="10.42578125" style="55"/>
    <col min="3071" max="3073" width="1.42578125" style="55" customWidth="1"/>
    <col min="3074" max="3074" width="4.140625" style="55" customWidth="1"/>
    <col min="3075" max="3075" width="61.7109375" style="55" customWidth="1"/>
    <col min="3076" max="3076" width="4.28515625" style="55" customWidth="1"/>
    <col min="3077" max="3077" width="13.140625" style="55" customWidth="1"/>
    <col min="3078" max="3078" width="1.5703125" style="55" customWidth="1"/>
    <col min="3079" max="3079" width="13.140625" style="55" customWidth="1"/>
    <col min="3080" max="3080" width="1.5703125" style="55" customWidth="1"/>
    <col min="3081" max="3081" width="13.140625" style="55" customWidth="1"/>
    <col min="3082" max="3082" width="1.5703125" style="55" customWidth="1"/>
    <col min="3083" max="3083" width="13.140625" style="55" customWidth="1"/>
    <col min="3084" max="3084" width="13" style="55" customWidth="1"/>
    <col min="3085" max="3085" width="13.140625" style="55" customWidth="1"/>
    <col min="3086" max="3086" width="12.42578125" style="55" bestFit="1" customWidth="1"/>
    <col min="3087" max="3087" width="11.42578125" style="55" customWidth="1"/>
    <col min="3088" max="3326" width="10.42578125" style="55"/>
    <col min="3327" max="3329" width="1.42578125" style="55" customWidth="1"/>
    <col min="3330" max="3330" width="4.140625" style="55" customWidth="1"/>
    <col min="3331" max="3331" width="61.7109375" style="55" customWidth="1"/>
    <col min="3332" max="3332" width="4.28515625" style="55" customWidth="1"/>
    <col min="3333" max="3333" width="13.140625" style="55" customWidth="1"/>
    <col min="3334" max="3334" width="1.5703125" style="55" customWidth="1"/>
    <col min="3335" max="3335" width="13.140625" style="55" customWidth="1"/>
    <col min="3336" max="3336" width="1.5703125" style="55" customWidth="1"/>
    <col min="3337" max="3337" width="13.140625" style="55" customWidth="1"/>
    <col min="3338" max="3338" width="1.5703125" style="55" customWidth="1"/>
    <col min="3339" max="3339" width="13.140625" style="55" customWidth="1"/>
    <col min="3340" max="3340" width="13" style="55" customWidth="1"/>
    <col min="3341" max="3341" width="13.140625" style="55" customWidth="1"/>
    <col min="3342" max="3342" width="12.42578125" style="55" bestFit="1" customWidth="1"/>
    <col min="3343" max="3343" width="11.42578125" style="55" customWidth="1"/>
    <col min="3344" max="3582" width="10.42578125" style="55"/>
    <col min="3583" max="3585" width="1.42578125" style="55" customWidth="1"/>
    <col min="3586" max="3586" width="4.140625" style="55" customWidth="1"/>
    <col min="3587" max="3587" width="61.7109375" style="55" customWidth="1"/>
    <col min="3588" max="3588" width="4.28515625" style="55" customWidth="1"/>
    <col min="3589" max="3589" width="13.140625" style="55" customWidth="1"/>
    <col min="3590" max="3590" width="1.5703125" style="55" customWidth="1"/>
    <col min="3591" max="3591" width="13.140625" style="55" customWidth="1"/>
    <col min="3592" max="3592" width="1.5703125" style="55" customWidth="1"/>
    <col min="3593" max="3593" width="13.140625" style="55" customWidth="1"/>
    <col min="3594" max="3594" width="1.5703125" style="55" customWidth="1"/>
    <col min="3595" max="3595" width="13.140625" style="55" customWidth="1"/>
    <col min="3596" max="3596" width="13" style="55" customWidth="1"/>
    <col min="3597" max="3597" width="13.140625" style="55" customWidth="1"/>
    <col min="3598" max="3598" width="12.42578125" style="55" bestFit="1" customWidth="1"/>
    <col min="3599" max="3599" width="11.42578125" style="55" customWidth="1"/>
    <col min="3600" max="3838" width="10.42578125" style="55"/>
    <col min="3839" max="3841" width="1.42578125" style="55" customWidth="1"/>
    <col min="3842" max="3842" width="4.140625" style="55" customWidth="1"/>
    <col min="3843" max="3843" width="61.7109375" style="55" customWidth="1"/>
    <col min="3844" max="3844" width="4.28515625" style="55" customWidth="1"/>
    <col min="3845" max="3845" width="13.140625" style="55" customWidth="1"/>
    <col min="3846" max="3846" width="1.5703125" style="55" customWidth="1"/>
    <col min="3847" max="3847" width="13.140625" style="55" customWidth="1"/>
    <col min="3848" max="3848" width="1.5703125" style="55" customWidth="1"/>
    <col min="3849" max="3849" width="13.140625" style="55" customWidth="1"/>
    <col min="3850" max="3850" width="1.5703125" style="55" customWidth="1"/>
    <col min="3851" max="3851" width="13.140625" style="55" customWidth="1"/>
    <col min="3852" max="3852" width="13" style="55" customWidth="1"/>
    <col min="3853" max="3853" width="13.140625" style="55" customWidth="1"/>
    <col min="3854" max="3854" width="12.42578125" style="55" bestFit="1" customWidth="1"/>
    <col min="3855" max="3855" width="11.42578125" style="55" customWidth="1"/>
    <col min="3856" max="4094" width="10.42578125" style="55"/>
    <col min="4095" max="4097" width="1.42578125" style="55" customWidth="1"/>
    <col min="4098" max="4098" width="4.140625" style="55" customWidth="1"/>
    <col min="4099" max="4099" width="61.7109375" style="55" customWidth="1"/>
    <col min="4100" max="4100" width="4.28515625" style="55" customWidth="1"/>
    <col min="4101" max="4101" width="13.140625" style="55" customWidth="1"/>
    <col min="4102" max="4102" width="1.5703125" style="55" customWidth="1"/>
    <col min="4103" max="4103" width="13.140625" style="55" customWidth="1"/>
    <col min="4104" max="4104" width="1.5703125" style="55" customWidth="1"/>
    <col min="4105" max="4105" width="13.140625" style="55" customWidth="1"/>
    <col min="4106" max="4106" width="1.5703125" style="55" customWidth="1"/>
    <col min="4107" max="4107" width="13.140625" style="55" customWidth="1"/>
    <col min="4108" max="4108" width="13" style="55" customWidth="1"/>
    <col min="4109" max="4109" width="13.140625" style="55" customWidth="1"/>
    <col min="4110" max="4110" width="12.42578125" style="55" bestFit="1" customWidth="1"/>
    <col min="4111" max="4111" width="11.42578125" style="55" customWidth="1"/>
    <col min="4112" max="4350" width="10.42578125" style="55"/>
    <col min="4351" max="4353" width="1.42578125" style="55" customWidth="1"/>
    <col min="4354" max="4354" width="4.140625" style="55" customWidth="1"/>
    <col min="4355" max="4355" width="61.7109375" style="55" customWidth="1"/>
    <col min="4356" max="4356" width="4.28515625" style="55" customWidth="1"/>
    <col min="4357" max="4357" width="13.140625" style="55" customWidth="1"/>
    <col min="4358" max="4358" width="1.5703125" style="55" customWidth="1"/>
    <col min="4359" max="4359" width="13.140625" style="55" customWidth="1"/>
    <col min="4360" max="4360" width="1.5703125" style="55" customWidth="1"/>
    <col min="4361" max="4361" width="13.140625" style="55" customWidth="1"/>
    <col min="4362" max="4362" width="1.5703125" style="55" customWidth="1"/>
    <col min="4363" max="4363" width="13.140625" style="55" customWidth="1"/>
    <col min="4364" max="4364" width="13" style="55" customWidth="1"/>
    <col min="4365" max="4365" width="13.140625" style="55" customWidth="1"/>
    <col min="4366" max="4366" width="12.42578125" style="55" bestFit="1" customWidth="1"/>
    <col min="4367" max="4367" width="11.42578125" style="55" customWidth="1"/>
    <col min="4368" max="4606" width="10.42578125" style="55"/>
    <col min="4607" max="4609" width="1.42578125" style="55" customWidth="1"/>
    <col min="4610" max="4610" width="4.140625" style="55" customWidth="1"/>
    <col min="4611" max="4611" width="61.7109375" style="55" customWidth="1"/>
    <col min="4612" max="4612" width="4.28515625" style="55" customWidth="1"/>
    <col min="4613" max="4613" width="13.140625" style="55" customWidth="1"/>
    <col min="4614" max="4614" width="1.5703125" style="55" customWidth="1"/>
    <col min="4615" max="4615" width="13.140625" style="55" customWidth="1"/>
    <col min="4616" max="4616" width="1.5703125" style="55" customWidth="1"/>
    <col min="4617" max="4617" width="13.140625" style="55" customWidth="1"/>
    <col min="4618" max="4618" width="1.5703125" style="55" customWidth="1"/>
    <col min="4619" max="4619" width="13.140625" style="55" customWidth="1"/>
    <col min="4620" max="4620" width="13" style="55" customWidth="1"/>
    <col min="4621" max="4621" width="13.140625" style="55" customWidth="1"/>
    <col min="4622" max="4622" width="12.42578125" style="55" bestFit="1" customWidth="1"/>
    <col min="4623" max="4623" width="11.42578125" style="55" customWidth="1"/>
    <col min="4624" max="4862" width="10.42578125" style="55"/>
    <col min="4863" max="4865" width="1.42578125" style="55" customWidth="1"/>
    <col min="4866" max="4866" width="4.140625" style="55" customWidth="1"/>
    <col min="4867" max="4867" width="61.7109375" style="55" customWidth="1"/>
    <col min="4868" max="4868" width="4.28515625" style="55" customWidth="1"/>
    <col min="4869" max="4869" width="13.140625" style="55" customWidth="1"/>
    <col min="4870" max="4870" width="1.5703125" style="55" customWidth="1"/>
    <col min="4871" max="4871" width="13.140625" style="55" customWidth="1"/>
    <col min="4872" max="4872" width="1.5703125" style="55" customWidth="1"/>
    <col min="4873" max="4873" width="13.140625" style="55" customWidth="1"/>
    <col min="4874" max="4874" width="1.5703125" style="55" customWidth="1"/>
    <col min="4875" max="4875" width="13.140625" style="55" customWidth="1"/>
    <col min="4876" max="4876" width="13" style="55" customWidth="1"/>
    <col min="4877" max="4877" width="13.140625" style="55" customWidth="1"/>
    <col min="4878" max="4878" width="12.42578125" style="55" bestFit="1" customWidth="1"/>
    <col min="4879" max="4879" width="11.42578125" style="55" customWidth="1"/>
    <col min="4880" max="5118" width="10.42578125" style="55"/>
    <col min="5119" max="5121" width="1.42578125" style="55" customWidth="1"/>
    <col min="5122" max="5122" width="4.140625" style="55" customWidth="1"/>
    <col min="5123" max="5123" width="61.7109375" style="55" customWidth="1"/>
    <col min="5124" max="5124" width="4.28515625" style="55" customWidth="1"/>
    <col min="5125" max="5125" width="13.140625" style="55" customWidth="1"/>
    <col min="5126" max="5126" width="1.5703125" style="55" customWidth="1"/>
    <col min="5127" max="5127" width="13.140625" style="55" customWidth="1"/>
    <col min="5128" max="5128" width="1.5703125" style="55" customWidth="1"/>
    <col min="5129" max="5129" width="13.140625" style="55" customWidth="1"/>
    <col min="5130" max="5130" width="1.5703125" style="55" customWidth="1"/>
    <col min="5131" max="5131" width="13.140625" style="55" customWidth="1"/>
    <col min="5132" max="5132" width="13" style="55" customWidth="1"/>
    <col min="5133" max="5133" width="13.140625" style="55" customWidth="1"/>
    <col min="5134" max="5134" width="12.42578125" style="55" bestFit="1" customWidth="1"/>
    <col min="5135" max="5135" width="11.42578125" style="55" customWidth="1"/>
    <col min="5136" max="5374" width="10.42578125" style="55"/>
    <col min="5375" max="5377" width="1.42578125" style="55" customWidth="1"/>
    <col min="5378" max="5378" width="4.140625" style="55" customWidth="1"/>
    <col min="5379" max="5379" width="61.7109375" style="55" customWidth="1"/>
    <col min="5380" max="5380" width="4.28515625" style="55" customWidth="1"/>
    <col min="5381" max="5381" width="13.140625" style="55" customWidth="1"/>
    <col min="5382" max="5382" width="1.5703125" style="55" customWidth="1"/>
    <col min="5383" max="5383" width="13.140625" style="55" customWidth="1"/>
    <col min="5384" max="5384" width="1.5703125" style="55" customWidth="1"/>
    <col min="5385" max="5385" width="13.140625" style="55" customWidth="1"/>
    <col min="5386" max="5386" width="1.5703125" style="55" customWidth="1"/>
    <col min="5387" max="5387" width="13.140625" style="55" customWidth="1"/>
    <col min="5388" max="5388" width="13" style="55" customWidth="1"/>
    <col min="5389" max="5389" width="13.140625" style="55" customWidth="1"/>
    <col min="5390" max="5390" width="12.42578125" style="55" bestFit="1" customWidth="1"/>
    <col min="5391" max="5391" width="11.42578125" style="55" customWidth="1"/>
    <col min="5392" max="5630" width="10.42578125" style="55"/>
    <col min="5631" max="5633" width="1.42578125" style="55" customWidth="1"/>
    <col min="5634" max="5634" width="4.140625" style="55" customWidth="1"/>
    <col min="5635" max="5635" width="61.7109375" style="55" customWidth="1"/>
    <col min="5636" max="5636" width="4.28515625" style="55" customWidth="1"/>
    <col min="5637" max="5637" width="13.140625" style="55" customWidth="1"/>
    <col min="5638" max="5638" width="1.5703125" style="55" customWidth="1"/>
    <col min="5639" max="5639" width="13.140625" style="55" customWidth="1"/>
    <col min="5640" max="5640" width="1.5703125" style="55" customWidth="1"/>
    <col min="5641" max="5641" width="13.140625" style="55" customWidth="1"/>
    <col min="5642" max="5642" width="1.5703125" style="55" customWidth="1"/>
    <col min="5643" max="5643" width="13.140625" style="55" customWidth="1"/>
    <col min="5644" max="5644" width="13" style="55" customWidth="1"/>
    <col min="5645" max="5645" width="13.140625" style="55" customWidth="1"/>
    <col min="5646" max="5646" width="12.42578125" style="55" bestFit="1" customWidth="1"/>
    <col min="5647" max="5647" width="11.42578125" style="55" customWidth="1"/>
    <col min="5648" max="5886" width="10.42578125" style="55"/>
    <col min="5887" max="5889" width="1.42578125" style="55" customWidth="1"/>
    <col min="5890" max="5890" width="4.140625" style="55" customWidth="1"/>
    <col min="5891" max="5891" width="61.7109375" style="55" customWidth="1"/>
    <col min="5892" max="5892" width="4.28515625" style="55" customWidth="1"/>
    <col min="5893" max="5893" width="13.140625" style="55" customWidth="1"/>
    <col min="5894" max="5894" width="1.5703125" style="55" customWidth="1"/>
    <col min="5895" max="5895" width="13.140625" style="55" customWidth="1"/>
    <col min="5896" max="5896" width="1.5703125" style="55" customWidth="1"/>
    <col min="5897" max="5897" width="13.140625" style="55" customWidth="1"/>
    <col min="5898" max="5898" width="1.5703125" style="55" customWidth="1"/>
    <col min="5899" max="5899" width="13.140625" style="55" customWidth="1"/>
    <col min="5900" max="5900" width="13" style="55" customWidth="1"/>
    <col min="5901" max="5901" width="13.140625" style="55" customWidth="1"/>
    <col min="5902" max="5902" width="12.42578125" style="55" bestFit="1" customWidth="1"/>
    <col min="5903" max="5903" width="11.42578125" style="55" customWidth="1"/>
    <col min="5904" max="6142" width="10.42578125" style="55"/>
    <col min="6143" max="6145" width="1.42578125" style="55" customWidth="1"/>
    <col min="6146" max="6146" width="4.140625" style="55" customWidth="1"/>
    <col min="6147" max="6147" width="61.7109375" style="55" customWidth="1"/>
    <col min="6148" max="6148" width="4.28515625" style="55" customWidth="1"/>
    <col min="6149" max="6149" width="13.140625" style="55" customWidth="1"/>
    <col min="6150" max="6150" width="1.5703125" style="55" customWidth="1"/>
    <col min="6151" max="6151" width="13.140625" style="55" customWidth="1"/>
    <col min="6152" max="6152" width="1.5703125" style="55" customWidth="1"/>
    <col min="6153" max="6153" width="13.140625" style="55" customWidth="1"/>
    <col min="6154" max="6154" width="1.5703125" style="55" customWidth="1"/>
    <col min="6155" max="6155" width="13.140625" style="55" customWidth="1"/>
    <col min="6156" max="6156" width="13" style="55" customWidth="1"/>
    <col min="6157" max="6157" width="13.140625" style="55" customWidth="1"/>
    <col min="6158" max="6158" width="12.42578125" style="55" bestFit="1" customWidth="1"/>
    <col min="6159" max="6159" width="11.42578125" style="55" customWidth="1"/>
    <col min="6160" max="6398" width="10.42578125" style="55"/>
    <col min="6399" max="6401" width="1.42578125" style="55" customWidth="1"/>
    <col min="6402" max="6402" width="4.140625" style="55" customWidth="1"/>
    <col min="6403" max="6403" width="61.7109375" style="55" customWidth="1"/>
    <col min="6404" max="6404" width="4.28515625" style="55" customWidth="1"/>
    <col min="6405" max="6405" width="13.140625" style="55" customWidth="1"/>
    <col min="6406" max="6406" width="1.5703125" style="55" customWidth="1"/>
    <col min="6407" max="6407" width="13.140625" style="55" customWidth="1"/>
    <col min="6408" max="6408" width="1.5703125" style="55" customWidth="1"/>
    <col min="6409" max="6409" width="13.140625" style="55" customWidth="1"/>
    <col min="6410" max="6410" width="1.5703125" style="55" customWidth="1"/>
    <col min="6411" max="6411" width="13.140625" style="55" customWidth="1"/>
    <col min="6412" max="6412" width="13" style="55" customWidth="1"/>
    <col min="6413" max="6413" width="13.140625" style="55" customWidth="1"/>
    <col min="6414" max="6414" width="12.42578125" style="55" bestFit="1" customWidth="1"/>
    <col min="6415" max="6415" width="11.42578125" style="55" customWidth="1"/>
    <col min="6416" max="6654" width="10.42578125" style="55"/>
    <col min="6655" max="6657" width="1.42578125" style="55" customWidth="1"/>
    <col min="6658" max="6658" width="4.140625" style="55" customWidth="1"/>
    <col min="6659" max="6659" width="61.7109375" style="55" customWidth="1"/>
    <col min="6660" max="6660" width="4.28515625" style="55" customWidth="1"/>
    <col min="6661" max="6661" width="13.140625" style="55" customWidth="1"/>
    <col min="6662" max="6662" width="1.5703125" style="55" customWidth="1"/>
    <col min="6663" max="6663" width="13.140625" style="55" customWidth="1"/>
    <col min="6664" max="6664" width="1.5703125" style="55" customWidth="1"/>
    <col min="6665" max="6665" width="13.140625" style="55" customWidth="1"/>
    <col min="6666" max="6666" width="1.5703125" style="55" customWidth="1"/>
    <col min="6667" max="6667" width="13.140625" style="55" customWidth="1"/>
    <col min="6668" max="6668" width="13" style="55" customWidth="1"/>
    <col min="6669" max="6669" width="13.140625" style="55" customWidth="1"/>
    <col min="6670" max="6670" width="12.42578125" style="55" bestFit="1" customWidth="1"/>
    <col min="6671" max="6671" width="11.42578125" style="55" customWidth="1"/>
    <col min="6672" max="6910" width="10.42578125" style="55"/>
    <col min="6911" max="6913" width="1.42578125" style="55" customWidth="1"/>
    <col min="6914" max="6914" width="4.140625" style="55" customWidth="1"/>
    <col min="6915" max="6915" width="61.7109375" style="55" customWidth="1"/>
    <col min="6916" max="6916" width="4.28515625" style="55" customWidth="1"/>
    <col min="6917" max="6917" width="13.140625" style="55" customWidth="1"/>
    <col min="6918" max="6918" width="1.5703125" style="55" customWidth="1"/>
    <col min="6919" max="6919" width="13.140625" style="55" customWidth="1"/>
    <col min="6920" max="6920" width="1.5703125" style="55" customWidth="1"/>
    <col min="6921" max="6921" width="13.140625" style="55" customWidth="1"/>
    <col min="6922" max="6922" width="1.5703125" style="55" customWidth="1"/>
    <col min="6923" max="6923" width="13.140625" style="55" customWidth="1"/>
    <col min="6924" max="6924" width="13" style="55" customWidth="1"/>
    <col min="6925" max="6925" width="13.140625" style="55" customWidth="1"/>
    <col min="6926" max="6926" width="12.42578125" style="55" bestFit="1" customWidth="1"/>
    <col min="6927" max="6927" width="11.42578125" style="55" customWidth="1"/>
    <col min="6928" max="7166" width="10.42578125" style="55"/>
    <col min="7167" max="7169" width="1.42578125" style="55" customWidth="1"/>
    <col min="7170" max="7170" width="4.140625" style="55" customWidth="1"/>
    <col min="7171" max="7171" width="61.7109375" style="55" customWidth="1"/>
    <col min="7172" max="7172" width="4.28515625" style="55" customWidth="1"/>
    <col min="7173" max="7173" width="13.140625" style="55" customWidth="1"/>
    <col min="7174" max="7174" width="1.5703125" style="55" customWidth="1"/>
    <col min="7175" max="7175" width="13.140625" style="55" customWidth="1"/>
    <col min="7176" max="7176" width="1.5703125" style="55" customWidth="1"/>
    <col min="7177" max="7177" width="13.140625" style="55" customWidth="1"/>
    <col min="7178" max="7178" width="1.5703125" style="55" customWidth="1"/>
    <col min="7179" max="7179" width="13.140625" style="55" customWidth="1"/>
    <col min="7180" max="7180" width="13" style="55" customWidth="1"/>
    <col min="7181" max="7181" width="13.140625" style="55" customWidth="1"/>
    <col min="7182" max="7182" width="12.42578125" style="55" bestFit="1" customWidth="1"/>
    <col min="7183" max="7183" width="11.42578125" style="55" customWidth="1"/>
    <col min="7184" max="7422" width="10.42578125" style="55"/>
    <col min="7423" max="7425" width="1.42578125" style="55" customWidth="1"/>
    <col min="7426" max="7426" width="4.140625" style="55" customWidth="1"/>
    <col min="7427" max="7427" width="61.7109375" style="55" customWidth="1"/>
    <col min="7428" max="7428" width="4.28515625" style="55" customWidth="1"/>
    <col min="7429" max="7429" width="13.140625" style="55" customWidth="1"/>
    <col min="7430" max="7430" width="1.5703125" style="55" customWidth="1"/>
    <col min="7431" max="7431" width="13.140625" style="55" customWidth="1"/>
    <col min="7432" max="7432" width="1.5703125" style="55" customWidth="1"/>
    <col min="7433" max="7433" width="13.140625" style="55" customWidth="1"/>
    <col min="7434" max="7434" width="1.5703125" style="55" customWidth="1"/>
    <col min="7435" max="7435" width="13.140625" style="55" customWidth="1"/>
    <col min="7436" max="7436" width="13" style="55" customWidth="1"/>
    <col min="7437" max="7437" width="13.140625" style="55" customWidth="1"/>
    <col min="7438" max="7438" width="12.42578125" style="55" bestFit="1" customWidth="1"/>
    <col min="7439" max="7439" width="11.42578125" style="55" customWidth="1"/>
    <col min="7440" max="7678" width="10.42578125" style="55"/>
    <col min="7679" max="7681" width="1.42578125" style="55" customWidth="1"/>
    <col min="7682" max="7682" width="4.140625" style="55" customWidth="1"/>
    <col min="7683" max="7683" width="61.7109375" style="55" customWidth="1"/>
    <col min="7684" max="7684" width="4.28515625" style="55" customWidth="1"/>
    <col min="7685" max="7685" width="13.140625" style="55" customWidth="1"/>
    <col min="7686" max="7686" width="1.5703125" style="55" customWidth="1"/>
    <col min="7687" max="7687" width="13.140625" style="55" customWidth="1"/>
    <col min="7688" max="7688" width="1.5703125" style="55" customWidth="1"/>
    <col min="7689" max="7689" width="13.140625" style="55" customWidth="1"/>
    <col min="7690" max="7690" width="1.5703125" style="55" customWidth="1"/>
    <col min="7691" max="7691" width="13.140625" style="55" customWidth="1"/>
    <col min="7692" max="7692" width="13" style="55" customWidth="1"/>
    <col min="7693" max="7693" width="13.140625" style="55" customWidth="1"/>
    <col min="7694" max="7694" width="12.42578125" style="55" bestFit="1" customWidth="1"/>
    <col min="7695" max="7695" width="11.42578125" style="55" customWidth="1"/>
    <col min="7696" max="7934" width="10.42578125" style="55"/>
    <col min="7935" max="7937" width="1.42578125" style="55" customWidth="1"/>
    <col min="7938" max="7938" width="4.140625" style="55" customWidth="1"/>
    <col min="7939" max="7939" width="61.7109375" style="55" customWidth="1"/>
    <col min="7940" max="7940" width="4.28515625" style="55" customWidth="1"/>
    <col min="7941" max="7941" width="13.140625" style="55" customWidth="1"/>
    <col min="7942" max="7942" width="1.5703125" style="55" customWidth="1"/>
    <col min="7943" max="7943" width="13.140625" style="55" customWidth="1"/>
    <col min="7944" max="7944" width="1.5703125" style="55" customWidth="1"/>
    <col min="7945" max="7945" width="13.140625" style="55" customWidth="1"/>
    <col min="7946" max="7946" width="1.5703125" style="55" customWidth="1"/>
    <col min="7947" max="7947" width="13.140625" style="55" customWidth="1"/>
    <col min="7948" max="7948" width="13" style="55" customWidth="1"/>
    <col min="7949" max="7949" width="13.140625" style="55" customWidth="1"/>
    <col min="7950" max="7950" width="12.42578125" style="55" bestFit="1" customWidth="1"/>
    <col min="7951" max="7951" width="11.42578125" style="55" customWidth="1"/>
    <col min="7952" max="8190" width="10.42578125" style="55"/>
    <col min="8191" max="8193" width="1.42578125" style="55" customWidth="1"/>
    <col min="8194" max="8194" width="4.140625" style="55" customWidth="1"/>
    <col min="8195" max="8195" width="61.7109375" style="55" customWidth="1"/>
    <col min="8196" max="8196" width="4.28515625" style="55" customWidth="1"/>
    <col min="8197" max="8197" width="13.140625" style="55" customWidth="1"/>
    <col min="8198" max="8198" width="1.5703125" style="55" customWidth="1"/>
    <col min="8199" max="8199" width="13.140625" style="55" customWidth="1"/>
    <col min="8200" max="8200" width="1.5703125" style="55" customWidth="1"/>
    <col min="8201" max="8201" width="13.140625" style="55" customWidth="1"/>
    <col min="8202" max="8202" width="1.5703125" style="55" customWidth="1"/>
    <col min="8203" max="8203" width="13.140625" style="55" customWidth="1"/>
    <col min="8204" max="8204" width="13" style="55" customWidth="1"/>
    <col min="8205" max="8205" width="13.140625" style="55" customWidth="1"/>
    <col min="8206" max="8206" width="12.42578125" style="55" bestFit="1" customWidth="1"/>
    <col min="8207" max="8207" width="11.42578125" style="55" customWidth="1"/>
    <col min="8208" max="8446" width="10.42578125" style="55"/>
    <col min="8447" max="8449" width="1.42578125" style="55" customWidth="1"/>
    <col min="8450" max="8450" width="4.140625" style="55" customWidth="1"/>
    <col min="8451" max="8451" width="61.7109375" style="55" customWidth="1"/>
    <col min="8452" max="8452" width="4.28515625" style="55" customWidth="1"/>
    <col min="8453" max="8453" width="13.140625" style="55" customWidth="1"/>
    <col min="8454" max="8454" width="1.5703125" style="55" customWidth="1"/>
    <col min="8455" max="8455" width="13.140625" style="55" customWidth="1"/>
    <col min="8456" max="8456" width="1.5703125" style="55" customWidth="1"/>
    <col min="8457" max="8457" width="13.140625" style="55" customWidth="1"/>
    <col min="8458" max="8458" width="1.5703125" style="55" customWidth="1"/>
    <col min="8459" max="8459" width="13.140625" style="55" customWidth="1"/>
    <col min="8460" max="8460" width="13" style="55" customWidth="1"/>
    <col min="8461" max="8461" width="13.140625" style="55" customWidth="1"/>
    <col min="8462" max="8462" width="12.42578125" style="55" bestFit="1" customWidth="1"/>
    <col min="8463" max="8463" width="11.42578125" style="55" customWidth="1"/>
    <col min="8464" max="8702" width="10.42578125" style="55"/>
    <col min="8703" max="8705" width="1.42578125" style="55" customWidth="1"/>
    <col min="8706" max="8706" width="4.140625" style="55" customWidth="1"/>
    <col min="8707" max="8707" width="61.7109375" style="55" customWidth="1"/>
    <col min="8708" max="8708" width="4.28515625" style="55" customWidth="1"/>
    <col min="8709" max="8709" width="13.140625" style="55" customWidth="1"/>
    <col min="8710" max="8710" width="1.5703125" style="55" customWidth="1"/>
    <col min="8711" max="8711" width="13.140625" style="55" customWidth="1"/>
    <col min="8712" max="8712" width="1.5703125" style="55" customWidth="1"/>
    <col min="8713" max="8713" width="13.140625" style="55" customWidth="1"/>
    <col min="8714" max="8714" width="1.5703125" style="55" customWidth="1"/>
    <col min="8715" max="8715" width="13.140625" style="55" customWidth="1"/>
    <col min="8716" max="8716" width="13" style="55" customWidth="1"/>
    <col min="8717" max="8717" width="13.140625" style="55" customWidth="1"/>
    <col min="8718" max="8718" width="12.42578125" style="55" bestFit="1" customWidth="1"/>
    <col min="8719" max="8719" width="11.42578125" style="55" customWidth="1"/>
    <col min="8720" max="8958" width="10.42578125" style="55"/>
    <col min="8959" max="8961" width="1.42578125" style="55" customWidth="1"/>
    <col min="8962" max="8962" width="4.140625" style="55" customWidth="1"/>
    <col min="8963" max="8963" width="61.7109375" style="55" customWidth="1"/>
    <col min="8964" max="8964" width="4.28515625" style="55" customWidth="1"/>
    <col min="8965" max="8965" width="13.140625" style="55" customWidth="1"/>
    <col min="8966" max="8966" width="1.5703125" style="55" customWidth="1"/>
    <col min="8967" max="8967" width="13.140625" style="55" customWidth="1"/>
    <col min="8968" max="8968" width="1.5703125" style="55" customWidth="1"/>
    <col min="8969" max="8969" width="13.140625" style="55" customWidth="1"/>
    <col min="8970" max="8970" width="1.5703125" style="55" customWidth="1"/>
    <col min="8971" max="8971" width="13.140625" style="55" customWidth="1"/>
    <col min="8972" max="8972" width="13" style="55" customWidth="1"/>
    <col min="8973" max="8973" width="13.140625" style="55" customWidth="1"/>
    <col min="8974" max="8974" width="12.42578125" style="55" bestFit="1" customWidth="1"/>
    <col min="8975" max="8975" width="11.42578125" style="55" customWidth="1"/>
    <col min="8976" max="9214" width="10.42578125" style="55"/>
    <col min="9215" max="9217" width="1.42578125" style="55" customWidth="1"/>
    <col min="9218" max="9218" width="4.140625" style="55" customWidth="1"/>
    <col min="9219" max="9219" width="61.7109375" style="55" customWidth="1"/>
    <col min="9220" max="9220" width="4.28515625" style="55" customWidth="1"/>
    <col min="9221" max="9221" width="13.140625" style="55" customWidth="1"/>
    <col min="9222" max="9222" width="1.5703125" style="55" customWidth="1"/>
    <col min="9223" max="9223" width="13.140625" style="55" customWidth="1"/>
    <col min="9224" max="9224" width="1.5703125" style="55" customWidth="1"/>
    <col min="9225" max="9225" width="13.140625" style="55" customWidth="1"/>
    <col min="9226" max="9226" width="1.5703125" style="55" customWidth="1"/>
    <col min="9227" max="9227" width="13.140625" style="55" customWidth="1"/>
    <col min="9228" max="9228" width="13" style="55" customWidth="1"/>
    <col min="9229" max="9229" width="13.140625" style="55" customWidth="1"/>
    <col min="9230" max="9230" width="12.42578125" style="55" bestFit="1" customWidth="1"/>
    <col min="9231" max="9231" width="11.42578125" style="55" customWidth="1"/>
    <col min="9232" max="9470" width="10.42578125" style="55"/>
    <col min="9471" max="9473" width="1.42578125" style="55" customWidth="1"/>
    <col min="9474" max="9474" width="4.140625" style="55" customWidth="1"/>
    <col min="9475" max="9475" width="61.7109375" style="55" customWidth="1"/>
    <col min="9476" max="9476" width="4.28515625" style="55" customWidth="1"/>
    <col min="9477" max="9477" width="13.140625" style="55" customWidth="1"/>
    <col min="9478" max="9478" width="1.5703125" style="55" customWidth="1"/>
    <col min="9479" max="9479" width="13.140625" style="55" customWidth="1"/>
    <col min="9480" max="9480" width="1.5703125" style="55" customWidth="1"/>
    <col min="9481" max="9481" width="13.140625" style="55" customWidth="1"/>
    <col min="9482" max="9482" width="1.5703125" style="55" customWidth="1"/>
    <col min="9483" max="9483" width="13.140625" style="55" customWidth="1"/>
    <col min="9484" max="9484" width="13" style="55" customWidth="1"/>
    <col min="9485" max="9485" width="13.140625" style="55" customWidth="1"/>
    <col min="9486" max="9486" width="12.42578125" style="55" bestFit="1" customWidth="1"/>
    <col min="9487" max="9487" width="11.42578125" style="55" customWidth="1"/>
    <col min="9488" max="9726" width="10.42578125" style="55"/>
    <col min="9727" max="9729" width="1.42578125" style="55" customWidth="1"/>
    <col min="9730" max="9730" width="4.140625" style="55" customWidth="1"/>
    <col min="9731" max="9731" width="61.7109375" style="55" customWidth="1"/>
    <col min="9732" max="9732" width="4.28515625" style="55" customWidth="1"/>
    <col min="9733" max="9733" width="13.140625" style="55" customWidth="1"/>
    <col min="9734" max="9734" width="1.5703125" style="55" customWidth="1"/>
    <col min="9735" max="9735" width="13.140625" style="55" customWidth="1"/>
    <col min="9736" max="9736" width="1.5703125" style="55" customWidth="1"/>
    <col min="9737" max="9737" width="13.140625" style="55" customWidth="1"/>
    <col min="9738" max="9738" width="1.5703125" style="55" customWidth="1"/>
    <col min="9739" max="9739" width="13.140625" style="55" customWidth="1"/>
    <col min="9740" max="9740" width="13" style="55" customWidth="1"/>
    <col min="9741" max="9741" width="13.140625" style="55" customWidth="1"/>
    <col min="9742" max="9742" width="12.42578125" style="55" bestFit="1" customWidth="1"/>
    <col min="9743" max="9743" width="11.42578125" style="55" customWidth="1"/>
    <col min="9744" max="9982" width="10.42578125" style="55"/>
    <col min="9983" max="9985" width="1.42578125" style="55" customWidth="1"/>
    <col min="9986" max="9986" width="4.140625" style="55" customWidth="1"/>
    <col min="9987" max="9987" width="61.7109375" style="55" customWidth="1"/>
    <col min="9988" max="9988" width="4.28515625" style="55" customWidth="1"/>
    <col min="9989" max="9989" width="13.140625" style="55" customWidth="1"/>
    <col min="9990" max="9990" width="1.5703125" style="55" customWidth="1"/>
    <col min="9991" max="9991" width="13.140625" style="55" customWidth="1"/>
    <col min="9992" max="9992" width="1.5703125" style="55" customWidth="1"/>
    <col min="9993" max="9993" width="13.140625" style="55" customWidth="1"/>
    <col min="9994" max="9994" width="1.5703125" style="55" customWidth="1"/>
    <col min="9995" max="9995" width="13.140625" style="55" customWidth="1"/>
    <col min="9996" max="9996" width="13" style="55" customWidth="1"/>
    <col min="9997" max="9997" width="13.140625" style="55" customWidth="1"/>
    <col min="9998" max="9998" width="12.42578125" style="55" bestFit="1" customWidth="1"/>
    <col min="9999" max="9999" width="11.42578125" style="55" customWidth="1"/>
    <col min="10000" max="10238" width="10.42578125" style="55"/>
    <col min="10239" max="10241" width="1.42578125" style="55" customWidth="1"/>
    <col min="10242" max="10242" width="4.140625" style="55" customWidth="1"/>
    <col min="10243" max="10243" width="61.7109375" style="55" customWidth="1"/>
    <col min="10244" max="10244" width="4.28515625" style="55" customWidth="1"/>
    <col min="10245" max="10245" width="13.140625" style="55" customWidth="1"/>
    <col min="10246" max="10246" width="1.5703125" style="55" customWidth="1"/>
    <col min="10247" max="10247" width="13.140625" style="55" customWidth="1"/>
    <col min="10248" max="10248" width="1.5703125" style="55" customWidth="1"/>
    <col min="10249" max="10249" width="13.140625" style="55" customWidth="1"/>
    <col min="10250" max="10250" width="1.5703125" style="55" customWidth="1"/>
    <col min="10251" max="10251" width="13.140625" style="55" customWidth="1"/>
    <col min="10252" max="10252" width="13" style="55" customWidth="1"/>
    <col min="10253" max="10253" width="13.140625" style="55" customWidth="1"/>
    <col min="10254" max="10254" width="12.42578125" style="55" bestFit="1" customWidth="1"/>
    <col min="10255" max="10255" width="11.42578125" style="55" customWidth="1"/>
    <col min="10256" max="10494" width="10.42578125" style="55"/>
    <col min="10495" max="10497" width="1.42578125" style="55" customWidth="1"/>
    <col min="10498" max="10498" width="4.140625" style="55" customWidth="1"/>
    <col min="10499" max="10499" width="61.7109375" style="55" customWidth="1"/>
    <col min="10500" max="10500" width="4.28515625" style="55" customWidth="1"/>
    <col min="10501" max="10501" width="13.140625" style="55" customWidth="1"/>
    <col min="10502" max="10502" width="1.5703125" style="55" customWidth="1"/>
    <col min="10503" max="10503" width="13.140625" style="55" customWidth="1"/>
    <col min="10504" max="10504" width="1.5703125" style="55" customWidth="1"/>
    <col min="10505" max="10505" width="13.140625" style="55" customWidth="1"/>
    <col min="10506" max="10506" width="1.5703125" style="55" customWidth="1"/>
    <col min="10507" max="10507" width="13.140625" style="55" customWidth="1"/>
    <col min="10508" max="10508" width="13" style="55" customWidth="1"/>
    <col min="10509" max="10509" width="13.140625" style="55" customWidth="1"/>
    <col min="10510" max="10510" width="12.42578125" style="55" bestFit="1" customWidth="1"/>
    <col min="10511" max="10511" width="11.42578125" style="55" customWidth="1"/>
    <col min="10512" max="10750" width="10.42578125" style="55"/>
    <col min="10751" max="10753" width="1.42578125" style="55" customWidth="1"/>
    <col min="10754" max="10754" width="4.140625" style="55" customWidth="1"/>
    <col min="10755" max="10755" width="61.7109375" style="55" customWidth="1"/>
    <col min="10756" max="10756" width="4.28515625" style="55" customWidth="1"/>
    <col min="10757" max="10757" width="13.140625" style="55" customWidth="1"/>
    <col min="10758" max="10758" width="1.5703125" style="55" customWidth="1"/>
    <col min="10759" max="10759" width="13.140625" style="55" customWidth="1"/>
    <col min="10760" max="10760" width="1.5703125" style="55" customWidth="1"/>
    <col min="10761" max="10761" width="13.140625" style="55" customWidth="1"/>
    <col min="10762" max="10762" width="1.5703125" style="55" customWidth="1"/>
    <col min="10763" max="10763" width="13.140625" style="55" customWidth="1"/>
    <col min="10764" max="10764" width="13" style="55" customWidth="1"/>
    <col min="10765" max="10765" width="13.140625" style="55" customWidth="1"/>
    <col min="10766" max="10766" width="12.42578125" style="55" bestFit="1" customWidth="1"/>
    <col min="10767" max="10767" width="11.42578125" style="55" customWidth="1"/>
    <col min="10768" max="11006" width="10.42578125" style="55"/>
    <col min="11007" max="11009" width="1.42578125" style="55" customWidth="1"/>
    <col min="11010" max="11010" width="4.140625" style="55" customWidth="1"/>
    <col min="11011" max="11011" width="61.7109375" style="55" customWidth="1"/>
    <col min="11012" max="11012" width="4.28515625" style="55" customWidth="1"/>
    <col min="11013" max="11013" width="13.140625" style="55" customWidth="1"/>
    <col min="11014" max="11014" width="1.5703125" style="55" customWidth="1"/>
    <col min="11015" max="11015" width="13.140625" style="55" customWidth="1"/>
    <col min="11016" max="11016" width="1.5703125" style="55" customWidth="1"/>
    <col min="11017" max="11017" width="13.140625" style="55" customWidth="1"/>
    <col min="11018" max="11018" width="1.5703125" style="55" customWidth="1"/>
    <col min="11019" max="11019" width="13.140625" style="55" customWidth="1"/>
    <col min="11020" max="11020" width="13" style="55" customWidth="1"/>
    <col min="11021" max="11021" width="13.140625" style="55" customWidth="1"/>
    <col min="11022" max="11022" width="12.42578125" style="55" bestFit="1" customWidth="1"/>
    <col min="11023" max="11023" width="11.42578125" style="55" customWidth="1"/>
    <col min="11024" max="11262" width="10.42578125" style="55"/>
    <col min="11263" max="11265" width="1.42578125" style="55" customWidth="1"/>
    <col min="11266" max="11266" width="4.140625" style="55" customWidth="1"/>
    <col min="11267" max="11267" width="61.7109375" style="55" customWidth="1"/>
    <col min="11268" max="11268" width="4.28515625" style="55" customWidth="1"/>
    <col min="11269" max="11269" width="13.140625" style="55" customWidth="1"/>
    <col min="11270" max="11270" width="1.5703125" style="55" customWidth="1"/>
    <col min="11271" max="11271" width="13.140625" style="55" customWidth="1"/>
    <col min="11272" max="11272" width="1.5703125" style="55" customWidth="1"/>
    <col min="11273" max="11273" width="13.140625" style="55" customWidth="1"/>
    <col min="11274" max="11274" width="1.5703125" style="55" customWidth="1"/>
    <col min="11275" max="11275" width="13.140625" style="55" customWidth="1"/>
    <col min="11276" max="11276" width="13" style="55" customWidth="1"/>
    <col min="11277" max="11277" width="13.140625" style="55" customWidth="1"/>
    <col min="11278" max="11278" width="12.42578125" style="55" bestFit="1" customWidth="1"/>
    <col min="11279" max="11279" width="11.42578125" style="55" customWidth="1"/>
    <col min="11280" max="11518" width="10.42578125" style="55"/>
    <col min="11519" max="11521" width="1.42578125" style="55" customWidth="1"/>
    <col min="11522" max="11522" width="4.140625" style="55" customWidth="1"/>
    <col min="11523" max="11523" width="61.7109375" style="55" customWidth="1"/>
    <col min="11524" max="11524" width="4.28515625" style="55" customWidth="1"/>
    <col min="11525" max="11525" width="13.140625" style="55" customWidth="1"/>
    <col min="11526" max="11526" width="1.5703125" style="55" customWidth="1"/>
    <col min="11527" max="11527" width="13.140625" style="55" customWidth="1"/>
    <col min="11528" max="11528" width="1.5703125" style="55" customWidth="1"/>
    <col min="11529" max="11529" width="13.140625" style="55" customWidth="1"/>
    <col min="11530" max="11530" width="1.5703125" style="55" customWidth="1"/>
    <col min="11531" max="11531" width="13.140625" style="55" customWidth="1"/>
    <col min="11532" max="11532" width="13" style="55" customWidth="1"/>
    <col min="11533" max="11533" width="13.140625" style="55" customWidth="1"/>
    <col min="11534" max="11534" width="12.42578125" style="55" bestFit="1" customWidth="1"/>
    <col min="11535" max="11535" width="11.42578125" style="55" customWidth="1"/>
    <col min="11536" max="11774" width="10.42578125" style="55"/>
    <col min="11775" max="11777" width="1.42578125" style="55" customWidth="1"/>
    <col min="11778" max="11778" width="4.140625" style="55" customWidth="1"/>
    <col min="11779" max="11779" width="61.7109375" style="55" customWidth="1"/>
    <col min="11780" max="11780" width="4.28515625" style="55" customWidth="1"/>
    <col min="11781" max="11781" width="13.140625" style="55" customWidth="1"/>
    <col min="11782" max="11782" width="1.5703125" style="55" customWidth="1"/>
    <col min="11783" max="11783" width="13.140625" style="55" customWidth="1"/>
    <col min="11784" max="11784" width="1.5703125" style="55" customWidth="1"/>
    <col min="11785" max="11785" width="13.140625" style="55" customWidth="1"/>
    <col min="11786" max="11786" width="1.5703125" style="55" customWidth="1"/>
    <col min="11787" max="11787" width="13.140625" style="55" customWidth="1"/>
    <col min="11788" max="11788" width="13" style="55" customWidth="1"/>
    <col min="11789" max="11789" width="13.140625" style="55" customWidth="1"/>
    <col min="11790" max="11790" width="12.42578125" style="55" bestFit="1" customWidth="1"/>
    <col min="11791" max="11791" width="11.42578125" style="55" customWidth="1"/>
    <col min="11792" max="12030" width="10.42578125" style="55"/>
    <col min="12031" max="12033" width="1.42578125" style="55" customWidth="1"/>
    <col min="12034" max="12034" width="4.140625" style="55" customWidth="1"/>
    <col min="12035" max="12035" width="61.7109375" style="55" customWidth="1"/>
    <col min="12036" max="12036" width="4.28515625" style="55" customWidth="1"/>
    <col min="12037" max="12037" width="13.140625" style="55" customWidth="1"/>
    <col min="12038" max="12038" width="1.5703125" style="55" customWidth="1"/>
    <col min="12039" max="12039" width="13.140625" style="55" customWidth="1"/>
    <col min="12040" max="12040" width="1.5703125" style="55" customWidth="1"/>
    <col min="12041" max="12041" width="13.140625" style="55" customWidth="1"/>
    <col min="12042" max="12042" width="1.5703125" style="55" customWidth="1"/>
    <col min="12043" max="12043" width="13.140625" style="55" customWidth="1"/>
    <col min="12044" max="12044" width="13" style="55" customWidth="1"/>
    <col min="12045" max="12045" width="13.140625" style="55" customWidth="1"/>
    <col min="12046" max="12046" width="12.42578125" style="55" bestFit="1" customWidth="1"/>
    <col min="12047" max="12047" width="11.42578125" style="55" customWidth="1"/>
    <col min="12048" max="12286" width="10.42578125" style="55"/>
    <col min="12287" max="12289" width="1.42578125" style="55" customWidth="1"/>
    <col min="12290" max="12290" width="4.140625" style="55" customWidth="1"/>
    <col min="12291" max="12291" width="61.7109375" style="55" customWidth="1"/>
    <col min="12292" max="12292" width="4.28515625" style="55" customWidth="1"/>
    <col min="12293" max="12293" width="13.140625" style="55" customWidth="1"/>
    <col min="12294" max="12294" width="1.5703125" style="55" customWidth="1"/>
    <col min="12295" max="12295" width="13.140625" style="55" customWidth="1"/>
    <col min="12296" max="12296" width="1.5703125" style="55" customWidth="1"/>
    <col min="12297" max="12297" width="13.140625" style="55" customWidth="1"/>
    <col min="12298" max="12298" width="1.5703125" style="55" customWidth="1"/>
    <col min="12299" max="12299" width="13.140625" style="55" customWidth="1"/>
    <col min="12300" max="12300" width="13" style="55" customWidth="1"/>
    <col min="12301" max="12301" width="13.140625" style="55" customWidth="1"/>
    <col min="12302" max="12302" width="12.42578125" style="55" bestFit="1" customWidth="1"/>
    <col min="12303" max="12303" width="11.42578125" style="55" customWidth="1"/>
    <col min="12304" max="12542" width="10.42578125" style="55"/>
    <col min="12543" max="12545" width="1.42578125" style="55" customWidth="1"/>
    <col min="12546" max="12546" width="4.140625" style="55" customWidth="1"/>
    <col min="12547" max="12547" width="61.7109375" style="55" customWidth="1"/>
    <col min="12548" max="12548" width="4.28515625" style="55" customWidth="1"/>
    <col min="12549" max="12549" width="13.140625" style="55" customWidth="1"/>
    <col min="12550" max="12550" width="1.5703125" style="55" customWidth="1"/>
    <col min="12551" max="12551" width="13.140625" style="55" customWidth="1"/>
    <col min="12552" max="12552" width="1.5703125" style="55" customWidth="1"/>
    <col min="12553" max="12553" width="13.140625" style="55" customWidth="1"/>
    <col min="12554" max="12554" width="1.5703125" style="55" customWidth="1"/>
    <col min="12555" max="12555" width="13.140625" style="55" customWidth="1"/>
    <col min="12556" max="12556" width="13" style="55" customWidth="1"/>
    <col min="12557" max="12557" width="13.140625" style="55" customWidth="1"/>
    <col min="12558" max="12558" width="12.42578125" style="55" bestFit="1" customWidth="1"/>
    <col min="12559" max="12559" width="11.42578125" style="55" customWidth="1"/>
    <col min="12560" max="12798" width="10.42578125" style="55"/>
    <col min="12799" max="12801" width="1.42578125" style="55" customWidth="1"/>
    <col min="12802" max="12802" width="4.140625" style="55" customWidth="1"/>
    <col min="12803" max="12803" width="61.7109375" style="55" customWidth="1"/>
    <col min="12804" max="12804" width="4.28515625" style="55" customWidth="1"/>
    <col min="12805" max="12805" width="13.140625" style="55" customWidth="1"/>
    <col min="12806" max="12806" width="1.5703125" style="55" customWidth="1"/>
    <col min="12807" max="12807" width="13.140625" style="55" customWidth="1"/>
    <col min="12808" max="12808" width="1.5703125" style="55" customWidth="1"/>
    <col min="12809" max="12809" width="13.140625" style="55" customWidth="1"/>
    <col min="12810" max="12810" width="1.5703125" style="55" customWidth="1"/>
    <col min="12811" max="12811" width="13.140625" style="55" customWidth="1"/>
    <col min="12812" max="12812" width="13" style="55" customWidth="1"/>
    <col min="12813" max="12813" width="13.140625" style="55" customWidth="1"/>
    <col min="12814" max="12814" width="12.42578125" style="55" bestFit="1" customWidth="1"/>
    <col min="12815" max="12815" width="11.42578125" style="55" customWidth="1"/>
    <col min="12816" max="13054" width="10.42578125" style="55"/>
    <col min="13055" max="13057" width="1.42578125" style="55" customWidth="1"/>
    <col min="13058" max="13058" width="4.140625" style="55" customWidth="1"/>
    <col min="13059" max="13059" width="61.7109375" style="55" customWidth="1"/>
    <col min="13060" max="13060" width="4.28515625" style="55" customWidth="1"/>
    <col min="13061" max="13061" width="13.140625" style="55" customWidth="1"/>
    <col min="13062" max="13062" width="1.5703125" style="55" customWidth="1"/>
    <col min="13063" max="13063" width="13.140625" style="55" customWidth="1"/>
    <col min="13064" max="13064" width="1.5703125" style="55" customWidth="1"/>
    <col min="13065" max="13065" width="13.140625" style="55" customWidth="1"/>
    <col min="13066" max="13066" width="1.5703125" style="55" customWidth="1"/>
    <col min="13067" max="13067" width="13.140625" style="55" customWidth="1"/>
    <col min="13068" max="13068" width="13" style="55" customWidth="1"/>
    <col min="13069" max="13069" width="13.140625" style="55" customWidth="1"/>
    <col min="13070" max="13070" width="12.42578125" style="55" bestFit="1" customWidth="1"/>
    <col min="13071" max="13071" width="11.42578125" style="55" customWidth="1"/>
    <col min="13072" max="13310" width="10.42578125" style="55"/>
    <col min="13311" max="13313" width="1.42578125" style="55" customWidth="1"/>
    <col min="13314" max="13314" width="4.140625" style="55" customWidth="1"/>
    <col min="13315" max="13315" width="61.7109375" style="55" customWidth="1"/>
    <col min="13316" max="13316" width="4.28515625" style="55" customWidth="1"/>
    <col min="13317" max="13317" width="13.140625" style="55" customWidth="1"/>
    <col min="13318" max="13318" width="1.5703125" style="55" customWidth="1"/>
    <col min="13319" max="13319" width="13.140625" style="55" customWidth="1"/>
    <col min="13320" max="13320" width="1.5703125" style="55" customWidth="1"/>
    <col min="13321" max="13321" width="13.140625" style="55" customWidth="1"/>
    <col min="13322" max="13322" width="1.5703125" style="55" customWidth="1"/>
    <col min="13323" max="13323" width="13.140625" style="55" customWidth="1"/>
    <col min="13324" max="13324" width="13" style="55" customWidth="1"/>
    <col min="13325" max="13325" width="13.140625" style="55" customWidth="1"/>
    <col min="13326" max="13326" width="12.42578125" style="55" bestFit="1" customWidth="1"/>
    <col min="13327" max="13327" width="11.42578125" style="55" customWidth="1"/>
    <col min="13328" max="13566" width="10.42578125" style="55"/>
    <col min="13567" max="13569" width="1.42578125" style="55" customWidth="1"/>
    <col min="13570" max="13570" width="4.140625" style="55" customWidth="1"/>
    <col min="13571" max="13571" width="61.7109375" style="55" customWidth="1"/>
    <col min="13572" max="13572" width="4.28515625" style="55" customWidth="1"/>
    <col min="13573" max="13573" width="13.140625" style="55" customWidth="1"/>
    <col min="13574" max="13574" width="1.5703125" style="55" customWidth="1"/>
    <col min="13575" max="13575" width="13.140625" style="55" customWidth="1"/>
    <col min="13576" max="13576" width="1.5703125" style="55" customWidth="1"/>
    <col min="13577" max="13577" width="13.140625" style="55" customWidth="1"/>
    <col min="13578" max="13578" width="1.5703125" style="55" customWidth="1"/>
    <col min="13579" max="13579" width="13.140625" style="55" customWidth="1"/>
    <col min="13580" max="13580" width="13" style="55" customWidth="1"/>
    <col min="13581" max="13581" width="13.140625" style="55" customWidth="1"/>
    <col min="13582" max="13582" width="12.42578125" style="55" bestFit="1" customWidth="1"/>
    <col min="13583" max="13583" width="11.42578125" style="55" customWidth="1"/>
    <col min="13584" max="13822" width="10.42578125" style="55"/>
    <col min="13823" max="13825" width="1.42578125" style="55" customWidth="1"/>
    <col min="13826" max="13826" width="4.140625" style="55" customWidth="1"/>
    <col min="13827" max="13827" width="61.7109375" style="55" customWidth="1"/>
    <col min="13828" max="13828" width="4.28515625" style="55" customWidth="1"/>
    <col min="13829" max="13829" width="13.140625" style="55" customWidth="1"/>
    <col min="13830" max="13830" width="1.5703125" style="55" customWidth="1"/>
    <col min="13831" max="13831" width="13.140625" style="55" customWidth="1"/>
    <col min="13832" max="13832" width="1.5703125" style="55" customWidth="1"/>
    <col min="13833" max="13833" width="13.140625" style="55" customWidth="1"/>
    <col min="13834" max="13834" width="1.5703125" style="55" customWidth="1"/>
    <col min="13835" max="13835" width="13.140625" style="55" customWidth="1"/>
    <col min="13836" max="13836" width="13" style="55" customWidth="1"/>
    <col min="13837" max="13837" width="13.140625" style="55" customWidth="1"/>
    <col min="13838" max="13838" width="12.42578125" style="55" bestFit="1" customWidth="1"/>
    <col min="13839" max="13839" width="11.42578125" style="55" customWidth="1"/>
    <col min="13840" max="14078" width="10.42578125" style="55"/>
    <col min="14079" max="14081" width="1.42578125" style="55" customWidth="1"/>
    <col min="14082" max="14082" width="4.140625" style="55" customWidth="1"/>
    <col min="14083" max="14083" width="61.7109375" style="55" customWidth="1"/>
    <col min="14084" max="14084" width="4.28515625" style="55" customWidth="1"/>
    <col min="14085" max="14085" width="13.140625" style="55" customWidth="1"/>
    <col min="14086" max="14086" width="1.5703125" style="55" customWidth="1"/>
    <col min="14087" max="14087" width="13.140625" style="55" customWidth="1"/>
    <col min="14088" max="14088" width="1.5703125" style="55" customWidth="1"/>
    <col min="14089" max="14089" width="13.140625" style="55" customWidth="1"/>
    <col min="14090" max="14090" width="1.5703125" style="55" customWidth="1"/>
    <col min="14091" max="14091" width="13.140625" style="55" customWidth="1"/>
    <col min="14092" max="14092" width="13" style="55" customWidth="1"/>
    <col min="14093" max="14093" width="13.140625" style="55" customWidth="1"/>
    <col min="14094" max="14094" width="12.42578125" style="55" bestFit="1" customWidth="1"/>
    <col min="14095" max="14095" width="11.42578125" style="55" customWidth="1"/>
    <col min="14096" max="14334" width="10.42578125" style="55"/>
    <col min="14335" max="14337" width="1.42578125" style="55" customWidth="1"/>
    <col min="14338" max="14338" width="4.140625" style="55" customWidth="1"/>
    <col min="14339" max="14339" width="61.7109375" style="55" customWidth="1"/>
    <col min="14340" max="14340" width="4.28515625" style="55" customWidth="1"/>
    <col min="14341" max="14341" width="13.140625" style="55" customWidth="1"/>
    <col min="14342" max="14342" width="1.5703125" style="55" customWidth="1"/>
    <col min="14343" max="14343" width="13.140625" style="55" customWidth="1"/>
    <col min="14344" max="14344" width="1.5703125" style="55" customWidth="1"/>
    <col min="14345" max="14345" width="13.140625" style="55" customWidth="1"/>
    <col min="14346" max="14346" width="1.5703125" style="55" customWidth="1"/>
    <col min="14347" max="14347" width="13.140625" style="55" customWidth="1"/>
    <col min="14348" max="14348" width="13" style="55" customWidth="1"/>
    <col min="14349" max="14349" width="13.140625" style="55" customWidth="1"/>
    <col min="14350" max="14350" width="12.42578125" style="55" bestFit="1" customWidth="1"/>
    <col min="14351" max="14351" width="11.42578125" style="55" customWidth="1"/>
    <col min="14352" max="14590" width="10.42578125" style="55"/>
    <col min="14591" max="14593" width="1.42578125" style="55" customWidth="1"/>
    <col min="14594" max="14594" width="4.140625" style="55" customWidth="1"/>
    <col min="14595" max="14595" width="61.7109375" style="55" customWidth="1"/>
    <col min="14596" max="14596" width="4.28515625" style="55" customWidth="1"/>
    <col min="14597" max="14597" width="13.140625" style="55" customWidth="1"/>
    <col min="14598" max="14598" width="1.5703125" style="55" customWidth="1"/>
    <col min="14599" max="14599" width="13.140625" style="55" customWidth="1"/>
    <col min="14600" max="14600" width="1.5703125" style="55" customWidth="1"/>
    <col min="14601" max="14601" width="13.140625" style="55" customWidth="1"/>
    <col min="14602" max="14602" width="1.5703125" style="55" customWidth="1"/>
    <col min="14603" max="14603" width="13.140625" style="55" customWidth="1"/>
    <col min="14604" max="14604" width="13" style="55" customWidth="1"/>
    <col min="14605" max="14605" width="13.140625" style="55" customWidth="1"/>
    <col min="14606" max="14606" width="12.42578125" style="55" bestFit="1" customWidth="1"/>
    <col min="14607" max="14607" width="11.42578125" style="55" customWidth="1"/>
    <col min="14608" max="14846" width="10.42578125" style="55"/>
    <col min="14847" max="14849" width="1.42578125" style="55" customWidth="1"/>
    <col min="14850" max="14850" width="4.140625" style="55" customWidth="1"/>
    <col min="14851" max="14851" width="61.7109375" style="55" customWidth="1"/>
    <col min="14852" max="14852" width="4.28515625" style="55" customWidth="1"/>
    <col min="14853" max="14853" width="13.140625" style="55" customWidth="1"/>
    <col min="14854" max="14854" width="1.5703125" style="55" customWidth="1"/>
    <col min="14855" max="14855" width="13.140625" style="55" customWidth="1"/>
    <col min="14856" max="14856" width="1.5703125" style="55" customWidth="1"/>
    <col min="14857" max="14857" width="13.140625" style="55" customWidth="1"/>
    <col min="14858" max="14858" width="1.5703125" style="55" customWidth="1"/>
    <col min="14859" max="14859" width="13.140625" style="55" customWidth="1"/>
    <col min="14860" max="14860" width="13" style="55" customWidth="1"/>
    <col min="14861" max="14861" width="13.140625" style="55" customWidth="1"/>
    <col min="14862" max="14862" width="12.42578125" style="55" bestFit="1" customWidth="1"/>
    <col min="14863" max="14863" width="11.42578125" style="55" customWidth="1"/>
    <col min="14864" max="15102" width="10.42578125" style="55"/>
    <col min="15103" max="15105" width="1.42578125" style="55" customWidth="1"/>
    <col min="15106" max="15106" width="4.140625" style="55" customWidth="1"/>
    <col min="15107" max="15107" width="61.7109375" style="55" customWidth="1"/>
    <col min="15108" max="15108" width="4.28515625" style="55" customWidth="1"/>
    <col min="15109" max="15109" width="13.140625" style="55" customWidth="1"/>
    <col min="15110" max="15110" width="1.5703125" style="55" customWidth="1"/>
    <col min="15111" max="15111" width="13.140625" style="55" customWidth="1"/>
    <col min="15112" max="15112" width="1.5703125" style="55" customWidth="1"/>
    <col min="15113" max="15113" width="13.140625" style="55" customWidth="1"/>
    <col min="15114" max="15114" width="1.5703125" style="55" customWidth="1"/>
    <col min="15115" max="15115" width="13.140625" style="55" customWidth="1"/>
    <col min="15116" max="15116" width="13" style="55" customWidth="1"/>
    <col min="15117" max="15117" width="13.140625" style="55" customWidth="1"/>
    <col min="15118" max="15118" width="12.42578125" style="55" bestFit="1" customWidth="1"/>
    <col min="15119" max="15119" width="11.42578125" style="55" customWidth="1"/>
    <col min="15120" max="15358" width="10.42578125" style="55"/>
    <col min="15359" max="15361" width="1.42578125" style="55" customWidth="1"/>
    <col min="15362" max="15362" width="4.140625" style="55" customWidth="1"/>
    <col min="15363" max="15363" width="61.7109375" style="55" customWidth="1"/>
    <col min="15364" max="15364" width="4.28515625" style="55" customWidth="1"/>
    <col min="15365" max="15365" width="13.140625" style="55" customWidth="1"/>
    <col min="15366" max="15366" width="1.5703125" style="55" customWidth="1"/>
    <col min="15367" max="15367" width="13.140625" style="55" customWidth="1"/>
    <col min="15368" max="15368" width="1.5703125" style="55" customWidth="1"/>
    <col min="15369" max="15369" width="13.140625" style="55" customWidth="1"/>
    <col min="15370" max="15370" width="1.5703125" style="55" customWidth="1"/>
    <col min="15371" max="15371" width="13.140625" style="55" customWidth="1"/>
    <col min="15372" max="15372" width="13" style="55" customWidth="1"/>
    <col min="15373" max="15373" width="13.140625" style="55" customWidth="1"/>
    <col min="15374" max="15374" width="12.42578125" style="55" bestFit="1" customWidth="1"/>
    <col min="15375" max="15375" width="11.42578125" style="55" customWidth="1"/>
    <col min="15376" max="15614" width="10.42578125" style="55"/>
    <col min="15615" max="15617" width="1.42578125" style="55" customWidth="1"/>
    <col min="15618" max="15618" width="4.140625" style="55" customWidth="1"/>
    <col min="15619" max="15619" width="61.7109375" style="55" customWidth="1"/>
    <col min="15620" max="15620" width="4.28515625" style="55" customWidth="1"/>
    <col min="15621" max="15621" width="13.140625" style="55" customWidth="1"/>
    <col min="15622" max="15622" width="1.5703125" style="55" customWidth="1"/>
    <col min="15623" max="15623" width="13.140625" style="55" customWidth="1"/>
    <col min="15624" max="15624" width="1.5703125" style="55" customWidth="1"/>
    <col min="15625" max="15625" width="13.140625" style="55" customWidth="1"/>
    <col min="15626" max="15626" width="1.5703125" style="55" customWidth="1"/>
    <col min="15627" max="15627" width="13.140625" style="55" customWidth="1"/>
    <col min="15628" max="15628" width="13" style="55" customWidth="1"/>
    <col min="15629" max="15629" width="13.140625" style="55" customWidth="1"/>
    <col min="15630" max="15630" width="12.42578125" style="55" bestFit="1" customWidth="1"/>
    <col min="15631" max="15631" width="11.42578125" style="55" customWidth="1"/>
    <col min="15632" max="15870" width="10.42578125" style="55"/>
    <col min="15871" max="15873" width="1.42578125" style="55" customWidth="1"/>
    <col min="15874" max="15874" width="4.140625" style="55" customWidth="1"/>
    <col min="15875" max="15875" width="61.7109375" style="55" customWidth="1"/>
    <col min="15876" max="15876" width="4.28515625" style="55" customWidth="1"/>
    <col min="15877" max="15877" width="13.140625" style="55" customWidth="1"/>
    <col min="15878" max="15878" width="1.5703125" style="55" customWidth="1"/>
    <col min="15879" max="15879" width="13.140625" style="55" customWidth="1"/>
    <col min="15880" max="15880" width="1.5703125" style="55" customWidth="1"/>
    <col min="15881" max="15881" width="13.140625" style="55" customWidth="1"/>
    <col min="15882" max="15882" width="1.5703125" style="55" customWidth="1"/>
    <col min="15883" max="15883" width="13.140625" style="55" customWidth="1"/>
    <col min="15884" max="15884" width="13" style="55" customWidth="1"/>
    <col min="15885" max="15885" width="13.140625" style="55" customWidth="1"/>
    <col min="15886" max="15886" width="12.42578125" style="55" bestFit="1" customWidth="1"/>
    <col min="15887" max="15887" width="11.42578125" style="55" customWidth="1"/>
    <col min="15888" max="16126" width="10.42578125" style="55"/>
    <col min="16127" max="16129" width="1.42578125" style="55" customWidth="1"/>
    <col min="16130" max="16130" width="4.140625" style="55" customWidth="1"/>
    <col min="16131" max="16131" width="61.7109375" style="55" customWidth="1"/>
    <col min="16132" max="16132" width="4.28515625" style="55" customWidth="1"/>
    <col min="16133" max="16133" width="13.140625" style="55" customWidth="1"/>
    <col min="16134" max="16134" width="1.5703125" style="55" customWidth="1"/>
    <col min="16135" max="16135" width="13.140625" style="55" customWidth="1"/>
    <col min="16136" max="16136" width="1.5703125" style="55" customWidth="1"/>
    <col min="16137" max="16137" width="13.140625" style="55" customWidth="1"/>
    <col min="16138" max="16138" width="1.5703125" style="55" customWidth="1"/>
    <col min="16139" max="16139" width="13.140625" style="55" customWidth="1"/>
    <col min="16140" max="16140" width="13" style="55" customWidth="1"/>
    <col min="16141" max="16141" width="13.140625" style="55" customWidth="1"/>
    <col min="16142" max="16142" width="12.42578125" style="55" bestFit="1" customWidth="1"/>
    <col min="16143" max="16143" width="11.42578125" style="55" customWidth="1"/>
    <col min="16144" max="16384" width="10.42578125" style="55"/>
  </cols>
  <sheetData>
    <row r="1" spans="1:13" ht="26.25">
      <c r="K1" s="272">
        <v>9</v>
      </c>
    </row>
    <row r="2" spans="1:13" ht="21.95" customHeight="1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14"/>
    </row>
    <row r="3" spans="1:13" s="57" customFormat="1" ht="21.95" customHeight="1">
      <c r="A3" s="282" t="s">
        <v>110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15"/>
    </row>
    <row r="4" spans="1:13" s="57" customFormat="1" ht="21.95" customHeight="1">
      <c r="A4" s="282" t="s">
        <v>151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186"/>
    </row>
    <row r="5" spans="1:13" s="219" customFormat="1">
      <c r="A5" s="182"/>
      <c r="B5" s="64"/>
      <c r="C5" s="64"/>
      <c r="D5" s="63"/>
      <c r="E5" s="216"/>
      <c r="F5" s="216"/>
      <c r="G5" s="216"/>
      <c r="H5" s="216"/>
      <c r="I5" s="217"/>
      <c r="J5" s="218"/>
      <c r="K5" s="217" t="s">
        <v>2</v>
      </c>
      <c r="L5" s="177"/>
    </row>
    <row r="6" spans="1:13" s="219" customFormat="1">
      <c r="A6" s="180"/>
      <c r="B6" s="181"/>
      <c r="C6" s="181"/>
      <c r="D6" s="61"/>
      <c r="E6" s="283" t="s">
        <v>3</v>
      </c>
      <c r="F6" s="283"/>
      <c r="G6" s="283"/>
      <c r="H6" s="62"/>
      <c r="I6" s="283" t="s">
        <v>4</v>
      </c>
      <c r="J6" s="283"/>
      <c r="K6" s="283"/>
      <c r="L6" s="220"/>
    </row>
    <row r="7" spans="1:13" s="219" customFormat="1">
      <c r="A7" s="182"/>
      <c r="B7" s="64"/>
      <c r="C7" s="64"/>
      <c r="D7" s="63"/>
      <c r="E7" s="65">
        <v>2565</v>
      </c>
      <c r="F7" s="65"/>
      <c r="G7" s="65">
        <v>2564</v>
      </c>
      <c r="H7" s="65"/>
      <c r="I7" s="65">
        <v>2565</v>
      </c>
      <c r="J7" s="65"/>
      <c r="K7" s="65">
        <v>2564</v>
      </c>
    </row>
    <row r="8" spans="1:13" s="219" customFormat="1">
      <c r="A8" s="177"/>
      <c r="B8" s="178"/>
      <c r="C8" s="178"/>
      <c r="D8" s="58"/>
      <c r="E8" s="221"/>
      <c r="F8" s="221"/>
      <c r="G8" s="221"/>
      <c r="H8" s="221"/>
      <c r="I8" s="221"/>
      <c r="J8" s="221"/>
      <c r="K8" s="221"/>
    </row>
    <row r="9" spans="1:13" s="185" customFormat="1">
      <c r="A9" s="219" t="s">
        <v>111</v>
      </c>
      <c r="B9" s="222"/>
      <c r="E9" s="57"/>
      <c r="F9" s="57"/>
      <c r="G9" s="57"/>
      <c r="H9" s="57"/>
      <c r="I9" s="57"/>
      <c r="J9" s="57"/>
      <c r="K9" s="57"/>
      <c r="L9" s="202"/>
    </row>
    <row r="10" spans="1:13" s="185" customFormat="1">
      <c r="A10" s="209" t="s">
        <v>82</v>
      </c>
      <c r="B10" s="209"/>
      <c r="C10" s="224"/>
      <c r="D10" s="209"/>
      <c r="E10" s="72">
        <f>+'6'!F29</f>
        <v>-17060</v>
      </c>
      <c r="F10" s="72"/>
      <c r="G10" s="72">
        <f>+'6'!H29</f>
        <v>-34759</v>
      </c>
      <c r="H10" s="72"/>
      <c r="I10" s="72">
        <f>+'6'!J29</f>
        <v>-18122</v>
      </c>
      <c r="J10" s="72"/>
      <c r="K10" s="72">
        <f>+'6'!L29</f>
        <v>-39312</v>
      </c>
      <c r="L10" s="72"/>
    </row>
    <row r="11" spans="1:13" s="209" customFormat="1">
      <c r="A11" s="223" t="s">
        <v>112</v>
      </c>
      <c r="C11" s="224"/>
      <c r="E11" s="79"/>
      <c r="F11" s="72"/>
      <c r="G11" s="79"/>
      <c r="H11" s="72"/>
      <c r="I11" s="79"/>
      <c r="J11" s="72"/>
      <c r="K11" s="79"/>
      <c r="L11" s="79"/>
    </row>
    <row r="12" spans="1:13" s="209" customFormat="1">
      <c r="A12" s="223" t="s">
        <v>113</v>
      </c>
      <c r="C12" s="224"/>
      <c r="E12" s="72">
        <v>10462</v>
      </c>
      <c r="F12" s="72"/>
      <c r="G12" s="72">
        <v>11597</v>
      </c>
      <c r="H12" s="72"/>
      <c r="I12" s="72">
        <v>10462</v>
      </c>
      <c r="J12" s="72"/>
      <c r="K12" s="72">
        <v>11597</v>
      </c>
      <c r="M12" s="199"/>
    </row>
    <row r="13" spans="1:13" s="209" customFormat="1" ht="21" customHeight="1">
      <c r="A13" s="223" t="s">
        <v>114</v>
      </c>
      <c r="C13" s="224"/>
      <c r="E13" s="72">
        <v>1812</v>
      </c>
      <c r="F13" s="72"/>
      <c r="G13" s="72">
        <v>-9</v>
      </c>
      <c r="H13" s="72"/>
      <c r="I13" s="72">
        <v>1816</v>
      </c>
      <c r="J13" s="72"/>
      <c r="K13" s="72">
        <v>-5</v>
      </c>
      <c r="L13" s="223"/>
      <c r="M13" s="82"/>
    </row>
    <row r="14" spans="1:13" s="209" customFormat="1" ht="21" customHeight="1">
      <c r="A14" s="223" t="s">
        <v>155</v>
      </c>
      <c r="C14" s="224"/>
      <c r="E14" s="72">
        <v>0</v>
      </c>
      <c r="F14" s="72"/>
      <c r="G14" s="72">
        <v>6</v>
      </c>
      <c r="H14" s="72"/>
      <c r="I14" s="72">
        <v>0</v>
      </c>
      <c r="J14" s="72"/>
      <c r="K14" s="72">
        <v>0</v>
      </c>
      <c r="L14" s="223"/>
      <c r="M14" s="82"/>
    </row>
    <row r="15" spans="1:13" s="209" customFormat="1" ht="21" customHeight="1">
      <c r="A15" s="223" t="s">
        <v>115</v>
      </c>
      <c r="C15" s="224"/>
      <c r="E15" s="72">
        <v>462</v>
      </c>
      <c r="F15" s="72"/>
      <c r="G15" s="72">
        <v>882</v>
      </c>
      <c r="H15" s="72"/>
      <c r="I15" s="76">
        <v>462</v>
      </c>
      <c r="J15" s="72"/>
      <c r="K15" s="72">
        <v>882</v>
      </c>
      <c r="L15" s="223"/>
    </row>
    <row r="16" spans="1:13" s="209" customFormat="1" ht="21" customHeight="1">
      <c r="A16" s="223" t="s">
        <v>159</v>
      </c>
      <c r="C16" s="224"/>
      <c r="E16" s="72">
        <v>-467</v>
      </c>
      <c r="F16" s="72"/>
      <c r="G16" s="72">
        <v>-1632</v>
      </c>
      <c r="H16" s="72"/>
      <c r="I16" s="72">
        <v>-467</v>
      </c>
      <c r="J16" s="72"/>
      <c r="K16" s="72">
        <v>-1632</v>
      </c>
      <c r="L16" s="223"/>
    </row>
    <row r="17" spans="1:12" s="209" customFormat="1">
      <c r="A17" s="223" t="s">
        <v>72</v>
      </c>
      <c r="C17" s="224"/>
      <c r="E17" s="72">
        <v>-2760</v>
      </c>
      <c r="F17" s="72"/>
      <c r="G17" s="72">
        <v>0</v>
      </c>
      <c r="H17" s="72"/>
      <c r="I17" s="72">
        <v>-500</v>
      </c>
      <c r="J17" s="72"/>
      <c r="K17" s="72">
        <v>0</v>
      </c>
    </row>
    <row r="18" spans="1:12" s="209" customFormat="1">
      <c r="A18" s="223" t="s">
        <v>116</v>
      </c>
      <c r="C18" s="224"/>
      <c r="E18" s="76">
        <v>39</v>
      </c>
      <c r="F18" s="72"/>
      <c r="G18" s="72">
        <v>848</v>
      </c>
      <c r="H18" s="72"/>
      <c r="I18" s="72">
        <v>459</v>
      </c>
      <c r="J18" s="72"/>
      <c r="K18" s="72">
        <v>1269</v>
      </c>
      <c r="L18" s="223"/>
    </row>
    <row r="19" spans="1:12" s="209" customFormat="1">
      <c r="A19" s="223" t="s">
        <v>117</v>
      </c>
      <c r="C19" s="224"/>
      <c r="E19" s="76">
        <v>793</v>
      </c>
      <c r="F19" s="76"/>
      <c r="G19" s="76">
        <v>0</v>
      </c>
      <c r="H19" s="76"/>
      <c r="I19" s="76">
        <v>793</v>
      </c>
      <c r="J19" s="76"/>
      <c r="K19" s="76">
        <v>0</v>
      </c>
      <c r="L19" s="223"/>
    </row>
    <row r="20" spans="1:12" s="209" customFormat="1">
      <c r="A20" s="223" t="s">
        <v>118</v>
      </c>
      <c r="C20" s="224"/>
      <c r="E20" s="76">
        <v>-1516</v>
      </c>
      <c r="F20" s="72"/>
      <c r="G20" s="72">
        <v>-1622</v>
      </c>
      <c r="H20" s="72"/>
      <c r="I20" s="72">
        <v>-2274</v>
      </c>
      <c r="J20" s="72"/>
      <c r="K20" s="72">
        <v>-1622</v>
      </c>
    </row>
    <row r="21" spans="1:12" s="209" customFormat="1">
      <c r="A21" s="223" t="s">
        <v>78</v>
      </c>
      <c r="C21" s="224"/>
      <c r="E21" s="96">
        <v>278</v>
      </c>
      <c r="F21" s="72"/>
      <c r="G21" s="96">
        <v>1648</v>
      </c>
      <c r="H21" s="72"/>
      <c r="I21" s="96">
        <v>0</v>
      </c>
      <c r="J21" s="72"/>
      <c r="K21" s="96">
        <v>0</v>
      </c>
      <c r="L21" s="199"/>
    </row>
    <row r="22" spans="1:12" s="209" customFormat="1" ht="21.75" customHeight="1">
      <c r="A22" s="209" t="s">
        <v>119</v>
      </c>
      <c r="B22" s="224"/>
      <c r="E22" s="79">
        <f>SUM(E10:E21)</f>
        <v>-7957</v>
      </c>
      <c r="F22" s="72"/>
      <c r="G22" s="79">
        <f>SUM(G10:G21)</f>
        <v>-23041</v>
      </c>
      <c r="H22" s="72"/>
      <c r="I22" s="79">
        <f>SUM(I10:I21)</f>
        <v>-7371</v>
      </c>
      <c r="J22" s="72"/>
      <c r="K22" s="79">
        <f>SUM(K10:K21)</f>
        <v>-28823</v>
      </c>
    </row>
    <row r="23" spans="1:12" s="209" customFormat="1" ht="21.75" customHeight="1">
      <c r="A23" s="209" t="s">
        <v>140</v>
      </c>
      <c r="B23" s="224"/>
      <c r="E23" s="72"/>
      <c r="F23" s="72"/>
      <c r="G23" s="72"/>
      <c r="H23" s="72"/>
      <c r="I23" s="72"/>
      <c r="J23" s="72"/>
      <c r="K23" s="72"/>
    </row>
    <row r="24" spans="1:12" s="209" customFormat="1">
      <c r="A24" s="209" t="s">
        <v>120</v>
      </c>
      <c r="C24" s="224"/>
      <c r="E24" s="72">
        <v>-962</v>
      </c>
      <c r="F24" s="72"/>
      <c r="G24" s="72">
        <v>45836</v>
      </c>
      <c r="H24" s="72"/>
      <c r="I24" s="72">
        <v>-3602</v>
      </c>
      <c r="J24" s="72"/>
      <c r="K24" s="72">
        <v>21700</v>
      </c>
      <c r="L24" s="223"/>
    </row>
    <row r="25" spans="1:12" s="209" customFormat="1">
      <c r="A25" s="209" t="s">
        <v>14</v>
      </c>
      <c r="C25" s="224"/>
      <c r="E25" s="72">
        <v>-9170</v>
      </c>
      <c r="F25" s="72"/>
      <c r="G25" s="72">
        <v>-39163</v>
      </c>
      <c r="H25" s="72"/>
      <c r="I25" s="76">
        <v>-13376</v>
      </c>
      <c r="J25" s="72"/>
      <c r="K25" s="72">
        <v>0</v>
      </c>
      <c r="L25" s="223"/>
    </row>
    <row r="26" spans="1:12" s="209" customFormat="1">
      <c r="A26" s="209" t="s">
        <v>15</v>
      </c>
      <c r="C26" s="224"/>
      <c r="E26" s="72">
        <v>-34184</v>
      </c>
      <c r="F26" s="72"/>
      <c r="G26" s="72">
        <v>30522</v>
      </c>
      <c r="H26" s="72"/>
      <c r="I26" s="72">
        <v>11</v>
      </c>
      <c r="J26" s="72"/>
      <c r="K26" s="72">
        <v>10</v>
      </c>
    </row>
    <row r="27" spans="1:12" s="209" customFormat="1">
      <c r="A27" s="209" t="s">
        <v>18</v>
      </c>
      <c r="C27" s="224"/>
      <c r="E27" s="72">
        <v>-266</v>
      </c>
      <c r="F27" s="72"/>
      <c r="G27" s="72">
        <v>-350</v>
      </c>
      <c r="H27" s="72"/>
      <c r="I27" s="72">
        <v>-59</v>
      </c>
      <c r="J27" s="72"/>
      <c r="K27" s="72">
        <v>-350</v>
      </c>
      <c r="L27" s="223"/>
    </row>
    <row r="28" spans="1:12" s="209" customFormat="1">
      <c r="A28" s="223" t="s">
        <v>121</v>
      </c>
      <c r="C28" s="224"/>
      <c r="E28" s="72">
        <v>-22</v>
      </c>
      <c r="F28" s="72"/>
      <c r="G28" s="72">
        <v>-182</v>
      </c>
      <c r="H28" s="72"/>
      <c r="I28" s="72">
        <v>-224</v>
      </c>
      <c r="J28" s="72"/>
      <c r="K28" s="72">
        <v>-182</v>
      </c>
      <c r="L28" s="223"/>
    </row>
    <row r="29" spans="1:12" s="209" customFormat="1">
      <c r="A29" s="223" t="s">
        <v>34</v>
      </c>
      <c r="C29" s="224"/>
      <c r="E29" s="72">
        <v>10239</v>
      </c>
      <c r="F29" s="72"/>
      <c r="G29" s="72">
        <v>-15154</v>
      </c>
      <c r="H29" s="72"/>
      <c r="I29" s="72">
        <v>5694</v>
      </c>
      <c r="J29" s="72"/>
      <c r="K29" s="72">
        <v>-13354</v>
      </c>
      <c r="L29" s="223"/>
    </row>
    <row r="30" spans="1:12" s="209" customFormat="1" ht="21.75" customHeight="1">
      <c r="A30" s="209" t="s">
        <v>122</v>
      </c>
      <c r="B30" s="224"/>
      <c r="E30" s="72">
        <v>0</v>
      </c>
      <c r="F30" s="72"/>
      <c r="G30" s="72">
        <v>-268</v>
      </c>
      <c r="H30" s="79"/>
      <c r="I30" s="72">
        <v>0</v>
      </c>
      <c r="J30" s="72"/>
      <c r="K30" s="72">
        <v>-268</v>
      </c>
    </row>
    <row r="31" spans="1:12" s="209" customFormat="1">
      <c r="A31" s="73" t="s">
        <v>35</v>
      </c>
      <c r="C31" s="224"/>
      <c r="E31" s="72">
        <v>837</v>
      </c>
      <c r="F31" s="72"/>
      <c r="G31" s="72">
        <v>-13339</v>
      </c>
      <c r="H31" s="72"/>
      <c r="I31" s="72">
        <v>-2137</v>
      </c>
      <c r="J31" s="72"/>
      <c r="K31" s="72">
        <v>-1617</v>
      </c>
      <c r="L31" s="223"/>
    </row>
    <row r="32" spans="1:12" s="209" customFormat="1">
      <c r="A32" s="223" t="s">
        <v>37</v>
      </c>
      <c r="C32" s="224"/>
      <c r="E32" s="72">
        <v>0</v>
      </c>
      <c r="F32" s="72"/>
      <c r="G32" s="72">
        <v>0</v>
      </c>
      <c r="H32" s="72"/>
      <c r="I32" s="72">
        <v>0</v>
      </c>
      <c r="J32" s="72"/>
      <c r="K32" s="72">
        <v>0</v>
      </c>
    </row>
    <row r="33" spans="1:17" s="209" customFormat="1">
      <c r="A33" s="223" t="s">
        <v>42</v>
      </c>
      <c r="C33" s="224"/>
      <c r="E33" s="72">
        <v>775</v>
      </c>
      <c r="F33" s="72"/>
      <c r="G33" s="72">
        <v>0</v>
      </c>
      <c r="H33" s="72"/>
      <c r="I33" s="72">
        <v>822</v>
      </c>
      <c r="J33" s="72"/>
      <c r="K33" s="72">
        <v>0</v>
      </c>
    </row>
    <row r="34" spans="1:17" s="209" customFormat="1">
      <c r="A34" s="209" t="s">
        <v>158</v>
      </c>
      <c r="C34" s="224"/>
      <c r="E34" s="225">
        <f>SUM(E22:E33)</f>
        <v>-40710</v>
      </c>
      <c r="F34" s="72"/>
      <c r="G34" s="225">
        <f>SUM(G22:G33)</f>
        <v>-15139</v>
      </c>
      <c r="H34" s="72"/>
      <c r="I34" s="225">
        <f>SUM(I22:I33)</f>
        <v>-20242</v>
      </c>
      <c r="J34" s="72"/>
      <c r="K34" s="225">
        <f>SUM(K22:K33)</f>
        <v>-22884</v>
      </c>
    </row>
    <row r="35" spans="1:17" s="209" customFormat="1" ht="21.75" customHeight="1">
      <c r="A35" s="209" t="s">
        <v>123</v>
      </c>
      <c r="B35" s="224"/>
      <c r="E35" s="72">
        <v>-39</v>
      </c>
      <c r="F35" s="72"/>
      <c r="G35" s="72">
        <v>0</v>
      </c>
      <c r="H35" s="72"/>
      <c r="I35" s="72">
        <v>-459</v>
      </c>
      <c r="J35" s="79"/>
      <c r="K35" s="72">
        <v>-563</v>
      </c>
    </row>
    <row r="36" spans="1:17" s="209" customFormat="1" ht="21.75" customHeight="1">
      <c r="A36" s="209" t="s">
        <v>124</v>
      </c>
      <c r="B36" s="224"/>
      <c r="E36" s="72">
        <v>-1822</v>
      </c>
      <c r="F36" s="72"/>
      <c r="G36" s="72">
        <v>-4157</v>
      </c>
      <c r="H36" s="79"/>
      <c r="I36" s="72">
        <v>-1874</v>
      </c>
      <c r="J36" s="72"/>
      <c r="K36" s="72">
        <v>-2813</v>
      </c>
    </row>
    <row r="37" spans="1:17" s="74" customFormat="1" ht="21.6" customHeight="1">
      <c r="A37" s="209" t="s">
        <v>141</v>
      </c>
      <c r="B37" s="224"/>
      <c r="C37" s="209"/>
      <c r="D37" s="209"/>
      <c r="E37" s="81">
        <f>SUM(E34:E36)</f>
        <v>-42571</v>
      </c>
      <c r="F37" s="72"/>
      <c r="G37" s="81">
        <f>SUM(G34:G36)</f>
        <v>-19296</v>
      </c>
      <c r="H37" s="72"/>
      <c r="I37" s="81">
        <f>SUM(I34:I36)</f>
        <v>-22575</v>
      </c>
      <c r="J37" s="72"/>
      <c r="K37" s="81">
        <f>SUM(K34:K36)</f>
        <v>-26260</v>
      </c>
      <c r="L37" s="93"/>
      <c r="M37" s="209"/>
      <c r="N37" s="209"/>
      <c r="O37" s="209"/>
      <c r="P37" s="209"/>
      <c r="Q37" s="209"/>
    </row>
    <row r="38" spans="1:17" s="84" customFormat="1" ht="21.75" customHeight="1">
      <c r="A38" s="226"/>
      <c r="B38" s="224"/>
      <c r="C38" s="209"/>
      <c r="D38" s="209"/>
      <c r="E38" s="227"/>
      <c r="F38" s="209"/>
      <c r="G38" s="227"/>
      <c r="H38" s="226"/>
      <c r="I38" s="227"/>
      <c r="J38" s="209"/>
      <c r="K38" s="209"/>
      <c r="L38" s="228"/>
      <c r="M38" s="209"/>
      <c r="N38" s="209"/>
      <c r="O38" s="209"/>
      <c r="P38" s="209"/>
      <c r="Q38" s="209"/>
    </row>
    <row r="39" spans="1:17" s="84" customFormat="1" ht="21.6" customHeight="1">
      <c r="A39" s="226"/>
      <c r="B39" s="224"/>
      <c r="C39" s="209"/>
      <c r="D39" s="209"/>
      <c r="E39" s="227"/>
      <c r="F39" s="209"/>
      <c r="G39" s="227"/>
      <c r="H39" s="226"/>
      <c r="I39" s="90" t="s">
        <v>7</v>
      </c>
      <c r="J39" s="209"/>
      <c r="K39" s="209"/>
      <c r="L39" s="210"/>
      <c r="M39" s="209"/>
      <c r="N39" s="209"/>
      <c r="O39" s="209"/>
      <c r="P39" s="209"/>
      <c r="Q39" s="209"/>
    </row>
    <row r="40" spans="1:17" s="84" customFormat="1" ht="21.6" customHeight="1">
      <c r="A40" s="226"/>
      <c r="B40" s="224"/>
      <c r="C40" s="209"/>
      <c r="D40" s="209"/>
      <c r="E40" s="227"/>
      <c r="F40" s="209"/>
      <c r="G40" s="227"/>
      <c r="H40" s="226"/>
      <c r="I40" s="90" t="s">
        <v>9</v>
      </c>
      <c r="J40" s="209"/>
      <c r="K40" s="209"/>
      <c r="L40" s="210"/>
      <c r="M40" s="209"/>
      <c r="N40" s="209"/>
      <c r="O40" s="209"/>
      <c r="P40" s="209"/>
      <c r="Q40" s="209"/>
    </row>
    <row r="41" spans="1:17" s="84" customFormat="1" ht="21.6" customHeight="1">
      <c r="A41" s="226"/>
      <c r="B41" s="224"/>
      <c r="C41" s="209"/>
      <c r="D41" s="209"/>
      <c r="E41" s="227"/>
      <c r="F41" s="209"/>
      <c r="G41" s="227"/>
      <c r="H41" s="226"/>
      <c r="I41" s="90"/>
      <c r="J41" s="209"/>
      <c r="K41" s="209"/>
      <c r="L41" s="210"/>
      <c r="M41" s="209"/>
      <c r="N41" s="209"/>
      <c r="O41" s="209"/>
      <c r="P41" s="209"/>
      <c r="Q41" s="209"/>
    </row>
    <row r="42" spans="1:17" s="84" customFormat="1" ht="21.6" customHeight="1">
      <c r="A42" s="226"/>
      <c r="B42" s="224"/>
      <c r="C42" s="209"/>
      <c r="D42" s="209"/>
      <c r="E42" s="227"/>
      <c r="F42" s="209"/>
      <c r="G42" s="227"/>
      <c r="H42" s="226"/>
      <c r="I42" s="90"/>
      <c r="J42" s="209"/>
      <c r="K42" s="209"/>
      <c r="L42" s="210"/>
      <c r="M42" s="209"/>
      <c r="N42" s="209"/>
      <c r="O42" s="209"/>
      <c r="P42" s="209"/>
      <c r="Q42" s="209"/>
    </row>
    <row r="43" spans="1:17" s="84" customFormat="1" ht="21.6" customHeight="1">
      <c r="A43" s="226"/>
      <c r="B43" s="224"/>
      <c r="C43" s="209"/>
      <c r="D43" s="209"/>
      <c r="E43" s="227"/>
      <c r="F43" s="209"/>
      <c r="G43" s="227"/>
      <c r="H43" s="226"/>
      <c r="I43" s="90"/>
      <c r="J43" s="209"/>
      <c r="K43" s="209"/>
      <c r="L43" s="210"/>
      <c r="M43" s="209"/>
      <c r="N43" s="209"/>
      <c r="O43" s="209"/>
      <c r="P43" s="209"/>
      <c r="Q43" s="209"/>
    </row>
    <row r="44" spans="1:17" s="84" customFormat="1" ht="21.6" customHeight="1">
      <c r="A44" s="226"/>
      <c r="B44" s="224"/>
      <c r="C44" s="209"/>
      <c r="D44" s="209"/>
      <c r="E44" s="227"/>
      <c r="F44" s="209"/>
      <c r="G44" s="227"/>
      <c r="H44" s="226"/>
      <c r="I44" s="90"/>
      <c r="J44" s="209"/>
      <c r="K44" s="209"/>
      <c r="L44" s="210"/>
      <c r="M44" s="209"/>
      <c r="N44" s="209"/>
      <c r="O44" s="209"/>
      <c r="P44" s="209"/>
      <c r="Q44" s="209"/>
    </row>
    <row r="45" spans="1:17" s="84" customFormat="1" ht="21.6" customHeight="1">
      <c r="A45" s="226"/>
      <c r="B45" s="224"/>
      <c r="C45" s="209"/>
      <c r="D45" s="209"/>
      <c r="E45" s="227"/>
      <c r="F45" s="209"/>
      <c r="G45" s="227"/>
      <c r="H45" s="226"/>
      <c r="I45" s="90"/>
      <c r="J45" s="209"/>
      <c r="K45" s="209"/>
      <c r="L45" s="210"/>
      <c r="M45" s="209"/>
      <c r="N45" s="209"/>
      <c r="O45" s="209"/>
      <c r="P45" s="209"/>
      <c r="Q45" s="209"/>
    </row>
    <row r="46" spans="1:17" s="84" customFormat="1" ht="21.6" customHeight="1">
      <c r="A46" s="226"/>
      <c r="B46" s="224"/>
      <c r="C46" s="209"/>
      <c r="D46" s="209"/>
      <c r="E46" s="227"/>
      <c r="F46" s="209"/>
      <c r="G46" s="227"/>
      <c r="H46" s="226"/>
      <c r="I46" s="90"/>
      <c r="J46" s="209"/>
      <c r="K46" s="209"/>
      <c r="L46" s="210"/>
      <c r="M46" s="209"/>
      <c r="N46" s="209"/>
      <c r="O46" s="209"/>
      <c r="P46" s="209"/>
      <c r="Q46" s="209"/>
    </row>
    <row r="47" spans="1:17" s="84" customFormat="1" ht="21.6" customHeight="1">
      <c r="A47" s="226"/>
      <c r="B47" s="224"/>
      <c r="C47" s="209"/>
      <c r="D47" s="209"/>
      <c r="E47" s="227"/>
      <c r="F47" s="209"/>
      <c r="G47" s="227"/>
      <c r="H47" s="226"/>
      <c r="I47" s="90"/>
      <c r="J47" s="209"/>
      <c r="K47" s="209"/>
      <c r="L47" s="210"/>
      <c r="M47" s="209"/>
      <c r="N47" s="209"/>
      <c r="O47" s="209"/>
      <c r="P47" s="209"/>
      <c r="Q47" s="209"/>
    </row>
    <row r="48" spans="1:17" s="84" customFormat="1" ht="26.25" customHeight="1">
      <c r="A48" s="83" t="s">
        <v>31</v>
      </c>
      <c r="B48" s="224"/>
      <c r="C48" s="209"/>
      <c r="D48" s="209"/>
      <c r="E48" s="227"/>
      <c r="F48" s="209"/>
      <c r="G48" s="227"/>
      <c r="H48" s="226"/>
      <c r="I48" s="90"/>
      <c r="J48" s="209"/>
      <c r="K48" s="209"/>
      <c r="L48" s="210"/>
      <c r="M48" s="209"/>
      <c r="N48" s="209"/>
      <c r="O48" s="209"/>
      <c r="P48" s="209"/>
      <c r="Q48" s="209"/>
    </row>
    <row r="49" spans="1:12" s="74" customFormat="1" ht="26.25">
      <c r="D49" s="75"/>
      <c r="I49" s="84"/>
      <c r="J49" s="229"/>
      <c r="K49" s="273">
        <v>10</v>
      </c>
      <c r="L49" s="84"/>
    </row>
    <row r="50" spans="1:12" s="74" customFormat="1" ht="21.95" customHeight="1">
      <c r="A50" s="301" t="s">
        <v>0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93"/>
    </row>
    <row r="51" spans="1:12" s="84" customFormat="1" ht="21.95" customHeight="1">
      <c r="A51" s="301" t="s">
        <v>110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228"/>
    </row>
    <row r="52" spans="1:12" s="84" customFormat="1" ht="21.95" customHeight="1">
      <c r="A52" s="301" t="str">
        <f>+A4</f>
        <v>สำหรับงวดเก้าเดือนสิ้นสุดวันที่ 30 กันยายน 2565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210"/>
    </row>
    <row r="53" spans="1:12" s="226" customFormat="1">
      <c r="A53" s="230"/>
      <c r="B53" s="88"/>
      <c r="C53" s="88"/>
      <c r="D53" s="87"/>
      <c r="E53" s="231"/>
      <c r="F53" s="231"/>
      <c r="G53" s="231"/>
      <c r="H53" s="231"/>
      <c r="I53" s="232"/>
      <c r="J53" s="233"/>
      <c r="K53" s="232" t="s">
        <v>2</v>
      </c>
      <c r="L53" s="234"/>
    </row>
    <row r="54" spans="1:12" s="226" customFormat="1">
      <c r="A54" s="235"/>
      <c r="B54" s="236"/>
      <c r="C54" s="236"/>
      <c r="D54" s="85"/>
      <c r="E54" s="302" t="s">
        <v>3</v>
      </c>
      <c r="F54" s="302"/>
      <c r="G54" s="302"/>
      <c r="H54" s="86"/>
      <c r="I54" s="302" t="s">
        <v>4</v>
      </c>
      <c r="J54" s="302"/>
      <c r="K54" s="302"/>
      <c r="L54" s="237"/>
    </row>
    <row r="55" spans="1:12" s="226" customFormat="1">
      <c r="A55" s="230"/>
      <c r="B55" s="88"/>
      <c r="C55" s="88"/>
      <c r="D55" s="87"/>
      <c r="E55" s="89">
        <v>2565</v>
      </c>
      <c r="F55" s="89"/>
      <c r="G55" s="89">
        <v>2564</v>
      </c>
      <c r="H55" s="89"/>
      <c r="I55" s="89">
        <v>2565</v>
      </c>
      <c r="J55" s="89"/>
      <c r="K55" s="89">
        <v>2564</v>
      </c>
    </row>
    <row r="56" spans="1:12" s="209" customFormat="1">
      <c r="B56" s="224"/>
      <c r="E56" s="238"/>
      <c r="G56" s="238"/>
      <c r="I56" s="238"/>
      <c r="J56" s="239"/>
      <c r="K56" s="238"/>
    </row>
    <row r="57" spans="1:12" s="209" customFormat="1">
      <c r="A57" s="226" t="s">
        <v>125</v>
      </c>
      <c r="B57" s="224"/>
      <c r="E57" s="84"/>
      <c r="G57" s="84"/>
      <c r="I57" s="84"/>
      <c r="K57" s="240"/>
    </row>
    <row r="58" spans="1:12" s="209" customFormat="1">
      <c r="A58" s="209" t="s">
        <v>126</v>
      </c>
      <c r="B58" s="224"/>
      <c r="E58" s="72">
        <v>0</v>
      </c>
      <c r="F58" s="72"/>
      <c r="G58" s="72">
        <v>0</v>
      </c>
      <c r="H58" s="72"/>
      <c r="I58" s="76">
        <v>-25000</v>
      </c>
      <c r="J58" s="72"/>
      <c r="K58" s="72">
        <v>0</v>
      </c>
    </row>
    <row r="59" spans="1:12" s="209" customFormat="1">
      <c r="A59" s="209" t="s">
        <v>142</v>
      </c>
      <c r="B59" s="224"/>
      <c r="E59" s="72">
        <v>0</v>
      </c>
      <c r="F59" s="72"/>
      <c r="G59" s="72">
        <v>0</v>
      </c>
      <c r="H59" s="72"/>
      <c r="I59" s="76">
        <v>6500</v>
      </c>
      <c r="J59" s="72"/>
      <c r="K59" s="72">
        <v>0</v>
      </c>
    </row>
    <row r="60" spans="1:12" s="209" customFormat="1">
      <c r="A60" s="209" t="s">
        <v>160</v>
      </c>
      <c r="B60" s="224"/>
      <c r="E60" s="72">
        <v>60000</v>
      </c>
      <c r="F60" s="72"/>
      <c r="G60" s="72">
        <v>-90000</v>
      </c>
      <c r="H60" s="72"/>
      <c r="I60" s="72">
        <v>60000</v>
      </c>
      <c r="J60" s="72"/>
      <c r="K60" s="72">
        <v>-90000</v>
      </c>
    </row>
    <row r="61" spans="1:12" s="209" customFormat="1">
      <c r="A61" s="209" t="s">
        <v>157</v>
      </c>
      <c r="B61" s="224"/>
      <c r="E61" s="72">
        <v>-280</v>
      </c>
      <c r="G61" s="72">
        <v>0</v>
      </c>
      <c r="I61" s="76">
        <v>-169</v>
      </c>
      <c r="K61" s="240">
        <v>0</v>
      </c>
    </row>
    <row r="62" spans="1:12" s="209" customFormat="1">
      <c r="A62" s="209" t="s">
        <v>128</v>
      </c>
      <c r="B62" s="224"/>
      <c r="E62" s="72">
        <v>1516</v>
      </c>
      <c r="F62" s="72"/>
      <c r="G62" s="72">
        <v>1622</v>
      </c>
      <c r="H62" s="72"/>
      <c r="I62" s="72">
        <v>1894</v>
      </c>
      <c r="J62" s="72"/>
      <c r="K62" s="72">
        <v>1622</v>
      </c>
      <c r="L62" s="72"/>
    </row>
    <row r="63" spans="1:12" s="209" customFormat="1">
      <c r="A63" s="209" t="s">
        <v>165</v>
      </c>
      <c r="B63" s="224"/>
      <c r="E63" s="72">
        <v>0</v>
      </c>
      <c r="F63" s="72"/>
      <c r="G63" s="72">
        <v>-6000</v>
      </c>
      <c r="H63" s="72"/>
      <c r="I63" s="72">
        <v>0</v>
      </c>
      <c r="J63" s="72"/>
      <c r="K63" s="72">
        <v>-6000</v>
      </c>
    </row>
    <row r="64" spans="1:12" s="209" customFormat="1">
      <c r="A64" s="209" t="s">
        <v>127</v>
      </c>
      <c r="B64" s="224"/>
      <c r="E64" s="72">
        <v>6500</v>
      </c>
      <c r="F64" s="72"/>
      <c r="G64" s="72">
        <v>0</v>
      </c>
      <c r="H64" s="72"/>
      <c r="I64" s="72">
        <v>6500</v>
      </c>
      <c r="J64" s="72"/>
      <c r="K64" s="72">
        <v>0</v>
      </c>
    </row>
    <row r="65" spans="1:17" s="209" customFormat="1">
      <c r="A65" s="209" t="s">
        <v>129</v>
      </c>
      <c r="B65" s="224"/>
      <c r="E65" s="72">
        <v>-9709</v>
      </c>
      <c r="F65" s="72"/>
      <c r="G65" s="72">
        <v>-1033</v>
      </c>
      <c r="H65" s="72"/>
      <c r="I65" s="76">
        <v>-9709</v>
      </c>
      <c r="J65" s="72"/>
      <c r="K65" s="72">
        <v>-1033</v>
      </c>
      <c r="L65" s="72"/>
    </row>
    <row r="66" spans="1:17" s="209" customFormat="1">
      <c r="A66" s="209" t="s">
        <v>130</v>
      </c>
      <c r="B66" s="224"/>
      <c r="E66" s="72">
        <v>467</v>
      </c>
      <c r="F66" s="72"/>
      <c r="G66" s="72">
        <v>5794</v>
      </c>
      <c r="H66" s="72"/>
      <c r="I66" s="72">
        <v>467</v>
      </c>
      <c r="J66" s="72"/>
      <c r="K66" s="72">
        <v>5794</v>
      </c>
      <c r="L66" s="72"/>
    </row>
    <row r="67" spans="1:17" s="209" customFormat="1">
      <c r="A67" s="209" t="s">
        <v>131</v>
      </c>
      <c r="B67" s="224"/>
      <c r="E67" s="72">
        <v>-5301</v>
      </c>
      <c r="F67" s="72"/>
      <c r="G67" s="72">
        <v>-21</v>
      </c>
      <c r="H67" s="72"/>
      <c r="I67" s="76">
        <v>-5301</v>
      </c>
      <c r="J67" s="72"/>
      <c r="K67" s="72">
        <v>-21</v>
      </c>
      <c r="L67" s="72"/>
    </row>
    <row r="68" spans="1:17" s="209" customFormat="1">
      <c r="A68" s="209" t="s">
        <v>132</v>
      </c>
      <c r="B68" s="224"/>
      <c r="C68" s="241"/>
      <c r="E68" s="81">
        <f>SUM(E57:E67)</f>
        <v>53193</v>
      </c>
      <c r="F68" s="72"/>
      <c r="G68" s="81">
        <f>SUM(G57:G67)</f>
        <v>-89638</v>
      </c>
      <c r="H68" s="72"/>
      <c r="I68" s="81">
        <f>SUM(I57:I67)</f>
        <v>35182</v>
      </c>
      <c r="J68" s="72"/>
      <c r="K68" s="81">
        <f>SUM(K57:K67)</f>
        <v>-89638</v>
      </c>
    </row>
    <row r="69" spans="1:17" s="209" customFormat="1">
      <c r="A69" s="209" t="s">
        <v>133</v>
      </c>
      <c r="B69" s="224"/>
      <c r="C69" s="241"/>
      <c r="E69" s="72"/>
      <c r="F69" s="72"/>
      <c r="G69" s="72"/>
      <c r="H69" s="72"/>
      <c r="I69" s="72"/>
      <c r="J69" s="72"/>
      <c r="K69" s="72"/>
    </row>
    <row r="70" spans="1:17" s="74" customFormat="1">
      <c r="A70" s="226" t="s">
        <v>134</v>
      </c>
      <c r="B70" s="224"/>
      <c r="C70" s="241"/>
      <c r="D70" s="209"/>
      <c r="E70" s="72"/>
      <c r="F70" s="72"/>
      <c r="G70" s="72"/>
      <c r="H70" s="72"/>
      <c r="I70" s="72"/>
      <c r="J70" s="72"/>
      <c r="K70" s="72"/>
      <c r="L70" s="79"/>
      <c r="M70" s="209"/>
      <c r="N70" s="209"/>
      <c r="O70" s="209"/>
      <c r="P70" s="209"/>
      <c r="Q70" s="209"/>
    </row>
    <row r="71" spans="1:17" s="74" customFormat="1">
      <c r="A71" s="209" t="s">
        <v>135</v>
      </c>
      <c r="B71" s="224"/>
      <c r="C71" s="241"/>
      <c r="D71" s="209"/>
      <c r="E71" s="72">
        <v>-1730</v>
      </c>
      <c r="F71" s="72"/>
      <c r="G71" s="72">
        <v>-1730</v>
      </c>
      <c r="H71" s="72"/>
      <c r="I71" s="76">
        <v>-1730</v>
      </c>
      <c r="J71" s="79"/>
      <c r="K71" s="72">
        <v>-1730</v>
      </c>
      <c r="L71" s="79"/>
      <c r="M71" s="209"/>
      <c r="N71" s="209"/>
      <c r="O71" s="209"/>
      <c r="P71" s="209"/>
      <c r="Q71" s="209"/>
    </row>
    <row r="72" spans="1:17" s="74" customFormat="1">
      <c r="A72" s="209" t="s">
        <v>136</v>
      </c>
      <c r="B72" s="224"/>
      <c r="C72" s="241"/>
      <c r="D72" s="209"/>
      <c r="E72" s="81">
        <f>SUM(E71:E71)</f>
        <v>-1730</v>
      </c>
      <c r="F72" s="72"/>
      <c r="G72" s="81">
        <f>SUM(G71:G71)</f>
        <v>-1730</v>
      </c>
      <c r="H72" s="72"/>
      <c r="I72" s="81">
        <f>SUM(I71:I71)</f>
        <v>-1730</v>
      </c>
      <c r="J72" s="72"/>
      <c r="K72" s="81">
        <f>SUM(K71:K71)</f>
        <v>-1730</v>
      </c>
      <c r="L72" s="79"/>
      <c r="M72" s="209"/>
      <c r="N72" s="209"/>
      <c r="O72" s="209"/>
      <c r="P72" s="209"/>
      <c r="Q72" s="209"/>
    </row>
    <row r="73" spans="1:17" s="74" customFormat="1">
      <c r="A73" s="209"/>
      <c r="B73" s="224"/>
      <c r="C73" s="241"/>
      <c r="D73" s="209"/>
      <c r="E73" s="72"/>
      <c r="F73" s="72"/>
      <c r="G73" s="72"/>
      <c r="H73" s="72"/>
      <c r="I73" s="72"/>
      <c r="J73" s="72"/>
      <c r="K73" s="72"/>
      <c r="L73" s="79"/>
      <c r="M73" s="209"/>
      <c r="N73" s="209"/>
      <c r="O73" s="209"/>
      <c r="P73" s="209"/>
      <c r="Q73" s="209"/>
    </row>
    <row r="74" spans="1:17" s="74" customFormat="1">
      <c r="A74" s="242" t="s">
        <v>137</v>
      </c>
      <c r="C74" s="97"/>
      <c r="E74" s="72">
        <f>E72+E68+E37</f>
        <v>8892</v>
      </c>
      <c r="F74" s="72"/>
      <c r="G74" s="72">
        <f>G72+G68+G37</f>
        <v>-110664</v>
      </c>
      <c r="H74" s="72"/>
      <c r="I74" s="72">
        <f>I72+I68+I37</f>
        <v>10877</v>
      </c>
      <c r="J74" s="72"/>
      <c r="K74" s="72">
        <f>K72+K68+K37</f>
        <v>-117628</v>
      </c>
      <c r="L74" s="72"/>
      <c r="M74" s="209"/>
      <c r="N74" s="209"/>
      <c r="O74" s="209"/>
      <c r="P74" s="209"/>
      <c r="Q74" s="209"/>
    </row>
    <row r="75" spans="1:17" s="74" customFormat="1">
      <c r="A75" s="209" t="s">
        <v>138</v>
      </c>
      <c r="D75" s="75"/>
      <c r="E75" s="72">
        <f>+'3-4'!H12</f>
        <v>66990</v>
      </c>
      <c r="F75" s="72"/>
      <c r="G75" s="72">
        <v>271950</v>
      </c>
      <c r="H75" s="72"/>
      <c r="I75" s="72">
        <f>+'3-4'!L12</f>
        <v>64319</v>
      </c>
      <c r="J75" s="72"/>
      <c r="K75" s="72">
        <v>270368</v>
      </c>
      <c r="L75" s="72"/>
      <c r="M75" s="209"/>
      <c r="N75" s="209"/>
      <c r="O75" s="209"/>
      <c r="P75" s="209"/>
      <c r="Q75" s="209"/>
    </row>
    <row r="76" spans="1:17" s="74" customFormat="1" ht="22.5" thickBot="1">
      <c r="A76" s="242" t="s">
        <v>139</v>
      </c>
      <c r="D76" s="75"/>
      <c r="E76" s="243">
        <f>SUM(E74:E75)</f>
        <v>75882</v>
      </c>
      <c r="F76" s="72"/>
      <c r="G76" s="243">
        <f>SUM(G74:G75)</f>
        <v>161286</v>
      </c>
      <c r="H76" s="72"/>
      <c r="I76" s="243">
        <f>SUM(I74:I75)</f>
        <v>75196</v>
      </c>
      <c r="J76" s="72"/>
      <c r="K76" s="243">
        <f>SUM(K74:K75)</f>
        <v>152740</v>
      </c>
      <c r="L76" s="82"/>
      <c r="M76" s="209"/>
      <c r="N76" s="209"/>
      <c r="O76" s="209"/>
      <c r="P76" s="209"/>
      <c r="Q76" s="209"/>
    </row>
    <row r="77" spans="1:17" s="74" customFormat="1" ht="22.5" thickTop="1">
      <c r="A77" s="242"/>
      <c r="D77" s="75"/>
      <c r="E77" s="244">
        <f>+E76-'3-4'!F12</f>
        <v>0</v>
      </c>
      <c r="F77" s="244"/>
      <c r="G77" s="244"/>
      <c r="H77" s="244"/>
      <c r="I77" s="244">
        <f>+'3-4'!J12-'9-10'!I76</f>
        <v>0</v>
      </c>
      <c r="J77" s="245"/>
      <c r="K77" s="245"/>
      <c r="L77" s="82"/>
      <c r="M77" s="82"/>
      <c r="N77" s="82"/>
      <c r="O77" s="82"/>
      <c r="P77" s="82"/>
    </row>
    <row r="78" spans="1:17" s="74" customFormat="1">
      <c r="A78" s="242" t="s">
        <v>143</v>
      </c>
      <c r="D78" s="75"/>
      <c r="E78" s="245"/>
      <c r="F78" s="245"/>
      <c r="G78" s="245"/>
      <c r="H78" s="245"/>
      <c r="I78" s="245"/>
      <c r="J78" s="245"/>
      <c r="K78" s="245"/>
      <c r="L78" s="82"/>
      <c r="M78" s="82"/>
      <c r="N78" s="82"/>
      <c r="O78" s="82"/>
      <c r="P78" s="82"/>
    </row>
    <row r="79" spans="1:17" s="74" customFormat="1">
      <c r="A79" s="242" t="s">
        <v>144</v>
      </c>
      <c r="D79" s="75"/>
      <c r="E79" s="245"/>
      <c r="F79" s="245"/>
      <c r="G79" s="245"/>
      <c r="H79" s="245"/>
      <c r="I79" s="245"/>
      <c r="J79" s="245"/>
      <c r="K79" s="245"/>
      <c r="L79" s="82"/>
      <c r="M79" s="82"/>
      <c r="N79" s="82"/>
      <c r="O79" s="82"/>
      <c r="P79" s="82"/>
    </row>
    <row r="80" spans="1:17" s="74" customFormat="1">
      <c r="A80" s="242" t="s">
        <v>146</v>
      </c>
      <c r="D80" s="75"/>
      <c r="E80" s="245">
        <v>1589</v>
      </c>
      <c r="F80" s="245"/>
      <c r="G80" s="245">
        <v>0</v>
      </c>
      <c r="H80" s="245"/>
      <c r="I80" s="245">
        <v>1589</v>
      </c>
      <c r="J80" s="245"/>
      <c r="K80" s="245">
        <v>0</v>
      </c>
      <c r="L80" s="82"/>
      <c r="M80" s="82"/>
      <c r="N80" s="82"/>
      <c r="O80" s="82"/>
      <c r="P80" s="82"/>
    </row>
    <row r="81" spans="1:17" s="74" customFormat="1">
      <c r="A81" s="242"/>
      <c r="D81" s="75"/>
      <c r="E81" s="245"/>
      <c r="F81" s="245"/>
      <c r="G81" s="245"/>
      <c r="H81" s="245"/>
      <c r="I81" s="245"/>
      <c r="J81" s="245"/>
      <c r="K81" s="245"/>
      <c r="L81" s="82"/>
      <c r="M81" s="82"/>
      <c r="N81" s="82"/>
      <c r="O81" s="82"/>
      <c r="P81" s="82"/>
    </row>
    <row r="82" spans="1:17" s="84" customFormat="1" ht="21.6" customHeight="1">
      <c r="A82" s="226"/>
      <c r="B82" s="224"/>
      <c r="C82" s="209"/>
      <c r="D82" s="209"/>
      <c r="E82" s="227"/>
      <c r="F82" s="209"/>
      <c r="G82" s="227"/>
      <c r="H82" s="226"/>
      <c r="I82" s="90" t="s">
        <v>7</v>
      </c>
      <c r="J82" s="209"/>
      <c r="K82" s="209"/>
      <c r="L82" s="210"/>
      <c r="M82" s="209"/>
      <c r="N82" s="209"/>
      <c r="O82" s="209"/>
      <c r="P82" s="209"/>
      <c r="Q82" s="209"/>
    </row>
    <row r="83" spans="1:17" s="57" customFormat="1" ht="21.6" customHeight="1">
      <c r="A83" s="226"/>
      <c r="B83" s="224"/>
      <c r="C83" s="209"/>
      <c r="D83" s="209"/>
      <c r="E83" s="227"/>
      <c r="F83" s="209"/>
      <c r="G83" s="227"/>
      <c r="H83" s="226"/>
      <c r="I83" s="90" t="s">
        <v>9</v>
      </c>
      <c r="J83" s="209"/>
      <c r="K83" s="209"/>
      <c r="L83" s="186"/>
      <c r="M83" s="185"/>
      <c r="N83" s="185"/>
      <c r="O83" s="185"/>
      <c r="P83" s="185"/>
      <c r="Q83" s="185"/>
    </row>
    <row r="84" spans="1:17" s="57" customFormat="1" ht="21.6" customHeight="1">
      <c r="A84" s="219"/>
      <c r="B84" s="222"/>
      <c r="C84" s="185"/>
      <c r="D84" s="185"/>
      <c r="E84" s="227"/>
      <c r="F84" s="185"/>
      <c r="G84" s="227"/>
      <c r="H84" s="219"/>
      <c r="I84" s="67"/>
      <c r="J84" s="185"/>
      <c r="K84" s="185"/>
      <c r="L84" s="186"/>
      <c r="M84" s="185"/>
      <c r="N84" s="185"/>
      <c r="O84" s="185"/>
      <c r="P84" s="185"/>
      <c r="Q84" s="185"/>
    </row>
    <row r="85" spans="1:17" s="57" customFormat="1" ht="21.6" customHeight="1">
      <c r="A85" s="219"/>
      <c r="B85" s="222"/>
      <c r="C85" s="185"/>
      <c r="D85" s="185"/>
      <c r="E85" s="227"/>
      <c r="F85" s="185"/>
      <c r="G85" s="227"/>
      <c r="H85" s="219"/>
      <c r="I85" s="67"/>
      <c r="J85" s="185"/>
      <c r="K85" s="227"/>
      <c r="L85" s="186"/>
      <c r="M85" s="185"/>
      <c r="N85" s="185"/>
      <c r="O85" s="185"/>
      <c r="P85" s="185"/>
      <c r="Q85" s="185"/>
    </row>
    <row r="86" spans="1:17" s="57" customFormat="1" ht="21.6" customHeight="1">
      <c r="A86" s="219"/>
      <c r="B86" s="222"/>
      <c r="C86" s="185"/>
      <c r="D86" s="185"/>
      <c r="E86" s="227"/>
      <c r="F86" s="185"/>
      <c r="G86" s="227"/>
      <c r="H86" s="219"/>
      <c r="I86" s="67"/>
      <c r="J86" s="185"/>
      <c r="K86" s="227"/>
      <c r="L86" s="186"/>
      <c r="M86" s="185"/>
      <c r="N86" s="185"/>
      <c r="O86" s="185"/>
      <c r="P86" s="185"/>
      <c r="Q86" s="185"/>
    </row>
    <row r="87" spans="1:17" s="57" customFormat="1" ht="21.6" customHeight="1">
      <c r="A87" s="219"/>
      <c r="B87" s="222"/>
      <c r="C87" s="185"/>
      <c r="D87" s="185"/>
      <c r="E87" s="227"/>
      <c r="F87" s="185"/>
      <c r="G87" s="227"/>
      <c r="H87" s="219"/>
      <c r="I87" s="67"/>
      <c r="J87" s="185"/>
      <c r="K87" s="227"/>
      <c r="L87" s="186"/>
      <c r="M87" s="185"/>
      <c r="N87" s="185"/>
      <c r="O87" s="185"/>
      <c r="P87" s="185"/>
      <c r="Q87" s="185"/>
    </row>
    <row r="88" spans="1:17" s="57" customFormat="1" ht="21.6" customHeight="1">
      <c r="A88" s="219"/>
      <c r="B88" s="222"/>
      <c r="C88" s="185"/>
      <c r="D88" s="185"/>
      <c r="E88" s="227"/>
      <c r="F88" s="185"/>
      <c r="G88" s="227"/>
      <c r="H88" s="219"/>
      <c r="I88" s="67"/>
      <c r="J88" s="185"/>
      <c r="K88" s="185"/>
      <c r="L88" s="186"/>
      <c r="M88" s="185"/>
      <c r="N88" s="185"/>
      <c r="O88" s="185"/>
      <c r="P88" s="185"/>
      <c r="Q88" s="185"/>
    </row>
    <row r="89" spans="1:17" s="57" customFormat="1" ht="21.6" customHeight="1">
      <c r="A89" s="219"/>
      <c r="B89" s="222"/>
      <c r="C89" s="185"/>
      <c r="D89" s="185"/>
      <c r="E89" s="227"/>
      <c r="F89" s="185"/>
      <c r="G89" s="227"/>
      <c r="H89" s="219"/>
      <c r="I89" s="67"/>
      <c r="J89" s="185"/>
      <c r="K89" s="185"/>
      <c r="L89" s="186"/>
      <c r="M89" s="185"/>
      <c r="N89" s="185"/>
      <c r="O89" s="185"/>
      <c r="P89" s="185"/>
      <c r="Q89" s="185"/>
    </row>
    <row r="90" spans="1:17" s="57" customFormat="1" ht="21.6" customHeight="1">
      <c r="A90" s="219"/>
      <c r="B90" s="222"/>
      <c r="C90" s="185"/>
      <c r="D90" s="185"/>
      <c r="E90" s="227"/>
      <c r="F90" s="185"/>
      <c r="G90" s="227"/>
      <c r="H90" s="219"/>
      <c r="I90" s="67"/>
      <c r="J90" s="185"/>
      <c r="K90" s="185"/>
      <c r="L90" s="186"/>
      <c r="M90" s="185"/>
      <c r="N90" s="185"/>
      <c r="O90" s="185"/>
      <c r="P90" s="185"/>
      <c r="Q90" s="185"/>
    </row>
    <row r="91" spans="1:17" s="57" customFormat="1" ht="21.6" customHeight="1">
      <c r="A91" s="219"/>
      <c r="B91" s="222"/>
      <c r="C91" s="185"/>
      <c r="D91" s="185"/>
      <c r="E91" s="227"/>
      <c r="F91" s="185"/>
      <c r="G91" s="227"/>
      <c r="H91" s="219"/>
      <c r="I91" s="67"/>
      <c r="J91" s="185"/>
      <c r="K91" s="185"/>
      <c r="L91" s="186"/>
      <c r="M91" s="185"/>
      <c r="N91" s="185"/>
      <c r="O91" s="185"/>
      <c r="P91" s="185"/>
      <c r="Q91" s="185"/>
    </row>
    <row r="92" spans="1:17" s="57" customFormat="1" ht="21.6" customHeight="1">
      <c r="A92" s="219"/>
      <c r="B92" s="222"/>
      <c r="C92" s="185"/>
      <c r="D92" s="185"/>
      <c r="E92" s="227"/>
      <c r="F92" s="185"/>
      <c r="G92" s="227"/>
      <c r="H92" s="219"/>
      <c r="I92" s="67"/>
      <c r="J92" s="185"/>
      <c r="K92" s="185"/>
      <c r="L92" s="186"/>
      <c r="M92" s="185"/>
      <c r="N92" s="185"/>
      <c r="O92" s="185"/>
      <c r="P92" s="185"/>
      <c r="Q92" s="185"/>
    </row>
    <row r="93" spans="1:17" s="57" customFormat="1" ht="21.6" customHeight="1">
      <c r="A93" s="219"/>
      <c r="B93" s="222"/>
      <c r="C93" s="185"/>
      <c r="D93" s="185"/>
      <c r="E93" s="227"/>
      <c r="F93" s="185"/>
      <c r="G93" s="227"/>
      <c r="H93" s="219"/>
      <c r="I93" s="67"/>
      <c r="J93" s="185"/>
      <c r="K93" s="185"/>
      <c r="L93" s="186"/>
      <c r="M93" s="185"/>
      <c r="N93" s="185"/>
      <c r="O93" s="185"/>
      <c r="P93" s="185"/>
      <c r="Q93" s="185"/>
    </row>
    <row r="94" spans="1:17" s="57" customFormat="1" ht="21.6" customHeight="1">
      <c r="A94" s="219"/>
      <c r="B94" s="222"/>
      <c r="C94" s="185"/>
      <c r="D94" s="185"/>
      <c r="E94" s="227"/>
      <c r="F94" s="185"/>
      <c r="G94" s="227"/>
      <c r="H94" s="219"/>
      <c r="I94" s="67"/>
      <c r="J94" s="185"/>
      <c r="K94" s="185"/>
      <c r="L94" s="186"/>
      <c r="M94" s="185"/>
      <c r="N94" s="185"/>
      <c r="O94" s="185"/>
      <c r="P94" s="185"/>
      <c r="Q94" s="185"/>
    </row>
    <row r="95" spans="1:17" s="57" customFormat="1" ht="21.6" customHeight="1">
      <c r="A95" s="219"/>
      <c r="B95" s="222"/>
      <c r="C95" s="185"/>
      <c r="D95" s="185"/>
      <c r="E95" s="227"/>
      <c r="F95" s="185"/>
      <c r="G95" s="227"/>
      <c r="H95" s="219"/>
      <c r="I95" s="67"/>
      <c r="J95" s="185"/>
      <c r="K95" s="185"/>
      <c r="L95" s="186"/>
      <c r="M95" s="185"/>
      <c r="N95" s="185"/>
      <c r="O95" s="185"/>
      <c r="P95" s="185"/>
      <c r="Q95" s="185"/>
    </row>
    <row r="96" spans="1:17" s="84" customFormat="1">
      <c r="A96" s="83" t="s">
        <v>31</v>
      </c>
      <c r="B96" s="224"/>
      <c r="C96" s="209"/>
      <c r="D96" s="209"/>
      <c r="E96" s="227"/>
      <c r="F96" s="209"/>
      <c r="G96" s="227"/>
      <c r="H96" s="226"/>
      <c r="I96" s="90"/>
      <c r="J96" s="209"/>
      <c r="K96" s="209"/>
      <c r="L96" s="210"/>
      <c r="M96" s="209"/>
      <c r="N96" s="209"/>
      <c r="O96" s="209"/>
      <c r="P96" s="209"/>
      <c r="Q96" s="209"/>
    </row>
    <row r="97" spans="5:5" ht="24" customHeight="1">
      <c r="E97" s="246"/>
    </row>
    <row r="98" spans="5:5" ht="23.1" customHeight="1">
      <c r="E98" s="246"/>
    </row>
    <row r="99" spans="5:5" ht="23.1" customHeight="1"/>
    <row r="100" spans="5:5" ht="23.1" customHeight="1"/>
  </sheetData>
  <mergeCells count="10">
    <mergeCell ref="A51:K51"/>
    <mergeCell ref="A52:K52"/>
    <mergeCell ref="E54:G54"/>
    <mergeCell ref="I54:K54"/>
    <mergeCell ref="A2:K2"/>
    <mergeCell ref="A3:K3"/>
    <mergeCell ref="A4:K4"/>
    <mergeCell ref="E6:G6"/>
    <mergeCell ref="I6:K6"/>
    <mergeCell ref="A50:K50"/>
  </mergeCells>
  <pageMargins left="0.90551181102362199" right="0.511811023622047" top="0.511811023622047" bottom="0.59055118110236204" header="0.118110236220472" footer="0.118110236220472"/>
  <pageSetup paperSize="9" scale="75" firstPageNumber="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3-4</vt:lpstr>
      <vt:lpstr>5</vt:lpstr>
      <vt:lpstr>6</vt:lpstr>
      <vt:lpstr>7</vt:lpstr>
      <vt:lpstr>8</vt:lpstr>
      <vt:lpstr>9-10</vt:lpstr>
      <vt:lpstr>'3-4'!Print_Area</vt:lpstr>
      <vt:lpstr>'5'!Print_Area</vt:lpstr>
      <vt:lpstr>'6'!Print_Area</vt:lpstr>
      <vt:lpstr>'7'!Print_Area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2022-11-09T09:31:54Z</cp:lastPrinted>
  <dcterms:created xsi:type="dcterms:W3CDTF">2022-07-30T03:00:29Z</dcterms:created>
  <dcterms:modified xsi:type="dcterms:W3CDTF">2022-11-09T09:54:37Z</dcterms:modified>
</cp:coreProperties>
</file>