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Property Perfect Public Company Limited\Property Perfect Public_Sep22 Q3\"/>
    </mc:Choice>
  </mc:AlternateContent>
  <xr:revisionPtr revIDLastSave="0" documentId="13_ncr:1_{F7CCA45F-DBC9-4890-8DBA-9A9C63EAD37C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2-4" sheetId="1" r:id="rId1"/>
    <sheet name="5-6" sheetId="10" r:id="rId2"/>
    <sheet name="7-8" sheetId="7" r:id="rId3"/>
    <sheet name="9" sheetId="8" r:id="rId4"/>
    <sheet name="10" sheetId="9" r:id="rId5"/>
    <sheet name="11-13" sheetId="6" r:id="rId6"/>
  </sheets>
  <definedNames>
    <definedName name="\orkje" localSheetId="4">{"'Eng (page2)'!$A$1:$D$52"}</definedName>
    <definedName name="\orkje">{"'Eng (page2)'!$A$1:$D$52"}</definedName>
    <definedName name="__________________K306" localSheetId="4">{"'Eng (page2)'!$A$1:$D$52"}</definedName>
    <definedName name="__________________K306">{"'Eng (page2)'!$A$1:$D$52"}</definedName>
    <definedName name="__________________Tic30" localSheetId="4">{"'Eng (page2)'!$A$1:$D$52"}</definedName>
    <definedName name="__________________Tic30">{"'Eng (page2)'!$A$1:$D$52"}</definedName>
    <definedName name="__________________X2" localSheetId="4">{"'Eng (page2)'!$A$1:$D$52"}</definedName>
    <definedName name="__________________X2">{"'Eng (page2)'!$A$1:$D$52"}</definedName>
    <definedName name="_______________er43" localSheetId="4">{"'Eng (page2)'!$A$1:$D$52"}</definedName>
    <definedName name="_______________er43">{"'Eng (page2)'!$A$1:$D$52"}</definedName>
    <definedName name="_______________G1" localSheetId="4">{"'Eng (page2)'!$A$1:$D$52"}</definedName>
    <definedName name="_______________G1">{"'Eng (page2)'!$A$1:$D$52"}</definedName>
    <definedName name="_______________u645" localSheetId="4">{"'Eng (page2)'!$A$1:$D$52"}</definedName>
    <definedName name="_______________u645">{"'Eng (page2)'!$A$1:$D$52"}</definedName>
    <definedName name="_______________y4" localSheetId="4">{"'Eng (page2)'!$A$1:$D$52"}</definedName>
    <definedName name="_______________y4">{"'Eng (page2)'!$A$1:$D$52"}</definedName>
    <definedName name="____X2" localSheetId="4">{"'Eng (page2)'!$A$1:$D$52"}</definedName>
    <definedName name="____X2">{"'Eng (page2)'!$A$1:$D$52"}</definedName>
    <definedName name="____xlfn.BAHTTEXT">#NAME?</definedName>
    <definedName name="___er43" localSheetId="4">{"'Eng (page2)'!$A$1:$D$52"}</definedName>
    <definedName name="___er43">{"'Eng (page2)'!$A$1:$D$52"}</definedName>
    <definedName name="___G1" localSheetId="4">{"'Eng (page2)'!$A$1:$D$52"}</definedName>
    <definedName name="___G1">{"'Eng (page2)'!$A$1:$D$52"}</definedName>
    <definedName name="___K306" localSheetId="4">{"'Eng (page2)'!$A$1:$D$52"}</definedName>
    <definedName name="___K306">{"'Eng (page2)'!$A$1:$D$52"}</definedName>
    <definedName name="___Tic30" localSheetId="4">{"'Eng (page2)'!$A$1:$D$52"}</definedName>
    <definedName name="___Tic30">{"'Eng (page2)'!$A$1:$D$52"}</definedName>
    <definedName name="___u645" localSheetId="4">{"'Eng (page2)'!$A$1:$D$52"}</definedName>
    <definedName name="___u645">{"'Eng (page2)'!$A$1:$D$52"}</definedName>
    <definedName name="___X2" localSheetId="4">{"'Eng (page2)'!$A$1:$D$52"}</definedName>
    <definedName name="___X2">{"'Eng (page2)'!$A$1:$D$52"}</definedName>
    <definedName name="___xlfn.BAHTTEXT">#NAME?</definedName>
    <definedName name="___y4" localSheetId="4">{"'Eng (page2)'!$A$1:$D$52"}</definedName>
    <definedName name="___y4">{"'Eng (page2)'!$A$1:$D$52"}</definedName>
    <definedName name="___ZH111" localSheetId="4">{"'Model'!$A$1:$N$53"}</definedName>
    <definedName name="___ZH111">{"'Model'!$A$1:$N$53"}</definedName>
    <definedName name="__b2" localSheetId="4">{"'Summary'!$A$5:$H$42"}</definedName>
    <definedName name="__b2">{"'Summary'!$A$5:$H$42"}</definedName>
    <definedName name="__b6" localSheetId="4">{"'Summary'!$A$5:$H$42"}</definedName>
    <definedName name="__b6">{"'Summary'!$A$5:$H$42"}</definedName>
    <definedName name="__d1" localSheetId="4">{"'Model'!$A$1:$N$53"}</definedName>
    <definedName name="__d1">{"'Model'!$A$1:$N$53"}</definedName>
    <definedName name="__er43" localSheetId="4">{"'Eng (page2)'!$A$1:$D$52"}</definedName>
    <definedName name="__er43">{"'Eng (page2)'!$A$1:$D$52"}</definedName>
    <definedName name="__G1" localSheetId="4">{"'Eng (page2)'!$A$1:$D$52"}</definedName>
    <definedName name="__G1">{"'Eng (page2)'!$A$1:$D$52"}</definedName>
    <definedName name="__IntlFixup">TRUE</definedName>
    <definedName name="__K306" localSheetId="4">{"'Eng (page2)'!$A$1:$D$52"}</definedName>
    <definedName name="__K306">{"'Eng (page2)'!$A$1:$D$52"}</definedName>
    <definedName name="__O300" localSheetId="4">{"'Eng (page2)'!$A$1:$D$52"}</definedName>
    <definedName name="__O300">{"'Eng (page2)'!$A$1:$D$52"}</definedName>
    <definedName name="__Tic30" localSheetId="4">{"'Eng (page2)'!$A$1:$D$52"}</definedName>
    <definedName name="__Tic30">{"'Eng (page2)'!$A$1:$D$52"}</definedName>
    <definedName name="__u645" localSheetId="4">{"'Eng (page2)'!$A$1:$D$52"}</definedName>
    <definedName name="__u645">{"'Eng (page2)'!$A$1:$D$52"}</definedName>
    <definedName name="__X2" localSheetId="4">{"'Eng (page2)'!$A$1:$D$52"}</definedName>
    <definedName name="__X2">{"'Eng (page2)'!$A$1:$D$52"}</definedName>
    <definedName name="__xlfn.BAHTTEXT">#NAME?</definedName>
    <definedName name="__y4" localSheetId="4">{"'Eng (page2)'!$A$1:$D$52"}</definedName>
    <definedName name="__y4">{"'Eng (page2)'!$A$1:$D$52"}</definedName>
    <definedName name="__ZH111" localSheetId="4">{"'Model'!$A$1:$N$53"}</definedName>
    <definedName name="__ZH111">{"'Model'!$A$1:$N$53"}</definedName>
    <definedName name="_d1" localSheetId="4">{"'Model'!$A$1:$N$53"}</definedName>
    <definedName name="_d1">{"'Model'!$A$1:$N$53"}</definedName>
    <definedName name="_er43" localSheetId="4">{"'Eng (page2)'!$A$1:$D$52"}</definedName>
    <definedName name="_er43">{"'Eng (page2)'!$A$1:$D$52"}</definedName>
    <definedName name="_xlnm._FilterDatabase" localSheetId="5" hidden="1">'11-13'!$A$9:$M$175</definedName>
    <definedName name="_xlnm._FilterDatabase" localSheetId="0" hidden="1">'2-4'!$A$11:$M$150</definedName>
    <definedName name="_xlnm._FilterDatabase" localSheetId="1" hidden="1">'5-6'!$A$1:$M$100</definedName>
    <definedName name="_xlnm._FilterDatabase" localSheetId="2" hidden="1">'7-8'!$A$1:$M$101</definedName>
    <definedName name="_G1" localSheetId="4">{"'Eng (page2)'!$A$1:$D$52"}</definedName>
    <definedName name="_G1">{"'Eng (page2)'!$A$1:$D$52"}</definedName>
    <definedName name="_K306" localSheetId="4">{"'Eng (page2)'!$A$1:$D$52"}</definedName>
    <definedName name="_K306">{"'Eng (page2)'!$A$1:$D$52"}</definedName>
    <definedName name="_M300" localSheetId="4">{"'Model'!$A$1:$N$53"}</definedName>
    <definedName name="_M300">{"'Model'!$A$1:$N$53"}</definedName>
    <definedName name="_O300" localSheetId="4">{"'Eng (page2)'!$A$1:$D$52"}</definedName>
    <definedName name="_O300">{"'Eng (page2)'!$A$1:$D$52"}</definedName>
    <definedName name="_Order1">255</definedName>
    <definedName name="_Order2">255</definedName>
    <definedName name="_Regression_Int">1</definedName>
    <definedName name="_Tic30" localSheetId="4">{"'Eng (page2)'!$A$1:$D$52"}</definedName>
    <definedName name="_Tic30">{"'Eng (page2)'!$A$1:$D$52"}</definedName>
    <definedName name="_u645" localSheetId="4">{"'Eng (page2)'!$A$1:$D$52"}</definedName>
    <definedName name="_u645">{"'Eng (page2)'!$A$1:$D$52"}</definedName>
    <definedName name="_V300" localSheetId="4">{"'Eng (page2)'!$A$1:$D$52"}</definedName>
    <definedName name="_V300">{"'Eng (page2)'!$A$1:$D$52"}</definedName>
    <definedName name="_V320" localSheetId="4">{"'Eng (page2)'!$A$1:$D$52"}</definedName>
    <definedName name="_V320">{"'Eng (page2)'!$A$1:$D$52"}</definedName>
    <definedName name="_X2" localSheetId="4">{"'Eng (page2)'!$A$1:$D$52"}</definedName>
    <definedName name="_X2">{"'Eng (page2)'!$A$1:$D$52"}</definedName>
    <definedName name="_y4" localSheetId="4">{"'Eng (page2)'!$A$1:$D$52"}</definedName>
    <definedName name="_y4">{"'Eng (page2)'!$A$1:$D$52"}</definedName>
    <definedName name="_ZH111" localSheetId="4">{"'Model'!$A$1:$N$53"}</definedName>
    <definedName name="_ZH111">{"'Model'!$A$1:$N$53"}</definedName>
    <definedName name="aaaa" localSheetId="4">{"'SUMMATION'!$B$2:$I$2"}</definedName>
    <definedName name="aaaa">{"'SUMMATION'!$B$2:$I$2"}</definedName>
    <definedName name="aaaaaaaa" localSheetId="4">{"'Eng (page2)'!$A$1:$D$52"}</definedName>
    <definedName name="aaaaaaaa">{"'Eng (page2)'!$A$1:$D$52"}</definedName>
    <definedName name="aaaaaaaaaaaaaaaaaaaaaaaaaaaaaaaaaaa" localSheetId="4">{"'Eng (page2)'!$A$1:$D$52"}</definedName>
    <definedName name="aaaaaaaaaaaaaaaaaaaaaaaaaaaaaaaaaaa">{"'Eng (page2)'!$A$1:$D$52"}</definedName>
    <definedName name="AccessDatabase">"A:\Forecast Nov 98.mdb"</definedName>
    <definedName name="adas" localSheetId="4">{"'Model'!$A$1:$N$53"}</definedName>
    <definedName name="adas">{"'Model'!$A$1:$N$53"}</definedName>
    <definedName name="Admin" localSheetId="4">{"'Eng (page2)'!$A$1:$D$52"}</definedName>
    <definedName name="Admin">{"'Eng (page2)'!$A$1:$D$52"}</definedName>
    <definedName name="Adminis" localSheetId="4">{"'Eng (page2)'!$A$1:$D$52"}</definedName>
    <definedName name="Adminis">{"'Eng (page2)'!$A$1:$D$52"}</definedName>
    <definedName name="ALI" localSheetId="4">{"'Feb 99'!$A$1:$G$30"}</definedName>
    <definedName name="ALI">{"'Feb 99'!$A$1:$G$30"}</definedName>
    <definedName name="ammmmmmmmm" localSheetId="4">{"'Eng (page2)'!$A$1:$D$52"}</definedName>
    <definedName name="ammmmmmmmm">{"'Eng (page2)'!$A$1:$D$52"}</definedName>
    <definedName name="aoe" localSheetId="4">{"'Model'!$A$1:$N$53"}</definedName>
    <definedName name="aoe">{"'Model'!$A$1:$N$53"}</definedName>
    <definedName name="aoee" localSheetId="4">{"'Model'!$A$1:$N$53"}</definedName>
    <definedName name="aoee">{"'Model'!$A$1:$N$53"}</definedName>
    <definedName name="are" localSheetId="4">{"'Eng (page2)'!$A$1:$D$52"}</definedName>
    <definedName name="are">{"'Eng (page2)'!$A$1:$D$52"}</definedName>
    <definedName name="AS2DocOpenMode">"AS2DocumentEdit"</definedName>
    <definedName name="AS2ReportLS">1</definedName>
    <definedName name="AS2SyncStepLS">0</definedName>
    <definedName name="AS2VersionLS">300</definedName>
    <definedName name="asds" localSheetId="4">{"'Eng (page2)'!$A$1:$D$52"}</definedName>
    <definedName name="asds">{"'Eng (page2)'!$A$1:$D$52"}</definedName>
    <definedName name="asdz" localSheetId="4">{"'Eng (page2)'!$A$1:$D$52"}</definedName>
    <definedName name="asdz">{"'Eng (page2)'!$A$1:$D$52"}</definedName>
    <definedName name="atyr" localSheetId="4">{"'Eng (page2)'!$A$1:$D$52"}</definedName>
    <definedName name="atyr">{"'Eng (page2)'!$A$1:$D$52"}</definedName>
    <definedName name="aun" localSheetId="4">{"'Eng (page2)'!$A$1:$D$52"}</definedName>
    <definedName name="aun">{"'Eng (page2)'!$A$1:$D$52"}</definedName>
    <definedName name="awse" localSheetId="4">{"'Eng (page2)'!$A$1:$D$52"}</definedName>
    <definedName name="awse">{"'Eng (page2)'!$A$1:$D$52"}</definedName>
    <definedName name="ax" localSheetId="4">{"'Eng (page2)'!$A$1:$D$52"}</definedName>
    <definedName name="ax">{"'Eng (page2)'!$A$1:$D$52"}</definedName>
    <definedName name="baba" localSheetId="4">{"'Model'!$A$1:$N$53"}</definedName>
    <definedName name="baba">{"'Model'!$A$1:$N$53"}</definedName>
    <definedName name="bbbbbb" localSheetId="4">{"'Eng (page2)'!$A$1:$D$52"}</definedName>
    <definedName name="bbbbbb">{"'Eng (page2)'!$A$1:$D$52"}</definedName>
    <definedName name="bbbbbbbb" localSheetId="4">{"'Eng (page2)'!$A$1:$D$52"}</definedName>
    <definedName name="bbbbbbbb">{"'Eng (page2)'!$A$1:$D$52"}</definedName>
    <definedName name="beau" localSheetId="4">{"'Summary'!$A$5:$H$42"}</definedName>
    <definedName name="beau">{"'Summary'!$A$5:$H$42"}</definedName>
    <definedName name="beau_a" localSheetId="4">{"'Model'!$A$1:$N$53"}</definedName>
    <definedName name="beau_a">{"'Model'!$A$1:$N$53"}</definedName>
    <definedName name="beau1" localSheetId="4">{"'Summary'!$A$5:$H$42"}</definedName>
    <definedName name="beau1">{"'Summary'!$A$5:$H$42"}</definedName>
    <definedName name="beau2" localSheetId="4">{"'Summary'!$A$5:$H$42"}</definedName>
    <definedName name="beau2">{"'Summary'!$A$5:$H$42"}</definedName>
    <definedName name="beau3" localSheetId="4">{"'Summary'!$A$5:$H$42"}</definedName>
    <definedName name="beau3">{"'Summary'!$A$5:$H$42"}</definedName>
    <definedName name="beau4" localSheetId="4">{"'Summary'!$A$5:$H$42"}</definedName>
    <definedName name="beau4">{"'Summary'!$A$5:$H$42"}</definedName>
    <definedName name="BERW" localSheetId="4">{"'Eng (page2)'!$A$1:$D$52"}</definedName>
    <definedName name="BERW">{"'Eng (page2)'!$A$1:$D$52"}</definedName>
    <definedName name="beua" localSheetId="4">{"'Model'!$A$1:$N$53"}</definedName>
    <definedName name="beua">{"'Model'!$A$1:$N$53"}</definedName>
    <definedName name="BG_Del">15</definedName>
    <definedName name="BG_Ins">4</definedName>
    <definedName name="BG_Mod">6</definedName>
    <definedName name="big" localSheetId="4">{"'Eng (page2)'!$A$1:$D$52"}</definedName>
    <definedName name="big">{"'Eng (page2)'!$A$1:$D$52"}</definedName>
    <definedName name="book1" localSheetId="4">{"'Eng (page2)'!$A$1:$D$52"}</definedName>
    <definedName name="book1">{"'Eng (page2)'!$A$1:$D$52"}</definedName>
    <definedName name="BRFG" localSheetId="4">{"'Eng (page2)'!$A$1:$D$52"}</definedName>
    <definedName name="BRFG">{"'Eng (page2)'!$A$1:$D$52"}</definedName>
    <definedName name="BRT" localSheetId="4">{"'Eng (page2)'!$A$1:$D$52"}</definedName>
    <definedName name="BRT">{"'Eng (page2)'!$A$1:$D$52"}</definedName>
    <definedName name="BSDF" localSheetId="4">{"'Eng (page2)'!$A$1:$D$52"}</definedName>
    <definedName name="BSDF">{"'Eng (page2)'!$A$1:$D$52"}</definedName>
    <definedName name="C_note" localSheetId="4">{"'Eng (page2)'!$A$1:$D$52"}</definedName>
    <definedName name="C_note">{"'Eng (page2)'!$A$1:$D$52"}</definedName>
    <definedName name="CAE" localSheetId="4">{"'Eng (page2)'!$A$1:$D$52"}</definedName>
    <definedName name="CAE">{"'Eng (page2)'!$A$1:$D$52"}</definedName>
    <definedName name="ccf" localSheetId="4">{"'Eng (page2)'!$A$1:$D$52"}</definedName>
    <definedName name="ccf">{"'Eng (page2)'!$A$1:$D$52"}</definedName>
    <definedName name="CET" localSheetId="4">{"'Eng (page2)'!$A$1:$D$52"}</definedName>
    <definedName name="CET">{"'Eng (page2)'!$A$1:$D$52"}</definedName>
    <definedName name="CHAT" localSheetId="4">{"'WWW'!$A$1:$J$18"}</definedName>
    <definedName name="CHAT">{"'WWW'!$A$1:$J$18"}</definedName>
    <definedName name="chilled" localSheetId="4">{"'Eng (page2)'!$A$1:$D$52"}</definedName>
    <definedName name="chilled">{"'Eng (page2)'!$A$1:$D$52"}</definedName>
    <definedName name="Con" localSheetId="4">{"'Eng (page2)'!$A$1:$D$52"}</definedName>
    <definedName name="Con">{"'Eng (page2)'!$A$1:$D$52"}</definedName>
    <definedName name="CPPC2001" localSheetId="4">{"'Model'!$A$1:$N$53"}</definedName>
    <definedName name="CPPC2001">{"'Model'!$A$1:$N$53"}</definedName>
    <definedName name="csdcd" localSheetId="4">{"'Model'!$A$1:$N$53"}</definedName>
    <definedName name="csdcd">{"'Model'!$A$1:$N$53"}</definedName>
    <definedName name="cvcxvsvad" localSheetId="4">{"'Model'!$A$1:$N$53"}</definedName>
    <definedName name="cvcxvsvad">{"'Model'!$A$1:$N$53"}</definedName>
    <definedName name="daa" localSheetId="4">{"'Model'!$A$1:$N$53"}</definedName>
    <definedName name="daa">{"'Model'!$A$1:$N$53"}</definedName>
    <definedName name="dcds" localSheetId="4">{"'Model'!$A$1:$N$53"}</definedName>
    <definedName name="dcds">{"'Model'!$A$1:$N$53"}</definedName>
    <definedName name="dddddd" localSheetId="4">{"'Eng (page2)'!$A$1:$D$52"}</definedName>
    <definedName name="dddddd">{"'Eng (page2)'!$A$1:$D$52"}</definedName>
    <definedName name="dddddddddddddddddddddddd" localSheetId="4">{"'Eng (page2)'!$A$1:$D$52"}</definedName>
    <definedName name="dddddddddddddddddddddddd">{"'Eng (page2)'!$A$1:$D$52"}</definedName>
    <definedName name="dfep" localSheetId="4">{"'Eng (page2)'!$A$1:$D$52"}</definedName>
    <definedName name="dfep">{"'Eng (page2)'!$A$1:$D$52"}</definedName>
    <definedName name="dfew" localSheetId="4">{"'Eng (page2)'!$A$1:$D$52"}</definedName>
    <definedName name="dfew">{"'Eng (page2)'!$A$1:$D$52"}</definedName>
    <definedName name="DFW" localSheetId="4">{"'Eng (page2)'!$A$1:$D$52"}</definedName>
    <definedName name="DFW">{"'Eng (page2)'!$A$1:$D$52"}</definedName>
    <definedName name="DFWE" localSheetId="4">{"'Eng (page2)'!$A$1:$D$52"}</definedName>
    <definedName name="DFWE">{"'Eng (page2)'!$A$1:$D$52"}</definedName>
    <definedName name="djeodekdoe" localSheetId="4">{"'SUMMATION'!$B$2:$I$2"}</definedName>
    <definedName name="djeodekdoe">{"'SUMMATION'!$B$2:$I$2"}</definedName>
    <definedName name="dooe" localSheetId="4">{"'Eng (page2)'!$A$1:$D$52"}</definedName>
    <definedName name="dooe">{"'Eng (page2)'!$A$1:$D$52"}</definedName>
    <definedName name="DRFE4" localSheetId="4">{"'Eng (page2)'!$A$1:$D$52"}</definedName>
    <definedName name="DRFE4">{"'Eng (page2)'!$A$1:$D$52"}</definedName>
    <definedName name="dsad" localSheetId="4">{"'Model'!$A$1:$N$53"}</definedName>
    <definedName name="dsad">{"'Model'!$A$1:$N$53"}</definedName>
    <definedName name="dscds" localSheetId="4">{"'Model'!$A$1:$N$53"}</definedName>
    <definedName name="dscds">{"'Model'!$A$1:$N$53"}</definedName>
    <definedName name="DSE" localSheetId="4">{"'Eng (page2)'!$A$1:$D$52"}</definedName>
    <definedName name="DSE">{"'Eng (page2)'!$A$1:$D$52"}</definedName>
    <definedName name="DWA" localSheetId="4">{"'Eng (page2)'!$A$1:$D$52"}</definedName>
    <definedName name="DWA">{"'Eng (page2)'!$A$1:$D$52"}</definedName>
    <definedName name="e3eelephant" localSheetId="4">{"'Model'!$A$1:$N$53"}</definedName>
    <definedName name="e3eelephant">{"'Model'!$A$1:$N$53"}</definedName>
    <definedName name="e4e3" localSheetId="4">{"'Eng (page2)'!$A$1:$D$52"}</definedName>
    <definedName name="e4e3">{"'Eng (page2)'!$A$1:$D$52"}</definedName>
    <definedName name="e65t" localSheetId="4">{"'Eng (page2)'!$A$1:$D$52"}</definedName>
    <definedName name="e65t">{"'Eng (page2)'!$A$1:$D$52"}</definedName>
    <definedName name="ed" localSheetId="4">{"'Eng (page2)'!$A$1:$D$52"}</definedName>
    <definedName name="ed">{"'Eng (page2)'!$A$1:$D$52"}</definedName>
    <definedName name="edszxcvbn">1252</definedName>
    <definedName name="eeafecs" localSheetId="4">{"'Eng (page2)'!$A$1:$D$52"}</definedName>
    <definedName name="eeafecs">{"'Eng (page2)'!$A$1:$D$52"}</definedName>
    <definedName name="erer" localSheetId="4">{"'Eng (page2)'!$A$1:$D$52"}</definedName>
    <definedName name="erer">{"'Eng (page2)'!$A$1:$D$52"}</definedName>
    <definedName name="erfdsxcvbn">"06/Apr/99"</definedName>
    <definedName name="erfdsxcvbnm" localSheetId="4">{"'Feb 99'!$A$1:$G$30"}</definedName>
    <definedName name="erfdsxcvbnm">{"'Feb 99'!$A$1:$G$30"}</definedName>
    <definedName name="erfdszxcvbnm">"C:\Ali\Excel\BAAN\STOCK\MyHTML.htm"</definedName>
    <definedName name="erfsxcvbn">"Feb 99"</definedName>
    <definedName name="ERGT" localSheetId="4">{"'Eng (page2)'!$A$1:$D$52"}</definedName>
    <definedName name="ERGT">{"'Eng (page2)'!$A$1:$D$52"}</definedName>
    <definedName name="erjp" localSheetId="4">{"'Eng (page2)'!$A$1:$D$52"}</definedName>
    <definedName name="erjp">{"'Eng (page2)'!$A$1:$D$52"}</definedName>
    <definedName name="erqw" localSheetId="4">{"'Eng (page2)'!$A$1:$D$52"}</definedName>
    <definedName name="erqw">{"'Eng (page2)'!$A$1:$D$52"}</definedName>
    <definedName name="ertygfdcvbnmkjhg" localSheetId="4">{"'Feb 99'!$A$1:$G$30"}</definedName>
    <definedName name="ertygfdcvbnmkjhg">{"'Feb 99'!$A$1:$G$30"}</definedName>
    <definedName name="ertyu" localSheetId="4">{"'Eng (page2)'!$A$1:$D$52"}</definedName>
    <definedName name="ertyu">{"'Eng (page2)'!$A$1:$D$52"}</definedName>
    <definedName name="ERW" localSheetId="4">{"'Eng (page2)'!$A$1:$D$52"}</definedName>
    <definedName name="ERW">{"'Eng (page2)'!$A$1:$D$52"}</definedName>
    <definedName name="erwq" localSheetId="4">{"'Eng (page2)'!$A$1:$D$52"}</definedName>
    <definedName name="erwq">{"'Eng (page2)'!$A$1:$D$52"}</definedName>
    <definedName name="esdg" localSheetId="4">{"'Eng (page2)'!$A$1:$D$52"}</definedName>
    <definedName name="esdg">{"'Eng (page2)'!$A$1:$D$52"}</definedName>
    <definedName name="etw" localSheetId="4">{"'Eng (page2)'!$A$1:$D$52"}</definedName>
    <definedName name="etw">{"'Eng (page2)'!$A$1:$D$52"}</definedName>
    <definedName name="ewee" localSheetId="4">{"'Eng (page2)'!$A$1:$D$52"}</definedName>
    <definedName name="ewee">{"'Eng (page2)'!$A$1:$D$52"}</definedName>
    <definedName name="ewr" localSheetId="4">{"'Eng (page2)'!$A$1:$D$52"}</definedName>
    <definedName name="ewr">{"'Eng (page2)'!$A$1:$D$52"}</definedName>
    <definedName name="ewrq" localSheetId="4">{"'Eng (page2)'!$A$1:$D$52"}</definedName>
    <definedName name="ewrq">{"'Eng (page2)'!$A$1:$D$52"}</definedName>
    <definedName name="EWSD" localSheetId="4">{"'Eng (page2)'!$A$1:$D$52"}</definedName>
    <definedName name="EWSD">{"'Eng (page2)'!$A$1:$D$52"}</definedName>
    <definedName name="exc" localSheetId="4">{"'Eng (page2)'!$A$1:$D$52"}</definedName>
    <definedName name="exc">{"'Eng (page2)'!$A$1:$D$52"}</definedName>
    <definedName name="F1nin" localSheetId="4">{"'Model'!$A$1:$N$53"}</definedName>
    <definedName name="F1nin">{"'Model'!$A$1:$N$53"}</definedName>
    <definedName name="FAT" localSheetId="4">{"'Eng (page2)'!$A$1:$D$52"}</definedName>
    <definedName name="FAT">{"'Eng (page2)'!$A$1:$D$52"}</definedName>
    <definedName name="fbf" localSheetId="4">{"'Model'!$A$1:$N$53"}</definedName>
    <definedName name="fbf">{"'Model'!$A$1:$N$53"}</definedName>
    <definedName name="FCT" localSheetId="4">{"'Eng (page2)'!$A$1:$D$52"}</definedName>
    <definedName name="FCT">{"'Eng (page2)'!$A$1:$D$52"}</definedName>
    <definedName name="fgdp" localSheetId="4">{"'Eng (page2)'!$A$1:$D$52"}</definedName>
    <definedName name="fgdp">{"'Eng (page2)'!$A$1:$D$52"}</definedName>
    <definedName name="FGE\" localSheetId="4">{"'Eng (page2)'!$A$1:$D$52"}</definedName>
    <definedName name="FGE\">{"'Eng (page2)'!$A$1:$D$52"}</definedName>
    <definedName name="fgfgff" localSheetId="4">{"'Model'!$A$1:$N$53"}</definedName>
    <definedName name="fgfgff">{"'Model'!$A$1:$N$53"}</definedName>
    <definedName name="fojwp" localSheetId="4">{"'Eng (page2)'!$A$1:$D$52"}</definedName>
    <definedName name="fojwp">{"'Eng (page2)'!$A$1:$D$52"}</definedName>
    <definedName name="FWP" localSheetId="4">{"'Eng (page2)'!$A$1:$D$52"}</definedName>
    <definedName name="FWP">{"'Eng (page2)'!$A$1:$D$52"}</definedName>
    <definedName name="fzdtfr" localSheetId="4">{"'Eng (page2)'!$A$1:$D$52"}</definedName>
    <definedName name="fzdtfr">{"'Eng (page2)'!$A$1:$D$52"}</definedName>
    <definedName name="galsas" localSheetId="4">{"'Feb 99'!$A$1:$G$30"}</definedName>
    <definedName name="galsas">{"'Feb 99'!$A$1:$G$30"}</definedName>
    <definedName name="gfg" localSheetId="4">{"'Eng (page2)'!$A$1:$D$52"}</definedName>
    <definedName name="gfg">{"'Eng (page2)'!$A$1:$D$52"}</definedName>
    <definedName name="ggggg" localSheetId="4">{"'Model'!$A$1:$N$53"}</definedName>
    <definedName name="ggggg">{"'Model'!$A$1:$N$53"}</definedName>
    <definedName name="gh" localSheetId="4">{"'Eng (page2)'!$A$1:$D$52"}</definedName>
    <definedName name="gh">{"'Eng (page2)'!$A$1:$D$52"}</definedName>
    <definedName name="ghaa" localSheetId="4">{"'Eng (page2)'!$A$1:$D$52"}</definedName>
    <definedName name="ghaa">{"'Eng (page2)'!$A$1:$D$52"}</definedName>
    <definedName name="ghuu" localSheetId="4">{"'Eng (page2)'!$A$1:$D$52"}</definedName>
    <definedName name="ghuu">{"'Eng (page2)'!$A$1:$D$52"}</definedName>
    <definedName name="gkw" localSheetId="4">{"'Eng (page2)'!$A$1:$D$52"}</definedName>
    <definedName name="gkw">{"'Eng (page2)'!$A$1:$D$52"}</definedName>
    <definedName name="GWRT" localSheetId="4">{"'Eng (page2)'!$A$1:$D$52"}</definedName>
    <definedName name="GWRT">{"'Eng (page2)'!$A$1:$D$52"}</definedName>
    <definedName name="gygyg" localSheetId="4">{"'Summary'!$A$5:$H$42"}</definedName>
    <definedName name="gygyg">{"'Summary'!$A$5:$H$42"}</definedName>
    <definedName name="he" localSheetId="4">{"'Eng (page2)'!$A$1:$D$52"}</definedName>
    <definedName name="he">{"'Eng (page2)'!$A$1:$D$52"}</definedName>
    <definedName name="HHK" localSheetId="4">{"'Eng (page2)'!$A$1:$D$52"}</definedName>
    <definedName name="HHK">{"'Eng (page2)'!$A$1:$D$52"}</definedName>
    <definedName name="HIIU" localSheetId="4">{"'Eng (page2)'!$A$1:$D$52"}</definedName>
    <definedName name="HIIU">{"'Eng (page2)'!$A$1:$D$52"}</definedName>
    <definedName name="hijo" localSheetId="4">{"'Eng (page2)'!$A$1:$D$52"}</definedName>
    <definedName name="hijo">{"'Eng (page2)'!$A$1:$D$52"}</definedName>
    <definedName name="HIO" localSheetId="4">{"'Eng (page2)'!$A$1:$D$52"}</definedName>
    <definedName name="HIO">{"'Eng (page2)'!$A$1:$D$52"}</definedName>
    <definedName name="HRTW" localSheetId="4">{"'Eng (page2)'!$A$1:$D$52"}</definedName>
    <definedName name="HRTW">{"'Eng (page2)'!$A$1:$D$52"}</definedName>
    <definedName name="hshe" localSheetId="4">{"'Eng (page2)'!$A$1:$D$52"}</definedName>
    <definedName name="hshe">{"'Eng (page2)'!$A$1:$D$52"}</definedName>
    <definedName name="HTML" localSheetId="4">{"'Eng (page2)'!$A$1:$D$52"}</definedName>
    <definedName name="HTML">{"'Eng (page2)'!$A$1:$D$52"}</definedName>
    <definedName name="HTML_CodePage">874</definedName>
    <definedName name="HTML_Control" localSheetId="4">{"'Summary'!$A$5:$H$42"}</definedName>
    <definedName name="HTML_Control">{"'Summary'!$A$5:$H$42"}</definedName>
    <definedName name="HTML_Control_2_1" localSheetId="4">{"'Summary'!$A$5:$H$42"}</definedName>
    <definedName name="HTML_Control_2_1">{"'Summary'!$A$5:$H$42"}</definedName>
    <definedName name="HTML_Control_2_2" localSheetId="4">{"'Summary'!$A$5:$H$42"}</definedName>
    <definedName name="HTML_Control_2_2">{"'Summary'!$A$5:$H$42"}</definedName>
    <definedName name="HTML_Control2" localSheetId="4">{"'Eng (page2)'!$A$1:$D$52"}</definedName>
    <definedName name="HTML_Control2">{"'Eng (page2)'!$A$1:$D$52"}</definedName>
    <definedName name="HTML_Description">""</definedName>
    <definedName name="HTML_Email">""</definedName>
    <definedName name="HTML_Header">"Summary"</definedName>
    <definedName name="HTML_LastUpdate">"2/7/2002"</definedName>
    <definedName name="HTML_LineAfter">FALSE</definedName>
    <definedName name="HTML_LineBefore">FALSE</definedName>
    <definedName name="HTML_Name">"suwichai saetang"</definedName>
    <definedName name="HTML_OBDlg2">TRUE</definedName>
    <definedName name="HTML_OBDlg4">TRUE</definedName>
    <definedName name="HTML_OS">0</definedName>
    <definedName name="HTML_PathFile">"C:\Swensen\Monthly.htm"</definedName>
    <definedName name="HTML_Title">"Book2"</definedName>
    <definedName name="huhuh" localSheetId="4">{"'Summary'!$A$5:$H$42"}</definedName>
    <definedName name="huhuh">{"'Summary'!$A$5:$H$42"}</definedName>
    <definedName name="hw" localSheetId="4">{"'Eng (page2)'!$A$1:$D$52"}</definedName>
    <definedName name="hw">{"'Eng (page2)'!$A$1:$D$52"}</definedName>
    <definedName name="HWERTW" localSheetId="4">{"'Eng (page2)'!$A$1:$D$52"}</definedName>
    <definedName name="HWERTW">{"'Eng (page2)'!$A$1:$D$52"}</definedName>
    <definedName name="HWET" localSheetId="4">{"'Eng (page2)'!$A$1:$D$52"}</definedName>
    <definedName name="HWET">{"'Eng (page2)'!$A$1:$D$52"}</definedName>
    <definedName name="hy" localSheetId="4">{"'Eng (page2)'!$A$1:$D$52"}</definedName>
    <definedName name="hy">{"'Eng (page2)'!$A$1:$D$52"}</definedName>
    <definedName name="hyhd" localSheetId="4">{"'Eng (page2)'!$A$1:$D$52"}</definedName>
    <definedName name="hyhd">{"'Eng (page2)'!$A$1:$D$52"}</definedName>
    <definedName name="i9i9i" localSheetId="4">{"'Summary'!$A$5:$H$42"}</definedName>
    <definedName name="i9i9i">{"'Summary'!$A$5:$H$42"}</definedName>
    <definedName name="iiiiii" localSheetId="4">{"'Model'!$A$1:$N$53"}</definedName>
    <definedName name="iiiiii">{"'Model'!$A$1:$N$53"}</definedName>
    <definedName name="IOP" localSheetId="4">{"'Eng (page2)'!$A$1:$D$52"}</definedName>
    <definedName name="IOP">{"'Eng (page2)'!$A$1:$D$52"}</definedName>
    <definedName name="iopo" localSheetId="4">{"'Model'!$A$1:$N$53"}</definedName>
    <definedName name="iopo">{"'Model'!$A$1:$N$53"}</definedName>
    <definedName name="IQ_CH">110000</definedName>
    <definedName name="IQ_DAILY">500000</definedName>
    <definedName name="IQ_DNTM">700000</definedName>
    <definedName name="IQ_FH">100000</definedName>
    <definedName name="IQ_LTMMONTH">120000</definedName>
    <definedName name="IQ_MONTH">15000</definedName>
    <definedName name="IQ_MTD">800000</definedName>
    <definedName name="IQ_NAMES_REVISION_DATE_">42139.5968287037</definedName>
    <definedName name="IQ_QTD">750000</definedName>
    <definedName name="IQ_WEEK">50000</definedName>
    <definedName name="IQ_YTDMONTH">130000</definedName>
    <definedName name="IUE" localSheetId="4">{"'Eng (page2)'!$A$1:$D$52"}</definedName>
    <definedName name="IUE">{"'Eng (page2)'!$A$1:$D$52"}</definedName>
    <definedName name="IUO" localSheetId="4">{"'Eng (page2)'!$A$1:$D$52"}</definedName>
    <definedName name="IUO">{"'Eng (page2)'!$A$1:$D$52"}</definedName>
    <definedName name="IUY" localSheetId="4">{"'Eng (page2)'!$A$1:$D$52"}</definedName>
    <definedName name="IUY">{"'Eng (page2)'!$A$1:$D$52"}</definedName>
    <definedName name="jack" localSheetId="4">{"'Feb 99'!$A$1:$G$30"}</definedName>
    <definedName name="jack">{"'Feb 99'!$A$1:$G$30"}</definedName>
    <definedName name="JD" localSheetId="4">{"'Eng (page2)'!$A$1:$D$52"}</definedName>
    <definedName name="JD">{"'Eng (page2)'!$A$1:$D$52"}</definedName>
    <definedName name="jdfpe" localSheetId="4">{"'Eng (page2)'!$A$1:$D$52"}</definedName>
    <definedName name="jdfpe">{"'Eng (page2)'!$A$1:$D$52"}</definedName>
    <definedName name="jdoefokf" localSheetId="4">{"'SUMMATION'!$B$2:$I$2"}</definedName>
    <definedName name="jdoefokf">{"'SUMMATION'!$B$2:$I$2"}</definedName>
    <definedName name="jerr" localSheetId="4">{"'Eng (page2)'!$A$1:$D$52"}</definedName>
    <definedName name="jerr">{"'Eng (page2)'!$A$1:$D$52"}</definedName>
    <definedName name="jfiee" localSheetId="4">{"'Eng (page2)'!$A$1:$D$52"}</definedName>
    <definedName name="jfiee">{"'Eng (page2)'!$A$1:$D$52"}</definedName>
    <definedName name="jfjeo" localSheetId="4">{"'Eng (page2)'!$A$1:$D$52"}</definedName>
    <definedName name="jfjeo">{"'Eng (page2)'!$A$1:$D$52"}</definedName>
    <definedName name="jfkd" localSheetId="4">{"'Eng (page2)'!$A$1:$D$52"}</definedName>
    <definedName name="jfkd">{"'Eng (page2)'!$A$1:$D$52"}</definedName>
    <definedName name="jfpwe" localSheetId="4">{"'Eng (page2)'!$A$1:$D$52"}</definedName>
    <definedName name="jfpwe">{"'Eng (page2)'!$A$1:$D$52"}</definedName>
    <definedName name="jijiji" localSheetId="4">{"'Model'!$A$1:$N$53"}</definedName>
    <definedName name="jijiji">{"'Model'!$A$1:$N$53"}</definedName>
    <definedName name="jin" localSheetId="4">{"'Eng (page2)'!$A$1:$D$52"}</definedName>
    <definedName name="jin">{"'Eng (page2)'!$A$1:$D$52"}</definedName>
    <definedName name="JIO" localSheetId="4">{"'Eng (page2)'!$A$1:$D$52"}</definedName>
    <definedName name="JIO">{"'Eng (page2)'!$A$1:$D$52"}</definedName>
    <definedName name="jkmhcd" localSheetId="4">{"'Eng (page2)'!$A$1:$D$52"}</definedName>
    <definedName name="jkmhcd">{"'Eng (page2)'!$A$1:$D$52"}</definedName>
    <definedName name="JL" localSheetId="4">{"'Eng (page2)'!$A$1:$D$52"}</definedName>
    <definedName name="JL">{"'Eng (page2)'!$A$1:$D$52"}</definedName>
    <definedName name="jner" localSheetId="4">{"'Eng (page2)'!$A$1:$D$52"}</definedName>
    <definedName name="jner">{"'Eng (page2)'!$A$1:$D$52"}</definedName>
    <definedName name="jo" localSheetId="4">{"'Eng (page2)'!$A$1:$D$52"}</definedName>
    <definedName name="jo">{"'Eng (page2)'!$A$1:$D$52"}</definedName>
    <definedName name="JOP" localSheetId="4">{"'Eng (page2)'!$A$1:$D$52"}</definedName>
    <definedName name="JOP">{"'Eng (page2)'!$A$1:$D$52"}</definedName>
    <definedName name="jper" localSheetId="4">{"'Eng (page2)'!$A$1:$D$52"}</definedName>
    <definedName name="jper">{"'Eng (page2)'!$A$1:$D$52"}</definedName>
    <definedName name="JPP" localSheetId="4">{"'Eng (page2)'!$A$1:$D$52"}</definedName>
    <definedName name="JPP">{"'Eng (page2)'!$A$1:$D$52"}</definedName>
    <definedName name="jrewp" localSheetId="4">{"'Eng (page2)'!$A$1:$D$52"}</definedName>
    <definedName name="jrewp">{"'Eng (page2)'!$A$1:$D$52"}</definedName>
    <definedName name="jrp" localSheetId="4">{"'Eng (page2)'!$A$1:$D$52"}</definedName>
    <definedName name="jrp">{"'Eng (page2)'!$A$1:$D$52"}</definedName>
    <definedName name="kas" localSheetId="4">{"'Eng (page2)'!$A$1:$D$52"}</definedName>
    <definedName name="kas">{"'Eng (page2)'!$A$1:$D$52"}</definedName>
    <definedName name="KBVF" localSheetId="4">{"'Eng (page2)'!$A$1:$D$52"}</definedName>
    <definedName name="KBVF">{"'Eng (page2)'!$A$1:$D$52"}</definedName>
    <definedName name="KCFE" localSheetId="4">{"'Eng (page2)'!$A$1:$D$52"}</definedName>
    <definedName name="KCFE">{"'Eng (page2)'!$A$1:$D$52"}</definedName>
    <definedName name="ked" localSheetId="4">{"'Model'!$A$1:$N$53"}</definedName>
    <definedName name="ked">{"'Model'!$A$1:$N$53"}</definedName>
    <definedName name="kele" localSheetId="4">{"'Eng (page2)'!$A$1:$D$52"}</definedName>
    <definedName name="kele">{"'Eng (page2)'!$A$1:$D$52"}</definedName>
    <definedName name="kie" localSheetId="4">{"'Eng (page2)'!$A$1:$D$52"}</definedName>
    <definedName name="kie">{"'Eng (page2)'!$A$1:$D$52"}</definedName>
    <definedName name="kjk" localSheetId="4">{"'Eng (page2)'!$A$1:$D$52"}</definedName>
    <definedName name="kjk">{"'Eng (page2)'!$A$1:$D$52"}</definedName>
    <definedName name="kjyt" localSheetId="4">{"'Eng (page2)'!$A$1:$D$52"}</definedName>
    <definedName name="kjyt">{"'Eng (page2)'!$A$1:$D$52"}</definedName>
    <definedName name="klk" localSheetId="4">{"'Eng (page2)'!$A$1:$D$52"}</definedName>
    <definedName name="klk">{"'Eng (page2)'!$A$1:$D$52"}</definedName>
    <definedName name="KLO" localSheetId="4">{"'Eng (page2)'!$A$1:$D$52"}</definedName>
    <definedName name="KLO">{"'Eng (page2)'!$A$1:$D$52"}</definedName>
    <definedName name="KOEW" localSheetId="4">{"'Eng (page2)'!$A$1:$D$52"}</definedName>
    <definedName name="KOEW">{"'Eng (page2)'!$A$1:$D$52"}</definedName>
    <definedName name="KOL" localSheetId="4">{"'Eng (page2)'!$A$1:$D$52"}</definedName>
    <definedName name="KOL">{"'Eng (page2)'!$A$1:$D$52"}</definedName>
    <definedName name="kow" localSheetId="4">{"'Eng (page2)'!$A$1:$D$52"}</definedName>
    <definedName name="kow">{"'Eng (page2)'!$A$1:$D$52"}</definedName>
    <definedName name="kp" localSheetId="4">{"'Eng (page2)'!$A$1:$D$52"}</definedName>
    <definedName name="kp">{"'Eng (page2)'!$A$1:$D$52"}</definedName>
    <definedName name="krittitka" localSheetId="4">{"'Eng (page2)'!$A$1:$D$52"}</definedName>
    <definedName name="krittitka">{"'Eng (page2)'!$A$1:$D$52"}</definedName>
    <definedName name="kue" localSheetId="4">{"'Model'!$A$1:$N$53"}</definedName>
    <definedName name="kue">{"'Model'!$A$1:$N$53"}</definedName>
    <definedName name="kwa" localSheetId="4">{"'Model'!$A$1:$N$53"}</definedName>
    <definedName name="kwa">{"'Model'!$A$1:$N$53"}</definedName>
    <definedName name="ledr" localSheetId="4">{"'Eng (page2)'!$A$1:$D$52"}</definedName>
    <definedName name="ledr">{"'Eng (page2)'!$A$1:$D$52"}</definedName>
    <definedName name="lhin" localSheetId="4">{"'Eng (page2)'!$A$1:$D$52"}</definedName>
    <definedName name="lhin">{"'Eng (page2)'!$A$1:$D$52"}</definedName>
    <definedName name="LLK" localSheetId="4">{"'Eng (page2)'!$A$1:$D$52"}</definedName>
    <definedName name="LLK">{"'Eng (page2)'!$A$1:$D$52"}</definedName>
    <definedName name="LLP" localSheetId="4">{"'Eng (page2)'!$A$1:$D$52"}</definedName>
    <definedName name="LLP">{"'Eng (page2)'!$A$1:$D$52"}</definedName>
    <definedName name="loi" localSheetId="4">{"'Eng (page2)'!$A$1:$D$52"}</definedName>
    <definedName name="loi">{"'Eng (page2)'!$A$1:$D$52"}</definedName>
    <definedName name="LOL" localSheetId="4">{"'Eng (page2)'!$A$1:$D$52"}</definedName>
    <definedName name="LOL">{"'Eng (page2)'!$A$1:$D$52"}</definedName>
    <definedName name="lop" localSheetId="4">{"'Eng (page2)'!$A$1:$D$52"}</definedName>
    <definedName name="lop">{"'Eng (page2)'!$A$1:$D$52"}</definedName>
    <definedName name="LOW" localSheetId="4">{"'Eng (page2)'!$A$1:$D$52"}</definedName>
    <definedName name="LOW">{"'Eng (page2)'!$A$1:$D$52"}</definedName>
    <definedName name="LV" localSheetId="4">{"'Eng (page2)'!$A$1:$D$52"}</definedName>
    <definedName name="LV">{"'Eng (page2)'!$A$1:$D$52"}</definedName>
    <definedName name="mae" localSheetId="4">{"'Eng (page2)'!$A$1:$D$52"}</definedName>
    <definedName name="mae">{"'Eng (page2)'!$A$1:$D$52"}</definedName>
    <definedName name="MCOP" localSheetId="4">{"'Eng (page2)'!$A$1:$D$52"}</definedName>
    <definedName name="MCOP">{"'Eng (page2)'!$A$1:$D$52"}</definedName>
    <definedName name="MFPW" localSheetId="4">{"'Eng (page2)'!$A$1:$D$52"}</definedName>
    <definedName name="MFPW">{"'Eng (page2)'!$A$1:$D$52"}</definedName>
    <definedName name="MKO" localSheetId="4">{"'Eng (page2)'!$A$1:$D$52"}</definedName>
    <definedName name="MKO">{"'Eng (page2)'!$A$1:$D$52"}</definedName>
    <definedName name="mmmmmmmmm" localSheetId="4">{"'Summary'!$A$5:$H$42"}</definedName>
    <definedName name="mmmmmmmmm">{"'Summary'!$A$5:$H$42"}</definedName>
    <definedName name="mmmmmmmmmmmm" localSheetId="4">{"'Summary'!$A$5:$H$42"}</definedName>
    <definedName name="mmmmmmmmmmmm">{"'Summary'!$A$5:$H$42"}</definedName>
    <definedName name="MOL" localSheetId="4">{"'Eng (page2)'!$A$1:$D$52"}</definedName>
    <definedName name="MOL">{"'Eng (page2)'!$A$1:$D$52"}</definedName>
    <definedName name="monmon" localSheetId="4">{"'Model'!$A$1:$N$53"}</definedName>
    <definedName name="monmon">{"'Model'!$A$1:$N$53"}</definedName>
    <definedName name="mun" localSheetId="4">{"'Model'!$A$1:$N$53"}</definedName>
    <definedName name="mun">{"'Model'!$A$1:$N$53"}</definedName>
    <definedName name="MWEP" localSheetId="4">{"'Eng (page2)'!$A$1:$D$52"}</definedName>
    <definedName name="MWEP">{"'Eng (page2)'!$A$1:$D$52"}</definedName>
    <definedName name="n6n6n6n6n" localSheetId="4">{"'Eng (page2)'!$A$1:$D$52"}</definedName>
    <definedName name="n6n6n6n6n">{"'Eng (page2)'!$A$1:$D$52"}</definedName>
    <definedName name="nan" localSheetId="4">{"'Model'!$A$1:$N$53"}</definedName>
    <definedName name="nan">{"'Model'!$A$1:$N$53"}</definedName>
    <definedName name="NATURE" localSheetId="4">{"'Eng (page2)'!$A$1:$D$52"}</definedName>
    <definedName name="NATURE">{"'Eng (page2)'!$A$1:$D$52"}</definedName>
    <definedName name="neg" localSheetId="4">{"'Eng (page2)'!$A$1:$D$52"}</definedName>
    <definedName name="neg">{"'Eng (page2)'!$A$1:$D$52"}</definedName>
    <definedName name="nin" localSheetId="4">{"'Model'!$A$1:$N$53"}</definedName>
    <definedName name="nin">{"'Model'!$A$1:$N$53"}</definedName>
    <definedName name="nittaya_su" localSheetId="4">{"'Summary'!$A$5:$H$42"}</definedName>
    <definedName name="nittaya_su">{"'Summary'!$A$5:$H$42"}</definedName>
    <definedName name="nm" localSheetId="4">{"'Eng (page2)'!$A$1:$D$52"}</definedName>
    <definedName name="nm">{"'Eng (page2)'!$A$1:$D$52"}</definedName>
    <definedName name="oeoeoeoeo" localSheetId="4">{"'Model'!$A$1:$N$53"}</definedName>
    <definedName name="oeoeoeoeo">{"'Model'!$A$1:$N$53"}</definedName>
    <definedName name="oer" localSheetId="4">{"'Eng (page2)'!$A$1:$D$52"}</definedName>
    <definedName name="oer">{"'Eng (page2)'!$A$1:$D$52"}</definedName>
    <definedName name="OH" localSheetId="4">{"'Eng (page2)'!$A$1:$D$52"}</definedName>
    <definedName name="OH">{"'Eng (page2)'!$A$1:$D$52"}</definedName>
    <definedName name="OIE" localSheetId="4">{"'Eng (page2)'!$A$1:$D$52"}</definedName>
    <definedName name="OIE">{"'Eng (page2)'!$A$1:$D$52"}</definedName>
    <definedName name="OIKM" localSheetId="4">{"'Eng (page2)'!$A$1:$D$52"}</definedName>
    <definedName name="OIKM">{"'Eng (page2)'!$A$1:$D$52"}</definedName>
    <definedName name="oku" localSheetId="4">{"'Eng (page2)'!$A$1:$D$52"}</definedName>
    <definedName name="oku">{"'Eng (page2)'!$A$1:$D$52"}</definedName>
    <definedName name="OL" localSheetId="4">{"'Eng (page2)'!$A$1:$D$52"}</definedName>
    <definedName name="OL">{"'Eng (page2)'!$A$1:$D$52"}</definedName>
    <definedName name="olj" localSheetId="4">{"'Eng (page2)'!$A$1:$D$52"}</definedName>
    <definedName name="olj">{"'Eng (page2)'!$A$1:$D$52"}</definedName>
    <definedName name="OLK" localSheetId="4">{"'Eng (page2)'!$A$1:$D$52"}</definedName>
    <definedName name="OLK">{"'Eng (page2)'!$A$1:$D$52"}</definedName>
    <definedName name="oll" localSheetId="4">{"'Eng (page2)'!$A$1:$D$52"}</definedName>
    <definedName name="oll">{"'Eng (page2)'!$A$1:$D$52"}</definedName>
    <definedName name="olop" localSheetId="4">{"'Eng (page2)'!$A$1:$D$52"}</definedName>
    <definedName name="olop">{"'Eng (page2)'!$A$1:$D$52"}</definedName>
    <definedName name="olrlk\" localSheetId="4">{"'Eng (page2)'!$A$1:$D$52"}</definedName>
    <definedName name="olrlk\">{"'Eng (page2)'!$A$1:$D$52"}</definedName>
    <definedName name="one" localSheetId="4">{"'Eng (page2)'!$A$1:$D$52"}</definedName>
    <definedName name="one">{"'Eng (page2)'!$A$1:$D$52"}</definedName>
    <definedName name="opgw" localSheetId="4">{"'Eng (page2)'!$A$1:$D$52"}</definedName>
    <definedName name="opgw">{"'Eng (page2)'!$A$1:$D$52"}</definedName>
    <definedName name="OPLL" localSheetId="4">{"'Eng (page2)'!$A$1:$D$52"}</definedName>
    <definedName name="OPLL">{"'Eng (page2)'!$A$1:$D$52"}</definedName>
    <definedName name="ot" localSheetId="4">{"'WWW'!$A$1:$J$18"}</definedName>
    <definedName name="ot">{"'WWW'!$A$1:$J$18"}</definedName>
    <definedName name="pfwe" localSheetId="4">{"'Eng (page2)'!$A$1:$D$52"}</definedName>
    <definedName name="pfwe">{"'Eng (page2)'!$A$1:$D$52"}</definedName>
    <definedName name="PJ" localSheetId="4">{"'Eng (page2)'!$A$1:$D$52"}</definedName>
    <definedName name="PJ">{"'Eng (page2)'!$A$1:$D$52"}</definedName>
    <definedName name="pkpkpk" localSheetId="4">{"'Model'!$A$1:$N$53"}</definedName>
    <definedName name="pkpkpk">{"'Model'!$A$1:$N$53"}</definedName>
    <definedName name="plo" localSheetId="4">{"'Eng (page2)'!$A$1:$D$52"}</definedName>
    <definedName name="plo">{"'Eng (page2)'!$A$1:$D$52"}</definedName>
    <definedName name="PLP" localSheetId="4">{"'Eng (page2)'!$A$1:$D$52"}</definedName>
    <definedName name="PLP">{"'Eng (page2)'!$A$1:$D$52"}</definedName>
    <definedName name="PO0" localSheetId="4">{"'Eng (page2)'!$A$1:$D$52"}</definedName>
    <definedName name="PO0">{"'Eng (page2)'!$A$1:$D$52"}</definedName>
    <definedName name="poer" localSheetId="4">{"'Eng (page2)'!$A$1:$D$52"}</definedName>
    <definedName name="poer">{"'Eng (page2)'!$A$1:$D$52"}</definedName>
    <definedName name="poopoopoo" localSheetId="4">{"'Model'!$A$1:$N$53"}</definedName>
    <definedName name="poopoopoo">{"'Model'!$A$1:$N$53"}</definedName>
    <definedName name="ppppppppppppp" localSheetId="4">{"'Model'!$A$1:$N$53"}</definedName>
    <definedName name="ppppppppppppp">{"'Model'!$A$1:$N$53"}</definedName>
    <definedName name="PRJE1" localSheetId="4">{"'Eng (page2)'!$A$1:$D$52"}</definedName>
    <definedName name="PRJE1">{"'Eng (page2)'!$A$1:$D$52"}</definedName>
    <definedName name="PSD" localSheetId="4">{"'Eng (page2)'!$A$1:$D$52"}</definedName>
    <definedName name="PSD">{"'Eng (page2)'!$A$1:$D$52"}</definedName>
    <definedName name="pu" localSheetId="4">{"'Sell_Office'!$C$5:$D$6"}</definedName>
    <definedName name="pu">{"'Sell_Office'!$C$5:$D$6"}</definedName>
    <definedName name="Q1kka" localSheetId="4">{"'Eng (page2)'!$A$1:$D$52"}</definedName>
    <definedName name="Q1kka">{"'Eng (page2)'!$A$1:$D$52"}</definedName>
    <definedName name="QER" localSheetId="4">{"'Eng (page2)'!$A$1:$D$52"}</definedName>
    <definedName name="QER">{"'Eng (page2)'!$A$1:$D$52"}</definedName>
    <definedName name="qq" localSheetId="4">{"'SUMMATION'!$B$2:$I$2"}</definedName>
    <definedName name="qq">{"'SUMMATION'!$B$2:$I$2"}</definedName>
    <definedName name="qqqq" localSheetId="4">{"'Eng (page2)'!$A$1:$D$52"}</definedName>
    <definedName name="qqqq">{"'Eng (page2)'!$A$1:$D$52"}</definedName>
    <definedName name="qqqqqqqq" localSheetId="4">{"'Model'!$A$1:$N$53"}</definedName>
    <definedName name="qqqqqqqq">{"'Model'!$A$1:$N$53"}</definedName>
    <definedName name="qwerttyy4455656" localSheetId="4">{"'Eng (page2)'!$A$1:$D$52"}</definedName>
    <definedName name="qwerttyy4455656">{"'Eng (page2)'!$A$1:$D$52"}</definedName>
    <definedName name="QYI" localSheetId="4">{"'Eng (page2)'!$A$1:$D$52"}</definedName>
    <definedName name="QYI">{"'Eng (page2)'!$A$1:$D$52"}</definedName>
    <definedName name="RD" localSheetId="4">{"'Model'!$A$1:$N$53"}</definedName>
    <definedName name="RD">{"'Model'!$A$1:$N$53"}</definedName>
    <definedName name="rdgtfhygkjasgtya" localSheetId="4">{"'Eng (page2)'!$A$1:$D$52"}</definedName>
    <definedName name="rdgtfhygkjasgtya">{"'Eng (page2)'!$A$1:$D$52"}</definedName>
    <definedName name="rewfre" localSheetId="4">{"'Model'!$A$1:$N$53"}</definedName>
    <definedName name="rewfre">{"'Model'!$A$1:$N$53"}</definedName>
    <definedName name="rfdxcvb">"DBMI"</definedName>
    <definedName name="RJO" localSheetId="4">{"'Eng (page2)'!$A$1:$D$52"}</definedName>
    <definedName name="RJO">{"'Eng (page2)'!$A$1:$D$52"}</definedName>
    <definedName name="rqr" localSheetId="4">{"'Eng (page2)'!$A$1:$D$52"}</definedName>
    <definedName name="rqr">{"'Eng (page2)'!$A$1:$D$52"}</definedName>
    <definedName name="RRE" localSheetId="4">{"'Eng (page2)'!$A$1:$D$52"}</definedName>
    <definedName name="RRE">{"'Eng (page2)'!$A$1:$D$52"}</definedName>
    <definedName name="rtgfdcvb" localSheetId="4">{"'Feb 99'!$A$1:$G$30"}</definedName>
    <definedName name="rtgfdcvb">{"'Feb 99'!$A$1:$G$30"}</definedName>
    <definedName name="rtgfdcvbnm">"4PAST_P"</definedName>
    <definedName name="rutrut" localSheetId="4">{"'Model'!$A$1:$N$53"}</definedName>
    <definedName name="rutrut">{"'Model'!$A$1:$N$53"}</definedName>
    <definedName name="SAPBEXdnldView">"3Y0T31REH35G7WOAIY0JRGBPH"</definedName>
    <definedName name="SAPBEXhrIndnt">1</definedName>
    <definedName name="SAPBEXrevision">1</definedName>
    <definedName name="SAPBEXsysID">"BW1"</definedName>
    <definedName name="SAPBEXwbID">"3QT0CREASQELGVIPBAZEILHZ2"</definedName>
    <definedName name="SAS" localSheetId="4">{"'Eng (page2)'!$A$1:$D$52"}</definedName>
    <definedName name="SAS">{"'Eng (page2)'!$A$1:$D$52"}</definedName>
    <definedName name="scs" localSheetId="4">{"'Eng (page2)'!$A$1:$D$52"}</definedName>
    <definedName name="scs">{"'Eng (page2)'!$A$1:$D$52"}</definedName>
    <definedName name="sddf" localSheetId="4">{"'Eng (page2)'!$A$1:$D$52"}</definedName>
    <definedName name="sddf">{"'Eng (page2)'!$A$1:$D$52"}</definedName>
    <definedName name="sdfsg" localSheetId="4">{"'Eng (page2)'!$A$1:$D$52"}</definedName>
    <definedName name="sdfsg">{"'Eng (page2)'!$A$1:$D$52"}</definedName>
    <definedName name="sdr" localSheetId="4">{"'Eng (page2)'!$A$1:$D$52"}</definedName>
    <definedName name="sdr">{"'Eng (page2)'!$A$1:$D$52"}</definedName>
    <definedName name="sell" localSheetId="4">{"'Eng (page2)'!$A$1:$D$52"}</definedName>
    <definedName name="sell">{"'Eng (page2)'!$A$1:$D$52"}</definedName>
    <definedName name="sell11111" localSheetId="4">{"'Eng (page2)'!$A$1:$D$52"}</definedName>
    <definedName name="sell11111">{"'Eng (page2)'!$A$1:$D$52"}</definedName>
    <definedName name="Sell30" localSheetId="4">{"'Eng (page2)'!$A$1:$D$52"}</definedName>
    <definedName name="Sell30">{"'Eng (page2)'!$A$1:$D$52"}</definedName>
    <definedName name="software" localSheetId="4">{"'Eng (page2)'!$A$1:$D$52"}</definedName>
    <definedName name="software">{"'Eng (page2)'!$A$1:$D$52"}</definedName>
    <definedName name="srd" localSheetId="4">{"'Eng (page2)'!$A$1:$D$52"}</definedName>
    <definedName name="srd">{"'Eng (page2)'!$A$1:$D$52"}</definedName>
    <definedName name="ssssssssssssssss" localSheetId="4">{"'Eng (page2)'!$A$1:$D$52"}</definedName>
    <definedName name="ssssssssssssssss">{"'Eng (page2)'!$A$1:$D$52"}</definedName>
    <definedName name="stamp" localSheetId="4">{"'Eng (page2)'!$A$1:$D$52"}</definedName>
    <definedName name="stamp">{"'Eng (page2)'!$A$1:$D$52"}</definedName>
    <definedName name="STEW" localSheetId="4">{"'Eng (page2)'!$A$1:$D$52"}</definedName>
    <definedName name="STEW">{"'Eng (page2)'!$A$1:$D$52"}</definedName>
    <definedName name="sws" localSheetId="4">{"'Model'!$A$1:$N$53"}</definedName>
    <definedName name="sws">{"'Model'!$A$1:$N$53"}</definedName>
    <definedName name="SXX" localSheetId="4">{"'Eng (page2)'!$A$1:$D$52"}</definedName>
    <definedName name="SXX">{"'Eng (page2)'!$A$1:$D$52"}</definedName>
    <definedName name="TB_group" localSheetId="4">{"'Sell_Office'!$C$5:$D$6"}</definedName>
    <definedName name="TB_group">{"'Sell_Office'!$C$5:$D$6"}</definedName>
    <definedName name="TB_print" localSheetId="4">{"'Sell_Office'!$C$5:$D$6"}</definedName>
    <definedName name="TB_print">{"'Sell_Office'!$C$5:$D$6"}</definedName>
    <definedName name="te" localSheetId="4">{"'Eng (page2)'!$A$1:$D$52"}</definedName>
    <definedName name="te">{"'Eng (page2)'!$A$1:$D$52"}</definedName>
    <definedName name="Tea" localSheetId="4">{"'Sell_Office'!$C$5:$D$6"}</definedName>
    <definedName name="Tea">{"'Sell_Office'!$C$5:$D$6"}</definedName>
    <definedName name="tew" localSheetId="4">{"'Eng (page2)'!$A$1:$D$52"}</definedName>
    <definedName name="tew">{"'Eng (page2)'!$A$1:$D$52"}</definedName>
    <definedName name="TextRefCopyRangeCount">2</definedName>
    <definedName name="tgkj" localSheetId="4">{"'Eng (page2)'!$A$1:$D$52"}</definedName>
    <definedName name="tgkj">{"'Eng (page2)'!$A$1:$D$52"}</definedName>
    <definedName name="TRE" localSheetId="4">{"'Eng (page2)'!$A$1:$D$52"}</definedName>
    <definedName name="TRE">{"'Eng (page2)'!$A$1:$D$52"}</definedName>
    <definedName name="tre4r564t" localSheetId="4">{"'Eng (page2)'!$A$1:$D$52"}</definedName>
    <definedName name="tre4r564t">{"'Eng (page2)'!$A$1:$D$52"}</definedName>
    <definedName name="treetree" localSheetId="4">{"'Model'!$A$1:$N$53"}</definedName>
    <definedName name="treetree">{"'Model'!$A$1:$N$53"}</definedName>
    <definedName name="tun" localSheetId="4">{"'Model'!$A$1:$N$53"}</definedName>
    <definedName name="tun">{"'Model'!$A$1:$N$53"}</definedName>
    <definedName name="TWE" localSheetId="4">{"'Eng (page2)'!$A$1:$D$52"}</definedName>
    <definedName name="TWE">{"'Eng (page2)'!$A$1:$D$52"}</definedName>
    <definedName name="tygfdcv" localSheetId="4">{"'Feb 99'!$A$1:$G$30"}</definedName>
    <definedName name="tygfdcv">{"'Feb 99'!$A$1:$G$30"}</definedName>
    <definedName name="u8u8" localSheetId="4">{"'Summary'!$A$5:$H$42"}</definedName>
    <definedName name="u8u8">{"'Summary'!$A$5:$H$42"}</definedName>
    <definedName name="ujj" localSheetId="4">{"'Eng (page2)'!$A$1:$D$52"}</definedName>
    <definedName name="ujj">{"'Eng (page2)'!$A$1:$D$52"}</definedName>
    <definedName name="UKL" localSheetId="4">{"'Eng (page2)'!$A$1:$D$52"}</definedName>
    <definedName name="UKL">{"'Eng (page2)'!$A$1:$D$52"}</definedName>
    <definedName name="unew" localSheetId="4">{"'Model'!$A$1:$N$53"}</definedName>
    <definedName name="unew">{"'Model'!$A$1:$N$53"}</definedName>
    <definedName name="UOO" localSheetId="4">{"'Eng (page2)'!$A$1:$D$52"}</definedName>
    <definedName name="UOO">{"'Eng (page2)'!$A$1:$D$52"}</definedName>
    <definedName name="Uor" localSheetId="4">{"'Eng (page2)'!$A$1:$D$52"}</definedName>
    <definedName name="Uor">{"'Eng (page2)'!$A$1:$D$52"}</definedName>
    <definedName name="vbn" localSheetId="4">{"'Feb 99'!$A$1:$G$30"}</definedName>
    <definedName name="vbn">{"'Feb 99'!$A$1:$G$30"}</definedName>
    <definedName name="vcx" localSheetId="4">{"'Model'!$A$1:$N$53"}</definedName>
    <definedName name="vcx">{"'Model'!$A$1:$N$53"}</definedName>
    <definedName name="veevee" localSheetId="4">{"'Model'!$A$1:$N$53"}</definedName>
    <definedName name="veevee">{"'Model'!$A$1:$N$53"}</definedName>
    <definedName name="VRp" localSheetId="4">{"'Feb 99'!$A$1:$G$30"}</definedName>
    <definedName name="VRp">{"'Feb 99'!$A$1:$G$30"}</definedName>
    <definedName name="vxvx" localSheetId="4">{"'Eng (page2)'!$A$1:$D$52"}</definedName>
    <definedName name="vxvx">{"'Eng (page2)'!$A$1:$D$52"}</definedName>
    <definedName name="w3wwww" localSheetId="4">{"'Summary'!$A$5:$H$42"}</definedName>
    <definedName name="w3wwww">{"'Summary'!$A$5:$H$42"}</definedName>
    <definedName name="walkthrough" localSheetId="4">{"'Eng (page2)'!$A$1:$D$52"}</definedName>
    <definedName name="walkthrough">{"'Eng (page2)'!$A$1:$D$52"}</definedName>
    <definedName name="wanna" localSheetId="4">{"'Model'!$A$1:$N$53"}</definedName>
    <definedName name="wanna">{"'Model'!$A$1:$N$53"}</definedName>
    <definedName name="WED" localSheetId="4">{"'Eng (page2)'!$A$1:$D$52"}</definedName>
    <definedName name="WED">{"'Eng (page2)'!$A$1:$D$52"}</definedName>
    <definedName name="weee" localSheetId="4">{"'Eng (page2)'!$A$1:$D$52"}</definedName>
    <definedName name="weee">{"'Eng (page2)'!$A$1:$D$52"}</definedName>
    <definedName name="weewee" localSheetId="4">{"'Model'!$A$1:$N$53"}</definedName>
    <definedName name="weewee">{"'Model'!$A$1:$N$53"}</definedName>
    <definedName name="werwer" localSheetId="4">{"'Model'!$A$1:$N$53"}</definedName>
    <definedName name="werwer">{"'Model'!$A$1:$N$53"}</definedName>
    <definedName name="wqwrr" localSheetId="4">{"'Eng (page2)'!$A$1:$D$52"}</definedName>
    <definedName name="wqwrr">{"'Eng (page2)'!$A$1:$D$52"}</definedName>
    <definedName name="WWE" localSheetId="4">{"'Eng (page2)'!$A$1:$D$52"}</definedName>
    <definedName name="WWE">{"'Eng (page2)'!$A$1:$D$52"}</definedName>
    <definedName name="XRefColumnsCount">2</definedName>
    <definedName name="XRefCopyRangeCount">1</definedName>
    <definedName name="XRefPasteRangeCount">1</definedName>
    <definedName name="yhn" localSheetId="4">{"'Eng (page2)'!$A$1:$D$52"}</definedName>
    <definedName name="yhn">{"'Eng (page2)'!$A$1:$D$52"}</definedName>
    <definedName name="yinyin" localSheetId="4">{"'Model'!$A$1:$N$53"}</definedName>
    <definedName name="yinyin">{"'Model'!$A$1:$N$53"}</definedName>
    <definedName name="YRE" localSheetId="4">{"'Eng (page2)'!$A$1:$D$52"}</definedName>
    <definedName name="YRE">{"'Eng (page2)'!$A$1:$D$52"}</definedName>
    <definedName name="ytry" localSheetId="4">{"'Eng (page2)'!$A$1:$D$52"}</definedName>
    <definedName name="ytry">{"'Eng (page2)'!$A$1:$D$52"}</definedName>
    <definedName name="YTU" localSheetId="4">{"'Eng (page2)'!$A$1:$D$52"}</definedName>
    <definedName name="YTU">{"'Eng (page2)'!$A$1:$D$52"}</definedName>
    <definedName name="yuyui" localSheetId="4">{"'Feb 99'!$A$1:$G$30"}</definedName>
    <definedName name="yuyui">{"'Feb 99'!$A$1:$G$30"}</definedName>
    <definedName name="ywer" localSheetId="4">{"'Eng (page2)'!$A$1:$D$52"}</definedName>
    <definedName name="ywer">{"'Eng (page2)'!$A$1:$D$52"}</definedName>
    <definedName name="YWRW" localSheetId="4">{"'Eng (page2)'!$A$1:$D$52"}</definedName>
    <definedName name="YWRW">{"'Eng (page2)'!$A$1:$D$52"}</definedName>
    <definedName name="ZD1copy" localSheetId="4">{"'Eng (page2)'!$A$1:$D$52"}</definedName>
    <definedName name="ZD1copy">{"'Eng (page2)'!$A$1:$D$52"}</definedName>
    <definedName name="ze" localSheetId="4">{"'Model'!$A$1:$N$53"}</definedName>
    <definedName name="ze">{"'Model'!$A$1:$N$53"}</definedName>
    <definedName name="ZL" localSheetId="4">{"'Eng (page2)'!$A$1:$D$52"}</definedName>
    <definedName name="ZL">{"'Eng (page2)'!$A$1:$D$52"}</definedName>
    <definedName name="zxc" localSheetId="4">{"'Eng (page2)'!$A$1:$D$52"}</definedName>
    <definedName name="zxc">{"'Eng (page2)'!$A$1:$D$52"}</definedName>
    <definedName name="zxcv" localSheetId="4">{"'Eng (page2)'!$A$1:$D$52"}</definedName>
    <definedName name="zxcv">{"'Eng (page2)'!$A$1:$D$52"}</definedName>
    <definedName name="zxcvvbnm" localSheetId="4">{"'Eng (page2)'!$A$1:$D$52"}</definedName>
    <definedName name="zxcvvbnm">{"'Eng (page2)'!$A$1:$D$52"}</definedName>
    <definedName name="เงินเดือน" localSheetId="4">{"'Eng (page2)'!$A$1:$D$52"}</definedName>
    <definedName name="เงินเดือน">{"'Eng (page2)'!$A$1:$D$52"}</definedName>
    <definedName name="เด" localSheetId="4">{"'Model'!$A$1:$N$53"}</definedName>
    <definedName name="เด">{"'Model'!$A$1:$N$53"}</definedName>
    <definedName name="แดดเก" localSheetId="4">{"'Model'!$A$1:$N$53"}</definedName>
    <definedName name="แดดเก">{"'Model'!$A$1:$N$53"}</definedName>
    <definedName name="ปก32" localSheetId="4">{"'SUMMATION'!$B$2:$I$2"}</definedName>
    <definedName name="ปก32">{"'SUMMATION'!$B$2:$I$2"}</definedName>
    <definedName name="ฟฟฟฟฟ" localSheetId="4">{"'Eng (page2)'!$A$1:$D$52"}</definedName>
    <definedName name="ฟฟฟฟฟ">{"'Eng (page2)'!$A$1:$D$52"}</definedName>
    <definedName name="ร" localSheetId="4">{"'Model'!$A$1:$N$53"}</definedName>
    <definedName name="ร">{"'Model'!$A$1:$N$53"}</definedName>
    <definedName name="สบทร" localSheetId="4">{"'Model'!$A$1:$N$53"}</definedName>
    <definedName name="สบทร">{"'Model'!$A$1:$N$53"}</definedName>
    <definedName name="ส่วนลดจ่าย" localSheetId="4">{"'Eng (page2)'!$A$1:$D$52"}</definedName>
    <definedName name="ส่วนลดจ่าย">{"'Eng (page2)'!$A$1:$D$52"}</definedName>
    <definedName name="สสส" localSheetId="4">{"'Eng (page2)'!$A$1:$D$52"}</definedName>
    <definedName name="สสส">{"'Eng (page2)'!$A$1:$D$52"}</definedName>
    <definedName name="าาา" localSheetId="4">{"'Model'!$A$1:$N$53"}</definedName>
    <definedName name="าาา">{"'Model'!$A$1:$N$53"}</definedName>
    <definedName name="าาาา" localSheetId="4">{"'Model'!$A$1:$N$53"}</definedName>
    <definedName name="าาาา">{"'Model'!$A$1:$N$53"}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6" i="6" l="1"/>
  <c r="J37" i="8"/>
  <c r="V35" i="8"/>
  <c r="V28" i="8" l="1"/>
  <c r="V32" i="8"/>
  <c r="X35" i="8"/>
  <c r="AB35" i="8" s="1"/>
  <c r="I96" i="10" l="1"/>
  <c r="G96" i="10"/>
  <c r="I90" i="10"/>
  <c r="G90" i="10"/>
  <c r="M81" i="10"/>
  <c r="K81" i="10"/>
  <c r="I81" i="10"/>
  <c r="G81" i="10"/>
  <c r="A59" i="10"/>
  <c r="A58" i="10"/>
  <c r="A57" i="10"/>
  <c r="M29" i="10"/>
  <c r="K29" i="10"/>
  <c r="I29" i="10"/>
  <c r="I31" i="10" s="1"/>
  <c r="I39" i="10" s="1"/>
  <c r="I42" i="10" s="1"/>
  <c r="I45" i="10" s="1"/>
  <c r="G29" i="10"/>
  <c r="M19" i="10"/>
  <c r="K19" i="10"/>
  <c r="I19" i="10"/>
  <c r="G19" i="10"/>
  <c r="G31" i="10" s="1"/>
  <c r="G39" i="10" s="1"/>
  <c r="G42" i="10" s="1"/>
  <c r="G45" i="10" s="1"/>
  <c r="I83" i="10" l="1"/>
  <c r="G83" i="10"/>
  <c r="K31" i="10"/>
  <c r="K39" i="10" s="1"/>
  <c r="K42" i="10" s="1"/>
  <c r="K45" i="10" s="1"/>
  <c r="K90" i="10" s="1"/>
  <c r="M31" i="10"/>
  <c r="M39" i="10" s="1"/>
  <c r="M42" i="10" s="1"/>
  <c r="M45" i="10" s="1"/>
  <c r="M83" i="10" l="1"/>
  <c r="M96" i="10" s="1"/>
  <c r="M90" i="10"/>
  <c r="K83" i="10"/>
  <c r="K96" i="10" s="1"/>
  <c r="X33" i="8" l="1"/>
  <c r="AB33" i="8" s="1"/>
  <c r="V33" i="8"/>
  <c r="M25" i="1" l="1"/>
  <c r="K25" i="1"/>
  <c r="I25" i="1"/>
  <c r="G25" i="1"/>
  <c r="M110" i="6" l="1"/>
  <c r="M86" i="6"/>
  <c r="I110" i="6"/>
  <c r="I86" i="6"/>
  <c r="N37" i="8"/>
  <c r="N26" i="8"/>
  <c r="M97" i="7"/>
  <c r="M91" i="7"/>
  <c r="M82" i="7"/>
  <c r="I97" i="7"/>
  <c r="I91" i="7"/>
  <c r="I82" i="7"/>
  <c r="M29" i="7"/>
  <c r="M31" i="7" s="1"/>
  <c r="M40" i="7" s="1"/>
  <c r="M43" i="7" s="1"/>
  <c r="M46" i="7" s="1"/>
  <c r="M19" i="7"/>
  <c r="I29" i="7"/>
  <c r="I19" i="7"/>
  <c r="I31" i="7" s="1"/>
  <c r="I40" i="7" s="1"/>
  <c r="I43" i="7" s="1"/>
  <c r="I46" i="7" s="1"/>
  <c r="I12" i="6" l="1"/>
  <c r="M12" i="6"/>
  <c r="I84" i="7"/>
  <c r="M84" i="7"/>
  <c r="M50" i="6" l="1"/>
  <c r="M56" i="6" s="1"/>
  <c r="M130" i="6" s="1"/>
  <c r="M134" i="6" s="1"/>
  <c r="I50" i="6"/>
  <c r="G110" i="6"/>
  <c r="I56" i="6" l="1"/>
  <c r="N24" i="9"/>
  <c r="A3" i="9"/>
  <c r="H29" i="9"/>
  <c r="F29" i="9"/>
  <c r="D29" i="9"/>
  <c r="B29" i="9"/>
  <c r="N26" i="9"/>
  <c r="P26" i="9" s="1"/>
  <c r="P25" i="9"/>
  <c r="N25" i="9"/>
  <c r="P24" i="9"/>
  <c r="L22" i="9"/>
  <c r="J22" i="9"/>
  <c r="H22" i="9"/>
  <c r="F22" i="9"/>
  <c r="D22" i="9"/>
  <c r="B22" i="9"/>
  <c r="N20" i="9"/>
  <c r="P20" i="9" s="1"/>
  <c r="N19" i="9"/>
  <c r="P18" i="9"/>
  <c r="N18" i="9"/>
  <c r="P17" i="9"/>
  <c r="N17" i="9"/>
  <c r="Z37" i="8"/>
  <c r="V22" i="8"/>
  <c r="X22" i="8" s="1"/>
  <c r="AB22" i="8" s="1"/>
  <c r="X32" i="8"/>
  <c r="AB32" i="8" s="1"/>
  <c r="A3" i="8"/>
  <c r="T37" i="8"/>
  <c r="R37" i="8"/>
  <c r="P37" i="8"/>
  <c r="L37" i="8"/>
  <c r="H37" i="8"/>
  <c r="F37" i="8"/>
  <c r="D37" i="8"/>
  <c r="B37" i="8"/>
  <c r="V31" i="8"/>
  <c r="X31" i="8" s="1"/>
  <c r="AB31" i="8" s="1"/>
  <c r="V29" i="8"/>
  <c r="X28" i="8"/>
  <c r="Z26" i="8"/>
  <c r="T26" i="8"/>
  <c r="R26" i="8"/>
  <c r="P26" i="8"/>
  <c r="L26" i="8"/>
  <c r="J26" i="8"/>
  <c r="H26" i="8"/>
  <c r="F26" i="8"/>
  <c r="D26" i="8"/>
  <c r="B26" i="8"/>
  <c r="V24" i="8"/>
  <c r="X24" i="8" s="1"/>
  <c r="AB24" i="8" s="1"/>
  <c r="V21" i="8"/>
  <c r="X21" i="8" s="1"/>
  <c r="AB21" i="8" s="1"/>
  <c r="V19" i="8"/>
  <c r="X19" i="8" s="1"/>
  <c r="V18" i="8"/>
  <c r="X18" i="8" s="1"/>
  <c r="AB18" i="8" s="1"/>
  <c r="I130" i="6" l="1"/>
  <c r="X29" i="8"/>
  <c r="AB29" i="8" s="1"/>
  <c r="V37" i="8"/>
  <c r="N22" i="9"/>
  <c r="P19" i="9"/>
  <c r="P22" i="9" s="1"/>
  <c r="V26" i="8"/>
  <c r="AB28" i="8"/>
  <c r="AB37" i="8" s="1"/>
  <c r="X26" i="8"/>
  <c r="AB19" i="8"/>
  <c r="AB26" i="8" s="1"/>
  <c r="I134" i="6" l="1"/>
  <c r="X37" i="8"/>
  <c r="A122" i="6"/>
  <c r="A121" i="6"/>
  <c r="A120" i="6"/>
  <c r="A61" i="6"/>
  <c r="A60" i="6"/>
  <c r="A59" i="6"/>
  <c r="A59" i="7"/>
  <c r="A58" i="7"/>
  <c r="A57" i="7"/>
  <c r="G97" i="7" l="1"/>
  <c r="G91" i="7"/>
  <c r="G82" i="7"/>
  <c r="K82" i="7"/>
  <c r="K29" i="7"/>
  <c r="G29" i="7"/>
  <c r="K19" i="7"/>
  <c r="G19" i="7"/>
  <c r="G31" i="7" l="1"/>
  <c r="G40" i="7" s="1"/>
  <c r="G43" i="7" s="1"/>
  <c r="G46" i="7" s="1"/>
  <c r="G84" i="7" s="1"/>
  <c r="N27" i="9"/>
  <c r="N29" i="9" s="1"/>
  <c r="L29" i="9"/>
  <c r="K31" i="7"/>
  <c r="K40" i="7" s="1"/>
  <c r="K43" i="7" s="1"/>
  <c r="K46" i="7" l="1"/>
  <c r="K84" i="7" s="1"/>
  <c r="K12" i="6"/>
  <c r="G12" i="6"/>
  <c r="K91" i="7" l="1"/>
  <c r="K97" i="7"/>
  <c r="K110" i="6"/>
  <c r="K86" i="6"/>
  <c r="P27" i="9" l="1"/>
  <c r="P29" i="9" s="1"/>
  <c r="J29" i="9"/>
  <c r="K100" i="1"/>
  <c r="K85" i="1"/>
  <c r="K102" i="1" l="1"/>
  <c r="K44" i="1"/>
  <c r="K46" i="1" s="1"/>
  <c r="K50" i="6"/>
  <c r="K56" i="6" l="1"/>
  <c r="K130" i="6" s="1"/>
  <c r="M145" i="1"/>
  <c r="M148" i="1" s="1"/>
  <c r="I145" i="1"/>
  <c r="I148" i="1" s="1"/>
  <c r="A111" i="1"/>
  <c r="A164" i="1" s="1"/>
  <c r="M100" i="1"/>
  <c r="I100" i="1"/>
  <c r="G100" i="1"/>
  <c r="M85" i="1"/>
  <c r="I85" i="1"/>
  <c r="G85" i="1"/>
  <c r="A61" i="1"/>
  <c r="A114" i="1" s="1"/>
  <c r="M44" i="1"/>
  <c r="M46" i="1" s="1"/>
  <c r="I44" i="1"/>
  <c r="G44" i="1"/>
  <c r="M102" i="1" l="1"/>
  <c r="M150" i="1" s="1"/>
  <c r="G102" i="1"/>
  <c r="G46" i="1"/>
  <c r="G145" i="1"/>
  <c r="I46" i="1"/>
  <c r="I102" i="1"/>
  <c r="I150" i="1" s="1"/>
  <c r="G148" i="1" l="1"/>
  <c r="K134" i="6"/>
  <c r="G50" i="6"/>
  <c r="G150" i="1"/>
  <c r="G56" i="6" l="1"/>
  <c r="G130" i="6" l="1"/>
  <c r="K145" i="1"/>
  <c r="G134" i="6" l="1"/>
  <c r="K148" i="1"/>
  <c r="K150" i="1" s="1"/>
</calcChain>
</file>

<file path=xl/sharedStrings.xml><?xml version="1.0" encoding="utf-8"?>
<sst xmlns="http://schemas.openxmlformats.org/spreadsheetml/2006/main" count="584" uniqueCount="292">
  <si>
    <t>Property Perfect Public Company Limited</t>
  </si>
  <si>
    <t>Statements of Financial Position</t>
  </si>
  <si>
    <t xml:space="preserve">Consolidated </t>
  </si>
  <si>
    <t>Separate</t>
  </si>
  <si>
    <t>financial information</t>
  </si>
  <si>
    <t>Unaudited</t>
  </si>
  <si>
    <t>Audited</t>
  </si>
  <si>
    <t>30 September</t>
  </si>
  <si>
    <t>31 December</t>
  </si>
  <si>
    <t>2021</t>
  </si>
  <si>
    <t>Notes</t>
  </si>
  <si>
    <t>Thousand Baht</t>
  </si>
  <si>
    <t>Assets</t>
  </si>
  <si>
    <t>Current assets</t>
  </si>
  <si>
    <t>Cash and cash equivalents</t>
  </si>
  <si>
    <t>Financial assets measured at amortised cost</t>
  </si>
  <si>
    <t>Trade and other receivables</t>
  </si>
  <si>
    <t>Short-term borrowings to related parties</t>
  </si>
  <si>
    <t>Inventories</t>
  </si>
  <si>
    <t>Project development costs</t>
  </si>
  <si>
    <t>Other current assets</t>
  </si>
  <si>
    <t>Total current assets</t>
  </si>
  <si>
    <t>Non-current assets</t>
  </si>
  <si>
    <t>Restricted bank deposits</t>
  </si>
  <si>
    <t>Financial assets measured at fair value</t>
  </si>
  <si>
    <t>through other comprehensive income</t>
  </si>
  <si>
    <t>Investments in subsidiaries</t>
  </si>
  <si>
    <t>Investments in joint ventures</t>
  </si>
  <si>
    <t>Long-term borrowings to related parties</t>
  </si>
  <si>
    <t>Advance payments for purchase of land</t>
  </si>
  <si>
    <t>Land held for development</t>
  </si>
  <si>
    <t>Investment properties</t>
  </si>
  <si>
    <t>Property, plant and equipment</t>
  </si>
  <si>
    <t>Intangible assets</t>
  </si>
  <si>
    <t>Right-of-use assets</t>
  </si>
  <si>
    <t>Deferred income tax assets</t>
  </si>
  <si>
    <t>Other non-current assets</t>
  </si>
  <si>
    <t>Total non-current assets</t>
  </si>
  <si>
    <t>Total assets</t>
  </si>
  <si>
    <t>Director  ____________________________                    Director    ______________________________</t>
  </si>
  <si>
    <t>The accompanying notes are an integral part of this interim financial information.</t>
  </si>
  <si>
    <t>Liabilities and equity</t>
  </si>
  <si>
    <t>Current liabilities</t>
  </si>
  <si>
    <t>Short-term borrowings</t>
  </si>
  <si>
    <t>Trade and other payables</t>
  </si>
  <si>
    <t>Short-term borrowings from related parties</t>
  </si>
  <si>
    <t>Current portion of debentures</t>
  </si>
  <si>
    <t>Current portion of long-term borrowings</t>
  </si>
  <si>
    <t>Current portion of lease liabilities</t>
  </si>
  <si>
    <t>Contract liabilities</t>
  </si>
  <si>
    <t>Income tax payable</t>
  </si>
  <si>
    <t>Other current liabilities</t>
  </si>
  <si>
    <t>Total current liabilities</t>
  </si>
  <si>
    <t>Non-current liabilities</t>
  </si>
  <si>
    <t>Debentures</t>
  </si>
  <si>
    <t>Long-term borrowings</t>
  </si>
  <si>
    <t>Lease liabilities</t>
  </si>
  <si>
    <t>Employee benefit obligations</t>
  </si>
  <si>
    <t>Deferred unrealised profit from</t>
  </si>
  <si>
    <t>transactions with joint ventures</t>
  </si>
  <si>
    <t>Deferred income tax liabilities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</si>
  <si>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</si>
  <si>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</si>
  <si>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</si>
  <si>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(Cont’d)</t>
    </r>
  </si>
  <si>
    <t>Equity</t>
  </si>
  <si>
    <t>Share capital</t>
  </si>
  <si>
    <t>Authorised share capital</t>
  </si>
  <si>
    <t>Issued and paid-up share capital</t>
  </si>
  <si>
    <t>Share discount</t>
  </si>
  <si>
    <t>Subordinated perpetual debentures</t>
  </si>
  <si>
    <t>Retained earnings</t>
  </si>
  <si>
    <t>Appropriated - legal reserve</t>
  </si>
  <si>
    <t>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</si>
  <si>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</si>
  <si>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</si>
  <si>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</si>
  <si>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</si>
  <si>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</si>
  <si>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 xml:space="preserve">Separate </t>
  </si>
  <si>
    <t>Revenues</t>
  </si>
  <si>
    <t>Revenues from sales of land and houses</t>
  </si>
  <si>
    <t xml:space="preserve">Revenues from sales of land </t>
  </si>
  <si>
    <t>Revenues from hotel operations</t>
  </si>
  <si>
    <t>Total revenues</t>
  </si>
  <si>
    <t>Cost of sales of goods and services</t>
  </si>
  <si>
    <t>Cost of sales of land and houses</t>
  </si>
  <si>
    <t>Cost of sales of residential condominium units</t>
  </si>
  <si>
    <t>Cost of sales of land</t>
  </si>
  <si>
    <t>Cost of hotel operations</t>
  </si>
  <si>
    <t>Total cost of sales of goods and services</t>
  </si>
  <si>
    <t>Gross profit</t>
  </si>
  <si>
    <t>Other incomes</t>
  </si>
  <si>
    <t>Selling expenses</t>
  </si>
  <si>
    <t>Administrative expenses</t>
  </si>
  <si>
    <t>Share of loss from investments in joint ventures</t>
  </si>
  <si>
    <t>Finance costs</t>
  </si>
  <si>
    <t>Income tax</t>
  </si>
  <si>
    <t>Profit (loss) for the period</t>
  </si>
  <si>
    <t xml:space="preserve">Items that will not be reclassified subsequently </t>
  </si>
  <si>
    <t>to profit or loss</t>
  </si>
  <si>
    <t xml:space="preserve">Changes in fair value of equity investments at </t>
  </si>
  <si>
    <t>fair value through other comprehensive income</t>
  </si>
  <si>
    <t>subsequently to profit or loss</t>
  </si>
  <si>
    <t>Items that will be reclassified subsequently</t>
  </si>
  <si>
    <t>for the period, net of tax</t>
  </si>
  <si>
    <t>for the period</t>
  </si>
  <si>
    <t>Profit (loss) attributable to:</t>
  </si>
  <si>
    <t>Total comprehensive income (expense)</t>
  </si>
  <si>
    <t>Attributable to owners of the parent</t>
  </si>
  <si>
    <t>Measurement of</t>
  </si>
  <si>
    <t>Difference</t>
  </si>
  <si>
    <t>equity investments</t>
  </si>
  <si>
    <t xml:space="preserve"> resulting from</t>
  </si>
  <si>
    <t>Issued and</t>
  </si>
  <si>
    <t>Subordinated</t>
  </si>
  <si>
    <t>at fair value through</t>
  </si>
  <si>
    <t xml:space="preserve"> share swap</t>
  </si>
  <si>
    <t>the ownership</t>
  </si>
  <si>
    <t>Total other</t>
  </si>
  <si>
    <t>Total</t>
  </si>
  <si>
    <t>paid-up</t>
  </si>
  <si>
    <t>perpetual</t>
  </si>
  <si>
    <t>Appropriated -</t>
  </si>
  <si>
    <t>other comprehensive</t>
  </si>
  <si>
    <t>between the</t>
  </si>
  <si>
    <t xml:space="preserve"> interests</t>
  </si>
  <si>
    <t>owners of</t>
  </si>
  <si>
    <t>Non-controlling</t>
  </si>
  <si>
    <t>share capital</t>
  </si>
  <si>
    <t>debentures</t>
  </si>
  <si>
    <t>legal reserve</t>
  </si>
  <si>
    <t>income</t>
  </si>
  <si>
    <t xml:space="preserve"> subsidiaries</t>
  </si>
  <si>
    <t>equity</t>
  </si>
  <si>
    <t>the parent</t>
  </si>
  <si>
    <t>interests</t>
  </si>
  <si>
    <t xml:space="preserve">Dividend paid of subordinated perpetual </t>
  </si>
  <si>
    <t>Dividend paid of subordinated perpetual debentures</t>
  </si>
  <si>
    <t>Consolidated</t>
  </si>
  <si>
    <t>Cash flows from operating activities</t>
  </si>
  <si>
    <t>Profit (loss) before income tax</t>
  </si>
  <si>
    <t>Adjustments for:</t>
  </si>
  <si>
    <t>Depreciation and amortisation</t>
  </si>
  <si>
    <t>Employee benefit expenses</t>
  </si>
  <si>
    <t>Dividend income</t>
  </si>
  <si>
    <t>Interest income</t>
  </si>
  <si>
    <t>Financial assets measured at amortised cost - Deposits</t>
  </si>
  <si>
    <t>Interest paid</t>
  </si>
  <si>
    <t>Income tax paid</t>
  </si>
  <si>
    <t>Interest received</t>
  </si>
  <si>
    <t>Cash flows from investing activities</t>
  </si>
  <si>
    <t>Cash flows from financing activities</t>
  </si>
  <si>
    <t>Dividends paid</t>
  </si>
  <si>
    <t>Cash and cash equivalents at the end of the period</t>
  </si>
  <si>
    <t>Non-cash transactions</t>
  </si>
  <si>
    <t>Transfer land held for development to</t>
  </si>
  <si>
    <t>Stock dividend</t>
  </si>
  <si>
    <t>Income tax refund</t>
  </si>
  <si>
    <t>Payments for short-term borrowings to related parties</t>
  </si>
  <si>
    <t>Payments for long-term borrowings to related parties</t>
  </si>
  <si>
    <t>Proceeds from long-term borrowings to related parties</t>
  </si>
  <si>
    <t>Proceeds from short-term borrowings from related parties</t>
  </si>
  <si>
    <t>Repayments of short-term borrowings from related parties</t>
  </si>
  <si>
    <t>Proceeds from cross currency swap contracts</t>
  </si>
  <si>
    <t>project development costs</t>
  </si>
  <si>
    <t xml:space="preserve">Transfer investment properties to property, plant and equipment </t>
  </si>
  <si>
    <t>Transfer investment properties to right-of-use assets</t>
  </si>
  <si>
    <t>Transfer right-of-use assets to property, plant and equipment</t>
  </si>
  <si>
    <t>Transfer deposits to property, plant and equipment</t>
  </si>
  <si>
    <t>Added lease assets and liabilities from new contracts</t>
  </si>
  <si>
    <t>Adjusted lease assets and liabilities from rental rate change</t>
  </si>
  <si>
    <t>(Reversal of) losses on financial assets impairments</t>
  </si>
  <si>
    <t>Reversal of losses on net realisable value adjustments</t>
  </si>
  <si>
    <t>Gains on rent concession received</t>
  </si>
  <si>
    <t>(Gains) losses on fair value adjustments of derivatives</t>
  </si>
  <si>
    <t>Amortisation of debentures and borrowings fee</t>
  </si>
  <si>
    <t>Amortisation of borrowings to related parties fee</t>
  </si>
  <si>
    <t>Paid of employee benefit</t>
  </si>
  <si>
    <t>Payments for financial assets measured at</t>
  </si>
  <si>
    <t>Proceed from disposals of property, plant and equipment</t>
  </si>
  <si>
    <t>Dividends received</t>
  </si>
  <si>
    <t>Proceeds from short-term borrowings</t>
  </si>
  <si>
    <t>Repayments of short-term borrowings</t>
  </si>
  <si>
    <t>Proceeds from debentures</t>
  </si>
  <si>
    <t>Repayments of debentures</t>
  </si>
  <si>
    <t>Proceeds from long-term borrowings</t>
  </si>
  <si>
    <t>Repayments of long-term borrowings</t>
  </si>
  <si>
    <t>Payments for debentures and borrowings fee</t>
  </si>
  <si>
    <t>Payments for lease liabilities</t>
  </si>
  <si>
    <t>Proceeds from non-controlling interests</t>
  </si>
  <si>
    <t>Cash and cash equivalents at the beginning of the period</t>
  </si>
  <si>
    <t>Exchange effect on cash and cash equivalents</t>
  </si>
  <si>
    <t>Convert accrued interest income to borrowings to related parties</t>
  </si>
  <si>
    <t xml:space="preserve">Reversal (losses) on financial assets impairment </t>
  </si>
  <si>
    <t>Total comprehensive income (expense) for the period</t>
  </si>
  <si>
    <t>Proceeds from financial liability from lease with</t>
  </si>
  <si>
    <t>Payments for financial liability from lease with</t>
  </si>
  <si>
    <t>Other comprehensive expense</t>
  </si>
  <si>
    <t>Consolidated financial information</t>
  </si>
  <si>
    <t>Separate financial information</t>
  </si>
  <si>
    <t>Revenues from rental and services</t>
  </si>
  <si>
    <t>Cost of rental and services</t>
  </si>
  <si>
    <t>Other comprehensive income</t>
  </si>
  <si>
    <t>Income tax on items that will not be reclassified</t>
  </si>
  <si>
    <t>Currency translation differences</t>
  </si>
  <si>
    <t>Income tax on items that will be reclassified</t>
  </si>
  <si>
    <t>Owners of the parent</t>
  </si>
  <si>
    <t>Other component of equity</t>
  </si>
  <si>
    <t>Statements of Changes in Equity (Unaudited)</t>
  </si>
  <si>
    <t xml:space="preserve">at fair value </t>
  </si>
  <si>
    <t>through other</t>
  </si>
  <si>
    <t>Changes in</t>
  </si>
  <si>
    <t>comprehensive</t>
  </si>
  <si>
    <t>Currency</t>
  </si>
  <si>
    <t>component of</t>
  </si>
  <si>
    <t>translation</t>
  </si>
  <si>
    <t xml:space="preserve">debentures, net of tax </t>
  </si>
  <si>
    <t>Changes in ownership interests</t>
  </si>
  <si>
    <t>Opening balance as at 1 January 2021</t>
  </si>
  <si>
    <t>Closing balance as at 30 September 2021</t>
  </si>
  <si>
    <t>Other comprehensive</t>
  </si>
  <si>
    <t>Cash generated from operation</t>
  </si>
  <si>
    <t>Net cash receipts (payments) from investing activities</t>
  </si>
  <si>
    <t>buy-back condition</t>
  </si>
  <si>
    <t>Transfer advance payments for purchase of land to</t>
  </si>
  <si>
    <t>land held for development</t>
  </si>
  <si>
    <t>Transfer land held for development to investment properties</t>
  </si>
  <si>
    <t>Note</t>
  </si>
  <si>
    <t>(Increase) decrease in restricted bank deposits</t>
  </si>
  <si>
    <t>Net cash receipts (payments) from financing activities</t>
  </si>
  <si>
    <t>Liability from lease with buy-back condition</t>
  </si>
  <si>
    <t>2022</t>
  </si>
  <si>
    <t>As at 30 September 2022</t>
  </si>
  <si>
    <t>For the three-month period ended 30 September 2022</t>
  </si>
  <si>
    <t>For the nine-month period ended 30 September 2022</t>
  </si>
  <si>
    <t>Opening balance as at 1 January 2022</t>
  </si>
  <si>
    <t>Closing balance as at 30 September 2022</t>
  </si>
  <si>
    <t>Ordinary shares, 10,011,313,269 shares</t>
  </si>
  <si>
    <t>(31 December 2021: 9,534,609,075 shares)</t>
  </si>
  <si>
    <t>of par Baht 1 each</t>
  </si>
  <si>
    <t>Ordinary shares, 10,011,080,604 shares</t>
  </si>
  <si>
    <t>(31 December 2021: 9,534,584,066 shares)</t>
  </si>
  <si>
    <t>of paid-up Baht 1 each</t>
  </si>
  <si>
    <t>Revaluation</t>
  </si>
  <si>
    <t xml:space="preserve"> surplus</t>
  </si>
  <si>
    <t xml:space="preserve"> of land</t>
  </si>
  <si>
    <t>Transfer property, plant and equipment to investment properties</t>
  </si>
  <si>
    <t>Gains from land revaluation</t>
  </si>
  <si>
    <t>Liquidation of a subsidiary</t>
  </si>
  <si>
    <t xml:space="preserve">Earnings (losses) per share </t>
  </si>
  <si>
    <t>Basic earnings (losses) per share (Baht)</t>
  </si>
  <si>
    <t>Other comprehensive income (expense)</t>
  </si>
  <si>
    <t>Revenues from sales of residential condominium units</t>
  </si>
  <si>
    <t>Impairment losses on property, plant and equipment</t>
  </si>
  <si>
    <t>Total comprehensive income (expense) attributable to:</t>
  </si>
  <si>
    <t>Profit (loss) before finance costs and income tax</t>
  </si>
  <si>
    <t>Profit before finance costs and income tax</t>
  </si>
  <si>
    <t>Total comprehensive income for the period</t>
  </si>
  <si>
    <t>Dividend paid of subordinated perpetual debentures, net of tax</t>
  </si>
  <si>
    <t>(Gains) losses on disposals of property, plant and equipment</t>
  </si>
  <si>
    <t>Gains on termination of lease assets and liabilities</t>
  </si>
  <si>
    <t>Unrealised (gains) losses from exchange rate</t>
  </si>
  <si>
    <t xml:space="preserve">Gains from changes in non-controlling interests of liquidation </t>
  </si>
  <si>
    <t>of a subsidiary</t>
  </si>
  <si>
    <t>Gains from modification of borrowings to related parties contract</t>
  </si>
  <si>
    <t>Changes in working capital:</t>
  </si>
  <si>
    <t>Net cash receipts (payments) from operating activities</t>
  </si>
  <si>
    <t>Statements of Cash Flows (Unaudited)</t>
  </si>
  <si>
    <t>Statements of Comprehensive Income (Unaudited)</t>
  </si>
  <si>
    <t>Proceeds from short-term borrowings to related parties</t>
  </si>
  <si>
    <t>Payments for investments in joint ventures</t>
  </si>
  <si>
    <t>Payments for investments in subsidiaries</t>
  </si>
  <si>
    <t>Payments for investment properties acquisition</t>
  </si>
  <si>
    <t>Payments for property, plant and equipment acquisition</t>
  </si>
  <si>
    <t>Payments for intangible assets acquisition</t>
  </si>
  <si>
    <t>Payments for right-of-use assets</t>
  </si>
  <si>
    <t>Payments for guarantee for lease agreement</t>
  </si>
  <si>
    <t>Proceeds from convertible debentures</t>
  </si>
  <si>
    <t>Net increase (decrease) in cash and cash equivalents</t>
  </si>
  <si>
    <t>Transfer property, plant and equipment to</t>
  </si>
  <si>
    <t>Termination of right-of-use assets</t>
  </si>
  <si>
    <t>Termination of lease liabilities</t>
  </si>
  <si>
    <t>Debentures converted to subsidiary's ordinary shares</t>
  </si>
  <si>
    <t xml:space="preserve">Reversal losses on financial assets impairment </t>
  </si>
  <si>
    <t>Dividend paid (Note 18)</t>
  </si>
  <si>
    <t>11, 12</t>
  </si>
  <si>
    <t xml:space="preserve">Convert borrowings to related parties and accrued interest income </t>
  </si>
  <si>
    <t>to investments in joint ventures</t>
  </si>
  <si>
    <t>amortised cost acquisition</t>
  </si>
  <si>
    <t>Transfer project development costs to investment properties</t>
  </si>
  <si>
    <t>Unpaid liabilities from investment properties acquisition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</si>
</sst>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#,##0;\(#,##0\);&quot;-&quot;;@"/>
    <numFmt numFmtId="165" formatCode="_(* #,##0_);_(* \(#,##0\);_(* &quot;-&quot;_);_(@_)"/>
    <numFmt numFmtId="166" formatCode="_(* #,##0_);_(* \(#,##0\);_(* &quot;-&quot;??_);_(@_)"/>
    <numFmt numFmtId="167" formatCode="#,##0.0000;\(#,##0.0000\);&quot;-&quot;;@"/>
    <numFmt numFmtId="168" formatCode="#,##0.000;\(#,##0.000\);&quot;-&quot;;@"/>
    <numFmt numFmtId="169" formatCode="#,##0.00;\(#,##0.00\);&quot;-&quot;;@"/>
    <numFmt numFmtId="170" formatCode="#,##0;\(#,##0\);\-"/>
    <numFmt numFmtId="171" formatCode=";;"/>
  </numFmts>
  <fonts count="12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u/>
      <sz val="9"/>
      <name val="Arial"/>
      <family val="2"/>
    </font>
    <font>
      <sz val="13"/>
      <name val="Browallia New"/>
      <family val="2"/>
    </font>
    <font>
      <sz val="9"/>
      <color rgb="FF000000"/>
      <name val="Arial"/>
      <family val="2"/>
    </font>
    <font>
      <sz val="6"/>
      <name val="Arial"/>
      <family val="2"/>
    </font>
    <font>
      <b/>
      <sz val="6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224">
    <xf numFmtId="0" fontId="0" fillId="0" borderId="0" xfId="0"/>
    <xf numFmtId="0" fontId="2" fillId="0" borderId="0" xfId="0" applyFont="1" applyAlignment="1">
      <alignment horizontal="centerContinuous" vertical="center"/>
    </xf>
    <xf numFmtId="164" fontId="2" fillId="0" borderId="0" xfId="0" applyNumberFormat="1" applyFont="1" applyAlignment="1">
      <alignment horizontal="centerContinuous" vertical="center"/>
    </xf>
    <xf numFmtId="3" fontId="1" fillId="0" borderId="0" xfId="0" applyNumberFormat="1" applyFont="1" applyAlignment="1">
      <alignment horizontal="left" vertical="center"/>
    </xf>
    <xf numFmtId="3" fontId="1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centerContinuous" vertical="center"/>
    </xf>
    <xf numFmtId="164" fontId="2" fillId="0" borderId="1" xfId="0" applyNumberFormat="1" applyFont="1" applyBorder="1" applyAlignment="1">
      <alignment horizontal="centerContinuous" vertical="center"/>
    </xf>
    <xf numFmtId="165" fontId="1" fillId="0" borderId="0" xfId="0" applyNumberFormat="1" applyFont="1" applyAlignment="1">
      <alignment vertical="center" wrapText="1"/>
    </xf>
    <xf numFmtId="165" fontId="1" fillId="0" borderId="0" xfId="0" applyNumberFormat="1" applyFont="1" applyAlignment="1">
      <alignment horizontal="right" vertical="center" wrapText="1"/>
    </xf>
    <xf numFmtId="164" fontId="1" fillId="0" borderId="0" xfId="0" quotePrefix="1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164" fontId="1" fillId="2" borderId="0" xfId="0" applyNumberFormat="1" applyFont="1" applyFill="1" applyAlignment="1">
      <alignment horizontal="right" vertical="center"/>
    </xf>
    <xf numFmtId="165" fontId="2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right" vertical="center"/>
    </xf>
    <xf numFmtId="165" fontId="1" fillId="0" borderId="0" xfId="0" applyNumberFormat="1" applyFont="1" applyAlignment="1">
      <alignment horizontal="right" vertical="center"/>
    </xf>
    <xf numFmtId="164" fontId="2" fillId="2" borderId="0" xfId="0" quotePrefix="1" applyNumberFormat="1" applyFont="1" applyFill="1" applyAlignment="1">
      <alignment horizontal="right" vertical="center"/>
    </xf>
    <xf numFmtId="164" fontId="2" fillId="0" borderId="0" xfId="0" quotePrefix="1" applyNumberFormat="1" applyFont="1" applyAlignment="1">
      <alignment horizontal="right" vertical="center"/>
    </xf>
    <xf numFmtId="37" fontId="2" fillId="0" borderId="0" xfId="0" quotePrefix="1" applyNumberFormat="1" applyFont="1" applyAlignment="1">
      <alignment horizontal="center" vertical="center"/>
    </xf>
    <xf numFmtId="164" fontId="2" fillId="0" borderId="1" xfId="0" quotePrefix="1" applyNumberFormat="1" applyFont="1" applyBorder="1" applyAlignment="1">
      <alignment horizontal="right" vertical="center"/>
    </xf>
    <xf numFmtId="164" fontId="2" fillId="2" borderId="2" xfId="0" applyNumberFormat="1" applyFont="1" applyFill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37" fontId="2" fillId="2" borderId="0" xfId="0" applyNumberFormat="1" applyFont="1" applyFill="1" applyAlignment="1">
      <alignment horizontal="center" vertical="center"/>
    </xf>
    <xf numFmtId="43" fontId="2" fillId="0" borderId="0" xfId="0" applyNumberFormat="1" applyFont="1" applyFill="1" applyBorder="1" applyAlignment="1">
      <alignment horizontal="right" vertical="center"/>
    </xf>
    <xf numFmtId="165" fontId="2" fillId="0" borderId="0" xfId="0" quotePrefix="1" applyNumberFormat="1" applyFont="1" applyAlignment="1">
      <alignment horizontal="right" vertical="center"/>
    </xf>
    <xf numFmtId="37" fontId="2" fillId="0" borderId="0" xfId="0" applyNumberFormat="1" applyFont="1" applyAlignment="1">
      <alignment horizontal="left" vertical="center"/>
    </xf>
    <xf numFmtId="37" fontId="2" fillId="0" borderId="0" xfId="0" applyNumberFormat="1" applyFont="1" applyAlignment="1">
      <alignment horizontal="centerContinuous" vertical="center"/>
    </xf>
    <xf numFmtId="164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centerContinuous" vertical="center"/>
    </xf>
    <xf numFmtId="37" fontId="1" fillId="0" borderId="0" xfId="0" applyNumberFormat="1" applyFont="1" applyAlignment="1">
      <alignment horizontal="left" vertical="center"/>
    </xf>
    <xf numFmtId="37" fontId="1" fillId="0" borderId="1" xfId="0" applyNumberFormat="1" applyFont="1" applyBorder="1" applyAlignment="1">
      <alignment horizontal="left" vertical="center"/>
    </xf>
    <xf numFmtId="37" fontId="2" fillId="0" borderId="1" xfId="0" applyNumberFormat="1" applyFont="1" applyBorder="1" applyAlignment="1">
      <alignment horizontal="center" vertical="center"/>
    </xf>
    <xf numFmtId="37" fontId="2" fillId="0" borderId="1" xfId="0" applyNumberFormat="1" applyFont="1" applyBorder="1" applyAlignment="1">
      <alignment horizontal="centerContinuous" vertical="center"/>
    </xf>
    <xf numFmtId="164" fontId="2" fillId="0" borderId="1" xfId="0" applyNumberFormat="1" applyFont="1" applyBorder="1" applyAlignment="1">
      <alignment horizontal="right" vertical="center"/>
    </xf>
    <xf numFmtId="165" fontId="2" fillId="0" borderId="1" xfId="0" applyNumberFormat="1" applyFont="1" applyBorder="1" applyAlignment="1">
      <alignment horizontal="centerContinuous" vertical="center"/>
    </xf>
    <xf numFmtId="37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vertical="center"/>
    </xf>
    <xf numFmtId="164" fontId="1" fillId="0" borderId="1" xfId="0" quotePrefix="1" applyNumberFormat="1" applyFont="1" applyBorder="1" applyAlignment="1">
      <alignment horizontal="right" vertical="center"/>
    </xf>
    <xf numFmtId="165" fontId="1" fillId="0" borderId="0" xfId="0" applyNumberFormat="1" applyFont="1" applyAlignment="1">
      <alignment vertical="center"/>
    </xf>
    <xf numFmtId="164" fontId="1" fillId="0" borderId="0" xfId="0" quotePrefix="1" applyNumberFormat="1" applyFont="1" applyAlignment="1">
      <alignment horizontal="center" vertical="center"/>
    </xf>
    <xf numFmtId="164" fontId="4" fillId="2" borderId="0" xfId="0" applyNumberFormat="1" applyFont="1" applyFill="1" applyAlignment="1">
      <alignment horizontal="right" vertical="center"/>
    </xf>
    <xf numFmtId="37" fontId="4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165" fontId="4" fillId="0" borderId="0" xfId="0" applyNumberFormat="1" applyFont="1" applyAlignment="1">
      <alignment vertical="center"/>
    </xf>
    <xf numFmtId="164" fontId="3" fillId="2" borderId="1" xfId="0" applyNumberFormat="1" applyFont="1" applyFill="1" applyBorder="1" applyAlignment="1">
      <alignment horizontal="right" vertical="center"/>
    </xf>
    <xf numFmtId="164" fontId="3" fillId="0" borderId="1" xfId="0" applyNumberFormat="1" applyFont="1" applyFill="1" applyBorder="1" applyAlignment="1">
      <alignment horizontal="right" vertical="center"/>
    </xf>
    <xf numFmtId="164" fontId="2" fillId="2" borderId="1" xfId="0" applyNumberFormat="1" applyFont="1" applyFill="1" applyBorder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4" fontId="2" fillId="2" borderId="3" xfId="0" applyNumberFormat="1" applyFont="1" applyFill="1" applyBorder="1" applyAlignment="1">
      <alignment horizontal="right" vertical="center"/>
    </xf>
    <xf numFmtId="164" fontId="2" fillId="2" borderId="0" xfId="0" applyNumberFormat="1" applyFont="1" applyFill="1" applyAlignment="1">
      <alignment horizontal="right" vertical="center"/>
    </xf>
    <xf numFmtId="164" fontId="2" fillId="2" borderId="4" xfId="0" applyNumberFormat="1" applyFont="1" applyFill="1" applyBorder="1" applyAlignment="1">
      <alignment horizontal="right" vertical="center"/>
    </xf>
    <xf numFmtId="164" fontId="2" fillId="0" borderId="4" xfId="0" applyNumberFormat="1" applyFont="1" applyFill="1" applyBorder="1" applyAlignment="1">
      <alignment horizontal="right" vertical="center"/>
    </xf>
    <xf numFmtId="164" fontId="2" fillId="2" borderId="0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Border="1" applyAlignment="1">
      <alignment horizontal="right" vertical="center"/>
    </xf>
    <xf numFmtId="37" fontId="1" fillId="0" borderId="0" xfId="0" applyNumberFormat="1" applyFont="1" applyAlignment="1">
      <alignment vertical="center"/>
    </xf>
    <xf numFmtId="167" fontId="2" fillId="0" borderId="0" xfId="0" applyNumberFormat="1" applyFont="1" applyAlignment="1">
      <alignment horizontal="right" vertical="center"/>
    </xf>
    <xf numFmtId="168" fontId="2" fillId="0" borderId="0" xfId="0" applyNumberFormat="1" applyFont="1" applyAlignment="1">
      <alignment horizontal="right" vertical="center"/>
    </xf>
    <xf numFmtId="0" fontId="3" fillId="0" borderId="0" xfId="0" applyFont="1"/>
    <xf numFmtId="164" fontId="5" fillId="2" borderId="0" xfId="0" applyNumberFormat="1" applyFont="1" applyFill="1" applyBorder="1" applyAlignment="1">
      <alignment horizontal="right" vertical="center"/>
    </xf>
    <xf numFmtId="167" fontId="2" fillId="2" borderId="3" xfId="0" applyNumberFormat="1" applyFont="1" applyFill="1" applyBorder="1" applyAlignment="1">
      <alignment horizontal="right" vertical="center"/>
    </xf>
    <xf numFmtId="167" fontId="2" fillId="0" borderId="3" xfId="0" applyNumberFormat="1" applyFont="1" applyFill="1" applyBorder="1" applyAlignment="1">
      <alignment horizontal="right" vertical="center"/>
    </xf>
    <xf numFmtId="169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left" vertical="center"/>
    </xf>
    <xf numFmtId="165" fontId="2" fillId="0" borderId="1" xfId="0" applyNumberFormat="1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170" fontId="1" fillId="0" borderId="0" xfId="0" applyNumberFormat="1" applyFont="1" applyAlignment="1">
      <alignment vertical="center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37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170" fontId="2" fillId="0" borderId="1" xfId="0" applyNumberFormat="1" applyFont="1" applyBorder="1" applyAlignment="1">
      <alignment horizontal="right" vertical="center"/>
    </xf>
    <xf numFmtId="0" fontId="2" fillId="0" borderId="0" xfId="0" quotePrefix="1" applyFont="1" applyAlignment="1">
      <alignment vertical="center"/>
    </xf>
    <xf numFmtId="170" fontId="6" fillId="0" borderId="0" xfId="0" applyNumberFormat="1" applyFont="1" applyAlignment="1">
      <alignment vertical="center"/>
    </xf>
    <xf numFmtId="170" fontId="2" fillId="2" borderId="1" xfId="0" applyNumberFormat="1" applyFont="1" applyFill="1" applyBorder="1" applyAlignment="1">
      <alignment horizontal="right" vertical="center"/>
    </xf>
    <xf numFmtId="170" fontId="2" fillId="2" borderId="6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170" fontId="1" fillId="2" borderId="0" xfId="0" applyNumberFormat="1" applyFont="1" applyFill="1" applyAlignment="1">
      <alignment horizontal="right" vertical="center"/>
    </xf>
    <xf numFmtId="0" fontId="2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70" fontId="2" fillId="2" borderId="7" xfId="0" applyNumberFormat="1" applyFont="1" applyFill="1" applyBorder="1" applyAlignment="1">
      <alignment horizontal="right" vertical="center"/>
    </xf>
    <xf numFmtId="170" fontId="2" fillId="2" borderId="3" xfId="0" applyNumberFormat="1" applyFont="1" applyFill="1" applyBorder="1" applyAlignment="1">
      <alignment horizontal="right" vertical="center"/>
    </xf>
    <xf numFmtId="170" fontId="2" fillId="2" borderId="0" xfId="0" applyNumberFormat="1" applyFont="1" applyFill="1" applyAlignment="1">
      <alignment vertical="center"/>
    </xf>
    <xf numFmtId="0" fontId="1" fillId="0" borderId="0" xfId="0" applyFont="1" applyAlignment="1">
      <alignment vertical="center"/>
    </xf>
    <xf numFmtId="0" fontId="2" fillId="2" borderId="0" xfId="0" applyFont="1" applyFill="1" applyAlignment="1">
      <alignment vertical="center"/>
    </xf>
    <xf numFmtId="0" fontId="2" fillId="0" borderId="0" xfId="0" applyFont="1" applyAlignment="1">
      <alignment horizontal="center" vertical="center"/>
    </xf>
    <xf numFmtId="170" fontId="2" fillId="2" borderId="0" xfId="0" applyNumberFormat="1" applyFont="1" applyFill="1" applyAlignment="1">
      <alignment horizontal="right" vertical="center"/>
    </xf>
    <xf numFmtId="170" fontId="2" fillId="0" borderId="0" xfId="0" applyNumberFormat="1" applyFont="1" applyAlignment="1">
      <alignment horizontal="right" vertical="center"/>
    </xf>
    <xf numFmtId="164" fontId="2" fillId="0" borderId="0" xfId="0" quotePrefix="1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centerContinuous" vertical="center"/>
    </xf>
    <xf numFmtId="164" fontId="2" fillId="0" borderId="1" xfId="0" applyNumberFormat="1" applyFont="1" applyFill="1" applyBorder="1" applyAlignment="1">
      <alignment horizontal="centerContinuous" vertical="center"/>
    </xf>
    <xf numFmtId="164" fontId="2" fillId="0" borderId="0" xfId="0" applyNumberFormat="1" applyFont="1" applyFill="1" applyAlignment="1">
      <alignment horizontal="right" vertical="center"/>
    </xf>
    <xf numFmtId="165" fontId="1" fillId="0" borderId="0" xfId="0" applyNumberFormat="1" applyFont="1" applyFill="1" applyAlignment="1">
      <alignment horizontal="right" vertical="center" wrapText="1"/>
    </xf>
    <xf numFmtId="164" fontId="1" fillId="0" borderId="0" xfId="0" quotePrefix="1" applyNumberFormat="1" applyFont="1" applyFill="1" applyAlignment="1">
      <alignment horizontal="right" vertical="center"/>
    </xf>
    <xf numFmtId="0" fontId="1" fillId="0" borderId="1" xfId="0" applyFont="1" applyFill="1" applyBorder="1" applyAlignment="1">
      <alignment horizontal="right" vertical="center"/>
    </xf>
    <xf numFmtId="37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vertical="center"/>
    </xf>
    <xf numFmtId="164" fontId="1" fillId="0" borderId="0" xfId="0" quotePrefix="1" applyNumberFormat="1" applyFont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37" fontId="2" fillId="0" borderId="0" xfId="0" applyNumberFormat="1" applyFont="1" applyAlignment="1">
      <alignment horizontal="center" vertical="center"/>
    </xf>
    <xf numFmtId="37" fontId="2" fillId="0" borderId="1" xfId="0" applyNumberFormat="1" applyFont="1" applyBorder="1" applyAlignment="1">
      <alignment horizontal="left" vertical="center"/>
    </xf>
    <xf numFmtId="0" fontId="2" fillId="0" borderId="0" xfId="0" applyFont="1" applyAlignment="1">
      <alignment vertical="center"/>
    </xf>
    <xf numFmtId="170" fontId="2" fillId="0" borderId="0" xfId="0" applyNumberFormat="1" applyFont="1" applyAlignment="1">
      <alignment vertical="center"/>
    </xf>
    <xf numFmtId="170" fontId="2" fillId="0" borderId="6" xfId="0" applyNumberFormat="1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6" xfId="0" applyFont="1" applyBorder="1" applyAlignment="1">
      <alignment vertical="center"/>
    </xf>
    <xf numFmtId="37" fontId="1" fillId="0" borderId="6" xfId="0" applyNumberFormat="1" applyFont="1" applyBorder="1" applyAlignment="1">
      <alignment vertical="center"/>
    </xf>
    <xf numFmtId="0" fontId="1" fillId="0" borderId="6" xfId="0" applyFont="1" applyBorder="1" applyAlignment="1">
      <alignment vertical="center"/>
    </xf>
    <xf numFmtId="37" fontId="7" fillId="0" borderId="0" xfId="0" applyNumberFormat="1" applyFont="1" applyAlignment="1">
      <alignment horizontal="left" vertical="center"/>
    </xf>
    <xf numFmtId="164" fontId="7" fillId="0" borderId="0" xfId="0" applyNumberFormat="1" applyFont="1" applyAlignment="1">
      <alignment horizontal="right" vertical="center"/>
    </xf>
    <xf numFmtId="165" fontId="7" fillId="0" borderId="0" xfId="0" applyNumberFormat="1" applyFont="1" applyAlignment="1">
      <alignment horizontal="left" vertical="center"/>
    </xf>
    <xf numFmtId="37" fontId="7" fillId="0" borderId="0" xfId="0" applyNumberFormat="1" applyFont="1" applyAlignment="1">
      <alignment vertical="center"/>
    </xf>
    <xf numFmtId="37" fontId="8" fillId="0" borderId="0" xfId="0" applyNumberFormat="1" applyFont="1" applyAlignment="1">
      <alignment horizontal="centerContinuous" vertical="center"/>
    </xf>
    <xf numFmtId="37" fontId="8" fillId="0" borderId="0" xfId="0" applyNumberFormat="1" applyFont="1" applyAlignment="1">
      <alignment vertical="center"/>
    </xf>
    <xf numFmtId="165" fontId="8" fillId="0" borderId="0" xfId="0" applyNumberFormat="1" applyFont="1" applyAlignment="1">
      <alignment horizontal="center" vertical="center"/>
    </xf>
    <xf numFmtId="165" fontId="8" fillId="0" borderId="0" xfId="0" applyNumberFormat="1" applyFont="1" applyAlignment="1">
      <alignment vertical="center"/>
    </xf>
    <xf numFmtId="164" fontId="8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right" vertical="center"/>
    </xf>
    <xf numFmtId="37" fontId="8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horizontal="right" vertical="center"/>
    </xf>
    <xf numFmtId="164" fontId="8" fillId="0" borderId="0" xfId="0" applyNumberFormat="1" applyFont="1" applyAlignment="1">
      <alignment vertical="center"/>
    </xf>
    <xf numFmtId="165" fontId="8" fillId="0" borderId="0" xfId="0" applyNumberFormat="1" applyFont="1" applyAlignment="1">
      <alignment horizontal="right" vertical="center"/>
    </xf>
    <xf numFmtId="164" fontId="8" fillId="0" borderId="1" xfId="0" applyNumberFormat="1" applyFont="1" applyBorder="1" applyAlignment="1">
      <alignment horizontal="right" vertical="center"/>
    </xf>
    <xf numFmtId="165" fontId="7" fillId="0" borderId="0" xfId="0" applyNumberFormat="1" applyFont="1" applyAlignment="1">
      <alignment vertical="center"/>
    </xf>
    <xf numFmtId="165" fontId="7" fillId="0" borderId="0" xfId="0" applyNumberFormat="1" applyFont="1" applyAlignment="1">
      <alignment horizontal="center" vertical="center"/>
    </xf>
    <xf numFmtId="37" fontId="7" fillId="0" borderId="0" xfId="0" quotePrefix="1" applyNumberFormat="1" applyFont="1" applyAlignment="1">
      <alignment horizontal="left" vertical="center" indent="1"/>
    </xf>
    <xf numFmtId="37" fontId="7" fillId="0" borderId="0" xfId="0" quotePrefix="1" applyNumberFormat="1" applyFont="1" applyAlignment="1">
      <alignment horizontal="left" vertical="center"/>
    </xf>
    <xf numFmtId="164" fontId="7" fillId="0" borderId="1" xfId="0" applyNumberFormat="1" applyFont="1" applyBorder="1" applyAlignment="1">
      <alignment horizontal="right" vertical="center"/>
    </xf>
    <xf numFmtId="165" fontId="7" fillId="0" borderId="0" xfId="0" applyNumberFormat="1" applyFont="1" applyAlignment="1">
      <alignment horizontal="right" vertical="center"/>
    </xf>
    <xf numFmtId="164" fontId="7" fillId="0" borderId="3" xfId="0" applyNumberFormat="1" applyFont="1" applyBorder="1" applyAlignment="1">
      <alignment horizontal="right" vertical="center"/>
    </xf>
    <xf numFmtId="164" fontId="7" fillId="2" borderId="0" xfId="0" applyNumberFormat="1" applyFont="1" applyFill="1" applyAlignment="1">
      <alignment horizontal="right" vertical="center"/>
    </xf>
    <xf numFmtId="164" fontId="7" fillId="2" borderId="1" xfId="0" applyNumberFormat="1" applyFont="1" applyFill="1" applyBorder="1" applyAlignment="1">
      <alignment horizontal="right" vertical="center"/>
    </xf>
    <xf numFmtId="164" fontId="7" fillId="2" borderId="3" xfId="0" applyNumberFormat="1" applyFont="1" applyFill="1" applyBorder="1" applyAlignment="1">
      <alignment horizontal="right" vertical="center"/>
    </xf>
    <xf numFmtId="165" fontId="7" fillId="0" borderId="1" xfId="0" applyNumberFormat="1" applyFont="1" applyBorder="1" applyAlignment="1">
      <alignment vertical="center"/>
    </xf>
    <xf numFmtId="164" fontId="9" fillId="0" borderId="0" xfId="0" applyNumberFormat="1" applyFont="1" applyAlignment="1">
      <alignment horizontal="right" vertical="center"/>
    </xf>
    <xf numFmtId="165" fontId="9" fillId="0" borderId="0" xfId="0" applyNumberFormat="1" applyFont="1" applyAlignment="1">
      <alignment horizontal="left" vertical="center"/>
    </xf>
    <xf numFmtId="165" fontId="9" fillId="0" borderId="0" xfId="0" applyNumberFormat="1" applyFont="1" applyAlignment="1">
      <alignment horizontal="centerContinuous" vertical="center"/>
    </xf>
    <xf numFmtId="37" fontId="9" fillId="0" borderId="0" xfId="0" applyNumberFormat="1" applyFont="1" applyAlignment="1">
      <alignment vertical="center"/>
    </xf>
    <xf numFmtId="165" fontId="10" fillId="0" borderId="0" xfId="0" applyNumberFormat="1" applyFont="1" applyAlignment="1">
      <alignment horizontal="left" vertical="center"/>
    </xf>
    <xf numFmtId="164" fontId="10" fillId="0" borderId="0" xfId="0" applyNumberFormat="1" applyFont="1" applyAlignment="1">
      <alignment horizontal="right" vertical="center"/>
    </xf>
    <xf numFmtId="164" fontId="9" fillId="0" borderId="1" xfId="0" applyNumberFormat="1" applyFont="1" applyBorder="1" applyAlignment="1">
      <alignment horizontal="right" vertical="center"/>
    </xf>
    <xf numFmtId="165" fontId="9" fillId="0" borderId="1" xfId="0" applyNumberFormat="1" applyFont="1" applyBorder="1" applyAlignment="1">
      <alignment horizontal="left" vertical="center"/>
    </xf>
    <xf numFmtId="165" fontId="9" fillId="0" borderId="1" xfId="0" applyNumberFormat="1" applyFont="1" applyBorder="1" applyAlignment="1">
      <alignment horizontal="centerContinuous" vertical="center"/>
    </xf>
    <xf numFmtId="37" fontId="9" fillId="0" borderId="0" xfId="0" applyNumberFormat="1" applyFont="1" applyAlignment="1">
      <alignment horizontal="left" vertical="center"/>
    </xf>
    <xf numFmtId="37" fontId="9" fillId="0" borderId="0" xfId="0" applyNumberFormat="1" applyFont="1" applyAlignment="1">
      <alignment horizontal="centerContinuous" vertical="center"/>
    </xf>
    <xf numFmtId="165" fontId="10" fillId="0" borderId="0" xfId="0" applyNumberFormat="1" applyFont="1" applyAlignment="1">
      <alignment horizontal="center" vertical="center"/>
    </xf>
    <xf numFmtId="37" fontId="9" fillId="0" borderId="0" xfId="0" applyNumberFormat="1" applyFont="1" applyAlignment="1">
      <alignment horizontal="center" vertical="center"/>
    </xf>
    <xf numFmtId="165" fontId="10" fillId="0" borderId="0" xfId="0" applyNumberFormat="1" applyFont="1" applyAlignment="1">
      <alignment vertical="center"/>
    </xf>
    <xf numFmtId="164" fontId="10" fillId="0" borderId="0" xfId="0" applyNumberFormat="1" applyFont="1" applyAlignment="1">
      <alignment horizontal="center" vertical="center"/>
    </xf>
    <xf numFmtId="0" fontId="11" fillId="0" borderId="0" xfId="0" applyFont="1"/>
    <xf numFmtId="164" fontId="10" fillId="0" borderId="1" xfId="0" applyNumberFormat="1" applyFont="1" applyBorder="1" applyAlignment="1">
      <alignment horizontal="center" vertical="center"/>
    </xf>
    <xf numFmtId="165" fontId="10" fillId="0" borderId="0" xfId="0" applyNumberFormat="1" applyFont="1" applyAlignment="1">
      <alignment horizontal="right" vertical="center"/>
    </xf>
    <xf numFmtId="164" fontId="10" fillId="0" borderId="1" xfId="0" applyNumberFormat="1" applyFont="1" applyBorder="1" applyAlignment="1">
      <alignment horizontal="right" vertical="center"/>
    </xf>
    <xf numFmtId="37" fontId="10" fillId="0" borderId="0" xfId="0" applyNumberFormat="1" applyFont="1" applyAlignment="1">
      <alignment vertical="center"/>
    </xf>
    <xf numFmtId="170" fontId="9" fillId="0" borderId="0" xfId="0" applyNumberFormat="1" applyFont="1" applyAlignment="1">
      <alignment horizontal="right" vertical="center"/>
    </xf>
    <xf numFmtId="165" fontId="9" fillId="0" borderId="0" xfId="0" applyNumberFormat="1" applyFont="1" applyAlignment="1">
      <alignment vertical="center"/>
    </xf>
    <xf numFmtId="165" fontId="9" fillId="0" borderId="0" xfId="0" applyNumberFormat="1" applyFont="1" applyAlignment="1">
      <alignment horizontal="right" vertical="center"/>
    </xf>
    <xf numFmtId="164" fontId="9" fillId="0" borderId="3" xfId="0" applyNumberFormat="1" applyFont="1" applyBorder="1" applyAlignment="1">
      <alignment horizontal="right" vertical="center"/>
    </xf>
    <xf numFmtId="164" fontId="9" fillId="2" borderId="0" xfId="0" applyNumberFormat="1" applyFont="1" applyFill="1" applyAlignment="1">
      <alignment horizontal="right" vertical="center"/>
    </xf>
    <xf numFmtId="165" fontId="9" fillId="0" borderId="0" xfId="0" applyNumberFormat="1" applyFont="1" applyAlignment="1">
      <alignment horizontal="center" vertical="center"/>
    </xf>
    <xf numFmtId="164" fontId="9" fillId="2" borderId="1" xfId="0" applyNumberFormat="1" applyFont="1" applyFill="1" applyBorder="1" applyAlignment="1">
      <alignment horizontal="right" vertical="center"/>
    </xf>
    <xf numFmtId="164" fontId="9" fillId="2" borderId="3" xfId="0" applyNumberFormat="1" applyFont="1" applyFill="1" applyBorder="1" applyAlignment="1">
      <alignment horizontal="right" vertical="center"/>
    </xf>
    <xf numFmtId="37" fontId="9" fillId="0" borderId="1" xfId="0" applyNumberFormat="1" applyFont="1" applyBorder="1" applyAlignment="1">
      <alignment vertical="center"/>
    </xf>
    <xf numFmtId="37" fontId="2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164" fontId="2" fillId="0" borderId="1" xfId="0" applyNumberFormat="1" applyFont="1" applyFill="1" applyBorder="1" applyAlignment="1">
      <alignment horizontal="right" vertical="center"/>
    </xf>
    <xf numFmtId="164" fontId="1" fillId="0" borderId="1" xfId="0" quotePrefix="1" applyNumberFormat="1" applyFont="1" applyFill="1" applyBorder="1" applyAlignment="1">
      <alignment horizontal="right" vertical="center"/>
    </xf>
    <xf numFmtId="164" fontId="4" fillId="0" borderId="0" xfId="0" applyNumberFormat="1" applyFont="1" applyFill="1" applyAlignment="1">
      <alignment horizontal="right" vertical="center"/>
    </xf>
    <xf numFmtId="164" fontId="2" fillId="0" borderId="3" xfId="0" applyNumberFormat="1" applyFont="1" applyFill="1" applyBorder="1" applyAlignment="1">
      <alignment horizontal="right" vertical="center"/>
    </xf>
    <xf numFmtId="168" fontId="2" fillId="0" borderId="0" xfId="0" applyNumberFormat="1" applyFont="1" applyFill="1" applyAlignment="1">
      <alignment horizontal="right" vertical="center"/>
    </xf>
    <xf numFmtId="164" fontId="5" fillId="0" borderId="0" xfId="0" applyNumberFormat="1" applyFont="1" applyFill="1" applyBorder="1" applyAlignment="1">
      <alignment horizontal="right" vertical="center"/>
    </xf>
    <xf numFmtId="169" fontId="2" fillId="0" borderId="0" xfId="0" applyNumberFormat="1" applyFont="1" applyFill="1" applyAlignment="1">
      <alignment horizontal="right" vertical="center"/>
    </xf>
    <xf numFmtId="170" fontId="2" fillId="0" borderId="0" xfId="0" applyNumberFormat="1" applyFont="1" applyFill="1" applyAlignment="1">
      <alignment vertical="center"/>
    </xf>
    <xf numFmtId="170" fontId="2" fillId="0" borderId="6" xfId="0" applyNumberFormat="1" applyFont="1" applyFill="1" applyBorder="1" applyAlignment="1">
      <alignment vertical="center"/>
    </xf>
    <xf numFmtId="0" fontId="1" fillId="0" borderId="0" xfId="0" applyFont="1" applyFill="1" applyAlignment="1">
      <alignment horizontal="right" vertical="center"/>
    </xf>
    <xf numFmtId="170" fontId="2" fillId="0" borderId="0" xfId="0" applyNumberFormat="1" applyFont="1" applyFill="1" applyAlignment="1">
      <alignment horizontal="right" vertical="center"/>
    </xf>
    <xf numFmtId="170" fontId="2" fillId="0" borderId="1" xfId="0" applyNumberFormat="1" applyFont="1" applyFill="1" applyBorder="1" applyAlignment="1">
      <alignment horizontal="right" vertical="center"/>
    </xf>
    <xf numFmtId="170" fontId="2" fillId="0" borderId="6" xfId="0" applyNumberFormat="1" applyFont="1" applyFill="1" applyBorder="1" applyAlignment="1">
      <alignment horizontal="right" vertical="center"/>
    </xf>
    <xf numFmtId="0" fontId="2" fillId="0" borderId="6" xfId="0" applyFont="1" applyFill="1" applyBorder="1" applyAlignment="1">
      <alignment vertical="center"/>
    </xf>
    <xf numFmtId="170" fontId="1" fillId="0" borderId="0" xfId="0" applyNumberFormat="1" applyFont="1" applyFill="1" applyAlignment="1">
      <alignment horizontal="right" vertical="center"/>
    </xf>
    <xf numFmtId="0" fontId="2" fillId="0" borderId="1" xfId="0" applyFont="1" applyFill="1" applyBorder="1" applyAlignment="1">
      <alignment vertical="center"/>
    </xf>
    <xf numFmtId="170" fontId="2" fillId="0" borderId="7" xfId="0" applyNumberFormat="1" applyFont="1" applyFill="1" applyBorder="1" applyAlignment="1">
      <alignment horizontal="right" vertical="center"/>
    </xf>
    <xf numFmtId="170" fontId="6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170" fontId="2" fillId="0" borderId="3" xfId="0" applyNumberFormat="1" applyFont="1" applyFill="1" applyBorder="1" applyAlignment="1">
      <alignment horizontal="right" vertical="center"/>
    </xf>
    <xf numFmtId="37" fontId="2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164" fontId="2" fillId="2" borderId="1" xfId="0" quotePrefix="1" applyNumberFormat="1" applyFont="1" applyFill="1" applyBorder="1" applyAlignment="1">
      <alignment horizontal="right" vertical="center"/>
    </xf>
    <xf numFmtId="165" fontId="1" fillId="0" borderId="0" xfId="0" applyNumberFormat="1" applyFont="1" applyAlignment="1">
      <alignment horizontal="center" vertical="center" wrapText="1"/>
    </xf>
    <xf numFmtId="37" fontId="2" fillId="0" borderId="0" xfId="0" applyNumberFormat="1" applyFont="1" applyAlignment="1">
      <alignment horizontal="center" vertical="center"/>
    </xf>
    <xf numFmtId="37" fontId="2" fillId="0" borderId="1" xfId="0" applyNumberFormat="1" applyFont="1" applyBorder="1" applyAlignment="1">
      <alignment horizontal="left" vertical="center"/>
    </xf>
    <xf numFmtId="37" fontId="2" fillId="0" borderId="1" xfId="0" applyNumberFormat="1" applyFont="1" applyBorder="1" applyAlignment="1">
      <alignment horizontal="left" vertical="center"/>
    </xf>
    <xf numFmtId="164" fontId="2" fillId="2" borderId="1" xfId="0" applyNumberFormat="1" applyFont="1" applyFill="1" applyBorder="1" applyAlignment="1">
      <alignment vertical="center"/>
    </xf>
    <xf numFmtId="171" fontId="3" fillId="0" borderId="0" xfId="0" applyNumberFormat="1" applyFont="1" applyAlignment="1">
      <alignment vertical="center"/>
    </xf>
    <xf numFmtId="164" fontId="2" fillId="0" borderId="1" xfId="0" applyNumberFormat="1" applyFont="1" applyFill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164" fontId="2" fillId="2" borderId="0" xfId="0" applyNumberFormat="1" applyFont="1" applyFill="1" applyAlignment="1">
      <alignment vertical="center"/>
    </xf>
    <xf numFmtId="164" fontId="7" fillId="0" borderId="0" xfId="0" applyNumberFormat="1" applyFont="1" applyFill="1" applyAlignment="1">
      <alignment horizontal="right" vertical="center"/>
    </xf>
    <xf numFmtId="166" fontId="7" fillId="0" borderId="0" xfId="0" applyNumberFormat="1" applyFont="1" applyFill="1" applyAlignment="1">
      <alignment horizontal="right" vertical="center"/>
    </xf>
    <xf numFmtId="164" fontId="7" fillId="0" borderId="1" xfId="0" applyNumberFormat="1" applyFont="1" applyFill="1" applyBorder="1" applyAlignment="1">
      <alignment horizontal="right" vertical="center"/>
    </xf>
    <xf numFmtId="166" fontId="7" fillId="0" borderId="0" xfId="0" applyNumberFormat="1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37" fontId="2" fillId="0" borderId="1" xfId="0" applyNumberFormat="1" applyFont="1" applyBorder="1" applyAlignment="1">
      <alignment horizontal="justify" vertical="center"/>
    </xf>
    <xf numFmtId="0" fontId="2" fillId="0" borderId="1" xfId="0" applyFont="1" applyBorder="1" applyAlignment="1">
      <alignment horizontal="justify" vertical="center"/>
    </xf>
    <xf numFmtId="165" fontId="1" fillId="0" borderId="0" xfId="0" applyNumberFormat="1" applyFont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37" fontId="2" fillId="0" borderId="0" xfId="0" applyNumberFormat="1" applyFont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37" fontId="2" fillId="0" borderId="1" xfId="0" applyNumberFormat="1" applyFont="1" applyBorder="1" applyAlignment="1">
      <alignment horizontal="left" vertical="center"/>
    </xf>
    <xf numFmtId="165" fontId="8" fillId="0" borderId="1" xfId="0" applyNumberFormat="1" applyFont="1" applyBorder="1" applyAlignment="1">
      <alignment horizontal="center" vertical="center"/>
    </xf>
    <xf numFmtId="165" fontId="8" fillId="0" borderId="5" xfId="0" applyNumberFormat="1" applyFont="1" applyBorder="1" applyAlignment="1">
      <alignment horizontal="center" vertical="center"/>
    </xf>
    <xf numFmtId="164" fontId="8" fillId="0" borderId="5" xfId="0" applyNumberFormat="1" applyFont="1" applyBorder="1" applyAlignment="1">
      <alignment horizontal="center" vertical="center"/>
    </xf>
    <xf numFmtId="165" fontId="10" fillId="0" borderId="1" xfId="0" applyNumberFormat="1" applyFont="1" applyBorder="1" applyAlignment="1">
      <alignment horizontal="center" vertical="center"/>
    </xf>
    <xf numFmtId="165" fontId="10" fillId="0" borderId="5" xfId="0" applyNumberFormat="1" applyFont="1" applyBorder="1" applyAlignment="1">
      <alignment horizontal="center" vertical="center"/>
    </xf>
    <xf numFmtId="170" fontId="1" fillId="0" borderId="0" xfId="0" applyNumberFormat="1" applyFont="1" applyAlignment="1">
      <alignment horizontal="center" vertical="center"/>
    </xf>
    <xf numFmtId="170" fontId="1" fillId="0" borderId="6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64"/>
  <sheetViews>
    <sheetView tabSelected="1" topLeftCell="A61" zoomScaleNormal="100" zoomScaleSheetLayoutView="100" workbookViewId="0">
      <selection activeCell="G180" sqref="G180"/>
    </sheetView>
  </sheetViews>
  <sheetFormatPr defaultColWidth="9.42578125" defaultRowHeight="16.5" customHeight="1" x14ac:dyDescent="0.25"/>
  <cols>
    <col min="1" max="3" width="1.5703125" style="110" customWidth="1"/>
    <col min="4" max="4" width="35" style="110" customWidth="1"/>
    <col min="5" max="5" width="5.85546875" style="110" bestFit="1" customWidth="1"/>
    <col min="6" max="6" width="0.5703125" style="110" customWidth="1"/>
    <col min="7" max="7" width="12.85546875" style="43" customWidth="1"/>
    <col min="8" max="8" width="0.5703125" style="37" customWidth="1"/>
    <col min="9" max="9" width="12.85546875" style="43" customWidth="1"/>
    <col min="10" max="10" width="0.5703125" style="37" customWidth="1"/>
    <col min="11" max="11" width="12.85546875" style="100" customWidth="1"/>
    <col min="12" max="12" width="0.5703125" style="37" customWidth="1"/>
    <col min="13" max="13" width="12.85546875" style="43" customWidth="1"/>
    <col min="14" max="16384" width="9.42578125" style="110"/>
  </cols>
  <sheetData>
    <row r="1" spans="1:13" ht="16.5" customHeight="1" x14ac:dyDescent="0.25">
      <c r="A1" s="87" t="s">
        <v>0</v>
      </c>
      <c r="B1" s="1"/>
      <c r="C1" s="1"/>
      <c r="D1" s="1"/>
      <c r="E1" s="1"/>
      <c r="F1" s="1"/>
      <c r="G1" s="28"/>
      <c r="H1" s="29"/>
      <c r="I1" s="2"/>
      <c r="J1" s="29"/>
      <c r="K1" s="93"/>
      <c r="L1" s="29"/>
      <c r="M1" s="2"/>
    </row>
    <row r="2" spans="1:13" ht="16.5" customHeight="1" x14ac:dyDescent="0.25">
      <c r="A2" s="3" t="s">
        <v>1</v>
      </c>
      <c r="B2" s="1"/>
      <c r="C2" s="1"/>
      <c r="D2" s="1"/>
      <c r="E2" s="1"/>
      <c r="F2" s="1"/>
      <c r="G2" s="28"/>
      <c r="H2" s="29"/>
      <c r="I2" s="2"/>
      <c r="J2" s="29"/>
      <c r="K2" s="93"/>
      <c r="L2" s="29"/>
      <c r="M2" s="2"/>
    </row>
    <row r="3" spans="1:13" ht="16.5" customHeight="1" x14ac:dyDescent="0.25">
      <c r="A3" s="4" t="s">
        <v>233</v>
      </c>
      <c r="B3" s="5"/>
      <c r="C3" s="5"/>
      <c r="D3" s="5"/>
      <c r="E3" s="5"/>
      <c r="F3" s="5"/>
      <c r="G3" s="34"/>
      <c r="H3" s="35"/>
      <c r="I3" s="6"/>
      <c r="J3" s="35"/>
      <c r="K3" s="94"/>
      <c r="L3" s="35"/>
      <c r="M3" s="6"/>
    </row>
    <row r="4" spans="1:13" ht="15" customHeight="1" x14ac:dyDescent="0.25">
      <c r="C4" s="89"/>
      <c r="D4" s="89"/>
      <c r="G4" s="28"/>
      <c r="K4" s="95"/>
      <c r="M4" s="28"/>
    </row>
    <row r="5" spans="1:13" ht="15" customHeight="1" x14ac:dyDescent="0.25">
      <c r="C5" s="89"/>
      <c r="D5" s="89"/>
      <c r="G5" s="28"/>
      <c r="K5" s="95"/>
      <c r="M5" s="28"/>
    </row>
    <row r="6" spans="1:13" ht="15" customHeight="1" x14ac:dyDescent="0.25">
      <c r="C6" s="89"/>
      <c r="D6" s="89"/>
      <c r="G6" s="211" t="s">
        <v>2</v>
      </c>
      <c r="H6" s="211"/>
      <c r="I6" s="211"/>
      <c r="J6" s="7"/>
      <c r="K6" s="211" t="s">
        <v>3</v>
      </c>
      <c r="L6" s="211"/>
      <c r="M6" s="211"/>
    </row>
    <row r="7" spans="1:13" ht="15" customHeight="1" x14ac:dyDescent="0.25">
      <c r="C7" s="89"/>
      <c r="D7" s="89"/>
      <c r="G7" s="212" t="s">
        <v>4</v>
      </c>
      <c r="H7" s="212"/>
      <c r="I7" s="212"/>
      <c r="J7" s="7"/>
      <c r="K7" s="212" t="s">
        <v>4</v>
      </c>
      <c r="L7" s="212"/>
      <c r="M7" s="212"/>
    </row>
    <row r="8" spans="1:13" ht="15" customHeight="1" x14ac:dyDescent="0.25">
      <c r="C8" s="89"/>
      <c r="D8" s="89"/>
      <c r="G8" s="8" t="s">
        <v>5</v>
      </c>
      <c r="H8" s="195"/>
      <c r="I8" s="8" t="s">
        <v>6</v>
      </c>
      <c r="J8" s="7"/>
      <c r="K8" s="96" t="s">
        <v>5</v>
      </c>
      <c r="L8" s="195"/>
      <c r="M8" s="8" t="s">
        <v>6</v>
      </c>
    </row>
    <row r="9" spans="1:13" ht="15" customHeight="1" x14ac:dyDescent="0.25">
      <c r="C9" s="89"/>
      <c r="D9" s="89"/>
      <c r="G9" s="9" t="s">
        <v>7</v>
      </c>
      <c r="H9" s="39"/>
      <c r="I9" s="9" t="s">
        <v>8</v>
      </c>
      <c r="J9" s="39"/>
      <c r="K9" s="97" t="s">
        <v>7</v>
      </c>
      <c r="L9" s="39"/>
      <c r="M9" s="9" t="s">
        <v>8</v>
      </c>
    </row>
    <row r="10" spans="1:13" ht="15" customHeight="1" x14ac:dyDescent="0.25">
      <c r="C10" s="89"/>
      <c r="D10" s="89"/>
      <c r="G10" s="9" t="s">
        <v>232</v>
      </c>
      <c r="H10" s="39"/>
      <c r="I10" s="9" t="s">
        <v>9</v>
      </c>
      <c r="J10" s="39"/>
      <c r="K10" s="97" t="s">
        <v>232</v>
      </c>
      <c r="L10" s="39"/>
      <c r="M10" s="9" t="s">
        <v>9</v>
      </c>
    </row>
    <row r="11" spans="1:13" ht="15" customHeight="1" x14ac:dyDescent="0.25">
      <c r="C11" s="89"/>
      <c r="D11" s="89"/>
      <c r="E11" s="83" t="s">
        <v>10</v>
      </c>
      <c r="G11" s="68" t="s">
        <v>11</v>
      </c>
      <c r="H11" s="110"/>
      <c r="I11" s="68" t="s">
        <v>11</v>
      </c>
      <c r="J11" s="110"/>
      <c r="K11" s="98" t="s">
        <v>11</v>
      </c>
      <c r="L11" s="110"/>
      <c r="M11" s="68" t="s">
        <v>11</v>
      </c>
    </row>
    <row r="12" spans="1:13" ht="15" customHeight="1" x14ac:dyDescent="0.25">
      <c r="C12" s="89"/>
      <c r="D12" s="89"/>
      <c r="E12" s="69"/>
      <c r="G12" s="70"/>
      <c r="H12" s="110"/>
      <c r="I12" s="10"/>
      <c r="J12" s="110"/>
      <c r="K12" s="70"/>
      <c r="L12" s="110"/>
      <c r="M12" s="10"/>
    </row>
    <row r="13" spans="1:13" ht="15" customHeight="1" x14ac:dyDescent="0.25">
      <c r="A13" s="87" t="s">
        <v>12</v>
      </c>
      <c r="C13" s="89"/>
      <c r="D13" s="89"/>
      <c r="E13" s="69"/>
      <c r="F13" s="89"/>
      <c r="G13" s="11"/>
      <c r="H13" s="12"/>
      <c r="I13" s="13"/>
      <c r="J13" s="14"/>
      <c r="K13" s="11"/>
      <c r="L13" s="12"/>
      <c r="M13" s="13"/>
    </row>
    <row r="14" spans="1:13" ht="15" customHeight="1" x14ac:dyDescent="0.25">
      <c r="A14" s="87"/>
      <c r="C14" s="89"/>
      <c r="D14" s="89"/>
      <c r="E14" s="69"/>
      <c r="F14" s="89"/>
      <c r="G14" s="11"/>
      <c r="H14" s="12"/>
      <c r="I14" s="13"/>
      <c r="J14" s="14"/>
      <c r="K14" s="11"/>
      <c r="L14" s="12"/>
      <c r="M14" s="13"/>
    </row>
    <row r="15" spans="1:13" ht="15" customHeight="1" x14ac:dyDescent="0.25">
      <c r="A15" s="87" t="s">
        <v>13</v>
      </c>
      <c r="C15" s="36"/>
      <c r="D15" s="36"/>
      <c r="E15" s="196"/>
      <c r="F15" s="196"/>
      <c r="G15" s="50"/>
      <c r="I15" s="28"/>
      <c r="J15" s="48"/>
      <c r="K15" s="50"/>
      <c r="M15" s="13"/>
    </row>
    <row r="16" spans="1:13" ht="15" customHeight="1" x14ac:dyDescent="0.25">
      <c r="A16" s="87"/>
      <c r="C16" s="36"/>
      <c r="D16" s="36"/>
      <c r="E16" s="196"/>
      <c r="F16" s="196"/>
      <c r="G16" s="50"/>
      <c r="I16" s="28"/>
      <c r="J16" s="48"/>
      <c r="K16" s="50"/>
      <c r="M16" s="28"/>
    </row>
    <row r="17" spans="1:13" ht="15" customHeight="1" x14ac:dyDescent="0.25">
      <c r="A17" s="110" t="s">
        <v>14</v>
      </c>
      <c r="C17" s="36"/>
      <c r="D17" s="36"/>
      <c r="E17" s="196"/>
      <c r="F17" s="196"/>
      <c r="G17" s="15">
        <v>3527194</v>
      </c>
      <c r="H17" s="16"/>
      <c r="I17" s="16">
        <v>3842369</v>
      </c>
      <c r="J17" s="16"/>
      <c r="K17" s="15">
        <v>531895</v>
      </c>
      <c r="L17" s="16"/>
      <c r="M17" s="16">
        <v>1522340</v>
      </c>
    </row>
    <row r="18" spans="1:13" ht="15" customHeight="1" x14ac:dyDescent="0.25">
      <c r="A18" s="110" t="s">
        <v>15</v>
      </c>
      <c r="C18" s="36"/>
      <c r="D18" s="36"/>
      <c r="F18" s="196"/>
      <c r="G18" s="15">
        <v>105839</v>
      </c>
      <c r="H18" s="16"/>
      <c r="I18" s="16">
        <v>106728</v>
      </c>
      <c r="J18" s="16"/>
      <c r="K18" s="15">
        <v>2437</v>
      </c>
      <c r="L18" s="16"/>
      <c r="M18" s="16">
        <v>2789</v>
      </c>
    </row>
    <row r="19" spans="1:13" ht="15" customHeight="1" x14ac:dyDescent="0.25">
      <c r="A19" s="110" t="s">
        <v>16</v>
      </c>
      <c r="C19" s="36"/>
      <c r="D19" s="36"/>
      <c r="E19" s="196">
        <v>7</v>
      </c>
      <c r="F19" s="196"/>
      <c r="G19" s="15">
        <v>655962</v>
      </c>
      <c r="H19" s="16"/>
      <c r="I19" s="16">
        <v>639457</v>
      </c>
      <c r="J19" s="16"/>
      <c r="K19" s="15">
        <v>691648</v>
      </c>
      <c r="L19" s="16"/>
      <c r="M19" s="16">
        <v>543779</v>
      </c>
    </row>
    <row r="20" spans="1:13" ht="15.6" customHeight="1" x14ac:dyDescent="0.25">
      <c r="A20" s="110" t="s">
        <v>17</v>
      </c>
      <c r="C20" s="36"/>
      <c r="D20" s="36"/>
      <c r="E20" s="196">
        <v>20</v>
      </c>
      <c r="F20" s="196"/>
      <c r="G20" s="15">
        <v>40000</v>
      </c>
      <c r="H20" s="16"/>
      <c r="I20" s="16">
        <v>54500</v>
      </c>
      <c r="J20" s="16"/>
      <c r="K20" s="15">
        <v>0</v>
      </c>
      <c r="L20" s="16"/>
      <c r="M20" s="16">
        <v>51000</v>
      </c>
    </row>
    <row r="21" spans="1:13" ht="15" customHeight="1" x14ac:dyDescent="0.25">
      <c r="A21" s="110" t="s">
        <v>18</v>
      </c>
      <c r="C21" s="36"/>
      <c r="D21" s="36"/>
      <c r="E21" s="196"/>
      <c r="F21" s="196"/>
      <c r="G21" s="15">
        <v>8725</v>
      </c>
      <c r="H21" s="16"/>
      <c r="I21" s="16">
        <v>10299</v>
      </c>
      <c r="J21" s="16"/>
      <c r="K21" s="15">
        <v>0</v>
      </c>
      <c r="L21" s="16"/>
      <c r="M21" s="16">
        <v>0</v>
      </c>
    </row>
    <row r="22" spans="1:13" ht="15" customHeight="1" x14ac:dyDescent="0.25">
      <c r="A22" s="110" t="s">
        <v>19</v>
      </c>
      <c r="C22" s="36"/>
      <c r="D22" s="36"/>
      <c r="E22" s="17">
        <v>8</v>
      </c>
      <c r="F22" s="196"/>
      <c r="G22" s="15">
        <v>21674971</v>
      </c>
      <c r="H22" s="16"/>
      <c r="I22" s="16">
        <v>22170000</v>
      </c>
      <c r="J22" s="16"/>
      <c r="K22" s="15">
        <v>13470951</v>
      </c>
      <c r="L22" s="16"/>
      <c r="M22" s="16">
        <v>13269668</v>
      </c>
    </row>
    <row r="23" spans="1:13" ht="15" customHeight="1" x14ac:dyDescent="0.25">
      <c r="A23" s="110" t="s">
        <v>20</v>
      </c>
      <c r="C23" s="36"/>
      <c r="D23" s="36"/>
      <c r="E23" s="196"/>
      <c r="F23" s="196"/>
      <c r="G23" s="199">
        <v>62519</v>
      </c>
      <c r="H23" s="16"/>
      <c r="I23" s="201">
        <v>80222</v>
      </c>
      <c r="J23" s="16"/>
      <c r="K23" s="194">
        <v>7041</v>
      </c>
      <c r="L23" s="16"/>
      <c r="M23" s="202">
        <v>4911</v>
      </c>
    </row>
    <row r="24" spans="1:13" ht="15" customHeight="1" x14ac:dyDescent="0.25">
      <c r="C24" s="36"/>
      <c r="D24" s="36"/>
      <c r="E24" s="196"/>
      <c r="F24" s="196"/>
      <c r="G24" s="50"/>
      <c r="H24" s="16"/>
      <c r="I24" s="28"/>
      <c r="J24" s="16"/>
      <c r="K24" s="50"/>
      <c r="L24" s="16"/>
      <c r="M24" s="28"/>
    </row>
    <row r="25" spans="1:13" ht="15" customHeight="1" x14ac:dyDescent="0.25">
      <c r="A25" s="87" t="s">
        <v>21</v>
      </c>
      <c r="C25" s="36"/>
      <c r="D25" s="36"/>
      <c r="E25" s="196"/>
      <c r="F25" s="196"/>
      <c r="G25" s="47">
        <f>SUM(G17:G23)</f>
        <v>26075210</v>
      </c>
      <c r="H25" s="16"/>
      <c r="I25" s="201">
        <f>SUM(I17:I23)</f>
        <v>26903575</v>
      </c>
      <c r="J25" s="16"/>
      <c r="K25" s="47">
        <f>SUM(K17:K23)</f>
        <v>14703972</v>
      </c>
      <c r="L25" s="16"/>
      <c r="M25" s="201">
        <f>SUM(M17:M23)</f>
        <v>15394487</v>
      </c>
    </row>
    <row r="26" spans="1:13" ht="15" customHeight="1" x14ac:dyDescent="0.25">
      <c r="A26" s="87"/>
      <c r="C26" s="36"/>
      <c r="D26" s="36"/>
      <c r="E26" s="196"/>
      <c r="F26" s="196"/>
      <c r="G26" s="50"/>
      <c r="H26" s="16"/>
      <c r="I26" s="28"/>
      <c r="J26" s="16"/>
      <c r="K26" s="50"/>
      <c r="L26" s="16"/>
      <c r="M26" s="28"/>
    </row>
    <row r="27" spans="1:13" ht="15" customHeight="1" x14ac:dyDescent="0.25">
      <c r="A27" s="87" t="s">
        <v>22</v>
      </c>
      <c r="C27" s="36"/>
      <c r="D27" s="36"/>
      <c r="E27" s="196"/>
      <c r="F27" s="196"/>
      <c r="G27" s="50"/>
      <c r="H27" s="16"/>
      <c r="I27" s="28"/>
      <c r="J27" s="16"/>
      <c r="K27" s="50"/>
      <c r="L27" s="16"/>
      <c r="M27" s="28"/>
    </row>
    <row r="28" spans="1:13" ht="15" customHeight="1" x14ac:dyDescent="0.25">
      <c r="A28" s="87"/>
      <c r="C28" s="36"/>
      <c r="D28" s="36"/>
      <c r="E28" s="196"/>
      <c r="F28" s="196"/>
      <c r="G28" s="50"/>
      <c r="H28" s="48"/>
      <c r="I28" s="28"/>
      <c r="J28" s="16"/>
      <c r="K28" s="50"/>
      <c r="L28" s="16"/>
      <c r="M28" s="28"/>
    </row>
    <row r="29" spans="1:13" ht="15" customHeight="1" x14ac:dyDescent="0.25">
      <c r="A29" s="110" t="s">
        <v>23</v>
      </c>
      <c r="B29" s="111"/>
      <c r="C29" s="26"/>
      <c r="D29" s="26"/>
      <c r="E29" s="17">
        <v>21</v>
      </c>
      <c r="F29" s="196"/>
      <c r="G29" s="15">
        <v>966306</v>
      </c>
      <c r="H29" s="16"/>
      <c r="I29" s="16">
        <v>178188</v>
      </c>
      <c r="J29" s="16"/>
      <c r="K29" s="15">
        <v>961013</v>
      </c>
      <c r="L29" s="16"/>
      <c r="M29" s="16">
        <v>156550</v>
      </c>
    </row>
    <row r="30" spans="1:13" ht="15" customHeight="1" x14ac:dyDescent="0.25">
      <c r="A30" s="111" t="s">
        <v>24</v>
      </c>
      <c r="C30" s="26"/>
      <c r="D30" s="26"/>
      <c r="E30" s="196"/>
      <c r="F30" s="196"/>
      <c r="G30" s="15"/>
      <c r="H30" s="16"/>
      <c r="I30" s="16"/>
      <c r="J30" s="16"/>
      <c r="K30" s="15"/>
      <c r="L30" s="16"/>
      <c r="M30" s="16"/>
    </row>
    <row r="31" spans="1:13" ht="15" customHeight="1" x14ac:dyDescent="0.25">
      <c r="A31" s="111"/>
      <c r="B31" s="110" t="s">
        <v>25</v>
      </c>
      <c r="C31" s="26"/>
      <c r="D31" s="26"/>
      <c r="E31" s="196"/>
      <c r="F31" s="196"/>
      <c r="G31" s="15">
        <v>140007</v>
      </c>
      <c r="H31" s="16"/>
      <c r="I31" s="16">
        <v>154749</v>
      </c>
      <c r="J31" s="16"/>
      <c r="K31" s="15">
        <v>2240</v>
      </c>
      <c r="L31" s="16"/>
      <c r="M31" s="16">
        <v>2064</v>
      </c>
    </row>
    <row r="32" spans="1:13" ht="15" customHeight="1" x14ac:dyDescent="0.25">
      <c r="A32" s="111" t="s">
        <v>26</v>
      </c>
      <c r="C32" s="26"/>
      <c r="D32" s="26"/>
      <c r="E32" s="196"/>
      <c r="F32" s="196"/>
      <c r="G32" s="15">
        <v>0</v>
      </c>
      <c r="H32" s="16"/>
      <c r="I32" s="16">
        <v>0</v>
      </c>
      <c r="J32" s="16"/>
      <c r="K32" s="15">
        <v>8151907</v>
      </c>
      <c r="L32" s="16"/>
      <c r="M32" s="16">
        <v>8119841</v>
      </c>
    </row>
    <row r="33" spans="1:13" ht="15" customHeight="1" x14ac:dyDescent="0.25">
      <c r="A33" s="111" t="s">
        <v>27</v>
      </c>
      <c r="C33" s="26"/>
      <c r="D33" s="26"/>
      <c r="E33" s="196"/>
      <c r="F33" s="196"/>
      <c r="G33" s="203">
        <v>1456200</v>
      </c>
      <c r="H33" s="16"/>
      <c r="I33" s="100">
        <v>943966</v>
      </c>
      <c r="J33" s="16"/>
      <c r="K33" s="15">
        <v>808944</v>
      </c>
      <c r="L33" s="16"/>
      <c r="M33" s="16">
        <v>720744</v>
      </c>
    </row>
    <row r="34" spans="1:13" ht="15" customHeight="1" x14ac:dyDescent="0.25">
      <c r="A34" s="111" t="s">
        <v>28</v>
      </c>
      <c r="C34" s="26"/>
      <c r="D34" s="26"/>
      <c r="E34" s="89">
        <v>20</v>
      </c>
      <c r="F34" s="196"/>
      <c r="G34" s="203">
        <v>2824433</v>
      </c>
      <c r="H34" s="16"/>
      <c r="I34" s="100">
        <v>3230382</v>
      </c>
      <c r="J34" s="16"/>
      <c r="K34" s="15">
        <v>5502891</v>
      </c>
      <c r="L34" s="16"/>
      <c r="M34" s="16">
        <v>5752170</v>
      </c>
    </row>
    <row r="35" spans="1:13" ht="15" customHeight="1" x14ac:dyDescent="0.25">
      <c r="A35" s="111" t="s">
        <v>29</v>
      </c>
      <c r="C35" s="26"/>
      <c r="D35" s="26"/>
      <c r="E35" s="196">
        <v>9</v>
      </c>
      <c r="F35" s="196"/>
      <c r="G35" s="203">
        <v>334801</v>
      </c>
      <c r="H35" s="16"/>
      <c r="I35" s="100">
        <v>218600</v>
      </c>
      <c r="J35" s="16"/>
      <c r="K35" s="15">
        <v>274801</v>
      </c>
      <c r="L35" s="16"/>
      <c r="M35" s="16">
        <v>193600</v>
      </c>
    </row>
    <row r="36" spans="1:13" ht="15" customHeight="1" x14ac:dyDescent="0.25">
      <c r="A36" s="111" t="s">
        <v>30</v>
      </c>
      <c r="C36" s="26"/>
      <c r="D36" s="26"/>
      <c r="E36" s="17">
        <v>10</v>
      </c>
      <c r="F36" s="196"/>
      <c r="G36" s="203">
        <v>5304754</v>
      </c>
      <c r="H36" s="16"/>
      <c r="I36" s="100">
        <v>5259273</v>
      </c>
      <c r="J36" s="16"/>
      <c r="K36" s="15">
        <v>3181913</v>
      </c>
      <c r="L36" s="16"/>
      <c r="M36" s="16">
        <v>3206998</v>
      </c>
    </row>
    <row r="37" spans="1:13" ht="15" customHeight="1" x14ac:dyDescent="0.25">
      <c r="A37" s="111" t="s">
        <v>31</v>
      </c>
      <c r="C37" s="26"/>
      <c r="D37" s="26"/>
      <c r="E37" s="17">
        <v>11</v>
      </c>
      <c r="F37" s="196"/>
      <c r="G37" s="203">
        <v>3036791</v>
      </c>
      <c r="H37" s="16"/>
      <c r="I37" s="100">
        <v>3124099</v>
      </c>
      <c r="J37" s="16"/>
      <c r="K37" s="15">
        <v>207111</v>
      </c>
      <c r="L37" s="16"/>
      <c r="M37" s="16">
        <v>212867</v>
      </c>
    </row>
    <row r="38" spans="1:13" ht="15" customHeight="1" x14ac:dyDescent="0.25">
      <c r="A38" s="111" t="s">
        <v>32</v>
      </c>
      <c r="C38" s="26"/>
      <c r="D38" s="26"/>
      <c r="E38" s="196">
        <v>12</v>
      </c>
      <c r="F38" s="196"/>
      <c r="G38" s="203">
        <v>11209714</v>
      </c>
      <c r="H38" s="16"/>
      <c r="I38" s="100">
        <v>8246513</v>
      </c>
      <c r="J38" s="16"/>
      <c r="K38" s="15">
        <v>63952</v>
      </c>
      <c r="L38" s="16"/>
      <c r="M38" s="16">
        <v>79713</v>
      </c>
    </row>
    <row r="39" spans="1:13" ht="15" customHeight="1" x14ac:dyDescent="0.25">
      <c r="A39" s="111" t="s">
        <v>33</v>
      </c>
      <c r="C39" s="26"/>
      <c r="D39" s="26"/>
      <c r="E39" s="196"/>
      <c r="F39" s="196"/>
      <c r="G39" s="203">
        <v>67273</v>
      </c>
      <c r="H39" s="16"/>
      <c r="I39" s="100">
        <v>76945</v>
      </c>
      <c r="J39" s="16"/>
      <c r="K39" s="15">
        <v>3227</v>
      </c>
      <c r="L39" s="16"/>
      <c r="M39" s="16">
        <v>4827</v>
      </c>
    </row>
    <row r="40" spans="1:13" ht="15" customHeight="1" x14ac:dyDescent="0.25">
      <c r="A40" s="111" t="s">
        <v>34</v>
      </c>
      <c r="C40" s="26"/>
      <c r="D40" s="26"/>
      <c r="E40" s="196"/>
      <c r="F40" s="196"/>
      <c r="G40" s="203">
        <v>1171187</v>
      </c>
      <c r="H40" s="16"/>
      <c r="I40" s="100">
        <v>1316775</v>
      </c>
      <c r="J40" s="16"/>
      <c r="K40" s="15">
        <v>376650</v>
      </c>
      <c r="L40" s="16"/>
      <c r="M40" s="16">
        <v>400384</v>
      </c>
    </row>
    <row r="41" spans="1:13" ht="15" customHeight="1" x14ac:dyDescent="0.25">
      <c r="A41" s="111" t="s">
        <v>35</v>
      </c>
      <c r="C41" s="26"/>
      <c r="D41" s="26"/>
      <c r="E41" s="196"/>
      <c r="F41" s="196"/>
      <c r="G41" s="203">
        <v>1424943</v>
      </c>
      <c r="H41" s="16"/>
      <c r="I41" s="100">
        <v>1916776</v>
      </c>
      <c r="J41" s="16"/>
      <c r="K41" s="15">
        <v>233161</v>
      </c>
      <c r="L41" s="16"/>
      <c r="M41" s="16">
        <v>266240</v>
      </c>
    </row>
    <row r="42" spans="1:13" ht="15" customHeight="1" x14ac:dyDescent="0.25">
      <c r="A42" s="111" t="s">
        <v>36</v>
      </c>
      <c r="C42" s="26"/>
      <c r="D42" s="26"/>
      <c r="E42" s="196"/>
      <c r="F42" s="196"/>
      <c r="G42" s="199">
        <v>419143</v>
      </c>
      <c r="H42" s="16"/>
      <c r="I42" s="201">
        <v>453558</v>
      </c>
      <c r="J42" s="16"/>
      <c r="K42" s="15">
        <v>82526</v>
      </c>
      <c r="L42" s="16"/>
      <c r="M42" s="202">
        <v>104058</v>
      </c>
    </row>
    <row r="43" spans="1:13" ht="15" customHeight="1" x14ac:dyDescent="0.25">
      <c r="A43" s="111"/>
      <c r="C43" s="26"/>
      <c r="D43" s="26"/>
      <c r="E43" s="196"/>
      <c r="F43" s="196"/>
      <c r="G43" s="19"/>
      <c r="H43" s="48"/>
      <c r="I43" s="20"/>
      <c r="J43" s="48"/>
      <c r="K43" s="19"/>
      <c r="L43" s="48"/>
      <c r="M43" s="20"/>
    </row>
    <row r="44" spans="1:13" ht="15" customHeight="1" x14ac:dyDescent="0.25">
      <c r="A44" s="109" t="s">
        <v>37</v>
      </c>
      <c r="C44" s="26"/>
      <c r="D44" s="26"/>
      <c r="E44" s="196"/>
      <c r="F44" s="196"/>
      <c r="G44" s="47">
        <f>SUM(G29:G42)</f>
        <v>28355552</v>
      </c>
      <c r="H44" s="48"/>
      <c r="I44" s="34">
        <f>SUM(I29:I42)</f>
        <v>25119824</v>
      </c>
      <c r="J44" s="48"/>
      <c r="K44" s="47">
        <f>SUM(K29:K42)</f>
        <v>19850336</v>
      </c>
      <c r="L44" s="48"/>
      <c r="M44" s="34">
        <f>SUM(M29:M42)</f>
        <v>19220056</v>
      </c>
    </row>
    <row r="45" spans="1:13" ht="15" customHeight="1" x14ac:dyDescent="0.25">
      <c r="G45" s="50"/>
      <c r="H45" s="48"/>
      <c r="I45" s="28"/>
      <c r="J45" s="48"/>
      <c r="K45" s="50"/>
      <c r="L45" s="48"/>
      <c r="M45" s="28"/>
    </row>
    <row r="46" spans="1:13" ht="15" customHeight="1" thickBot="1" x14ac:dyDescent="0.3">
      <c r="A46" s="109" t="s">
        <v>38</v>
      </c>
      <c r="B46" s="111"/>
      <c r="C46" s="26"/>
      <c r="D46" s="26"/>
      <c r="E46" s="196"/>
      <c r="F46" s="196"/>
      <c r="G46" s="49">
        <f>G44+G25</f>
        <v>54430762</v>
      </c>
      <c r="H46" s="48"/>
      <c r="I46" s="21">
        <f>I44+I25</f>
        <v>52023399</v>
      </c>
      <c r="J46" s="48"/>
      <c r="K46" s="49">
        <f>K44+K25</f>
        <v>34554308</v>
      </c>
      <c r="L46" s="48"/>
      <c r="M46" s="21">
        <f>M44+M25</f>
        <v>34614543</v>
      </c>
    </row>
    <row r="47" spans="1:13" ht="15" customHeight="1" thickTop="1" x14ac:dyDescent="0.25">
      <c r="A47" s="111"/>
      <c r="C47" s="26"/>
      <c r="D47" s="26"/>
      <c r="E47" s="196"/>
      <c r="F47" s="196"/>
      <c r="G47" s="16"/>
      <c r="H47" s="16"/>
      <c r="I47" s="16"/>
      <c r="J47" s="16"/>
      <c r="K47" s="92"/>
      <c r="L47" s="16"/>
      <c r="M47" s="16"/>
    </row>
    <row r="48" spans="1:13" ht="15" customHeight="1" x14ac:dyDescent="0.25">
      <c r="A48" s="111"/>
      <c r="C48" s="26"/>
      <c r="D48" s="26"/>
      <c r="E48" s="196"/>
      <c r="F48" s="196"/>
      <c r="G48" s="16"/>
      <c r="H48" s="16"/>
      <c r="I48" s="16"/>
      <c r="J48" s="16"/>
      <c r="K48" s="92"/>
      <c r="L48" s="16"/>
      <c r="M48" s="16"/>
    </row>
    <row r="49" spans="1:13" ht="15" customHeight="1" x14ac:dyDescent="0.25">
      <c r="A49" s="111"/>
      <c r="C49" s="26"/>
      <c r="D49" s="26"/>
      <c r="E49" s="196"/>
      <c r="F49" s="196"/>
      <c r="G49" s="16"/>
      <c r="H49" s="16"/>
      <c r="I49" s="16"/>
      <c r="J49" s="16"/>
      <c r="K49" s="92"/>
      <c r="L49" s="16"/>
      <c r="M49" s="16"/>
    </row>
    <row r="50" spans="1:13" ht="15" customHeight="1" x14ac:dyDescent="0.25">
      <c r="A50" s="111"/>
      <c r="C50" s="26"/>
      <c r="D50" s="26"/>
      <c r="E50" s="196"/>
      <c r="F50" s="196"/>
      <c r="G50" s="16"/>
      <c r="H50" s="16"/>
      <c r="I50" s="16"/>
      <c r="J50" s="16"/>
      <c r="K50" s="92"/>
      <c r="L50" s="16"/>
      <c r="M50" s="16"/>
    </row>
    <row r="51" spans="1:13" ht="15" customHeight="1" x14ac:dyDescent="0.25">
      <c r="A51" s="111"/>
      <c r="C51" s="26"/>
      <c r="D51" s="26"/>
      <c r="E51" s="196"/>
      <c r="F51" s="196"/>
      <c r="G51" s="16"/>
      <c r="H51" s="16"/>
      <c r="I51" s="16"/>
      <c r="J51" s="16"/>
      <c r="K51" s="92"/>
      <c r="L51" s="16"/>
      <c r="M51" s="16"/>
    </row>
    <row r="52" spans="1:13" ht="15" customHeight="1" x14ac:dyDescent="0.25">
      <c r="A52" s="111"/>
      <c r="C52" s="26"/>
      <c r="D52" s="26"/>
      <c r="E52" s="196"/>
      <c r="F52" s="196"/>
      <c r="G52" s="16"/>
      <c r="H52" s="16"/>
      <c r="I52" s="16"/>
      <c r="J52" s="16"/>
      <c r="K52" s="92"/>
      <c r="L52" s="16"/>
      <c r="M52" s="16"/>
    </row>
    <row r="53" spans="1:13" ht="15" customHeight="1" x14ac:dyDescent="0.25">
      <c r="A53" s="109"/>
      <c r="B53" s="111"/>
      <c r="C53" s="26"/>
      <c r="D53" s="26"/>
      <c r="E53" s="196"/>
      <c r="F53" s="196"/>
      <c r="G53" s="28"/>
      <c r="H53" s="48"/>
      <c r="I53" s="28"/>
      <c r="J53" s="48"/>
      <c r="K53" s="95"/>
      <c r="L53" s="48"/>
      <c r="M53" s="28"/>
    </row>
    <row r="54" spans="1:13" ht="16.5" customHeight="1" x14ac:dyDescent="0.25">
      <c r="A54" s="213" t="s">
        <v>39</v>
      </c>
      <c r="B54" s="213"/>
      <c r="C54" s="213"/>
      <c r="D54" s="213"/>
      <c r="E54" s="213"/>
      <c r="F54" s="213"/>
      <c r="G54" s="213"/>
      <c r="H54" s="213"/>
      <c r="I54" s="213"/>
      <c r="J54" s="213"/>
      <c r="K54" s="213"/>
      <c r="L54" s="213"/>
      <c r="M54" s="213"/>
    </row>
    <row r="55" spans="1:13" ht="15" customHeight="1" x14ac:dyDescent="0.25">
      <c r="A55" s="109"/>
      <c r="B55" s="111"/>
      <c r="C55" s="26"/>
      <c r="D55" s="26"/>
      <c r="E55" s="196"/>
      <c r="F55" s="196"/>
      <c r="G55" s="28"/>
      <c r="H55" s="48"/>
      <c r="I55" s="28"/>
      <c r="J55" s="48"/>
      <c r="K55" s="95"/>
      <c r="L55" s="48"/>
      <c r="M55" s="28"/>
    </row>
    <row r="56" spans="1:13" ht="15" customHeight="1" x14ac:dyDescent="0.25">
      <c r="A56" s="109"/>
      <c r="B56" s="111"/>
      <c r="C56" s="26"/>
      <c r="D56" s="26"/>
      <c r="E56" s="196"/>
      <c r="F56" s="196"/>
      <c r="G56" s="28"/>
      <c r="H56" s="48"/>
      <c r="I56" s="28"/>
      <c r="J56" s="48"/>
      <c r="K56" s="95"/>
      <c r="L56" s="48"/>
      <c r="M56" s="28"/>
    </row>
    <row r="57" spans="1:13" ht="12.75" customHeight="1" x14ac:dyDescent="0.25">
      <c r="A57" s="196"/>
      <c r="B57" s="196"/>
      <c r="C57" s="196"/>
      <c r="D57" s="196"/>
      <c r="E57" s="196"/>
      <c r="F57" s="196"/>
      <c r="G57" s="196"/>
      <c r="H57" s="196"/>
      <c r="I57" s="196"/>
      <c r="J57" s="196"/>
      <c r="K57" s="99"/>
      <c r="L57" s="196"/>
      <c r="M57" s="196"/>
    </row>
    <row r="58" spans="1:13" ht="21.95" customHeight="1" x14ac:dyDescent="0.25">
      <c r="A58" s="209" t="s">
        <v>40</v>
      </c>
      <c r="B58" s="210"/>
      <c r="C58" s="210"/>
      <c r="D58" s="210"/>
      <c r="E58" s="210"/>
      <c r="F58" s="210"/>
      <c r="G58" s="210"/>
      <c r="H58" s="210"/>
      <c r="I58" s="210"/>
      <c r="J58" s="210"/>
      <c r="K58" s="210"/>
      <c r="L58" s="210"/>
      <c r="M58" s="210"/>
    </row>
    <row r="59" spans="1:13" ht="16.5" customHeight="1" x14ac:dyDescent="0.25">
      <c r="A59" s="87" t="s">
        <v>0</v>
      </c>
      <c r="B59" s="1"/>
      <c r="C59" s="1"/>
      <c r="D59" s="1"/>
      <c r="E59" s="1"/>
      <c r="F59" s="1"/>
      <c r="G59" s="28"/>
      <c r="H59" s="29"/>
      <c r="I59" s="2"/>
      <c r="J59" s="29"/>
      <c r="K59" s="93"/>
      <c r="L59" s="29"/>
      <c r="M59" s="2"/>
    </row>
    <row r="60" spans="1:13" ht="16.5" customHeight="1" x14ac:dyDescent="0.25">
      <c r="A60" s="3" t="s">
        <v>1</v>
      </c>
      <c r="B60" s="1"/>
      <c r="C60" s="1"/>
      <c r="D60" s="1"/>
      <c r="E60" s="1"/>
      <c r="F60" s="1"/>
      <c r="G60" s="28"/>
      <c r="H60" s="29"/>
      <c r="I60" s="2"/>
      <c r="J60" s="29"/>
      <c r="K60" s="93"/>
      <c r="L60" s="29"/>
      <c r="M60" s="2"/>
    </row>
    <row r="61" spans="1:13" ht="16.5" customHeight="1" x14ac:dyDescent="0.25">
      <c r="A61" s="4" t="str">
        <f>A3</f>
        <v>As at 30 September 2022</v>
      </c>
      <c r="B61" s="5"/>
      <c r="C61" s="5"/>
      <c r="D61" s="5"/>
      <c r="E61" s="5"/>
      <c r="F61" s="5"/>
      <c r="G61" s="34"/>
      <c r="H61" s="35"/>
      <c r="I61" s="6"/>
      <c r="J61" s="35"/>
      <c r="K61" s="94"/>
      <c r="L61" s="35"/>
      <c r="M61" s="6"/>
    </row>
    <row r="62" spans="1:13" ht="16.5" customHeight="1" x14ac:dyDescent="0.25">
      <c r="A62" s="3"/>
      <c r="B62" s="1"/>
      <c r="C62" s="1"/>
      <c r="D62" s="1"/>
      <c r="E62" s="1"/>
      <c r="F62" s="1"/>
      <c r="G62" s="28"/>
      <c r="H62" s="29"/>
      <c r="I62" s="2"/>
      <c r="J62" s="29"/>
      <c r="K62" s="93"/>
      <c r="L62" s="29"/>
      <c r="M62" s="2"/>
    </row>
    <row r="63" spans="1:13" ht="16.5" customHeight="1" x14ac:dyDescent="0.25">
      <c r="C63" s="89"/>
      <c r="D63" s="89"/>
      <c r="G63" s="28"/>
      <c r="K63" s="95"/>
      <c r="M63" s="28"/>
    </row>
    <row r="64" spans="1:13" ht="16.5" customHeight="1" x14ac:dyDescent="0.25">
      <c r="C64" s="89"/>
      <c r="D64" s="89"/>
      <c r="G64" s="211" t="s">
        <v>2</v>
      </c>
      <c r="H64" s="211"/>
      <c r="I64" s="211"/>
      <c r="J64" s="7"/>
      <c r="K64" s="211" t="s">
        <v>3</v>
      </c>
      <c r="L64" s="211"/>
      <c r="M64" s="211"/>
    </row>
    <row r="65" spans="1:13" ht="16.5" customHeight="1" x14ac:dyDescent="0.25">
      <c r="C65" s="89"/>
      <c r="D65" s="89"/>
      <c r="G65" s="212" t="s">
        <v>4</v>
      </c>
      <c r="H65" s="212"/>
      <c r="I65" s="212"/>
      <c r="J65" s="7"/>
      <c r="K65" s="212" t="s">
        <v>4</v>
      </c>
      <c r="L65" s="212"/>
      <c r="M65" s="212"/>
    </row>
    <row r="66" spans="1:13" ht="16.5" customHeight="1" x14ac:dyDescent="0.25">
      <c r="C66" s="89"/>
      <c r="D66" s="89"/>
      <c r="G66" s="8" t="s">
        <v>5</v>
      </c>
      <c r="H66" s="195"/>
      <c r="I66" s="8" t="s">
        <v>6</v>
      </c>
      <c r="J66" s="7"/>
      <c r="K66" s="96" t="s">
        <v>5</v>
      </c>
      <c r="L66" s="195"/>
      <c r="M66" s="8" t="s">
        <v>6</v>
      </c>
    </row>
    <row r="67" spans="1:13" ht="16.5" customHeight="1" x14ac:dyDescent="0.25">
      <c r="C67" s="89"/>
      <c r="D67" s="89"/>
      <c r="G67" s="9" t="s">
        <v>7</v>
      </c>
      <c r="H67" s="39"/>
      <c r="I67" s="9" t="s">
        <v>8</v>
      </c>
      <c r="J67" s="39"/>
      <c r="K67" s="97" t="s">
        <v>7</v>
      </c>
      <c r="L67" s="39"/>
      <c r="M67" s="9" t="s">
        <v>8</v>
      </c>
    </row>
    <row r="68" spans="1:13" ht="16.5" customHeight="1" x14ac:dyDescent="0.25">
      <c r="C68" s="89"/>
      <c r="D68" s="89"/>
      <c r="G68" s="9" t="s">
        <v>232</v>
      </c>
      <c r="H68" s="39"/>
      <c r="I68" s="9" t="s">
        <v>9</v>
      </c>
      <c r="J68" s="39"/>
      <c r="K68" s="97" t="s">
        <v>232</v>
      </c>
      <c r="L68" s="39"/>
      <c r="M68" s="9" t="s">
        <v>9</v>
      </c>
    </row>
    <row r="69" spans="1:13" ht="16.5" customHeight="1" x14ac:dyDescent="0.25">
      <c r="C69" s="89"/>
      <c r="D69" s="89"/>
      <c r="E69" s="83" t="s">
        <v>10</v>
      </c>
      <c r="G69" s="68" t="s">
        <v>11</v>
      </c>
      <c r="H69" s="110"/>
      <c r="I69" s="68" t="s">
        <v>11</v>
      </c>
      <c r="J69" s="110"/>
      <c r="K69" s="98" t="s">
        <v>11</v>
      </c>
      <c r="L69" s="110"/>
      <c r="M69" s="68" t="s">
        <v>11</v>
      </c>
    </row>
    <row r="70" spans="1:13" ht="16.5" customHeight="1" x14ac:dyDescent="0.25">
      <c r="C70" s="89"/>
      <c r="D70" s="89"/>
      <c r="E70" s="69"/>
      <c r="G70" s="70"/>
      <c r="H70" s="110"/>
      <c r="I70" s="10"/>
      <c r="J70" s="110"/>
      <c r="K70" s="70"/>
      <c r="L70" s="110"/>
      <c r="M70" s="10"/>
    </row>
    <row r="71" spans="1:13" ht="16.5" customHeight="1" x14ac:dyDescent="0.25">
      <c r="A71" s="87" t="s">
        <v>41</v>
      </c>
      <c r="B71" s="87"/>
      <c r="C71" s="89"/>
      <c r="D71" s="89"/>
      <c r="E71" s="69"/>
      <c r="F71" s="89"/>
      <c r="G71" s="11"/>
      <c r="H71" s="12"/>
      <c r="I71" s="13"/>
      <c r="J71" s="14"/>
      <c r="K71" s="11"/>
      <c r="L71" s="12"/>
      <c r="M71" s="13"/>
    </row>
    <row r="72" spans="1:13" ht="16.5" customHeight="1" x14ac:dyDescent="0.25">
      <c r="A72" s="87"/>
      <c r="B72" s="87"/>
      <c r="C72" s="89"/>
      <c r="D72" s="89"/>
      <c r="E72" s="89"/>
      <c r="F72" s="89"/>
      <c r="G72" s="50"/>
      <c r="H72" s="12"/>
      <c r="I72" s="28"/>
      <c r="J72" s="48"/>
      <c r="K72" s="50"/>
      <c r="L72" s="12"/>
      <c r="M72" s="22"/>
    </row>
    <row r="73" spans="1:13" ht="16.5" customHeight="1" x14ac:dyDescent="0.25">
      <c r="A73" s="87" t="s">
        <v>42</v>
      </c>
      <c r="B73" s="87"/>
      <c r="C73" s="36"/>
      <c r="D73" s="36"/>
      <c r="E73" s="196"/>
      <c r="F73" s="196"/>
      <c r="G73" s="50"/>
      <c r="I73" s="28"/>
      <c r="J73" s="48"/>
      <c r="K73" s="50"/>
      <c r="M73" s="28"/>
    </row>
    <row r="74" spans="1:13" ht="16.5" customHeight="1" x14ac:dyDescent="0.25">
      <c r="A74" s="87"/>
      <c r="B74" s="87"/>
      <c r="C74" s="89"/>
      <c r="D74" s="89"/>
      <c r="E74" s="89"/>
      <c r="F74" s="89"/>
      <c r="G74" s="50"/>
      <c r="H74" s="12"/>
      <c r="I74" s="28"/>
      <c r="J74" s="48"/>
      <c r="K74" s="50"/>
      <c r="L74" s="12"/>
      <c r="M74" s="22"/>
    </row>
    <row r="75" spans="1:13" ht="16.5" customHeight="1" x14ac:dyDescent="0.25">
      <c r="A75" s="110" t="s">
        <v>43</v>
      </c>
      <c r="C75" s="36"/>
      <c r="D75" s="36"/>
      <c r="E75" s="196"/>
      <c r="F75" s="196"/>
      <c r="G75" s="203">
        <v>234350</v>
      </c>
      <c r="H75" s="110"/>
      <c r="I75" s="100">
        <v>767850</v>
      </c>
      <c r="J75" s="28"/>
      <c r="K75" s="203">
        <v>20000</v>
      </c>
      <c r="L75" s="28"/>
      <c r="M75" s="100">
        <v>513308</v>
      </c>
    </row>
    <row r="76" spans="1:13" ht="16.5" customHeight="1" x14ac:dyDescent="0.25">
      <c r="A76" s="110" t="s">
        <v>44</v>
      </c>
      <c r="C76" s="36"/>
      <c r="D76" s="36"/>
      <c r="E76" s="17">
        <v>13</v>
      </c>
      <c r="F76" s="196"/>
      <c r="G76" s="203">
        <v>2739360</v>
      </c>
      <c r="H76" s="110"/>
      <c r="I76" s="100">
        <v>2464164</v>
      </c>
      <c r="J76" s="28"/>
      <c r="K76" s="203">
        <v>1865024</v>
      </c>
      <c r="L76" s="28"/>
      <c r="M76" s="100">
        <v>1544340</v>
      </c>
    </row>
    <row r="77" spans="1:13" ht="16.5" customHeight="1" x14ac:dyDescent="0.25">
      <c r="A77" s="110" t="s">
        <v>45</v>
      </c>
      <c r="C77" s="36"/>
      <c r="D77" s="36"/>
      <c r="E77" s="89">
        <v>20</v>
      </c>
      <c r="F77" s="196"/>
      <c r="G77" s="203">
        <v>0</v>
      </c>
      <c r="H77" s="110"/>
      <c r="I77" s="100">
        <v>0</v>
      </c>
      <c r="J77" s="28"/>
      <c r="K77" s="203">
        <v>182033</v>
      </c>
      <c r="L77" s="28"/>
      <c r="M77" s="100">
        <v>350787</v>
      </c>
    </row>
    <row r="78" spans="1:13" ht="16.5" customHeight="1" x14ac:dyDescent="0.25">
      <c r="A78" s="110" t="s">
        <v>46</v>
      </c>
      <c r="C78" s="36"/>
      <c r="D78" s="36"/>
      <c r="E78" s="17">
        <v>14</v>
      </c>
      <c r="F78" s="196"/>
      <c r="G78" s="203">
        <v>9043597</v>
      </c>
      <c r="H78" s="110"/>
      <c r="I78" s="100">
        <v>8847428</v>
      </c>
      <c r="J78" s="28"/>
      <c r="K78" s="203">
        <v>4776943</v>
      </c>
      <c r="L78" s="28"/>
      <c r="M78" s="100">
        <v>5959153</v>
      </c>
    </row>
    <row r="79" spans="1:13" ht="16.5" customHeight="1" x14ac:dyDescent="0.25">
      <c r="A79" s="110" t="s">
        <v>47</v>
      </c>
      <c r="C79" s="36"/>
      <c r="D79" s="36"/>
      <c r="E79" s="17">
        <v>15</v>
      </c>
      <c r="F79" s="196"/>
      <c r="G79" s="50">
        <v>593237</v>
      </c>
      <c r="H79" s="110"/>
      <c r="I79" s="95">
        <v>417792</v>
      </c>
      <c r="J79" s="28"/>
      <c r="K79" s="203">
        <v>448782</v>
      </c>
      <c r="L79" s="28"/>
      <c r="M79" s="95">
        <v>132062</v>
      </c>
    </row>
    <row r="80" spans="1:13" ht="16.5" customHeight="1" x14ac:dyDescent="0.25">
      <c r="A80" s="110" t="s">
        <v>48</v>
      </c>
      <c r="C80" s="36"/>
      <c r="D80" s="36"/>
      <c r="E80" s="17"/>
      <c r="F80" s="196"/>
      <c r="G80" s="50">
        <v>402307</v>
      </c>
      <c r="H80" s="110"/>
      <c r="I80" s="95">
        <v>352015</v>
      </c>
      <c r="J80" s="28"/>
      <c r="K80" s="203">
        <v>168409</v>
      </c>
      <c r="L80" s="28"/>
      <c r="M80" s="95">
        <v>94804</v>
      </c>
    </row>
    <row r="81" spans="1:13" ht="16.5" customHeight="1" x14ac:dyDescent="0.25">
      <c r="A81" s="110" t="s">
        <v>49</v>
      </c>
      <c r="C81" s="36"/>
      <c r="D81" s="36"/>
      <c r="E81" s="196"/>
      <c r="F81" s="196"/>
      <c r="G81" s="50">
        <v>483165</v>
      </c>
      <c r="H81" s="110"/>
      <c r="I81" s="95">
        <v>377450</v>
      </c>
      <c r="J81" s="28"/>
      <c r="K81" s="203">
        <v>213652</v>
      </c>
      <c r="L81" s="28"/>
      <c r="M81" s="95">
        <v>68080</v>
      </c>
    </row>
    <row r="82" spans="1:13" ht="16.5" customHeight="1" x14ac:dyDescent="0.25">
      <c r="A82" s="110" t="s">
        <v>50</v>
      </c>
      <c r="C82" s="36"/>
      <c r="D82" s="36"/>
      <c r="E82" s="196"/>
      <c r="F82" s="196"/>
      <c r="G82" s="50">
        <v>620700</v>
      </c>
      <c r="H82" s="110"/>
      <c r="I82" s="95">
        <v>648665</v>
      </c>
      <c r="J82" s="28"/>
      <c r="K82" s="203">
        <v>0</v>
      </c>
      <c r="L82" s="28"/>
      <c r="M82" s="95">
        <v>0</v>
      </c>
    </row>
    <row r="83" spans="1:13" ht="16.5" customHeight="1" x14ac:dyDescent="0.25">
      <c r="A83" s="110" t="s">
        <v>51</v>
      </c>
      <c r="C83" s="36"/>
      <c r="D83" s="36"/>
      <c r="E83" s="196"/>
      <c r="F83" s="196"/>
      <c r="G83" s="199">
        <v>406897</v>
      </c>
      <c r="H83" s="16"/>
      <c r="I83" s="201">
        <v>631913</v>
      </c>
      <c r="J83" s="16"/>
      <c r="K83" s="199">
        <v>256035</v>
      </c>
      <c r="L83" s="16"/>
      <c r="M83" s="202">
        <v>258816</v>
      </c>
    </row>
    <row r="84" spans="1:13" ht="16.5" customHeight="1" x14ac:dyDescent="0.25">
      <c r="A84" s="87"/>
      <c r="B84" s="87"/>
      <c r="C84" s="89"/>
      <c r="D84" s="89"/>
      <c r="E84" s="89"/>
      <c r="F84" s="89"/>
      <c r="G84" s="50"/>
      <c r="H84" s="110"/>
      <c r="I84" s="28"/>
      <c r="J84" s="28"/>
      <c r="K84" s="50"/>
      <c r="L84" s="28"/>
      <c r="M84" s="28"/>
    </row>
    <row r="85" spans="1:13" ht="16.5" customHeight="1" x14ac:dyDescent="0.25">
      <c r="A85" s="87" t="s">
        <v>52</v>
      </c>
      <c r="C85" s="36"/>
      <c r="D85" s="36"/>
      <c r="E85" s="196"/>
      <c r="F85" s="196"/>
      <c r="G85" s="47">
        <f>SUM(G75:G83)</f>
        <v>14523613</v>
      </c>
      <c r="H85" s="110"/>
      <c r="I85" s="34">
        <f>SUM(I75:I83)</f>
        <v>14507277</v>
      </c>
      <c r="J85" s="28"/>
      <c r="K85" s="47">
        <f>SUM(K75:K83)</f>
        <v>7930878</v>
      </c>
      <c r="L85" s="28"/>
      <c r="M85" s="34">
        <f>SUM(M75:M83)</f>
        <v>8921350</v>
      </c>
    </row>
    <row r="86" spans="1:13" ht="16.5" customHeight="1" x14ac:dyDescent="0.25">
      <c r="A86" s="87"/>
      <c r="C86" s="36"/>
      <c r="D86" s="36"/>
      <c r="E86" s="196"/>
      <c r="F86" s="196"/>
      <c r="G86" s="50"/>
      <c r="H86" s="110"/>
      <c r="I86" s="28"/>
      <c r="J86" s="28"/>
      <c r="K86" s="50"/>
      <c r="L86" s="28"/>
      <c r="M86" s="28"/>
    </row>
    <row r="87" spans="1:13" ht="16.5" customHeight="1" x14ac:dyDescent="0.25">
      <c r="A87" s="87" t="s">
        <v>53</v>
      </c>
      <c r="C87" s="36"/>
      <c r="D87" s="36"/>
      <c r="E87" s="196"/>
      <c r="F87" s="196"/>
      <c r="G87" s="50"/>
      <c r="H87" s="110"/>
      <c r="I87" s="28"/>
      <c r="J87" s="28"/>
      <c r="K87" s="50"/>
      <c r="L87" s="28"/>
      <c r="M87" s="28"/>
    </row>
    <row r="88" spans="1:13" ht="16.5" customHeight="1" x14ac:dyDescent="0.25">
      <c r="A88" s="87"/>
      <c r="B88" s="87"/>
      <c r="C88" s="89"/>
      <c r="D88" s="89"/>
      <c r="E88" s="89"/>
      <c r="F88" s="89"/>
      <c r="G88" s="50"/>
      <c r="H88" s="12"/>
      <c r="I88" s="28"/>
      <c r="J88" s="28"/>
      <c r="K88" s="50"/>
      <c r="L88" s="28"/>
      <c r="M88" s="28"/>
    </row>
    <row r="89" spans="1:13" ht="16.5" customHeight="1" x14ac:dyDescent="0.25">
      <c r="A89" s="110" t="s">
        <v>54</v>
      </c>
      <c r="B89" s="87"/>
      <c r="C89" s="89"/>
      <c r="D89" s="89"/>
      <c r="E89" s="17">
        <v>14</v>
      </c>
      <c r="F89" s="89"/>
      <c r="G89" s="203">
        <v>11329661</v>
      </c>
      <c r="H89" s="48"/>
      <c r="I89" s="100">
        <v>8995060</v>
      </c>
      <c r="J89" s="28"/>
      <c r="K89" s="203">
        <v>7328837</v>
      </c>
      <c r="L89" s="28"/>
      <c r="M89" s="100">
        <v>6752598</v>
      </c>
    </row>
    <row r="90" spans="1:13" ht="16.5" customHeight="1" x14ac:dyDescent="0.25">
      <c r="A90" s="110" t="s">
        <v>55</v>
      </c>
      <c r="C90" s="36"/>
      <c r="D90" s="36"/>
      <c r="E90" s="17">
        <v>15</v>
      </c>
      <c r="F90" s="196"/>
      <c r="G90" s="203">
        <v>5527664</v>
      </c>
      <c r="H90" s="48"/>
      <c r="I90" s="100">
        <v>7260735</v>
      </c>
      <c r="J90" s="28"/>
      <c r="K90" s="203">
        <v>3879262</v>
      </c>
      <c r="L90" s="28"/>
      <c r="M90" s="100">
        <v>4041455</v>
      </c>
    </row>
    <row r="91" spans="1:13" ht="16.5" customHeight="1" x14ac:dyDescent="0.25">
      <c r="A91" s="110" t="s">
        <v>56</v>
      </c>
      <c r="C91" s="36"/>
      <c r="D91" s="36"/>
      <c r="E91" s="17"/>
      <c r="F91" s="196"/>
      <c r="G91" s="203">
        <v>1164727</v>
      </c>
      <c r="H91" s="48"/>
      <c r="I91" s="100">
        <v>1249057</v>
      </c>
      <c r="J91" s="28"/>
      <c r="K91" s="203">
        <v>400720</v>
      </c>
      <c r="L91" s="28"/>
      <c r="M91" s="100">
        <v>458776</v>
      </c>
    </row>
    <row r="92" spans="1:13" ht="16.5" customHeight="1" x14ac:dyDescent="0.25">
      <c r="A92" s="110" t="s">
        <v>231</v>
      </c>
      <c r="C92" s="36"/>
      <c r="D92" s="36"/>
      <c r="E92" s="17">
        <v>16</v>
      </c>
      <c r="F92" s="196"/>
      <c r="G92" s="203">
        <v>4390990</v>
      </c>
      <c r="H92" s="48"/>
      <c r="I92" s="100">
        <v>4312236</v>
      </c>
      <c r="J92" s="28"/>
      <c r="K92" s="203">
        <v>0</v>
      </c>
      <c r="L92" s="28"/>
      <c r="M92" s="100">
        <v>0</v>
      </c>
    </row>
    <row r="93" spans="1:13" ht="16.5" customHeight="1" x14ac:dyDescent="0.25">
      <c r="A93" s="110" t="s">
        <v>57</v>
      </c>
      <c r="C93" s="36"/>
      <c r="D93" s="36"/>
      <c r="E93" s="196"/>
      <c r="F93" s="196"/>
      <c r="G93" s="203">
        <v>512446</v>
      </c>
      <c r="H93" s="48"/>
      <c r="I93" s="100">
        <v>482206</v>
      </c>
      <c r="J93" s="28"/>
      <c r="K93" s="203">
        <v>196456</v>
      </c>
      <c r="L93" s="28"/>
      <c r="M93" s="100">
        <v>185114</v>
      </c>
    </row>
    <row r="94" spans="1:13" ht="16.5" customHeight="1" x14ac:dyDescent="0.25">
      <c r="A94" s="110" t="s">
        <v>49</v>
      </c>
      <c r="C94" s="36"/>
      <c r="D94" s="36"/>
      <c r="E94" s="196"/>
      <c r="F94" s="196"/>
      <c r="G94" s="203">
        <v>60333</v>
      </c>
      <c r="H94" s="48"/>
      <c r="I94" s="100">
        <v>53118</v>
      </c>
      <c r="J94" s="48"/>
      <c r="K94" s="203">
        <v>49829</v>
      </c>
      <c r="L94" s="48"/>
      <c r="M94" s="100">
        <v>42695</v>
      </c>
    </row>
    <row r="95" spans="1:13" ht="16.5" customHeight="1" x14ac:dyDescent="0.25">
      <c r="A95" s="110" t="s">
        <v>58</v>
      </c>
      <c r="C95" s="36"/>
      <c r="D95" s="36"/>
      <c r="E95" s="196"/>
      <c r="F95" s="196"/>
      <c r="G95" s="203"/>
      <c r="H95" s="48"/>
      <c r="I95" s="100"/>
      <c r="J95" s="28"/>
      <c r="K95" s="203">
        <v>0</v>
      </c>
      <c r="L95" s="28"/>
      <c r="M95" s="100"/>
    </row>
    <row r="96" spans="1:13" ht="16.5" customHeight="1" x14ac:dyDescent="0.25">
      <c r="B96" s="110" t="s">
        <v>59</v>
      </c>
      <c r="C96" s="36"/>
      <c r="D96" s="36"/>
      <c r="E96" s="196"/>
      <c r="F96" s="196"/>
      <c r="G96" s="203">
        <v>810405</v>
      </c>
      <c r="H96" s="48"/>
      <c r="I96" s="100">
        <v>839028</v>
      </c>
      <c r="J96" s="28"/>
      <c r="K96" s="203">
        <v>0</v>
      </c>
      <c r="L96" s="28"/>
      <c r="M96" s="100">
        <v>0</v>
      </c>
    </row>
    <row r="97" spans="1:13" ht="16.5" customHeight="1" x14ac:dyDescent="0.25">
      <c r="A97" s="110" t="s">
        <v>60</v>
      </c>
      <c r="C97" s="36"/>
      <c r="D97" s="36"/>
      <c r="E97" s="196"/>
      <c r="F97" s="196"/>
      <c r="G97" s="203">
        <v>733469</v>
      </c>
      <c r="H97" s="48"/>
      <c r="I97" s="100">
        <v>739950</v>
      </c>
      <c r="J97" s="28"/>
      <c r="K97" s="203">
        <v>0</v>
      </c>
      <c r="L97" s="28"/>
      <c r="M97" s="100">
        <v>0</v>
      </c>
    </row>
    <row r="98" spans="1:13" ht="16.5" customHeight="1" x14ac:dyDescent="0.25">
      <c r="A98" s="110" t="s">
        <v>61</v>
      </c>
      <c r="C98" s="36"/>
      <c r="D98" s="36"/>
      <c r="E98" s="196"/>
      <c r="F98" s="196"/>
      <c r="G98" s="199">
        <v>9818</v>
      </c>
      <c r="H98" s="48"/>
      <c r="I98" s="201">
        <v>9296</v>
      </c>
      <c r="J98" s="48"/>
      <c r="K98" s="199">
        <v>0</v>
      </c>
      <c r="L98" s="48"/>
      <c r="M98" s="34">
        <v>0</v>
      </c>
    </row>
    <row r="99" spans="1:13" ht="16.5" customHeight="1" x14ac:dyDescent="0.25">
      <c r="A99" s="87"/>
      <c r="B99" s="87"/>
      <c r="C99" s="89"/>
      <c r="D99" s="89"/>
      <c r="E99" s="89"/>
      <c r="F99" s="89"/>
      <c r="G99" s="50"/>
      <c r="H99" s="48"/>
      <c r="I99" s="28"/>
      <c r="J99" s="48"/>
      <c r="K99" s="50"/>
      <c r="L99" s="48"/>
      <c r="M99" s="28"/>
    </row>
    <row r="100" spans="1:13" ht="16.5" customHeight="1" x14ac:dyDescent="0.25">
      <c r="A100" s="87" t="s">
        <v>62</v>
      </c>
      <c r="C100" s="36"/>
      <c r="D100" s="36"/>
      <c r="E100" s="196"/>
      <c r="F100" s="196"/>
      <c r="G100" s="47">
        <f>SUM(G89:G98)</f>
        <v>24539513</v>
      </c>
      <c r="H100" s="48"/>
      <c r="I100" s="34">
        <f>SUM(I89:I98)</f>
        <v>23940686</v>
      </c>
      <c r="J100" s="48"/>
      <c r="K100" s="47">
        <f>SUM(K89:K98)</f>
        <v>11855104</v>
      </c>
      <c r="L100" s="48"/>
      <c r="M100" s="34">
        <f>SUM(M89:M98)</f>
        <v>11480638</v>
      </c>
    </row>
    <row r="101" spans="1:13" ht="16.5" customHeight="1" x14ac:dyDescent="0.25">
      <c r="A101" s="87"/>
      <c r="B101" s="87"/>
      <c r="C101" s="89"/>
      <c r="D101" s="89"/>
      <c r="E101" s="89"/>
      <c r="F101" s="89"/>
      <c r="G101" s="50"/>
      <c r="H101" s="48"/>
      <c r="I101" s="28"/>
      <c r="J101" s="48"/>
      <c r="K101" s="50"/>
      <c r="L101" s="48"/>
      <c r="M101" s="28"/>
    </row>
    <row r="102" spans="1:13" ht="16.5" customHeight="1" x14ac:dyDescent="0.25">
      <c r="A102" s="87" t="s">
        <v>63</v>
      </c>
      <c r="C102" s="36"/>
      <c r="D102" s="36"/>
      <c r="E102" s="196"/>
      <c r="F102" s="196"/>
      <c r="G102" s="47">
        <f>G85+G100</f>
        <v>39063126</v>
      </c>
      <c r="H102" s="48"/>
      <c r="I102" s="34">
        <f>I85+I100</f>
        <v>38447963</v>
      </c>
      <c r="J102" s="48"/>
      <c r="K102" s="47">
        <f>K85+K100</f>
        <v>19785982</v>
      </c>
      <c r="L102" s="48"/>
      <c r="M102" s="34">
        <f>M85+M100</f>
        <v>20401988</v>
      </c>
    </row>
    <row r="103" spans="1:13" ht="16.5" customHeight="1" x14ac:dyDescent="0.25">
      <c r="A103" s="87"/>
      <c r="C103" s="36"/>
      <c r="D103" s="36"/>
      <c r="E103" s="196"/>
      <c r="F103" s="196"/>
      <c r="G103" s="28"/>
      <c r="H103" s="48"/>
      <c r="I103" s="28"/>
      <c r="J103" s="48"/>
      <c r="K103" s="95"/>
      <c r="L103" s="48"/>
      <c r="M103" s="28"/>
    </row>
    <row r="104" spans="1:13" ht="16.5" customHeight="1" x14ac:dyDescent="0.25">
      <c r="A104" s="87"/>
      <c r="C104" s="36"/>
      <c r="D104" s="36"/>
      <c r="E104" s="196"/>
      <c r="F104" s="196"/>
      <c r="G104" s="28"/>
      <c r="H104" s="48"/>
      <c r="I104" s="28"/>
      <c r="J104" s="48"/>
      <c r="K104" s="95"/>
      <c r="L104" s="48"/>
      <c r="M104" s="28"/>
    </row>
    <row r="105" spans="1:13" ht="16.5" customHeight="1" x14ac:dyDescent="0.25">
      <c r="C105" s="36"/>
      <c r="D105" s="36"/>
      <c r="E105" s="196"/>
      <c r="F105" s="196"/>
      <c r="G105" s="28"/>
      <c r="H105" s="110"/>
      <c r="I105" s="100"/>
      <c r="J105" s="28"/>
      <c r="L105" s="28"/>
      <c r="M105" s="100"/>
    </row>
    <row r="106" spans="1:13" ht="16.5" customHeight="1" x14ac:dyDescent="0.25">
      <c r="C106" s="36"/>
      <c r="D106" s="36"/>
      <c r="E106" s="196"/>
      <c r="F106" s="196"/>
      <c r="G106" s="28"/>
      <c r="H106" s="110"/>
      <c r="I106" s="100"/>
      <c r="J106" s="28"/>
      <c r="L106" s="28"/>
      <c r="M106" s="100"/>
    </row>
    <row r="107" spans="1:13" ht="16.5" customHeight="1" x14ac:dyDescent="0.25">
      <c r="C107" s="36"/>
      <c r="D107" s="36"/>
      <c r="E107" s="196"/>
      <c r="F107" s="196"/>
      <c r="G107" s="28"/>
      <c r="H107" s="110"/>
      <c r="I107" s="100"/>
      <c r="J107" s="28"/>
      <c r="L107" s="28"/>
      <c r="M107" s="100"/>
    </row>
    <row r="108" spans="1:13" ht="16.5" customHeight="1" x14ac:dyDescent="0.25">
      <c r="A108" s="87"/>
      <c r="C108" s="36"/>
      <c r="D108" s="36"/>
      <c r="E108" s="196"/>
      <c r="F108" s="196"/>
      <c r="G108" s="28"/>
      <c r="H108" s="48"/>
      <c r="I108" s="28"/>
      <c r="J108" s="48"/>
      <c r="K108" s="95"/>
      <c r="L108" s="48"/>
      <c r="M108" s="28"/>
    </row>
    <row r="109" spans="1:13" ht="16.5" customHeight="1" x14ac:dyDescent="0.25">
      <c r="A109" s="87"/>
      <c r="C109" s="36"/>
      <c r="D109" s="36"/>
      <c r="E109" s="196"/>
      <c r="F109" s="196"/>
      <c r="G109" s="28"/>
      <c r="H109" s="48"/>
      <c r="I109" s="28"/>
      <c r="J109" s="48"/>
      <c r="K109" s="95"/>
      <c r="L109" s="48"/>
      <c r="M109" s="28"/>
    </row>
    <row r="110" spans="1:13" ht="20.25" customHeight="1" x14ac:dyDescent="0.25">
      <c r="A110" s="87"/>
      <c r="C110" s="36"/>
      <c r="D110" s="36"/>
      <c r="E110" s="196"/>
      <c r="F110" s="196"/>
      <c r="G110" s="28"/>
      <c r="H110" s="48"/>
      <c r="I110" s="28"/>
      <c r="J110" s="48"/>
      <c r="K110" s="95"/>
      <c r="L110" s="48"/>
      <c r="M110" s="28"/>
    </row>
    <row r="111" spans="1:13" ht="21.95" customHeight="1" x14ac:dyDescent="0.25">
      <c r="A111" s="209" t="str">
        <f>A58</f>
        <v>The accompanying notes are an integral part of this interim financial information.</v>
      </c>
      <c r="B111" s="209"/>
      <c r="C111" s="209"/>
      <c r="D111" s="209"/>
      <c r="E111" s="209"/>
      <c r="F111" s="209"/>
      <c r="G111" s="209"/>
      <c r="H111" s="209"/>
      <c r="I111" s="209"/>
      <c r="J111" s="209"/>
      <c r="K111" s="209"/>
      <c r="L111" s="209"/>
      <c r="M111" s="209"/>
    </row>
    <row r="112" spans="1:13" ht="16.5" customHeight="1" x14ac:dyDescent="0.25">
      <c r="A112" s="87" t="s">
        <v>0</v>
      </c>
      <c r="B112" s="1"/>
      <c r="C112" s="1"/>
      <c r="D112" s="1"/>
      <c r="E112" s="1"/>
      <c r="F112" s="1"/>
      <c r="G112" s="28"/>
      <c r="H112" s="29"/>
      <c r="I112" s="2"/>
      <c r="J112" s="29"/>
      <c r="K112" s="93"/>
      <c r="L112" s="29"/>
      <c r="M112" s="2"/>
    </row>
    <row r="113" spans="1:13" ht="16.5" customHeight="1" x14ac:dyDescent="0.25">
      <c r="A113" s="3" t="s">
        <v>1</v>
      </c>
      <c r="B113" s="1"/>
      <c r="C113" s="1"/>
      <c r="D113" s="1"/>
      <c r="E113" s="1"/>
      <c r="F113" s="1"/>
      <c r="G113" s="28"/>
      <c r="H113" s="29"/>
      <c r="I113" s="2"/>
      <c r="J113" s="29"/>
      <c r="K113" s="93"/>
      <c r="L113" s="29"/>
      <c r="M113" s="2"/>
    </row>
    <row r="114" spans="1:13" ht="16.5" customHeight="1" x14ac:dyDescent="0.25">
      <c r="A114" s="4" t="str">
        <f>A61</f>
        <v>As at 30 September 2022</v>
      </c>
      <c r="B114" s="5"/>
      <c r="C114" s="5"/>
      <c r="D114" s="5"/>
      <c r="E114" s="5"/>
      <c r="F114" s="5"/>
      <c r="G114" s="34"/>
      <c r="H114" s="35"/>
      <c r="I114" s="6"/>
      <c r="J114" s="35"/>
      <c r="K114" s="94"/>
      <c r="L114" s="35"/>
      <c r="M114" s="6"/>
    </row>
    <row r="115" spans="1:13" ht="16.5" customHeight="1" x14ac:dyDescent="0.25">
      <c r="A115" s="3"/>
      <c r="B115" s="1"/>
      <c r="C115" s="1"/>
      <c r="D115" s="1"/>
      <c r="E115" s="1"/>
      <c r="F115" s="1"/>
      <c r="G115" s="28"/>
      <c r="H115" s="29"/>
      <c r="I115" s="2"/>
      <c r="J115" s="29"/>
      <c r="K115" s="93"/>
      <c r="L115" s="29"/>
      <c r="M115" s="2"/>
    </row>
    <row r="116" spans="1:13" ht="16.5" customHeight="1" x14ac:dyDescent="0.25">
      <c r="C116" s="89"/>
      <c r="D116" s="89"/>
      <c r="G116" s="28"/>
      <c r="K116" s="95"/>
      <c r="M116" s="28"/>
    </row>
    <row r="117" spans="1:13" ht="16.5" customHeight="1" x14ac:dyDescent="0.25">
      <c r="C117" s="89"/>
      <c r="D117" s="89"/>
      <c r="G117" s="211" t="s">
        <v>2</v>
      </c>
      <c r="H117" s="211"/>
      <c r="I117" s="211"/>
      <c r="J117" s="7"/>
      <c r="K117" s="211" t="s">
        <v>3</v>
      </c>
      <c r="L117" s="211"/>
      <c r="M117" s="211"/>
    </row>
    <row r="118" spans="1:13" ht="16.5" customHeight="1" x14ac:dyDescent="0.25">
      <c r="C118" s="89"/>
      <c r="D118" s="89"/>
      <c r="G118" s="212" t="s">
        <v>4</v>
      </c>
      <c r="H118" s="212"/>
      <c r="I118" s="212"/>
      <c r="J118" s="7"/>
      <c r="K118" s="212" t="s">
        <v>4</v>
      </c>
      <c r="L118" s="212"/>
      <c r="M118" s="212"/>
    </row>
    <row r="119" spans="1:13" ht="16.5" customHeight="1" x14ac:dyDescent="0.25">
      <c r="C119" s="89"/>
      <c r="D119" s="89"/>
      <c r="G119" s="8" t="s">
        <v>5</v>
      </c>
      <c r="H119" s="195"/>
      <c r="I119" s="8" t="s">
        <v>6</v>
      </c>
      <c r="J119" s="7"/>
      <c r="K119" s="96" t="s">
        <v>5</v>
      </c>
      <c r="L119" s="195"/>
      <c r="M119" s="8" t="s">
        <v>6</v>
      </c>
    </row>
    <row r="120" spans="1:13" ht="16.5" customHeight="1" x14ac:dyDescent="0.25">
      <c r="C120" s="89"/>
      <c r="D120" s="89"/>
      <c r="G120" s="9" t="s">
        <v>7</v>
      </c>
      <c r="H120" s="39"/>
      <c r="I120" s="9" t="s">
        <v>8</v>
      </c>
      <c r="J120" s="39"/>
      <c r="K120" s="97" t="s">
        <v>7</v>
      </c>
      <c r="L120" s="39"/>
      <c r="M120" s="9" t="s">
        <v>8</v>
      </c>
    </row>
    <row r="121" spans="1:13" ht="16.5" customHeight="1" x14ac:dyDescent="0.25">
      <c r="C121" s="89"/>
      <c r="D121" s="89"/>
      <c r="G121" s="9" t="s">
        <v>232</v>
      </c>
      <c r="H121" s="39"/>
      <c r="I121" s="9" t="s">
        <v>9</v>
      </c>
      <c r="J121" s="39"/>
      <c r="K121" s="97" t="s">
        <v>232</v>
      </c>
      <c r="L121" s="39"/>
      <c r="M121" s="9" t="s">
        <v>9</v>
      </c>
    </row>
    <row r="122" spans="1:13" ht="16.5" customHeight="1" x14ac:dyDescent="0.25">
      <c r="C122" s="89"/>
      <c r="D122" s="89"/>
      <c r="E122" s="83" t="s">
        <v>228</v>
      </c>
      <c r="G122" s="68" t="s">
        <v>11</v>
      </c>
      <c r="H122" s="110"/>
      <c r="I122" s="68" t="s">
        <v>11</v>
      </c>
      <c r="J122" s="110"/>
      <c r="K122" s="98" t="s">
        <v>11</v>
      </c>
      <c r="L122" s="110"/>
      <c r="M122" s="68" t="s">
        <v>11</v>
      </c>
    </row>
    <row r="123" spans="1:13" ht="16.5" customHeight="1" x14ac:dyDescent="0.25">
      <c r="C123" s="89"/>
      <c r="D123" s="89"/>
      <c r="E123" s="40"/>
      <c r="G123" s="88"/>
      <c r="H123" s="110"/>
      <c r="I123" s="10"/>
      <c r="J123" s="110"/>
      <c r="K123" s="88"/>
      <c r="L123" s="110"/>
      <c r="M123" s="10"/>
    </row>
    <row r="124" spans="1:13" ht="16.5" customHeight="1" x14ac:dyDescent="0.25">
      <c r="A124" s="87" t="s">
        <v>64</v>
      </c>
      <c r="B124" s="87"/>
      <c r="C124" s="89"/>
      <c r="D124" s="89"/>
      <c r="E124" s="69"/>
      <c r="F124" s="89"/>
      <c r="G124" s="11"/>
      <c r="H124" s="12"/>
      <c r="I124" s="13"/>
      <c r="J124" s="14"/>
      <c r="K124" s="11"/>
      <c r="L124" s="12"/>
      <c r="M124" s="13"/>
    </row>
    <row r="125" spans="1:13" ht="16.5" customHeight="1" x14ac:dyDescent="0.25">
      <c r="E125" s="69"/>
      <c r="F125" s="89"/>
      <c r="G125" s="11"/>
      <c r="H125" s="14"/>
      <c r="I125" s="13"/>
      <c r="J125" s="14"/>
      <c r="K125" s="11"/>
      <c r="L125" s="14"/>
      <c r="M125" s="13"/>
    </row>
    <row r="126" spans="1:13" ht="16.5" customHeight="1" x14ac:dyDescent="0.25">
      <c r="A126" s="87" t="s">
        <v>65</v>
      </c>
      <c r="C126" s="36"/>
      <c r="D126" s="36"/>
      <c r="E126" s="196"/>
      <c r="F126" s="196"/>
      <c r="G126" s="50"/>
      <c r="H126" s="48"/>
      <c r="I126" s="28"/>
      <c r="J126" s="48"/>
      <c r="K126" s="50"/>
      <c r="L126" s="48"/>
      <c r="M126" s="28"/>
    </row>
    <row r="127" spans="1:13" ht="16.5" customHeight="1" x14ac:dyDescent="0.25">
      <c r="A127" s="87"/>
      <c r="B127" s="87"/>
      <c r="C127" s="89"/>
      <c r="D127" s="89"/>
      <c r="E127" s="89"/>
      <c r="F127" s="89"/>
      <c r="G127" s="50"/>
      <c r="H127" s="12"/>
      <c r="I127" s="28"/>
      <c r="J127" s="48"/>
      <c r="K127" s="50"/>
      <c r="L127" s="12"/>
      <c r="M127" s="28"/>
    </row>
    <row r="128" spans="1:13" ht="16.5" customHeight="1" x14ac:dyDescent="0.25">
      <c r="A128" s="110" t="s">
        <v>66</v>
      </c>
      <c r="C128" s="36"/>
      <c r="D128" s="36"/>
      <c r="E128" s="196">
        <v>17</v>
      </c>
      <c r="F128" s="196"/>
      <c r="G128" s="50"/>
      <c r="H128" s="16"/>
      <c r="I128" s="28"/>
      <c r="J128" s="16"/>
      <c r="K128" s="50"/>
      <c r="L128" s="48"/>
      <c r="M128" s="28"/>
    </row>
    <row r="129" spans="1:13" ht="16.5" customHeight="1" x14ac:dyDescent="0.25">
      <c r="B129" s="110" t="s">
        <v>67</v>
      </c>
      <c r="C129" s="36"/>
      <c r="D129" s="36"/>
      <c r="E129" s="196"/>
      <c r="F129" s="196"/>
      <c r="G129" s="50"/>
      <c r="H129" s="16"/>
      <c r="I129" s="28"/>
      <c r="J129" s="16"/>
      <c r="K129" s="50"/>
      <c r="L129" s="48"/>
      <c r="M129" s="28"/>
    </row>
    <row r="130" spans="1:13" ht="16.5" customHeight="1" x14ac:dyDescent="0.25">
      <c r="C130" s="36" t="s">
        <v>238</v>
      </c>
      <c r="E130" s="196"/>
      <c r="F130" s="196"/>
      <c r="G130" s="23"/>
      <c r="H130" s="16"/>
      <c r="I130" s="196"/>
      <c r="J130" s="16"/>
      <c r="K130" s="23"/>
      <c r="L130" s="48"/>
      <c r="M130" s="28"/>
    </row>
    <row r="131" spans="1:13" ht="16.5" customHeight="1" x14ac:dyDescent="0.25">
      <c r="C131" s="36"/>
      <c r="D131" s="110" t="s">
        <v>239</v>
      </c>
      <c r="E131" s="196"/>
      <c r="F131" s="196"/>
      <c r="G131" s="23"/>
      <c r="H131" s="16"/>
      <c r="I131" s="196"/>
      <c r="J131" s="16"/>
      <c r="K131" s="23"/>
      <c r="L131" s="48"/>
      <c r="M131" s="28"/>
    </row>
    <row r="132" spans="1:13" ht="16.5" customHeight="1" thickBot="1" x14ac:dyDescent="0.3">
      <c r="C132" s="36"/>
      <c r="D132" s="110" t="s">
        <v>240</v>
      </c>
      <c r="E132" s="196"/>
      <c r="F132" s="196"/>
      <c r="G132" s="49">
        <v>10011313</v>
      </c>
      <c r="H132" s="16"/>
      <c r="I132" s="21">
        <v>9534609</v>
      </c>
      <c r="J132" s="16"/>
      <c r="K132" s="49">
        <v>10011313</v>
      </c>
      <c r="L132" s="48"/>
      <c r="M132" s="21">
        <v>9534609</v>
      </c>
    </row>
    <row r="133" spans="1:13" ht="16.5" customHeight="1" thickTop="1" x14ac:dyDescent="0.25">
      <c r="C133" s="36"/>
      <c r="D133" s="36"/>
      <c r="E133" s="196"/>
      <c r="F133" s="196"/>
      <c r="G133" s="50"/>
      <c r="H133" s="16"/>
      <c r="I133" s="28"/>
      <c r="J133" s="16"/>
      <c r="K133" s="50"/>
      <c r="L133" s="48"/>
      <c r="M133" s="28"/>
    </row>
    <row r="134" spans="1:13" ht="16.5" customHeight="1" x14ac:dyDescent="0.25">
      <c r="B134" s="110" t="s">
        <v>68</v>
      </c>
      <c r="C134" s="36"/>
      <c r="D134" s="36"/>
      <c r="E134" s="196"/>
      <c r="F134" s="196"/>
      <c r="G134" s="50"/>
      <c r="H134" s="16"/>
      <c r="I134" s="28"/>
      <c r="J134" s="16"/>
      <c r="K134" s="50"/>
      <c r="L134" s="48"/>
      <c r="M134" s="28"/>
    </row>
    <row r="135" spans="1:13" ht="16.5" customHeight="1" x14ac:dyDescent="0.25">
      <c r="C135" s="36" t="s">
        <v>241</v>
      </c>
      <c r="E135" s="196"/>
      <c r="F135" s="196"/>
      <c r="G135" s="50"/>
      <c r="H135" s="16"/>
      <c r="I135" s="28"/>
      <c r="J135" s="16"/>
      <c r="K135" s="50"/>
      <c r="L135" s="48"/>
      <c r="M135" s="28"/>
    </row>
    <row r="136" spans="1:13" ht="16.5" customHeight="1" x14ac:dyDescent="0.25">
      <c r="C136" s="36"/>
      <c r="D136" s="110" t="s">
        <v>242</v>
      </c>
      <c r="E136" s="196"/>
      <c r="F136" s="196"/>
      <c r="G136" s="50"/>
      <c r="H136" s="16"/>
      <c r="I136" s="28"/>
      <c r="J136" s="16"/>
      <c r="K136" s="50"/>
      <c r="L136" s="48"/>
      <c r="M136" s="28"/>
    </row>
    <row r="137" spans="1:13" ht="16.5" customHeight="1" x14ac:dyDescent="0.25">
      <c r="C137" s="36"/>
      <c r="D137" s="110" t="s">
        <v>243</v>
      </c>
      <c r="E137" s="196"/>
      <c r="F137" s="196"/>
      <c r="G137" s="203">
        <v>10011081</v>
      </c>
      <c r="H137" s="16"/>
      <c r="I137" s="100">
        <v>9534584</v>
      </c>
      <c r="J137" s="16"/>
      <c r="K137" s="203">
        <v>10011081</v>
      </c>
      <c r="L137" s="16"/>
      <c r="M137" s="16">
        <v>9534584</v>
      </c>
    </row>
    <row r="138" spans="1:13" ht="16.5" customHeight="1" x14ac:dyDescent="0.25">
      <c r="A138" s="110" t="s">
        <v>69</v>
      </c>
      <c r="C138" s="36"/>
      <c r="D138" s="36"/>
      <c r="E138" s="196"/>
      <c r="F138" s="196"/>
      <c r="G138" s="203">
        <v>-90502</v>
      </c>
      <c r="H138" s="16"/>
      <c r="I138" s="100">
        <v>-90502</v>
      </c>
      <c r="J138" s="16"/>
      <c r="K138" s="203">
        <v>-90502</v>
      </c>
      <c r="L138" s="16"/>
      <c r="M138" s="16">
        <v>-90502</v>
      </c>
    </row>
    <row r="139" spans="1:13" ht="16.5" customHeight="1" x14ac:dyDescent="0.25">
      <c r="A139" s="110" t="s">
        <v>70</v>
      </c>
      <c r="C139" s="36"/>
      <c r="D139" s="36"/>
      <c r="E139" s="196"/>
      <c r="F139" s="196"/>
      <c r="G139" s="203">
        <v>508000</v>
      </c>
      <c r="H139" s="16"/>
      <c r="I139" s="100">
        <v>508000</v>
      </c>
      <c r="J139" s="16"/>
      <c r="K139" s="203">
        <v>508000</v>
      </c>
      <c r="L139" s="16"/>
      <c r="M139" s="16">
        <v>508000</v>
      </c>
    </row>
    <row r="140" spans="1:13" ht="16.5" customHeight="1" x14ac:dyDescent="0.25">
      <c r="A140" s="110" t="s">
        <v>71</v>
      </c>
      <c r="C140" s="36"/>
      <c r="D140" s="36"/>
      <c r="F140" s="196"/>
      <c r="G140" s="15"/>
      <c r="H140" s="16"/>
      <c r="I140" s="16"/>
      <c r="J140" s="16"/>
      <c r="K140" s="203"/>
      <c r="L140" s="16"/>
      <c r="M140" s="16"/>
    </row>
    <row r="141" spans="1:13" ht="16.5" customHeight="1" x14ac:dyDescent="0.25">
      <c r="B141" s="110" t="s">
        <v>72</v>
      </c>
      <c r="D141" s="36"/>
      <c r="E141" s="196"/>
      <c r="F141" s="196"/>
      <c r="G141" s="203">
        <v>556600</v>
      </c>
      <c r="H141" s="16"/>
      <c r="I141" s="100">
        <v>556600</v>
      </c>
      <c r="J141" s="16"/>
      <c r="K141" s="203">
        <v>556600</v>
      </c>
      <c r="L141" s="16"/>
      <c r="M141" s="16">
        <v>556600</v>
      </c>
    </row>
    <row r="142" spans="1:13" ht="16.5" customHeight="1" x14ac:dyDescent="0.25">
      <c r="B142" s="110" t="s">
        <v>73</v>
      </c>
      <c r="D142" s="36"/>
      <c r="E142" s="196"/>
      <c r="F142" s="196"/>
      <c r="G142" s="203">
        <v>725548</v>
      </c>
      <c r="H142" s="16"/>
      <c r="I142" s="100">
        <v>2016692</v>
      </c>
      <c r="J142" s="16"/>
      <c r="K142" s="203">
        <v>3790079</v>
      </c>
      <c r="L142" s="16"/>
      <c r="M142" s="16">
        <v>3710946</v>
      </c>
    </row>
    <row r="143" spans="1:13" ht="16.5" customHeight="1" x14ac:dyDescent="0.25">
      <c r="A143" s="110" t="s">
        <v>74</v>
      </c>
      <c r="D143" s="36"/>
      <c r="E143" s="196"/>
      <c r="F143" s="196"/>
      <c r="G143" s="199">
        <v>1170045</v>
      </c>
      <c r="H143" s="16"/>
      <c r="I143" s="201">
        <v>-212336</v>
      </c>
      <c r="J143" s="16"/>
      <c r="K143" s="199">
        <v>-6932</v>
      </c>
      <c r="L143" s="16"/>
      <c r="M143" s="18">
        <v>-7073</v>
      </c>
    </row>
    <row r="144" spans="1:13" ht="17.850000000000001" customHeight="1" x14ac:dyDescent="0.25">
      <c r="D144" s="36"/>
      <c r="E144" s="196"/>
      <c r="F144" s="196"/>
      <c r="G144" s="50"/>
      <c r="H144" s="16"/>
      <c r="I144" s="28"/>
      <c r="J144" s="16"/>
      <c r="K144" s="50"/>
      <c r="L144" s="16"/>
      <c r="M144" s="28"/>
    </row>
    <row r="145" spans="1:13" ht="16.5" customHeight="1" x14ac:dyDescent="0.25">
      <c r="A145" s="87" t="s">
        <v>75</v>
      </c>
      <c r="D145" s="36"/>
      <c r="E145" s="196"/>
      <c r="F145" s="196"/>
      <c r="G145" s="50">
        <f>SUM(G137:G143)</f>
        <v>12880772</v>
      </c>
      <c r="H145" s="16"/>
      <c r="I145" s="28">
        <f>SUM(I137:I143)</f>
        <v>12313038</v>
      </c>
      <c r="J145" s="16"/>
      <c r="K145" s="50">
        <f>SUM(K137:K143)</f>
        <v>14768326</v>
      </c>
      <c r="L145" s="16"/>
      <c r="M145" s="28">
        <f>SUM(M137:M143)</f>
        <v>14212555</v>
      </c>
    </row>
    <row r="146" spans="1:13" ht="16.5" customHeight="1" x14ac:dyDescent="0.25">
      <c r="A146" s="110" t="s">
        <v>76</v>
      </c>
      <c r="D146" s="36"/>
      <c r="E146" s="196"/>
      <c r="F146" s="196"/>
      <c r="G146" s="199">
        <v>2486864</v>
      </c>
      <c r="H146" s="16"/>
      <c r="I146" s="201">
        <v>1262398</v>
      </c>
      <c r="J146" s="16"/>
      <c r="K146" s="199">
        <v>0</v>
      </c>
      <c r="L146" s="16"/>
      <c r="M146" s="34">
        <v>0</v>
      </c>
    </row>
    <row r="147" spans="1:13" ht="16.5" customHeight="1" x14ac:dyDescent="0.25">
      <c r="D147" s="36"/>
      <c r="E147" s="196"/>
      <c r="F147" s="196"/>
      <c r="G147" s="50"/>
      <c r="H147" s="16"/>
      <c r="I147" s="28"/>
      <c r="J147" s="16"/>
      <c r="K147" s="50"/>
      <c r="L147" s="16"/>
      <c r="M147" s="28"/>
    </row>
    <row r="148" spans="1:13" ht="16.5" customHeight="1" x14ac:dyDescent="0.25">
      <c r="A148" s="87" t="s">
        <v>77</v>
      </c>
      <c r="C148" s="36"/>
      <c r="D148" s="36"/>
      <c r="E148" s="196"/>
      <c r="F148" s="196"/>
      <c r="G148" s="47">
        <f>SUM(G145:G146)</f>
        <v>15367636</v>
      </c>
      <c r="H148" s="16"/>
      <c r="I148" s="34">
        <f>SUM(I145:I146)</f>
        <v>13575436</v>
      </c>
      <c r="J148" s="16"/>
      <c r="K148" s="47">
        <f>SUM(K145:K146)</f>
        <v>14768326</v>
      </c>
      <c r="L148" s="16"/>
      <c r="M148" s="34">
        <f>SUM(M145:M146)</f>
        <v>14212555</v>
      </c>
    </row>
    <row r="149" spans="1:13" ht="16.5" customHeight="1" x14ac:dyDescent="0.25">
      <c r="A149" s="87"/>
      <c r="B149" s="87"/>
      <c r="C149" s="89"/>
      <c r="D149" s="89"/>
      <c r="E149" s="89"/>
      <c r="F149" s="89"/>
      <c r="G149" s="50"/>
      <c r="H149" s="16"/>
      <c r="I149" s="28"/>
      <c r="J149" s="16"/>
      <c r="K149" s="50"/>
      <c r="L149" s="16"/>
      <c r="M149" s="28"/>
    </row>
    <row r="150" spans="1:13" ht="16.5" customHeight="1" thickBot="1" x14ac:dyDescent="0.3">
      <c r="A150" s="87" t="s">
        <v>78</v>
      </c>
      <c r="B150" s="87"/>
      <c r="C150" s="36"/>
      <c r="D150" s="36"/>
      <c r="E150" s="196"/>
      <c r="F150" s="196"/>
      <c r="G150" s="49">
        <f>G102+G148</f>
        <v>54430762</v>
      </c>
      <c r="H150" s="16"/>
      <c r="I150" s="21">
        <f>I102+I148</f>
        <v>52023399</v>
      </c>
      <c r="J150" s="16"/>
      <c r="K150" s="49">
        <f>K102+K148</f>
        <v>34554308</v>
      </c>
      <c r="L150" s="16"/>
      <c r="M150" s="21">
        <f>M102+M148</f>
        <v>34614543</v>
      </c>
    </row>
    <row r="151" spans="1:13" ht="16.5" customHeight="1" thickTop="1" x14ac:dyDescent="0.25">
      <c r="A151" s="87"/>
      <c r="B151" s="87"/>
      <c r="C151" s="36"/>
      <c r="D151" s="36"/>
      <c r="E151" s="196"/>
      <c r="F151" s="196"/>
      <c r="G151" s="24"/>
      <c r="H151" s="24"/>
      <c r="I151" s="24"/>
      <c r="J151" s="24"/>
      <c r="K151" s="24"/>
      <c r="L151" s="24"/>
      <c r="M151" s="24"/>
    </row>
    <row r="152" spans="1:13" ht="16.5" customHeight="1" x14ac:dyDescent="0.25">
      <c r="C152" s="36"/>
      <c r="E152" s="196"/>
      <c r="F152" s="196"/>
      <c r="G152" s="28"/>
      <c r="H152" s="28"/>
      <c r="I152" s="28"/>
      <c r="J152" s="28"/>
      <c r="K152" s="28"/>
      <c r="L152" s="28"/>
      <c r="M152" s="28"/>
    </row>
    <row r="153" spans="1:13" ht="16.5" customHeight="1" x14ac:dyDescent="0.25">
      <c r="C153" s="36"/>
      <c r="E153" s="196"/>
      <c r="F153" s="196"/>
      <c r="G153" s="28"/>
      <c r="H153" s="16"/>
      <c r="I153" s="28"/>
      <c r="J153" s="16"/>
      <c r="K153" s="95"/>
      <c r="L153" s="28"/>
      <c r="M153" s="28"/>
    </row>
    <row r="154" spans="1:13" ht="16.5" customHeight="1" x14ac:dyDescent="0.25">
      <c r="C154" s="36"/>
      <c r="E154" s="196"/>
      <c r="F154" s="196"/>
      <c r="G154" s="28"/>
      <c r="H154" s="16"/>
      <c r="I154" s="28"/>
      <c r="J154" s="16"/>
      <c r="K154" s="95"/>
      <c r="L154" s="28"/>
      <c r="M154" s="28"/>
    </row>
    <row r="155" spans="1:13" ht="16.5" customHeight="1" x14ac:dyDescent="0.25">
      <c r="C155" s="36"/>
      <c r="E155" s="196"/>
      <c r="F155" s="196"/>
      <c r="G155" s="196"/>
      <c r="H155" s="16"/>
      <c r="I155" s="196"/>
      <c r="J155" s="16"/>
      <c r="K155" s="95"/>
      <c r="L155" s="48"/>
      <c r="M155" s="28"/>
    </row>
    <row r="156" spans="1:13" ht="16.5" customHeight="1" x14ac:dyDescent="0.25">
      <c r="C156" s="36"/>
      <c r="D156" s="36"/>
      <c r="E156" s="196"/>
      <c r="F156" s="196"/>
      <c r="G156" s="28"/>
      <c r="H156" s="16"/>
      <c r="I156" s="28"/>
      <c r="J156" s="16"/>
      <c r="K156" s="95"/>
      <c r="L156" s="48"/>
      <c r="M156" s="28"/>
    </row>
    <row r="157" spans="1:13" ht="16.5" customHeight="1" x14ac:dyDescent="0.25">
      <c r="A157" s="87"/>
      <c r="B157" s="87"/>
      <c r="C157" s="36"/>
      <c r="D157" s="36"/>
      <c r="E157" s="196"/>
      <c r="F157" s="196"/>
      <c r="G157" s="24"/>
      <c r="H157" s="16"/>
      <c r="I157" s="24"/>
      <c r="J157" s="16"/>
      <c r="K157" s="24"/>
      <c r="L157" s="16"/>
      <c r="M157" s="24"/>
    </row>
    <row r="158" spans="1:13" ht="16.5" customHeight="1" x14ac:dyDescent="0.25">
      <c r="A158" s="87"/>
      <c r="B158" s="87"/>
      <c r="C158" s="36"/>
      <c r="D158" s="36"/>
      <c r="E158" s="196"/>
      <c r="F158" s="196"/>
      <c r="G158" s="24"/>
      <c r="H158" s="16"/>
      <c r="I158" s="24"/>
      <c r="J158" s="16"/>
      <c r="K158" s="24"/>
      <c r="L158" s="16"/>
      <c r="M158" s="24"/>
    </row>
    <row r="159" spans="1:13" ht="16.5" customHeight="1" x14ac:dyDescent="0.25">
      <c r="A159" s="87"/>
      <c r="B159" s="87"/>
      <c r="C159" s="36"/>
      <c r="D159" s="36"/>
      <c r="E159" s="196"/>
      <c r="F159" s="196"/>
      <c r="G159" s="28"/>
      <c r="H159" s="16"/>
      <c r="I159" s="28"/>
      <c r="J159" s="16"/>
      <c r="K159" s="95"/>
      <c r="L159" s="16"/>
      <c r="M159" s="28"/>
    </row>
    <row r="160" spans="1:13" ht="16.5" customHeight="1" x14ac:dyDescent="0.25">
      <c r="A160" s="87"/>
      <c r="B160" s="87"/>
      <c r="C160" s="36"/>
      <c r="D160" s="36"/>
      <c r="E160" s="196"/>
      <c r="F160" s="196"/>
      <c r="G160" s="28"/>
      <c r="H160" s="16"/>
      <c r="I160" s="28"/>
      <c r="J160" s="16"/>
      <c r="K160" s="95"/>
      <c r="L160" s="16"/>
      <c r="M160" s="28"/>
    </row>
    <row r="161" spans="1:13" ht="16.5" customHeight="1" x14ac:dyDescent="0.25">
      <c r="A161" s="87"/>
      <c r="B161" s="87"/>
      <c r="C161" s="36"/>
      <c r="D161" s="36"/>
      <c r="E161" s="196"/>
      <c r="F161" s="196"/>
      <c r="G161" s="28"/>
      <c r="H161" s="16"/>
      <c r="I161" s="28"/>
      <c r="J161" s="16"/>
      <c r="K161" s="95"/>
      <c r="L161" s="16"/>
      <c r="M161" s="28"/>
    </row>
    <row r="162" spans="1:13" ht="18" customHeight="1" x14ac:dyDescent="0.25">
      <c r="A162" s="87"/>
      <c r="B162" s="87"/>
      <c r="C162" s="36"/>
      <c r="D162" s="36"/>
      <c r="E162" s="196"/>
      <c r="F162" s="196"/>
      <c r="G162" s="28"/>
      <c r="I162" s="28"/>
      <c r="J162" s="25"/>
      <c r="K162" s="95"/>
      <c r="L162" s="48"/>
      <c r="M162" s="28"/>
    </row>
    <row r="163" spans="1:13" ht="17.25" customHeight="1" x14ac:dyDescent="0.25">
      <c r="A163" s="87"/>
      <c r="B163" s="87"/>
      <c r="C163" s="36"/>
      <c r="D163" s="36"/>
      <c r="E163" s="196"/>
      <c r="F163" s="196"/>
      <c r="G163" s="28"/>
      <c r="I163" s="28"/>
      <c r="J163" s="25"/>
      <c r="K163" s="95"/>
      <c r="L163" s="48"/>
      <c r="M163" s="28"/>
    </row>
    <row r="164" spans="1:13" ht="21.95" customHeight="1" x14ac:dyDescent="0.25">
      <c r="A164" s="209" t="str">
        <f>A111</f>
        <v>The accompanying notes are an integral part of this interim financial information.</v>
      </c>
      <c r="B164" s="209"/>
      <c r="C164" s="209"/>
      <c r="D164" s="209"/>
      <c r="E164" s="209"/>
      <c r="F164" s="209"/>
      <c r="G164" s="209"/>
      <c r="H164" s="209"/>
      <c r="I164" s="209"/>
      <c r="J164" s="209"/>
      <c r="K164" s="209"/>
      <c r="L164" s="209"/>
      <c r="M164" s="209"/>
    </row>
  </sheetData>
  <mergeCells count="16">
    <mergeCell ref="G118:I118"/>
    <mergeCell ref="K118:M118"/>
    <mergeCell ref="A164:M164"/>
    <mergeCell ref="G64:I64"/>
    <mergeCell ref="K64:M64"/>
    <mergeCell ref="G65:I65"/>
    <mergeCell ref="K65:M65"/>
    <mergeCell ref="A111:M111"/>
    <mergeCell ref="G117:I117"/>
    <mergeCell ref="K117:M117"/>
    <mergeCell ref="A58:M58"/>
    <mergeCell ref="G6:I6"/>
    <mergeCell ref="K6:M6"/>
    <mergeCell ref="G7:I7"/>
    <mergeCell ref="K7:M7"/>
    <mergeCell ref="A54:M54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58" max="13" man="1"/>
    <brk id="111" max="16383" man="1"/>
  </rowBreaks>
  <ignoredErrors>
    <ignoredError sqref="H10 H68 H121 L121 L10 L68 J68 J121 J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10EEB3-AF80-4F34-941B-C04442DAC107}">
  <dimension ref="A1:M113"/>
  <sheetViews>
    <sheetView topLeftCell="A97" zoomScaleNormal="100" zoomScaleSheetLayoutView="100" workbookViewId="0">
      <selection activeCell="A113" sqref="A113:M113"/>
    </sheetView>
  </sheetViews>
  <sheetFormatPr defaultColWidth="9.42578125" defaultRowHeight="12" x14ac:dyDescent="0.25"/>
  <cols>
    <col min="1" max="2" width="1.42578125" style="110" customWidth="1"/>
    <col min="3" max="3" width="1.5703125" style="110" customWidth="1"/>
    <col min="4" max="4" width="36.28515625" style="110" customWidth="1"/>
    <col min="5" max="5" width="4.85546875" style="110" bestFit="1" customWidth="1"/>
    <col min="6" max="6" width="0.5703125" style="110" customWidth="1"/>
    <col min="7" max="7" width="12.85546875" style="28" customWidth="1"/>
    <col min="8" max="8" width="0.5703125" style="37" customWidth="1"/>
    <col min="9" max="9" width="12.85546875" style="95" customWidth="1"/>
    <col min="10" max="10" width="0.5703125" style="37" customWidth="1"/>
    <col min="11" max="11" width="12.85546875" style="28" customWidth="1"/>
    <col min="12" max="12" width="0.5703125" style="37" customWidth="1"/>
    <col min="13" max="13" width="12.85546875" style="95" customWidth="1"/>
    <col min="14" max="16384" width="9.42578125" style="110"/>
  </cols>
  <sheetData>
    <row r="1" spans="1:13" ht="16.350000000000001" customHeight="1" x14ac:dyDescent="0.25">
      <c r="A1" s="87" t="s">
        <v>0</v>
      </c>
      <c r="B1" s="26"/>
      <c r="C1" s="26"/>
      <c r="D1" s="26"/>
      <c r="E1" s="196"/>
      <c r="F1" s="27"/>
      <c r="H1" s="29"/>
      <c r="J1" s="29"/>
      <c r="L1" s="29"/>
    </row>
    <row r="2" spans="1:13" ht="16.350000000000001" customHeight="1" x14ac:dyDescent="0.25">
      <c r="A2" s="30" t="s">
        <v>269</v>
      </c>
      <c r="B2" s="26"/>
      <c r="C2" s="26"/>
      <c r="D2" s="26"/>
      <c r="E2" s="196"/>
      <c r="F2" s="27"/>
      <c r="H2" s="29"/>
      <c r="J2" s="29"/>
      <c r="L2" s="29"/>
    </row>
    <row r="3" spans="1:13" ht="16.350000000000001" customHeight="1" x14ac:dyDescent="0.25">
      <c r="A3" s="31" t="s">
        <v>234</v>
      </c>
      <c r="B3" s="197"/>
      <c r="C3" s="197"/>
      <c r="D3" s="197"/>
      <c r="E3" s="32"/>
      <c r="F3" s="33"/>
      <c r="G3" s="34"/>
      <c r="H3" s="35"/>
      <c r="I3" s="172"/>
      <c r="J3" s="35"/>
      <c r="K3" s="34"/>
      <c r="L3" s="35"/>
      <c r="M3" s="172"/>
    </row>
    <row r="4" spans="1:13" ht="16.350000000000001" customHeight="1" x14ac:dyDescent="0.25">
      <c r="A4" s="26"/>
      <c r="B4" s="26"/>
      <c r="C4" s="26"/>
      <c r="D4" s="26"/>
      <c r="E4" s="196"/>
      <c r="F4" s="27"/>
      <c r="H4" s="29"/>
      <c r="J4" s="29"/>
      <c r="L4" s="29"/>
    </row>
    <row r="5" spans="1:13" ht="16.350000000000001" customHeight="1" x14ac:dyDescent="0.25">
      <c r="A5" s="26"/>
      <c r="B5" s="26"/>
      <c r="C5" s="26"/>
      <c r="D5" s="26"/>
      <c r="E5" s="196"/>
      <c r="F5" s="27"/>
      <c r="H5" s="29"/>
      <c r="J5" s="29"/>
      <c r="L5" s="29"/>
    </row>
    <row r="6" spans="1:13" ht="16.350000000000001" customHeight="1" x14ac:dyDescent="0.25">
      <c r="A6" s="26"/>
      <c r="B6" s="26"/>
      <c r="C6" s="26"/>
      <c r="D6" s="26"/>
      <c r="E6" s="196"/>
      <c r="F6" s="36"/>
      <c r="G6" s="215" t="s">
        <v>2</v>
      </c>
      <c r="H6" s="215"/>
      <c r="I6" s="215"/>
      <c r="K6" s="215" t="s">
        <v>79</v>
      </c>
      <c r="L6" s="215"/>
      <c r="M6" s="215"/>
    </row>
    <row r="7" spans="1:13" ht="16.350000000000001" customHeight="1" x14ac:dyDescent="0.25">
      <c r="A7" s="26"/>
      <c r="B7" s="26"/>
      <c r="C7" s="26"/>
      <c r="D7" s="26"/>
      <c r="E7" s="196"/>
      <c r="F7" s="36"/>
      <c r="G7" s="212" t="s">
        <v>4</v>
      </c>
      <c r="H7" s="212"/>
      <c r="I7" s="212"/>
      <c r="J7" s="39"/>
      <c r="K7" s="212" t="s">
        <v>4</v>
      </c>
      <c r="L7" s="214"/>
      <c r="M7" s="214"/>
    </row>
    <row r="8" spans="1:13" ht="16.350000000000001" customHeight="1" x14ac:dyDescent="0.25">
      <c r="A8" s="26"/>
      <c r="B8" s="26"/>
      <c r="C8" s="26"/>
      <c r="D8" s="26"/>
      <c r="E8" s="196"/>
      <c r="F8" s="36"/>
      <c r="G8" s="9" t="s">
        <v>232</v>
      </c>
      <c r="H8" s="39"/>
      <c r="I8" s="97" t="s">
        <v>9</v>
      </c>
      <c r="J8" s="39"/>
      <c r="K8" s="9" t="s">
        <v>232</v>
      </c>
      <c r="L8" s="39"/>
      <c r="M8" s="97" t="s">
        <v>9</v>
      </c>
    </row>
    <row r="9" spans="1:13" ht="16.350000000000001" customHeight="1" x14ac:dyDescent="0.25">
      <c r="A9" s="26"/>
      <c r="B9" s="26"/>
      <c r="C9" s="26"/>
      <c r="D9" s="26"/>
      <c r="E9" s="196"/>
      <c r="F9" s="36"/>
      <c r="G9" s="38" t="s">
        <v>11</v>
      </c>
      <c r="H9" s="39"/>
      <c r="I9" s="173" t="s">
        <v>11</v>
      </c>
      <c r="J9" s="39"/>
      <c r="K9" s="38" t="s">
        <v>11</v>
      </c>
      <c r="L9" s="39"/>
      <c r="M9" s="173" t="s">
        <v>11</v>
      </c>
    </row>
    <row r="10" spans="1:13" ht="16.350000000000001" customHeight="1" x14ac:dyDescent="0.25">
      <c r="A10" s="26"/>
      <c r="B10" s="26"/>
      <c r="C10" s="26"/>
      <c r="D10" s="26"/>
      <c r="E10" s="196"/>
      <c r="F10" s="36"/>
      <c r="G10" s="50"/>
      <c r="H10" s="39"/>
      <c r="J10" s="39"/>
      <c r="K10" s="50"/>
      <c r="L10" s="39"/>
    </row>
    <row r="11" spans="1:13" ht="15" customHeight="1" x14ac:dyDescent="0.25">
      <c r="A11" s="87" t="s">
        <v>80</v>
      </c>
      <c r="B11" s="26"/>
      <c r="C11" s="26"/>
      <c r="D11" s="26"/>
      <c r="E11" s="196"/>
      <c r="F11" s="42"/>
      <c r="G11" s="50"/>
      <c r="K11" s="50"/>
    </row>
    <row r="12" spans="1:13" x14ac:dyDescent="0.25">
      <c r="A12" s="26"/>
      <c r="B12" s="26"/>
      <c r="C12" s="26"/>
      <c r="D12" s="26"/>
      <c r="E12" s="42"/>
      <c r="F12" s="42"/>
      <c r="G12" s="41"/>
      <c r="H12" s="44"/>
      <c r="I12" s="174"/>
      <c r="K12" s="41"/>
      <c r="L12" s="44"/>
      <c r="M12" s="174"/>
    </row>
    <row r="13" spans="1:13" ht="15" customHeight="1" x14ac:dyDescent="0.25">
      <c r="A13" s="26" t="s">
        <v>81</v>
      </c>
      <c r="B13" s="26"/>
      <c r="C13" s="26"/>
      <c r="D13" s="26"/>
      <c r="E13" s="42"/>
      <c r="F13" s="42"/>
      <c r="G13" s="15">
        <v>1767104</v>
      </c>
      <c r="I13" s="92">
        <v>1365763</v>
      </c>
      <c r="K13" s="15">
        <v>1318813</v>
      </c>
      <c r="M13" s="92">
        <v>1042635</v>
      </c>
    </row>
    <row r="14" spans="1:13" ht="15" customHeight="1" x14ac:dyDescent="0.25">
      <c r="A14" s="26" t="s">
        <v>253</v>
      </c>
      <c r="E14" s="42"/>
      <c r="F14" s="42"/>
      <c r="G14" s="15">
        <v>368660</v>
      </c>
      <c r="I14" s="92">
        <v>390660</v>
      </c>
      <c r="K14" s="15">
        <v>116386</v>
      </c>
      <c r="M14" s="95">
        <v>74961</v>
      </c>
    </row>
    <row r="15" spans="1:13" ht="15" customHeight="1" x14ac:dyDescent="0.25">
      <c r="A15" s="26" t="s">
        <v>82</v>
      </c>
      <c r="B15" s="26"/>
      <c r="C15" s="26"/>
      <c r="D15" s="26"/>
      <c r="E15" s="42"/>
      <c r="F15" s="42"/>
      <c r="G15" s="50">
        <v>24997</v>
      </c>
      <c r="I15" s="95">
        <v>202437</v>
      </c>
      <c r="K15" s="15">
        <v>3325</v>
      </c>
      <c r="M15" s="95">
        <v>185060</v>
      </c>
    </row>
    <row r="16" spans="1:13" ht="15" customHeight="1" x14ac:dyDescent="0.25">
      <c r="A16" s="26" t="s">
        <v>83</v>
      </c>
      <c r="B16" s="26"/>
      <c r="C16" s="26"/>
      <c r="D16" s="26"/>
      <c r="E16" s="42"/>
      <c r="F16" s="42"/>
      <c r="G16" s="50">
        <v>440076</v>
      </c>
      <c r="I16" s="95">
        <v>94097</v>
      </c>
      <c r="K16" s="15">
        <v>0</v>
      </c>
      <c r="M16" s="95">
        <v>0</v>
      </c>
    </row>
    <row r="17" spans="1:13" ht="15" customHeight="1" x14ac:dyDescent="0.25">
      <c r="A17" s="26" t="s">
        <v>201</v>
      </c>
      <c r="B17" s="26"/>
      <c r="C17" s="26"/>
      <c r="D17" s="26"/>
      <c r="E17" s="196"/>
      <c r="F17" s="42"/>
      <c r="G17" s="47">
        <v>83221</v>
      </c>
      <c r="I17" s="172">
        <v>68874</v>
      </c>
      <c r="K17" s="47">
        <v>32425</v>
      </c>
      <c r="M17" s="172">
        <v>27998</v>
      </c>
    </row>
    <row r="18" spans="1:13" ht="16.350000000000001" customHeight="1" x14ac:dyDescent="0.25">
      <c r="A18" s="26"/>
      <c r="B18" s="26"/>
      <c r="C18" s="26"/>
      <c r="D18" s="26"/>
      <c r="E18" s="42"/>
      <c r="F18" s="42"/>
      <c r="G18" s="50"/>
      <c r="K18" s="50"/>
    </row>
    <row r="19" spans="1:13" ht="15" customHeight="1" x14ac:dyDescent="0.25">
      <c r="A19" s="30" t="s">
        <v>84</v>
      </c>
      <c r="B19" s="26"/>
      <c r="C19" s="26"/>
      <c r="D19" s="26"/>
      <c r="E19" s="42"/>
      <c r="F19" s="42"/>
      <c r="G19" s="47">
        <f>SUM(G13:G17)</f>
        <v>2684058</v>
      </c>
      <c r="I19" s="172">
        <f>SUM(I13:I17)</f>
        <v>2121831</v>
      </c>
      <c r="K19" s="47">
        <f>SUM(K13:K17)</f>
        <v>1470949</v>
      </c>
      <c r="M19" s="172">
        <f>SUM(M13:M17)</f>
        <v>1330654</v>
      </c>
    </row>
    <row r="20" spans="1:13" ht="16.350000000000001" customHeight="1" x14ac:dyDescent="0.25">
      <c r="A20" s="26"/>
      <c r="B20" s="26"/>
      <c r="C20" s="26"/>
      <c r="D20" s="26"/>
      <c r="E20" s="42"/>
      <c r="F20" s="42"/>
      <c r="G20" s="50"/>
      <c r="K20" s="50"/>
    </row>
    <row r="21" spans="1:13" ht="15" customHeight="1" x14ac:dyDescent="0.25">
      <c r="A21" s="30" t="s">
        <v>85</v>
      </c>
      <c r="B21" s="26"/>
      <c r="C21" s="26"/>
      <c r="D21" s="26"/>
      <c r="E21" s="42"/>
      <c r="F21" s="42"/>
      <c r="G21" s="50"/>
      <c r="K21" s="50"/>
    </row>
    <row r="22" spans="1:13" ht="16.350000000000001" customHeight="1" x14ac:dyDescent="0.25">
      <c r="A22" s="26"/>
      <c r="B22" s="26"/>
      <c r="C22" s="26"/>
      <c r="D22" s="26"/>
      <c r="E22" s="42"/>
      <c r="F22" s="42"/>
      <c r="G22" s="41"/>
      <c r="H22" s="44"/>
      <c r="I22" s="174"/>
      <c r="K22" s="41"/>
      <c r="L22" s="44"/>
      <c r="M22" s="174"/>
    </row>
    <row r="23" spans="1:13" ht="15" customHeight="1" x14ac:dyDescent="0.25">
      <c r="A23" s="26" t="s">
        <v>86</v>
      </c>
      <c r="B23" s="26"/>
      <c r="C23" s="26"/>
      <c r="D23" s="26"/>
      <c r="E23" s="196"/>
      <c r="F23" s="196"/>
      <c r="G23" s="50">
        <v>-1128488</v>
      </c>
      <c r="I23" s="95">
        <v>-954975</v>
      </c>
      <c r="K23" s="50">
        <v>-817868</v>
      </c>
      <c r="M23" s="95">
        <v>-707325</v>
      </c>
    </row>
    <row r="24" spans="1:13" ht="15" customHeight="1" x14ac:dyDescent="0.25">
      <c r="A24" s="26" t="s">
        <v>87</v>
      </c>
      <c r="B24" s="26"/>
      <c r="C24" s="26"/>
      <c r="D24" s="26"/>
      <c r="E24" s="196"/>
      <c r="F24" s="196"/>
      <c r="G24" s="50">
        <v>-254809</v>
      </c>
      <c r="I24" s="95">
        <v>-310546</v>
      </c>
      <c r="K24" s="50">
        <v>-84059</v>
      </c>
      <c r="M24" s="95">
        <v>-65978</v>
      </c>
    </row>
    <row r="25" spans="1:13" ht="15" customHeight="1" x14ac:dyDescent="0.25">
      <c r="A25" s="26" t="s">
        <v>88</v>
      </c>
      <c r="B25" s="26"/>
      <c r="C25" s="26"/>
      <c r="D25" s="26"/>
      <c r="E25" s="42"/>
      <c r="F25" s="196"/>
      <c r="G25" s="50">
        <v>-16206</v>
      </c>
      <c r="I25" s="95">
        <v>-73393</v>
      </c>
      <c r="K25" s="50">
        <v>-936</v>
      </c>
      <c r="M25" s="95">
        <v>-65243</v>
      </c>
    </row>
    <row r="26" spans="1:13" ht="15" customHeight="1" x14ac:dyDescent="0.25">
      <c r="A26" s="26" t="s">
        <v>89</v>
      </c>
      <c r="B26" s="26"/>
      <c r="C26" s="26"/>
      <c r="D26" s="26"/>
      <c r="E26" s="42"/>
      <c r="F26" s="196"/>
      <c r="G26" s="50">
        <v>-269793</v>
      </c>
      <c r="I26" s="95">
        <v>-262185</v>
      </c>
      <c r="K26" s="50">
        <v>0</v>
      </c>
      <c r="M26" s="95">
        <v>0</v>
      </c>
    </row>
    <row r="27" spans="1:13" ht="15" customHeight="1" x14ac:dyDescent="0.25">
      <c r="A27" s="26" t="s">
        <v>202</v>
      </c>
      <c r="B27" s="26"/>
      <c r="C27" s="26"/>
      <c r="D27" s="26"/>
      <c r="E27" s="196"/>
      <c r="F27" s="196"/>
      <c r="G27" s="47">
        <v>-84736</v>
      </c>
      <c r="I27" s="172">
        <v>-72821</v>
      </c>
      <c r="K27" s="47">
        <v>-36802</v>
      </c>
      <c r="M27" s="172">
        <v>-28711</v>
      </c>
    </row>
    <row r="28" spans="1:13" ht="16.350000000000001" customHeight="1" x14ac:dyDescent="0.25">
      <c r="A28" s="26"/>
      <c r="B28" s="26"/>
      <c r="C28" s="26"/>
      <c r="D28" s="26"/>
      <c r="E28" s="28"/>
      <c r="F28" s="42"/>
      <c r="G28" s="50"/>
      <c r="K28" s="50"/>
    </row>
    <row r="29" spans="1:13" ht="15" customHeight="1" x14ac:dyDescent="0.25">
      <c r="A29" s="30" t="s">
        <v>90</v>
      </c>
      <c r="B29" s="26"/>
      <c r="C29" s="26"/>
      <c r="D29" s="26"/>
      <c r="E29" s="28"/>
      <c r="F29" s="42"/>
      <c r="G29" s="47">
        <f>SUM(G23:G27)</f>
        <v>-1754032</v>
      </c>
      <c r="I29" s="172">
        <f>SUM(I23:I27)</f>
        <v>-1673920</v>
      </c>
      <c r="K29" s="47">
        <f>SUM(K23:K27)</f>
        <v>-939665</v>
      </c>
      <c r="M29" s="172">
        <f>SUM(M23:M27)</f>
        <v>-867257</v>
      </c>
    </row>
    <row r="30" spans="1:13" ht="16.350000000000001" customHeight="1" x14ac:dyDescent="0.25">
      <c r="A30" s="30"/>
      <c r="B30" s="26"/>
      <c r="C30" s="26"/>
      <c r="D30" s="26"/>
      <c r="E30" s="28"/>
      <c r="F30" s="42"/>
      <c r="G30" s="50"/>
      <c r="K30" s="50"/>
    </row>
    <row r="31" spans="1:13" ht="15" customHeight="1" x14ac:dyDescent="0.25">
      <c r="A31" s="30" t="s">
        <v>91</v>
      </c>
      <c r="B31" s="26"/>
      <c r="C31" s="26"/>
      <c r="D31" s="26"/>
      <c r="E31" s="28"/>
      <c r="F31" s="42"/>
      <c r="G31" s="50">
        <f>SUM(G29,G19)</f>
        <v>930026</v>
      </c>
      <c r="I31" s="95">
        <f>SUM(I29,I19)</f>
        <v>447911</v>
      </c>
      <c r="K31" s="50">
        <f>SUM(K29,K19)</f>
        <v>531284</v>
      </c>
      <c r="M31" s="95">
        <f>SUM(M29,M19)</f>
        <v>463397</v>
      </c>
    </row>
    <row r="32" spans="1:13" ht="16.350000000000001" customHeight="1" x14ac:dyDescent="0.25">
      <c r="A32" s="26"/>
      <c r="B32" s="26"/>
      <c r="C32" s="26"/>
      <c r="D32" s="26"/>
      <c r="E32" s="28"/>
      <c r="F32" s="42"/>
      <c r="G32" s="41"/>
      <c r="H32" s="44"/>
      <c r="I32" s="174"/>
      <c r="K32" s="41"/>
      <c r="L32" s="44"/>
      <c r="M32" s="174"/>
    </row>
    <row r="33" spans="1:13" ht="15" customHeight="1" x14ac:dyDescent="0.25">
      <c r="A33" s="26" t="s">
        <v>92</v>
      </c>
      <c r="B33" s="26"/>
      <c r="C33" s="26"/>
      <c r="D33" s="26"/>
      <c r="E33" s="42"/>
      <c r="F33" s="42"/>
      <c r="G33" s="50">
        <v>131076</v>
      </c>
      <c r="I33" s="95">
        <v>276536</v>
      </c>
      <c r="K33" s="50">
        <v>238882</v>
      </c>
      <c r="M33" s="95">
        <v>273886</v>
      </c>
    </row>
    <row r="34" spans="1:13" ht="14.85" customHeight="1" x14ac:dyDescent="0.25">
      <c r="A34" s="26" t="s">
        <v>93</v>
      </c>
      <c r="B34" s="26"/>
      <c r="C34" s="26"/>
      <c r="D34" s="26"/>
      <c r="E34" s="42"/>
      <c r="F34" s="42"/>
      <c r="G34" s="50">
        <v>-265335</v>
      </c>
      <c r="I34" s="95">
        <v>-193580</v>
      </c>
      <c r="K34" s="50">
        <v>-133407</v>
      </c>
      <c r="M34" s="95">
        <v>-105147</v>
      </c>
    </row>
    <row r="35" spans="1:13" ht="15" customHeight="1" x14ac:dyDescent="0.25">
      <c r="A35" s="110" t="s">
        <v>94</v>
      </c>
      <c r="B35" s="26"/>
      <c r="C35" s="26"/>
      <c r="D35" s="26"/>
      <c r="E35" s="42"/>
      <c r="F35" s="196"/>
      <c r="G35" s="50">
        <v>-564878</v>
      </c>
      <c r="I35" s="95">
        <v>-496827</v>
      </c>
      <c r="K35" s="50">
        <v>-205456</v>
      </c>
      <c r="M35" s="95">
        <v>-170528</v>
      </c>
    </row>
    <row r="36" spans="1:13" ht="15.6" customHeight="1" x14ac:dyDescent="0.25">
      <c r="A36" s="110" t="s">
        <v>194</v>
      </c>
      <c r="B36" s="26"/>
      <c r="C36" s="26"/>
      <c r="D36" s="26"/>
      <c r="E36" s="42"/>
      <c r="F36" s="196"/>
      <c r="G36" s="50">
        <v>-26930</v>
      </c>
      <c r="I36" s="95">
        <v>9368</v>
      </c>
      <c r="K36" s="50">
        <v>-6353</v>
      </c>
      <c r="M36" s="95">
        <v>-71</v>
      </c>
    </row>
    <row r="37" spans="1:13" ht="15" customHeight="1" x14ac:dyDescent="0.25">
      <c r="A37" s="26" t="s">
        <v>95</v>
      </c>
      <c r="B37" s="26"/>
      <c r="C37" s="26"/>
      <c r="D37" s="26"/>
      <c r="E37" s="196"/>
      <c r="F37" s="196"/>
      <c r="G37" s="47">
        <v>31724</v>
      </c>
      <c r="H37" s="48"/>
      <c r="I37" s="172">
        <v>-14139</v>
      </c>
      <c r="J37" s="48"/>
      <c r="K37" s="47">
        <v>0</v>
      </c>
      <c r="L37" s="48"/>
      <c r="M37" s="172">
        <v>0</v>
      </c>
    </row>
    <row r="38" spans="1:13" ht="16.350000000000001" customHeight="1" x14ac:dyDescent="0.25">
      <c r="B38" s="26"/>
      <c r="C38" s="26"/>
      <c r="D38" s="26"/>
      <c r="E38" s="42"/>
      <c r="F38" s="196"/>
      <c r="G38" s="50"/>
      <c r="H38" s="48"/>
      <c r="J38" s="48"/>
      <c r="K38" s="50"/>
      <c r="L38" s="48"/>
    </row>
    <row r="39" spans="1:13" ht="14.85" customHeight="1" x14ac:dyDescent="0.25">
      <c r="A39" s="87" t="s">
        <v>257</v>
      </c>
      <c r="B39" s="87"/>
      <c r="C39" s="87"/>
      <c r="D39" s="87"/>
      <c r="E39" s="42"/>
      <c r="F39" s="42"/>
      <c r="G39" s="50">
        <f>SUM(G31:G37)</f>
        <v>235683</v>
      </c>
      <c r="I39" s="95">
        <f>SUM(I31:I37)</f>
        <v>29269</v>
      </c>
      <c r="K39" s="50">
        <f>SUM(K31:K37)</f>
        <v>424950</v>
      </c>
      <c r="M39" s="95">
        <f>SUM(M31:M37)</f>
        <v>461537</v>
      </c>
    </row>
    <row r="40" spans="1:13" ht="15" customHeight="1" x14ac:dyDescent="0.25">
      <c r="A40" s="26" t="s">
        <v>96</v>
      </c>
      <c r="B40" s="26"/>
      <c r="C40" s="26"/>
      <c r="D40" s="26"/>
      <c r="E40" s="196"/>
      <c r="F40" s="196"/>
      <c r="G40" s="47">
        <v>-428564</v>
      </c>
      <c r="H40" s="48"/>
      <c r="I40" s="172">
        <v>-397245</v>
      </c>
      <c r="J40" s="48"/>
      <c r="K40" s="47">
        <v>-148242</v>
      </c>
      <c r="L40" s="48"/>
      <c r="M40" s="172">
        <v>-219569</v>
      </c>
    </row>
    <row r="41" spans="1:13" ht="16.350000000000001" customHeight="1" x14ac:dyDescent="0.25">
      <c r="A41" s="26"/>
      <c r="B41" s="26"/>
      <c r="C41" s="26"/>
      <c r="D41" s="26"/>
      <c r="E41" s="42"/>
      <c r="F41" s="42"/>
      <c r="G41" s="41"/>
      <c r="H41" s="44"/>
      <c r="I41" s="174"/>
      <c r="K41" s="41"/>
      <c r="L41" s="44"/>
      <c r="M41" s="174"/>
    </row>
    <row r="42" spans="1:13" ht="15" customHeight="1" x14ac:dyDescent="0.25">
      <c r="A42" s="30" t="s">
        <v>141</v>
      </c>
      <c r="B42" s="26"/>
      <c r="C42" s="26"/>
      <c r="D42" s="26"/>
      <c r="E42" s="42"/>
      <c r="F42" s="28"/>
      <c r="G42" s="50">
        <f>SUM(G39:G40)</f>
        <v>-192881</v>
      </c>
      <c r="H42" s="28"/>
      <c r="I42" s="95">
        <f>SUM(I39:I40)</f>
        <v>-367976</v>
      </c>
      <c r="J42" s="28"/>
      <c r="K42" s="50">
        <f>SUM(K39:K40)</f>
        <v>276708</v>
      </c>
      <c r="L42" s="28"/>
      <c r="M42" s="95">
        <f>SUM(M39:M40)</f>
        <v>241968</v>
      </c>
    </row>
    <row r="43" spans="1:13" ht="16.350000000000001" customHeight="1" x14ac:dyDescent="0.25">
      <c r="A43" s="26" t="s">
        <v>97</v>
      </c>
      <c r="B43" s="26"/>
      <c r="C43" s="26"/>
      <c r="D43" s="26"/>
      <c r="E43" s="42"/>
      <c r="F43" s="196"/>
      <c r="G43" s="47">
        <v>13824</v>
      </c>
      <c r="H43" s="48"/>
      <c r="I43" s="172">
        <v>580337</v>
      </c>
      <c r="J43" s="48"/>
      <c r="K43" s="47">
        <v>-30517</v>
      </c>
      <c r="L43" s="48"/>
      <c r="M43" s="172">
        <v>-49455</v>
      </c>
    </row>
    <row r="44" spans="1:13" ht="16.350000000000001" customHeight="1" x14ac:dyDescent="0.25">
      <c r="A44" s="26"/>
      <c r="B44" s="26"/>
      <c r="C44" s="26"/>
      <c r="D44" s="26"/>
      <c r="E44" s="42"/>
      <c r="F44" s="42"/>
      <c r="G44" s="41"/>
      <c r="H44" s="44"/>
      <c r="I44" s="174"/>
      <c r="K44" s="50"/>
    </row>
    <row r="45" spans="1:13" ht="16.350000000000001" customHeight="1" x14ac:dyDescent="0.25">
      <c r="A45" s="30" t="s">
        <v>98</v>
      </c>
      <c r="B45" s="26"/>
      <c r="C45" s="26"/>
      <c r="D45" s="26"/>
      <c r="E45" s="42"/>
      <c r="F45" s="42"/>
      <c r="G45" s="47">
        <f>SUM(G42:G44)</f>
        <v>-179057</v>
      </c>
      <c r="H45" s="44"/>
      <c r="I45" s="172">
        <f>SUM(I42:I44)</f>
        <v>212361</v>
      </c>
      <c r="J45" s="28"/>
      <c r="K45" s="47">
        <f>SUM(K42:K43)</f>
        <v>246191</v>
      </c>
      <c r="L45" s="28"/>
      <c r="M45" s="172">
        <f>SUM(M42:M43)</f>
        <v>192513</v>
      </c>
    </row>
    <row r="46" spans="1:13" ht="16.350000000000001" customHeight="1" x14ac:dyDescent="0.25">
      <c r="A46" s="30"/>
      <c r="B46" s="26"/>
      <c r="C46" s="26"/>
      <c r="D46" s="26"/>
      <c r="E46" s="42"/>
      <c r="F46" s="42"/>
      <c r="H46" s="44"/>
      <c r="J46" s="28"/>
      <c r="L46" s="28"/>
    </row>
    <row r="47" spans="1:13" ht="16.350000000000001" customHeight="1" x14ac:dyDescent="0.25">
      <c r="A47" s="30"/>
      <c r="B47" s="26"/>
      <c r="C47" s="26"/>
      <c r="D47" s="26"/>
      <c r="E47" s="42"/>
      <c r="F47" s="42"/>
      <c r="H47" s="44"/>
      <c r="J47" s="28"/>
      <c r="L47" s="28"/>
    </row>
    <row r="48" spans="1:13" ht="16.350000000000001" customHeight="1" x14ac:dyDescent="0.25">
      <c r="A48" s="30"/>
      <c r="B48" s="26"/>
      <c r="C48" s="26"/>
      <c r="D48" s="26"/>
      <c r="E48" s="42"/>
      <c r="F48" s="42"/>
      <c r="H48" s="44"/>
      <c r="J48" s="28"/>
      <c r="L48" s="28"/>
    </row>
    <row r="49" spans="1:13" ht="16.350000000000001" customHeight="1" x14ac:dyDescent="0.25">
      <c r="A49" s="30"/>
      <c r="B49" s="26"/>
      <c r="C49" s="26"/>
      <c r="D49" s="26"/>
      <c r="E49" s="42"/>
      <c r="F49" s="42"/>
      <c r="H49" s="44"/>
      <c r="J49" s="28"/>
      <c r="L49" s="28"/>
    </row>
    <row r="50" spans="1:13" ht="16.350000000000001" customHeight="1" x14ac:dyDescent="0.25">
      <c r="A50" s="30"/>
      <c r="B50" s="26"/>
      <c r="C50" s="26"/>
      <c r="D50" s="26"/>
      <c r="E50" s="42"/>
      <c r="F50" s="42"/>
      <c r="H50" s="44"/>
      <c r="J50" s="28"/>
      <c r="L50" s="28"/>
    </row>
    <row r="51" spans="1:13" ht="16.350000000000001" customHeight="1" x14ac:dyDescent="0.25">
      <c r="A51" s="30"/>
      <c r="B51" s="26"/>
      <c r="C51" s="26"/>
      <c r="D51" s="26"/>
      <c r="E51" s="42"/>
      <c r="F51" s="42"/>
      <c r="H51" s="44"/>
      <c r="J51" s="28"/>
      <c r="L51" s="28"/>
    </row>
    <row r="52" spans="1:13" ht="16.350000000000001" customHeight="1" x14ac:dyDescent="0.25">
      <c r="A52" s="30"/>
      <c r="B52" s="26"/>
      <c r="C52" s="26"/>
      <c r="D52" s="26"/>
      <c r="E52" s="42"/>
      <c r="F52" s="42"/>
      <c r="H52" s="44"/>
      <c r="J52" s="28"/>
      <c r="L52" s="28"/>
    </row>
    <row r="53" spans="1:13" ht="16.350000000000001" customHeight="1" x14ac:dyDescent="0.25">
      <c r="A53" s="30"/>
      <c r="B53" s="26"/>
      <c r="C53" s="26"/>
      <c r="D53" s="26"/>
      <c r="E53" s="42"/>
      <c r="F53" s="42"/>
      <c r="H53" s="44"/>
      <c r="J53" s="28"/>
      <c r="L53" s="28"/>
    </row>
    <row r="54" spans="1:13" ht="14.25" customHeight="1" x14ac:dyDescent="0.25">
      <c r="A54" s="30"/>
      <c r="B54" s="26"/>
      <c r="C54" s="26"/>
      <c r="D54" s="26"/>
      <c r="E54" s="42"/>
      <c r="F54" s="42"/>
      <c r="H54" s="44"/>
      <c r="J54" s="28"/>
      <c r="L54" s="28"/>
    </row>
    <row r="55" spans="1:13" ht="12.75" customHeight="1" x14ac:dyDescent="0.25">
      <c r="A55" s="30"/>
      <c r="B55" s="26"/>
      <c r="C55" s="26"/>
      <c r="D55" s="26"/>
      <c r="E55" s="42"/>
      <c r="F55" s="42"/>
      <c r="H55" s="44"/>
      <c r="J55" s="28"/>
      <c r="L55" s="28"/>
    </row>
    <row r="56" spans="1:13" ht="21.95" customHeight="1" x14ac:dyDescent="0.25">
      <c r="A56" s="216" t="s">
        <v>40</v>
      </c>
      <c r="B56" s="216"/>
      <c r="C56" s="216"/>
      <c r="D56" s="216"/>
      <c r="E56" s="216"/>
      <c r="F56" s="216"/>
      <c r="G56" s="216"/>
      <c r="H56" s="216"/>
      <c r="I56" s="216"/>
      <c r="J56" s="216"/>
      <c r="K56" s="216"/>
      <c r="L56" s="216"/>
      <c r="M56" s="216"/>
    </row>
    <row r="57" spans="1:13" ht="16.350000000000001" customHeight="1" x14ac:dyDescent="0.25">
      <c r="A57" s="87" t="str">
        <f>A1</f>
        <v>Property Perfect Public Company Limited</v>
      </c>
      <c r="B57" s="26"/>
      <c r="C57" s="26"/>
      <c r="D57" s="26"/>
      <c r="E57" s="196"/>
      <c r="F57" s="27"/>
      <c r="H57" s="29"/>
      <c r="J57" s="29"/>
      <c r="L57" s="29"/>
    </row>
    <row r="58" spans="1:13" ht="16.350000000000001" customHeight="1" x14ac:dyDescent="0.25">
      <c r="A58" s="30" t="str">
        <f>A2</f>
        <v>Statements of Comprehensive Income (Unaudited)</v>
      </c>
      <c r="B58" s="26"/>
      <c r="C58" s="26"/>
      <c r="D58" s="26"/>
      <c r="E58" s="196"/>
      <c r="F58" s="27"/>
      <c r="H58" s="29"/>
      <c r="J58" s="29"/>
      <c r="L58" s="29"/>
    </row>
    <row r="59" spans="1:13" ht="16.350000000000001" customHeight="1" x14ac:dyDescent="0.25">
      <c r="A59" s="31" t="str">
        <f>A3</f>
        <v>For the three-month period ended 30 September 2022</v>
      </c>
      <c r="B59" s="197"/>
      <c r="C59" s="197"/>
      <c r="D59" s="197"/>
      <c r="E59" s="32"/>
      <c r="F59" s="33"/>
      <c r="G59" s="34"/>
      <c r="H59" s="35"/>
      <c r="I59" s="172"/>
      <c r="J59" s="35"/>
      <c r="K59" s="34"/>
      <c r="L59" s="35"/>
      <c r="M59" s="172"/>
    </row>
    <row r="60" spans="1:13" ht="16.350000000000001" customHeight="1" x14ac:dyDescent="0.25">
      <c r="A60" s="26"/>
      <c r="B60" s="26"/>
      <c r="C60" s="26"/>
      <c r="D60" s="26"/>
      <c r="E60" s="196"/>
      <c r="F60" s="27"/>
      <c r="H60" s="29"/>
      <c r="J60" s="29"/>
      <c r="L60" s="29"/>
    </row>
    <row r="61" spans="1:13" ht="16.350000000000001" customHeight="1" x14ac:dyDescent="0.25">
      <c r="A61" s="26"/>
      <c r="B61" s="26"/>
      <c r="C61" s="26"/>
      <c r="D61" s="26"/>
      <c r="E61" s="196"/>
      <c r="F61" s="27"/>
      <c r="H61" s="29"/>
      <c r="J61" s="29"/>
      <c r="L61" s="29"/>
    </row>
    <row r="62" spans="1:13" ht="16.350000000000001" customHeight="1" x14ac:dyDescent="0.25">
      <c r="A62" s="26"/>
      <c r="B62" s="26"/>
      <c r="C62" s="26"/>
      <c r="D62" s="26"/>
      <c r="E62" s="196"/>
      <c r="F62" s="36"/>
      <c r="G62" s="215" t="s">
        <v>2</v>
      </c>
      <c r="H62" s="215"/>
      <c r="I62" s="215"/>
      <c r="K62" s="215" t="s">
        <v>79</v>
      </c>
      <c r="L62" s="215"/>
      <c r="M62" s="215"/>
    </row>
    <row r="63" spans="1:13" ht="16.350000000000001" customHeight="1" x14ac:dyDescent="0.25">
      <c r="A63" s="26"/>
      <c r="B63" s="26"/>
      <c r="C63" s="26"/>
      <c r="D63" s="26"/>
      <c r="E63" s="196"/>
      <c r="F63" s="36"/>
      <c r="G63" s="212" t="s">
        <v>4</v>
      </c>
      <c r="H63" s="212"/>
      <c r="I63" s="212"/>
      <c r="J63" s="39"/>
      <c r="K63" s="212" t="s">
        <v>4</v>
      </c>
      <c r="L63" s="214"/>
      <c r="M63" s="214"/>
    </row>
    <row r="64" spans="1:13" ht="16.350000000000001" customHeight="1" x14ac:dyDescent="0.25">
      <c r="A64" s="26"/>
      <c r="B64" s="26"/>
      <c r="C64" s="26"/>
      <c r="D64" s="26"/>
      <c r="E64" s="196"/>
      <c r="F64" s="36"/>
      <c r="G64" s="9" t="s">
        <v>232</v>
      </c>
      <c r="H64" s="39"/>
      <c r="I64" s="97" t="s">
        <v>9</v>
      </c>
      <c r="J64" s="39"/>
      <c r="K64" s="9" t="s">
        <v>232</v>
      </c>
      <c r="L64" s="39"/>
      <c r="M64" s="97" t="s">
        <v>9</v>
      </c>
    </row>
    <row r="65" spans="1:13" ht="16.350000000000001" customHeight="1" x14ac:dyDescent="0.25">
      <c r="A65" s="26"/>
      <c r="B65" s="26"/>
      <c r="C65" s="26"/>
      <c r="D65" s="26"/>
      <c r="E65" s="101"/>
      <c r="F65" s="36"/>
      <c r="G65" s="38" t="s">
        <v>11</v>
      </c>
      <c r="H65" s="39"/>
      <c r="I65" s="173" t="s">
        <v>11</v>
      </c>
      <c r="J65" s="39"/>
      <c r="K65" s="38" t="s">
        <v>11</v>
      </c>
      <c r="L65" s="39"/>
      <c r="M65" s="173" t="s">
        <v>11</v>
      </c>
    </row>
    <row r="66" spans="1:13" ht="15" customHeight="1" x14ac:dyDescent="0.25">
      <c r="A66" s="30"/>
      <c r="B66" s="30"/>
      <c r="C66" s="26"/>
      <c r="D66" s="26"/>
      <c r="E66" s="196"/>
      <c r="F66" s="196"/>
      <c r="G66" s="50"/>
      <c r="H66" s="48"/>
      <c r="J66" s="48"/>
      <c r="K66" s="50"/>
      <c r="L66" s="48"/>
    </row>
    <row r="67" spans="1:13" ht="15" customHeight="1" x14ac:dyDescent="0.25">
      <c r="A67" s="30" t="s">
        <v>203</v>
      </c>
      <c r="B67" s="26"/>
      <c r="C67" s="26"/>
      <c r="D67" s="26"/>
      <c r="E67" s="196"/>
      <c r="F67" s="196"/>
      <c r="G67" s="50"/>
      <c r="H67" s="48"/>
      <c r="J67" s="48"/>
      <c r="K67" s="50"/>
      <c r="L67" s="48"/>
    </row>
    <row r="68" spans="1:13" ht="15" customHeight="1" x14ac:dyDescent="0.25">
      <c r="A68" s="26" t="s">
        <v>99</v>
      </c>
      <c r="B68" s="26"/>
      <c r="C68" s="26"/>
      <c r="D68" s="26"/>
      <c r="E68" s="196"/>
      <c r="F68" s="196"/>
      <c r="G68" s="50"/>
      <c r="H68" s="48"/>
      <c r="J68" s="48"/>
      <c r="K68" s="50"/>
      <c r="L68" s="48"/>
    </row>
    <row r="69" spans="1:13" ht="15" customHeight="1" x14ac:dyDescent="0.25">
      <c r="B69" s="26" t="s">
        <v>100</v>
      </c>
      <c r="C69" s="26"/>
      <c r="D69" s="26"/>
      <c r="E69" s="196"/>
      <c r="F69" s="196"/>
      <c r="G69" s="50"/>
      <c r="H69" s="48"/>
      <c r="J69" s="48"/>
      <c r="K69" s="50"/>
      <c r="L69" s="48"/>
    </row>
    <row r="70" spans="1:13" ht="15" customHeight="1" x14ac:dyDescent="0.25">
      <c r="A70" s="30"/>
      <c r="B70" s="26" t="s">
        <v>101</v>
      </c>
      <c r="D70" s="26"/>
      <c r="E70" s="196"/>
      <c r="F70" s="196"/>
      <c r="G70" s="50"/>
      <c r="H70" s="48"/>
      <c r="J70" s="48"/>
      <c r="K70" s="50"/>
      <c r="L70" s="48"/>
    </row>
    <row r="71" spans="1:13" ht="15" customHeight="1" x14ac:dyDescent="0.25">
      <c r="A71" s="30"/>
      <c r="B71" s="26"/>
      <c r="C71" s="26" t="s">
        <v>102</v>
      </c>
      <c r="D71" s="26"/>
      <c r="E71" s="196"/>
      <c r="F71" s="196"/>
      <c r="G71" s="50">
        <v>-18447</v>
      </c>
      <c r="H71" s="48"/>
      <c r="I71" s="95">
        <v>780</v>
      </c>
      <c r="J71" s="48"/>
      <c r="K71" s="50">
        <v>-19</v>
      </c>
      <c r="L71" s="48"/>
      <c r="M71" s="95">
        <v>-97</v>
      </c>
    </row>
    <row r="72" spans="1:13" ht="15" customHeight="1" x14ac:dyDescent="0.25">
      <c r="A72" s="30"/>
      <c r="B72" s="26" t="s">
        <v>204</v>
      </c>
      <c r="D72" s="26"/>
      <c r="E72" s="196"/>
      <c r="F72" s="196"/>
      <c r="G72" s="15"/>
      <c r="H72" s="48"/>
      <c r="I72" s="92"/>
      <c r="J72" s="48"/>
      <c r="K72" s="15"/>
      <c r="L72" s="48"/>
      <c r="M72" s="92"/>
    </row>
    <row r="73" spans="1:13" ht="15" customHeight="1" x14ac:dyDescent="0.25">
      <c r="A73" s="30"/>
      <c r="B73" s="26"/>
      <c r="C73" s="26" t="s">
        <v>103</v>
      </c>
      <c r="E73" s="196"/>
      <c r="F73" s="196"/>
      <c r="G73" s="15">
        <v>3689</v>
      </c>
      <c r="H73" s="48"/>
      <c r="I73" s="92">
        <v>-156</v>
      </c>
      <c r="J73" s="48"/>
      <c r="K73" s="15">
        <v>4</v>
      </c>
      <c r="L73" s="48"/>
      <c r="M73" s="92">
        <v>20</v>
      </c>
    </row>
    <row r="74" spans="1:13" ht="15" customHeight="1" x14ac:dyDescent="0.25">
      <c r="A74" s="26" t="s">
        <v>104</v>
      </c>
      <c r="C74" s="26"/>
      <c r="D74" s="26"/>
      <c r="E74" s="196"/>
      <c r="F74" s="196"/>
      <c r="G74" s="50"/>
      <c r="H74" s="48"/>
      <c r="J74" s="48"/>
      <c r="K74" s="50"/>
      <c r="L74" s="48"/>
    </row>
    <row r="75" spans="1:13" ht="15" customHeight="1" x14ac:dyDescent="0.25">
      <c r="A75" s="26"/>
      <c r="B75" s="26" t="s">
        <v>100</v>
      </c>
      <c r="D75" s="26"/>
      <c r="E75" s="196"/>
      <c r="F75" s="196"/>
      <c r="G75" s="50"/>
      <c r="H75" s="48"/>
      <c r="J75" s="48"/>
      <c r="K75" s="50"/>
      <c r="L75" s="48"/>
    </row>
    <row r="76" spans="1:13" ht="15" customHeight="1" x14ac:dyDescent="0.25">
      <c r="A76" s="26"/>
      <c r="B76" s="110" t="s">
        <v>205</v>
      </c>
      <c r="E76" s="196"/>
      <c r="F76" s="196"/>
      <c r="G76" s="50">
        <v>3190</v>
      </c>
      <c r="H76" s="48"/>
      <c r="I76" s="95">
        <v>-8282</v>
      </c>
      <c r="J76" s="48"/>
      <c r="K76" s="50">
        <v>0</v>
      </c>
      <c r="L76" s="48"/>
      <c r="M76" s="95">
        <v>0</v>
      </c>
    </row>
    <row r="77" spans="1:13" ht="15" customHeight="1" x14ac:dyDescent="0.25">
      <c r="A77" s="26"/>
      <c r="B77" s="26" t="s">
        <v>206</v>
      </c>
      <c r="E77" s="196"/>
      <c r="F77" s="196"/>
      <c r="G77" s="88"/>
      <c r="H77" s="110"/>
      <c r="I77" s="103"/>
      <c r="J77" s="110"/>
      <c r="K77" s="88"/>
      <c r="L77" s="110"/>
      <c r="M77" s="103"/>
    </row>
    <row r="78" spans="1:13" ht="15" customHeight="1" x14ac:dyDescent="0.25">
      <c r="A78" s="30"/>
      <c r="B78" s="26"/>
      <c r="C78" s="26" t="s">
        <v>103</v>
      </c>
      <c r="E78" s="196"/>
      <c r="F78" s="196"/>
      <c r="G78" s="47">
        <v>-638</v>
      </c>
      <c r="H78" s="48"/>
      <c r="I78" s="172">
        <v>1657</v>
      </c>
      <c r="J78" s="48"/>
      <c r="K78" s="47">
        <v>0</v>
      </c>
      <c r="L78" s="48"/>
      <c r="M78" s="172">
        <v>0</v>
      </c>
    </row>
    <row r="79" spans="1:13" ht="15" customHeight="1" x14ac:dyDescent="0.25">
      <c r="A79" s="30"/>
      <c r="B79" s="30"/>
      <c r="C79" s="26"/>
      <c r="D79" s="26"/>
      <c r="E79" s="196"/>
      <c r="F79" s="196"/>
      <c r="G79" s="50"/>
      <c r="H79" s="48"/>
      <c r="J79" s="48"/>
      <c r="K79" s="50"/>
      <c r="L79" s="48"/>
    </row>
    <row r="80" spans="1:13" ht="15" customHeight="1" x14ac:dyDescent="0.25">
      <c r="A80" s="30" t="s">
        <v>198</v>
      </c>
      <c r="B80" s="30"/>
      <c r="C80" s="26"/>
      <c r="D80" s="26"/>
      <c r="E80" s="196"/>
      <c r="F80" s="196"/>
      <c r="G80" s="50"/>
      <c r="H80" s="48"/>
      <c r="J80" s="48"/>
      <c r="K80" s="50"/>
      <c r="L80" s="48"/>
    </row>
    <row r="81" spans="1:13" ht="15" customHeight="1" x14ac:dyDescent="0.25">
      <c r="A81" s="30"/>
      <c r="B81" s="30" t="s">
        <v>105</v>
      </c>
      <c r="C81" s="26"/>
      <c r="D81" s="26"/>
      <c r="E81" s="196"/>
      <c r="F81" s="196"/>
      <c r="G81" s="47">
        <f>SUM(G71:G78)</f>
        <v>-12206</v>
      </c>
      <c r="H81" s="48"/>
      <c r="I81" s="172">
        <f>SUM(I71:I78)</f>
        <v>-6001</v>
      </c>
      <c r="J81" s="48"/>
      <c r="K81" s="47">
        <f>SUM(K71:K78)</f>
        <v>-15</v>
      </c>
      <c r="L81" s="48"/>
      <c r="M81" s="172">
        <f>SUM(M71:M78)</f>
        <v>-77</v>
      </c>
    </row>
    <row r="82" spans="1:13" ht="15" customHeight="1" x14ac:dyDescent="0.25">
      <c r="A82" s="30"/>
      <c r="B82" s="30"/>
      <c r="C82" s="26"/>
      <c r="D82" s="26"/>
      <c r="E82" s="196"/>
      <c r="F82" s="196"/>
      <c r="G82" s="50"/>
      <c r="H82" s="48"/>
      <c r="J82" s="48"/>
      <c r="K82" s="50"/>
      <c r="L82" s="48"/>
    </row>
    <row r="83" spans="1:13" ht="15" customHeight="1" thickBot="1" x14ac:dyDescent="0.3">
      <c r="A83" s="30" t="s">
        <v>195</v>
      </c>
      <c r="B83" s="30"/>
      <c r="C83" s="26"/>
      <c r="D83" s="26"/>
      <c r="E83" s="196"/>
      <c r="F83" s="196"/>
      <c r="G83" s="49">
        <f>G45+G81</f>
        <v>-191263</v>
      </c>
      <c r="H83" s="48"/>
      <c r="I83" s="175">
        <f>I45+I81</f>
        <v>206360</v>
      </c>
      <c r="J83" s="48"/>
      <c r="K83" s="49">
        <f>K45+K81</f>
        <v>246176</v>
      </c>
      <c r="L83" s="48"/>
      <c r="M83" s="175">
        <f>M45+M81</f>
        <v>192436</v>
      </c>
    </row>
    <row r="84" spans="1:13" ht="15" customHeight="1" thickTop="1" x14ac:dyDescent="0.25">
      <c r="A84" s="30"/>
      <c r="B84" s="30"/>
      <c r="C84" s="26"/>
      <c r="D84" s="26"/>
      <c r="E84" s="196"/>
      <c r="F84" s="196"/>
      <c r="G84" s="50"/>
      <c r="H84" s="48"/>
      <c r="J84" s="48"/>
      <c r="K84" s="50"/>
      <c r="L84" s="48"/>
    </row>
    <row r="85" spans="1:13" ht="15" customHeight="1" x14ac:dyDescent="0.25">
      <c r="G85" s="50"/>
      <c r="H85" s="48"/>
      <c r="J85" s="48"/>
      <c r="K85" s="50"/>
      <c r="L85" s="48"/>
    </row>
    <row r="86" spans="1:13" ht="15" customHeight="1" x14ac:dyDescent="0.25">
      <c r="A86" s="30" t="s">
        <v>107</v>
      </c>
      <c r="G86" s="50"/>
      <c r="K86" s="50"/>
    </row>
    <row r="87" spans="1:13" ht="15" customHeight="1" x14ac:dyDescent="0.25">
      <c r="A87" s="43" t="s">
        <v>207</v>
      </c>
      <c r="G87" s="50">
        <v>-52167</v>
      </c>
      <c r="H87" s="48"/>
      <c r="I87" s="95">
        <v>412545</v>
      </c>
      <c r="J87" s="48"/>
      <c r="K87" s="50">
        <v>246191</v>
      </c>
      <c r="L87" s="48"/>
      <c r="M87" s="95">
        <v>192513</v>
      </c>
    </row>
    <row r="88" spans="1:13" ht="15" customHeight="1" x14ac:dyDescent="0.25">
      <c r="A88" s="43" t="s">
        <v>76</v>
      </c>
      <c r="G88" s="51">
        <v>-126890</v>
      </c>
      <c r="H88" s="48"/>
      <c r="I88" s="52">
        <v>-200184</v>
      </c>
      <c r="J88" s="48"/>
      <c r="K88" s="47">
        <v>0</v>
      </c>
      <c r="L88" s="48"/>
      <c r="M88" s="172">
        <v>0</v>
      </c>
    </row>
    <row r="89" spans="1:13" ht="15" customHeight="1" x14ac:dyDescent="0.25">
      <c r="A89" s="26"/>
      <c r="G89" s="53"/>
      <c r="H89" s="48"/>
      <c r="I89" s="54"/>
      <c r="J89" s="48"/>
      <c r="K89" s="53"/>
      <c r="L89" s="48"/>
      <c r="M89" s="54"/>
    </row>
    <row r="90" spans="1:13" ht="15" customHeight="1" thickBot="1" x14ac:dyDescent="0.3">
      <c r="A90" s="26"/>
      <c r="B90" s="26"/>
      <c r="C90" s="26"/>
      <c r="D90" s="26"/>
      <c r="E90" s="196"/>
      <c r="F90" s="196"/>
      <c r="G90" s="49">
        <f>SUM(G87:G88)</f>
        <v>-179057</v>
      </c>
      <c r="H90" s="48"/>
      <c r="I90" s="175">
        <f>SUM(I87:I88)</f>
        <v>212361</v>
      </c>
      <c r="J90" s="48"/>
      <c r="K90" s="49">
        <f>SUM(K87:K88)</f>
        <v>246191</v>
      </c>
      <c r="L90" s="48"/>
      <c r="M90" s="175">
        <f>SUM(M87:M88)</f>
        <v>192513</v>
      </c>
    </row>
    <row r="91" spans="1:13" ht="15" customHeight="1" thickTop="1" x14ac:dyDescent="0.25">
      <c r="A91" s="26"/>
      <c r="B91" s="26"/>
      <c r="C91" s="26"/>
      <c r="D91" s="26"/>
      <c r="E91" s="196"/>
      <c r="F91" s="196"/>
      <c r="G91" s="50"/>
      <c r="H91" s="48"/>
      <c r="J91" s="48"/>
      <c r="K91" s="50"/>
      <c r="L91" s="48"/>
    </row>
    <row r="92" spans="1:13" ht="15" customHeight="1" x14ac:dyDescent="0.25">
      <c r="A92" s="30" t="s">
        <v>255</v>
      </c>
      <c r="B92" s="30"/>
      <c r="C92" s="26"/>
      <c r="D92" s="26"/>
      <c r="E92" s="196"/>
      <c r="F92" s="196"/>
      <c r="G92" s="50"/>
      <c r="H92" s="48"/>
      <c r="J92" s="48"/>
      <c r="K92" s="50"/>
      <c r="L92" s="48"/>
    </row>
    <row r="93" spans="1:13" ht="15" customHeight="1" x14ac:dyDescent="0.25">
      <c r="A93" s="43" t="s">
        <v>207</v>
      </c>
      <c r="B93" s="30"/>
      <c r="C93" s="26"/>
      <c r="D93" s="26"/>
      <c r="E93" s="196"/>
      <c r="F93" s="196"/>
      <c r="G93" s="50">
        <v>-55852</v>
      </c>
      <c r="H93" s="48"/>
      <c r="I93" s="95">
        <v>406190</v>
      </c>
      <c r="J93" s="48"/>
      <c r="K93" s="50">
        <v>246176</v>
      </c>
      <c r="L93" s="48"/>
      <c r="M93" s="95">
        <v>192436</v>
      </c>
    </row>
    <row r="94" spans="1:13" ht="15" customHeight="1" x14ac:dyDescent="0.25">
      <c r="A94" s="43" t="s">
        <v>76</v>
      </c>
      <c r="C94" s="26"/>
      <c r="D94" s="26"/>
      <c r="E94" s="196"/>
      <c r="F94" s="196"/>
      <c r="G94" s="47">
        <v>-135411</v>
      </c>
      <c r="H94" s="48"/>
      <c r="I94" s="172">
        <v>-199830</v>
      </c>
      <c r="J94" s="48"/>
      <c r="K94" s="51">
        <v>0</v>
      </c>
      <c r="L94" s="48"/>
      <c r="M94" s="52">
        <v>0</v>
      </c>
    </row>
    <row r="95" spans="1:13" ht="15" customHeight="1" x14ac:dyDescent="0.25">
      <c r="A95" s="26"/>
      <c r="B95" s="26"/>
      <c r="C95" s="26"/>
      <c r="D95" s="26"/>
      <c r="E95" s="196"/>
      <c r="F95" s="196"/>
      <c r="G95" s="53"/>
      <c r="H95" s="48"/>
      <c r="I95" s="54"/>
      <c r="J95" s="48"/>
      <c r="K95" s="53"/>
      <c r="L95" s="48"/>
      <c r="M95" s="54"/>
    </row>
    <row r="96" spans="1:13" ht="15" customHeight="1" thickBot="1" x14ac:dyDescent="0.3">
      <c r="A96" s="26"/>
      <c r="B96" s="26"/>
      <c r="C96" s="26"/>
      <c r="D96" s="26"/>
      <c r="E96" s="196"/>
      <c r="F96" s="196"/>
      <c r="G96" s="49">
        <f>SUM(G93:G94)</f>
        <v>-191263</v>
      </c>
      <c r="H96" s="48"/>
      <c r="I96" s="175">
        <f>SUM(I93:I94)</f>
        <v>206360</v>
      </c>
      <c r="J96" s="48"/>
      <c r="K96" s="49">
        <f>SUM(K93:K94)</f>
        <v>246176</v>
      </c>
      <c r="L96" s="48"/>
      <c r="M96" s="175">
        <f>SUM(M93:M94)</f>
        <v>192436</v>
      </c>
    </row>
    <row r="97" spans="1:13" ht="15" customHeight="1" thickTop="1" x14ac:dyDescent="0.25">
      <c r="A97" s="26"/>
      <c r="B97" s="26"/>
      <c r="C97" s="26"/>
      <c r="D97" s="26"/>
      <c r="E97" s="196"/>
      <c r="F97" s="196"/>
      <c r="G97" s="50"/>
      <c r="H97" s="48"/>
      <c r="J97" s="48"/>
      <c r="K97" s="50"/>
      <c r="L97" s="48"/>
    </row>
    <row r="98" spans="1:13" ht="15" customHeight="1" x14ac:dyDescent="0.25">
      <c r="A98" s="55" t="s">
        <v>250</v>
      </c>
      <c r="B98" s="30"/>
      <c r="C98" s="26"/>
      <c r="D98" s="26"/>
      <c r="E98" s="196"/>
      <c r="F98" s="196"/>
      <c r="G98" s="50"/>
      <c r="H98" s="48"/>
      <c r="J98" s="48"/>
      <c r="K98" s="50"/>
      <c r="L98" s="48"/>
    </row>
    <row r="99" spans="1:13" ht="15" customHeight="1" x14ac:dyDescent="0.25">
      <c r="A99" s="26"/>
      <c r="G99" s="53"/>
      <c r="H99" s="48"/>
      <c r="I99" s="54"/>
      <c r="J99" s="48"/>
      <c r="K99" s="53"/>
      <c r="L99" s="48"/>
      <c r="M99" s="54"/>
    </row>
    <row r="100" spans="1:13" ht="15" customHeight="1" thickBot="1" x14ac:dyDescent="0.3">
      <c r="A100" s="26" t="s">
        <v>251</v>
      </c>
      <c r="B100" s="26"/>
      <c r="C100" s="26"/>
      <c r="D100" s="26"/>
      <c r="E100" s="196"/>
      <c r="F100" s="196"/>
      <c r="G100" s="60">
        <v>-6.4999999999999997E-3</v>
      </c>
      <c r="H100" s="56"/>
      <c r="I100" s="61">
        <v>4.1992498047109347E-2</v>
      </c>
      <c r="J100" s="56"/>
      <c r="K100" s="60">
        <v>2.3329369410599099E-2</v>
      </c>
      <c r="L100" s="56"/>
      <c r="M100" s="61">
        <v>1.89E-2</v>
      </c>
    </row>
    <row r="101" spans="1:13" ht="16.350000000000001" customHeight="1" thickTop="1" x14ac:dyDescent="0.25">
      <c r="A101" s="26"/>
      <c r="B101" s="26"/>
      <c r="C101" s="26"/>
      <c r="D101" s="26"/>
      <c r="E101" s="196"/>
      <c r="F101" s="196"/>
      <c r="G101" s="57"/>
      <c r="H101" s="57"/>
      <c r="I101" s="176"/>
      <c r="J101" s="57"/>
      <c r="K101" s="57"/>
      <c r="L101" s="57"/>
      <c r="M101" s="176"/>
    </row>
    <row r="102" spans="1:13" ht="16.350000000000001" customHeight="1" x14ac:dyDescent="0.25">
      <c r="A102" s="26"/>
      <c r="B102" s="26"/>
      <c r="C102" s="26"/>
      <c r="D102" s="26"/>
      <c r="E102" s="196"/>
      <c r="F102" s="196"/>
      <c r="G102" s="57"/>
      <c r="H102" s="57"/>
      <c r="I102" s="176"/>
      <c r="J102" s="57"/>
      <c r="K102" s="62"/>
      <c r="L102" s="57"/>
      <c r="M102" s="178"/>
    </row>
    <row r="103" spans="1:13" ht="16.350000000000001" customHeight="1" x14ac:dyDescent="0.25">
      <c r="A103" s="26"/>
      <c r="B103" s="26"/>
      <c r="C103" s="26"/>
      <c r="D103" s="26"/>
      <c r="E103" s="196"/>
      <c r="F103" s="196"/>
      <c r="G103" s="57"/>
      <c r="H103" s="57"/>
      <c r="I103" s="176"/>
      <c r="J103" s="57"/>
      <c r="K103" s="62"/>
      <c r="L103" s="57"/>
      <c r="M103" s="178"/>
    </row>
    <row r="104" spans="1:13" ht="16.350000000000001" customHeight="1" x14ac:dyDescent="0.25">
      <c r="A104" s="26"/>
      <c r="B104" s="26"/>
      <c r="C104" s="26"/>
      <c r="D104" s="26"/>
      <c r="E104" s="196"/>
      <c r="F104" s="196"/>
      <c r="G104" s="57"/>
      <c r="H104" s="57"/>
      <c r="I104" s="176"/>
      <c r="J104" s="57"/>
      <c r="K104" s="62"/>
      <c r="L104" s="57"/>
      <c r="M104" s="178"/>
    </row>
    <row r="105" spans="1:13" ht="16.350000000000001" customHeight="1" x14ac:dyDescent="0.25">
      <c r="A105" s="26"/>
      <c r="B105" s="26"/>
      <c r="C105" s="26"/>
      <c r="D105" s="26"/>
      <c r="E105" s="196"/>
      <c r="F105" s="196"/>
      <c r="G105" s="57"/>
      <c r="H105" s="57"/>
      <c r="I105" s="176"/>
      <c r="J105" s="57"/>
      <c r="K105" s="62"/>
      <c r="L105" s="57"/>
      <c r="M105" s="178"/>
    </row>
    <row r="106" spans="1:13" ht="16.350000000000001" customHeight="1" x14ac:dyDescent="0.25">
      <c r="A106" s="26"/>
      <c r="B106" s="26"/>
      <c r="C106" s="26"/>
      <c r="D106" s="26"/>
      <c r="E106" s="196"/>
      <c r="F106" s="196"/>
      <c r="G106" s="57"/>
      <c r="H106" s="57"/>
      <c r="I106" s="176"/>
      <c r="J106" s="57"/>
      <c r="K106" s="62"/>
      <c r="L106" s="57"/>
      <c r="M106" s="178"/>
    </row>
    <row r="107" spans="1:13" ht="16.350000000000001" customHeight="1" x14ac:dyDescent="0.25">
      <c r="A107" s="26"/>
      <c r="B107" s="26"/>
      <c r="C107" s="26"/>
      <c r="D107" s="26"/>
      <c r="E107" s="196"/>
      <c r="F107" s="196"/>
      <c r="G107" s="57"/>
      <c r="H107" s="57"/>
      <c r="I107" s="176"/>
      <c r="J107" s="57"/>
      <c r="K107" s="62"/>
      <c r="L107" s="57"/>
      <c r="M107" s="178"/>
    </row>
    <row r="108" spans="1:13" ht="16.350000000000001" customHeight="1" x14ac:dyDescent="0.25">
      <c r="A108" s="26"/>
      <c r="B108" s="26"/>
      <c r="C108" s="26"/>
      <c r="D108" s="26"/>
      <c r="E108" s="196"/>
      <c r="F108" s="196"/>
      <c r="G108" s="57"/>
      <c r="H108" s="57"/>
      <c r="I108" s="176"/>
      <c r="J108" s="57"/>
      <c r="K108" s="62"/>
      <c r="L108" s="57"/>
      <c r="M108" s="178"/>
    </row>
    <row r="109" spans="1:13" ht="16.350000000000001" customHeight="1" x14ac:dyDescent="0.25">
      <c r="A109" s="26"/>
      <c r="B109" s="26"/>
      <c r="C109" s="26"/>
      <c r="D109" s="26"/>
      <c r="E109" s="196"/>
      <c r="F109" s="196"/>
      <c r="G109" s="57"/>
      <c r="H109" s="57"/>
      <c r="I109" s="176"/>
      <c r="J109" s="57"/>
      <c r="K109" s="62"/>
      <c r="L109" s="57"/>
      <c r="M109" s="178"/>
    </row>
    <row r="110" spans="1:13" ht="16.350000000000001" customHeight="1" x14ac:dyDescent="0.25">
      <c r="A110" s="26"/>
      <c r="B110" s="26"/>
      <c r="C110" s="26"/>
      <c r="D110" s="26"/>
      <c r="E110" s="196"/>
      <c r="F110" s="196"/>
      <c r="G110" s="57"/>
      <c r="H110" s="57"/>
      <c r="I110" s="176"/>
      <c r="J110" s="57"/>
      <c r="K110" s="62"/>
      <c r="L110" s="57"/>
      <c r="M110" s="176"/>
    </row>
    <row r="111" spans="1:13" ht="12" customHeight="1" x14ac:dyDescent="0.25">
      <c r="A111" s="26"/>
      <c r="B111" s="26"/>
      <c r="C111" s="26"/>
      <c r="D111" s="26"/>
      <c r="E111" s="196"/>
      <c r="F111" s="196"/>
      <c r="G111" s="57"/>
      <c r="H111" s="57"/>
      <c r="I111" s="176"/>
      <c r="J111" s="57"/>
      <c r="K111" s="62"/>
      <c r="L111" s="57"/>
      <c r="M111" s="178"/>
    </row>
    <row r="112" spans="1:13" ht="10.5" customHeight="1" x14ac:dyDescent="0.25">
      <c r="A112" s="26"/>
      <c r="B112" s="26"/>
      <c r="C112" s="26"/>
      <c r="D112" s="26"/>
      <c r="E112" s="196"/>
      <c r="F112" s="196"/>
      <c r="G112" s="57"/>
      <c r="H112" s="57"/>
      <c r="I112" s="176"/>
      <c r="J112" s="57"/>
      <c r="K112" s="57"/>
      <c r="L112" s="57"/>
      <c r="M112" s="176"/>
    </row>
    <row r="113" spans="1:13" ht="21.95" customHeight="1" x14ac:dyDescent="0.25">
      <c r="A113" s="209" t="s">
        <v>40</v>
      </c>
      <c r="B113" s="210"/>
      <c r="C113" s="210"/>
      <c r="D113" s="210"/>
      <c r="E113" s="210"/>
      <c r="F113" s="210"/>
      <c r="G113" s="210"/>
      <c r="H113" s="210"/>
      <c r="I113" s="210"/>
      <c r="J113" s="210"/>
      <c r="K113" s="210"/>
      <c r="L113" s="210"/>
      <c r="M113" s="210"/>
    </row>
  </sheetData>
  <mergeCells count="10">
    <mergeCell ref="G63:I63"/>
    <mergeCell ref="K63:M63"/>
    <mergeCell ref="A113:M113"/>
    <mergeCell ref="G6:I6"/>
    <mergeCell ref="K6:M6"/>
    <mergeCell ref="G7:I7"/>
    <mergeCell ref="K7:M7"/>
    <mergeCell ref="A56:M56"/>
    <mergeCell ref="G62:I62"/>
    <mergeCell ref="K62:M62"/>
  </mergeCells>
  <pageMargins left="0.78740157480314965" right="0.51181102362204722" top="0.51181102362204722" bottom="0.59055118110236227" header="0.47244094488188981" footer="0.39370078740157483"/>
  <pageSetup paperSize="9" scale="90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113"/>
  <sheetViews>
    <sheetView topLeftCell="A94" zoomScaleNormal="100" zoomScaleSheetLayoutView="100" workbookViewId="0">
      <selection activeCell="A113" sqref="A113:M113"/>
    </sheetView>
  </sheetViews>
  <sheetFormatPr defaultColWidth="9.42578125" defaultRowHeight="12" x14ac:dyDescent="0.25"/>
  <cols>
    <col min="1" max="2" width="1.42578125" style="106" customWidth="1"/>
    <col min="3" max="3" width="1.5703125" style="106" customWidth="1"/>
    <col min="4" max="4" width="36.140625" style="106" customWidth="1"/>
    <col min="5" max="5" width="4.85546875" style="106" bestFit="1" customWidth="1"/>
    <col min="6" max="6" width="0.5703125" style="106" customWidth="1"/>
    <col min="7" max="7" width="12.85546875" style="28" customWidth="1"/>
    <col min="8" max="8" width="0.5703125" style="37" customWidth="1"/>
    <col min="9" max="9" width="12.85546875" style="95" customWidth="1"/>
    <col min="10" max="10" width="0.5703125" style="37" customWidth="1"/>
    <col min="11" max="11" width="12.85546875" style="28" customWidth="1"/>
    <col min="12" max="12" width="0.5703125" style="37" customWidth="1"/>
    <col min="13" max="13" width="12.85546875" style="95" customWidth="1"/>
    <col min="14" max="16384" width="9.42578125" style="106"/>
  </cols>
  <sheetData>
    <row r="1" spans="1:13" ht="16.350000000000001" customHeight="1" x14ac:dyDescent="0.25">
      <c r="A1" s="87" t="s">
        <v>0</v>
      </c>
      <c r="B1" s="26"/>
      <c r="C1" s="26"/>
      <c r="D1" s="26"/>
      <c r="E1" s="104"/>
      <c r="F1" s="27"/>
      <c r="H1" s="29"/>
      <c r="J1" s="29"/>
      <c r="L1" s="29"/>
    </row>
    <row r="2" spans="1:13" ht="16.350000000000001" customHeight="1" x14ac:dyDescent="0.25">
      <c r="A2" s="30" t="s">
        <v>269</v>
      </c>
      <c r="B2" s="26"/>
      <c r="C2" s="26"/>
      <c r="D2" s="26"/>
      <c r="E2" s="104"/>
      <c r="F2" s="27"/>
      <c r="H2" s="29"/>
      <c r="J2" s="29"/>
      <c r="L2" s="29"/>
    </row>
    <row r="3" spans="1:13" ht="16.350000000000001" customHeight="1" x14ac:dyDescent="0.25">
      <c r="A3" s="31" t="s">
        <v>235</v>
      </c>
      <c r="B3" s="105"/>
      <c r="C3" s="105"/>
      <c r="D3" s="105"/>
      <c r="E3" s="32"/>
      <c r="F3" s="33"/>
      <c r="G3" s="34"/>
      <c r="H3" s="35"/>
      <c r="I3" s="172"/>
      <c r="J3" s="35"/>
      <c r="K3" s="34"/>
      <c r="L3" s="35"/>
      <c r="M3" s="172"/>
    </row>
    <row r="4" spans="1:13" ht="16.350000000000001" customHeight="1" x14ac:dyDescent="0.25">
      <c r="A4" s="26"/>
      <c r="B4" s="26"/>
      <c r="C4" s="26"/>
      <c r="D4" s="26"/>
      <c r="E4" s="104"/>
      <c r="F4" s="27"/>
      <c r="H4" s="29"/>
      <c r="J4" s="29"/>
      <c r="L4" s="29"/>
    </row>
    <row r="5" spans="1:13" ht="16.350000000000001" customHeight="1" x14ac:dyDescent="0.25">
      <c r="A5" s="26"/>
      <c r="B5" s="26"/>
      <c r="C5" s="26"/>
      <c r="D5" s="26"/>
      <c r="E5" s="104"/>
      <c r="F5" s="27"/>
      <c r="H5" s="29"/>
      <c r="J5" s="29"/>
      <c r="L5" s="29"/>
    </row>
    <row r="6" spans="1:13" ht="16.350000000000001" customHeight="1" x14ac:dyDescent="0.25">
      <c r="A6" s="26"/>
      <c r="B6" s="26"/>
      <c r="C6" s="26"/>
      <c r="D6" s="26"/>
      <c r="E6" s="104"/>
      <c r="F6" s="36"/>
      <c r="G6" s="215" t="s">
        <v>2</v>
      </c>
      <c r="H6" s="215"/>
      <c r="I6" s="215"/>
      <c r="K6" s="215" t="s">
        <v>79</v>
      </c>
      <c r="L6" s="215"/>
      <c r="M6" s="215"/>
    </row>
    <row r="7" spans="1:13" ht="16.350000000000001" customHeight="1" x14ac:dyDescent="0.25">
      <c r="A7" s="26"/>
      <c r="B7" s="26"/>
      <c r="C7" s="26"/>
      <c r="D7" s="26"/>
      <c r="E7" s="104"/>
      <c r="F7" s="36"/>
      <c r="G7" s="212" t="s">
        <v>4</v>
      </c>
      <c r="H7" s="212"/>
      <c r="I7" s="212"/>
      <c r="J7" s="39"/>
      <c r="K7" s="212" t="s">
        <v>4</v>
      </c>
      <c r="L7" s="214"/>
      <c r="M7" s="214"/>
    </row>
    <row r="8" spans="1:13" ht="16.350000000000001" customHeight="1" x14ac:dyDescent="0.25">
      <c r="A8" s="26"/>
      <c r="B8" s="26"/>
      <c r="C8" s="26"/>
      <c r="D8" s="26"/>
      <c r="E8" s="104"/>
      <c r="F8" s="36"/>
      <c r="G8" s="9" t="s">
        <v>232</v>
      </c>
      <c r="H8" s="39"/>
      <c r="I8" s="97" t="s">
        <v>9</v>
      </c>
      <c r="J8" s="39"/>
      <c r="K8" s="9" t="s">
        <v>232</v>
      </c>
      <c r="L8" s="39"/>
      <c r="M8" s="97" t="s">
        <v>9</v>
      </c>
    </row>
    <row r="9" spans="1:13" ht="16.350000000000001" customHeight="1" x14ac:dyDescent="0.25">
      <c r="A9" s="26"/>
      <c r="B9" s="26"/>
      <c r="C9" s="26"/>
      <c r="D9" s="26"/>
      <c r="E9" s="83" t="s">
        <v>228</v>
      </c>
      <c r="F9" s="36"/>
      <c r="G9" s="38" t="s">
        <v>11</v>
      </c>
      <c r="H9" s="39"/>
      <c r="I9" s="173" t="s">
        <v>11</v>
      </c>
      <c r="J9" s="39"/>
      <c r="K9" s="38" t="s">
        <v>11</v>
      </c>
      <c r="L9" s="39"/>
      <c r="M9" s="173" t="s">
        <v>11</v>
      </c>
    </row>
    <row r="10" spans="1:13" ht="16.350000000000001" customHeight="1" x14ac:dyDescent="0.25">
      <c r="A10" s="26"/>
      <c r="B10" s="26"/>
      <c r="C10" s="26"/>
      <c r="D10" s="26"/>
      <c r="E10" s="40"/>
      <c r="F10" s="36"/>
      <c r="G10" s="50"/>
      <c r="H10" s="39"/>
      <c r="J10" s="39"/>
      <c r="K10" s="50"/>
      <c r="L10" s="39"/>
    </row>
    <row r="11" spans="1:13" ht="15" customHeight="1" x14ac:dyDescent="0.25">
      <c r="A11" s="87" t="s">
        <v>80</v>
      </c>
      <c r="B11" s="26"/>
      <c r="C11" s="26"/>
      <c r="D11" s="26"/>
      <c r="E11" s="171"/>
      <c r="F11" s="42"/>
      <c r="G11" s="50"/>
      <c r="K11" s="50"/>
    </row>
    <row r="12" spans="1:13" x14ac:dyDescent="0.25">
      <c r="A12" s="26"/>
      <c r="B12" s="26"/>
      <c r="C12" s="26"/>
      <c r="D12" s="26"/>
      <c r="E12" s="42"/>
      <c r="F12" s="42"/>
      <c r="G12" s="41"/>
      <c r="H12" s="44"/>
      <c r="I12" s="174"/>
      <c r="K12" s="41"/>
      <c r="L12" s="44"/>
      <c r="M12" s="174"/>
    </row>
    <row r="13" spans="1:13" ht="15" customHeight="1" x14ac:dyDescent="0.25">
      <c r="A13" s="26" t="s">
        <v>81</v>
      </c>
      <c r="B13" s="26"/>
      <c r="C13" s="26"/>
      <c r="D13" s="26"/>
      <c r="E13" s="42"/>
      <c r="F13" s="42"/>
      <c r="G13" s="50">
        <v>4503444</v>
      </c>
      <c r="I13" s="95">
        <v>4839197</v>
      </c>
      <c r="K13" s="50">
        <v>3377384</v>
      </c>
      <c r="M13" s="95">
        <v>3559238</v>
      </c>
    </row>
    <row r="14" spans="1:13" ht="15" customHeight="1" x14ac:dyDescent="0.25">
      <c r="A14" s="26" t="s">
        <v>253</v>
      </c>
      <c r="E14" s="42"/>
      <c r="F14" s="42"/>
      <c r="G14" s="50">
        <v>1129091</v>
      </c>
      <c r="I14" s="95">
        <v>1032005</v>
      </c>
      <c r="K14" s="50">
        <v>278161</v>
      </c>
      <c r="M14" s="95">
        <v>333052</v>
      </c>
    </row>
    <row r="15" spans="1:13" ht="15" customHeight="1" x14ac:dyDescent="0.25">
      <c r="A15" s="26" t="s">
        <v>82</v>
      </c>
      <c r="B15" s="26"/>
      <c r="C15" s="26"/>
      <c r="D15" s="26"/>
      <c r="E15" s="42"/>
      <c r="F15" s="42"/>
      <c r="G15" s="50">
        <v>83517</v>
      </c>
      <c r="I15" s="95">
        <v>544506</v>
      </c>
      <c r="K15" s="50">
        <v>3325</v>
      </c>
      <c r="M15" s="95">
        <v>499213</v>
      </c>
    </row>
    <row r="16" spans="1:13" ht="15" customHeight="1" x14ac:dyDescent="0.25">
      <c r="A16" s="26" t="s">
        <v>83</v>
      </c>
      <c r="B16" s="26"/>
      <c r="C16" s="26"/>
      <c r="D16" s="26"/>
      <c r="E16" s="42"/>
      <c r="F16" s="42"/>
      <c r="G16" s="50">
        <v>952117</v>
      </c>
      <c r="I16" s="95">
        <v>477069</v>
      </c>
      <c r="K16" s="50">
        <v>0</v>
      </c>
      <c r="M16" s="95">
        <v>0</v>
      </c>
    </row>
    <row r="17" spans="1:13" ht="15" customHeight="1" x14ac:dyDescent="0.25">
      <c r="A17" s="26" t="s">
        <v>201</v>
      </c>
      <c r="B17" s="26"/>
      <c r="C17" s="26"/>
      <c r="D17" s="26"/>
      <c r="E17" s="171"/>
      <c r="F17" s="42"/>
      <c r="G17" s="47">
        <v>245831</v>
      </c>
      <c r="I17" s="172">
        <v>205323</v>
      </c>
      <c r="K17" s="47">
        <v>98002</v>
      </c>
      <c r="M17" s="172">
        <v>89267</v>
      </c>
    </row>
    <row r="18" spans="1:13" ht="16.350000000000001" customHeight="1" x14ac:dyDescent="0.25">
      <c r="A18" s="26"/>
      <c r="B18" s="26"/>
      <c r="C18" s="26"/>
      <c r="D18" s="26"/>
      <c r="E18" s="42"/>
      <c r="F18" s="42"/>
      <c r="G18" s="50"/>
      <c r="K18" s="50"/>
    </row>
    <row r="19" spans="1:13" ht="15" customHeight="1" x14ac:dyDescent="0.25">
      <c r="A19" s="30" t="s">
        <v>84</v>
      </c>
      <c r="B19" s="26"/>
      <c r="C19" s="26"/>
      <c r="D19" s="26"/>
      <c r="E19" s="42"/>
      <c r="F19" s="42"/>
      <c r="G19" s="47">
        <f>SUM(G13:G17)</f>
        <v>6914000</v>
      </c>
      <c r="I19" s="172">
        <f>SUM(I13:I17)</f>
        <v>7098100</v>
      </c>
      <c r="K19" s="47">
        <f>SUM(K13:K17)</f>
        <v>3756872</v>
      </c>
      <c r="M19" s="172">
        <f>SUM(M13:M17)</f>
        <v>4480770</v>
      </c>
    </row>
    <row r="20" spans="1:13" ht="16.350000000000001" customHeight="1" x14ac:dyDescent="0.25">
      <c r="A20" s="26"/>
      <c r="B20" s="26"/>
      <c r="C20" s="26"/>
      <c r="D20" s="26"/>
      <c r="E20" s="42"/>
      <c r="F20" s="42"/>
      <c r="G20" s="50"/>
      <c r="K20" s="50"/>
    </row>
    <row r="21" spans="1:13" ht="15" customHeight="1" x14ac:dyDescent="0.25">
      <c r="A21" s="30" t="s">
        <v>85</v>
      </c>
      <c r="B21" s="26"/>
      <c r="C21" s="26"/>
      <c r="D21" s="26"/>
      <c r="E21" s="42"/>
      <c r="F21" s="42"/>
      <c r="G21" s="50"/>
      <c r="K21" s="50"/>
    </row>
    <row r="22" spans="1:13" ht="16.350000000000001" customHeight="1" x14ac:dyDescent="0.25">
      <c r="A22" s="26"/>
      <c r="B22" s="26"/>
      <c r="C22" s="26"/>
      <c r="D22" s="26"/>
      <c r="E22" s="42"/>
      <c r="F22" s="42"/>
      <c r="G22" s="41"/>
      <c r="H22" s="44"/>
      <c r="I22" s="174"/>
      <c r="K22" s="41"/>
      <c r="L22" s="44"/>
      <c r="M22" s="174"/>
    </row>
    <row r="23" spans="1:13" ht="15" customHeight="1" x14ac:dyDescent="0.25">
      <c r="A23" s="26" t="s">
        <v>86</v>
      </c>
      <c r="B23" s="26"/>
      <c r="C23" s="26"/>
      <c r="D23" s="26"/>
      <c r="E23" s="171"/>
      <c r="F23" s="104"/>
      <c r="G23" s="50">
        <v>-3051303</v>
      </c>
      <c r="H23" s="48"/>
      <c r="I23" s="95">
        <v>-3328142</v>
      </c>
      <c r="J23" s="48"/>
      <c r="K23" s="50">
        <v>-2246964</v>
      </c>
      <c r="L23" s="48"/>
      <c r="M23" s="95">
        <v>-2420292</v>
      </c>
    </row>
    <row r="24" spans="1:13" ht="15" customHeight="1" x14ac:dyDescent="0.25">
      <c r="A24" s="26" t="s">
        <v>87</v>
      </c>
      <c r="B24" s="26"/>
      <c r="C24" s="26"/>
      <c r="D24" s="26"/>
      <c r="E24" s="171"/>
      <c r="F24" s="104"/>
      <c r="G24" s="50">
        <v>-801091</v>
      </c>
      <c r="H24" s="48"/>
      <c r="I24" s="95">
        <v>-778896</v>
      </c>
      <c r="J24" s="48"/>
      <c r="K24" s="50">
        <v>-226830</v>
      </c>
      <c r="L24" s="48"/>
      <c r="M24" s="95">
        <v>-271356</v>
      </c>
    </row>
    <row r="25" spans="1:13" ht="15" customHeight="1" x14ac:dyDescent="0.25">
      <c r="A25" s="26" t="s">
        <v>88</v>
      </c>
      <c r="B25" s="26"/>
      <c r="C25" s="26"/>
      <c r="D25" s="26"/>
      <c r="E25" s="42"/>
      <c r="F25" s="104"/>
      <c r="G25" s="50">
        <v>-52411</v>
      </c>
      <c r="H25" s="48"/>
      <c r="I25" s="95">
        <v>-306038</v>
      </c>
      <c r="J25" s="48"/>
      <c r="K25" s="50">
        <v>-936</v>
      </c>
      <c r="L25" s="48"/>
      <c r="M25" s="95">
        <v>-280440</v>
      </c>
    </row>
    <row r="26" spans="1:13" ht="15" customHeight="1" x14ac:dyDescent="0.25">
      <c r="A26" s="26" t="s">
        <v>89</v>
      </c>
      <c r="B26" s="26"/>
      <c r="C26" s="26"/>
      <c r="D26" s="26"/>
      <c r="E26" s="42"/>
      <c r="F26" s="104"/>
      <c r="G26" s="50">
        <v>-749516</v>
      </c>
      <c r="H26" s="48"/>
      <c r="I26" s="95">
        <v>-942843</v>
      </c>
      <c r="J26" s="48"/>
      <c r="K26" s="50">
        <v>0</v>
      </c>
      <c r="L26" s="48"/>
      <c r="M26" s="95">
        <v>0</v>
      </c>
    </row>
    <row r="27" spans="1:13" ht="15" customHeight="1" x14ac:dyDescent="0.25">
      <c r="A27" s="26" t="s">
        <v>202</v>
      </c>
      <c r="B27" s="26"/>
      <c r="C27" s="26"/>
      <c r="D27" s="26"/>
      <c r="E27" s="171"/>
      <c r="F27" s="104"/>
      <c r="G27" s="47">
        <v>-249068</v>
      </c>
      <c r="H27" s="48"/>
      <c r="I27" s="172">
        <v>-211184</v>
      </c>
      <c r="J27" s="48"/>
      <c r="K27" s="47">
        <v>-106880</v>
      </c>
      <c r="L27" s="48"/>
      <c r="M27" s="172">
        <v>-90437</v>
      </c>
    </row>
    <row r="28" spans="1:13" ht="16.350000000000001" customHeight="1" x14ac:dyDescent="0.25">
      <c r="A28" s="26"/>
      <c r="B28" s="26"/>
      <c r="C28" s="26"/>
      <c r="D28" s="26"/>
      <c r="E28" s="28"/>
      <c r="F28" s="42"/>
      <c r="G28" s="50"/>
      <c r="K28" s="50"/>
    </row>
    <row r="29" spans="1:13" ht="15" customHeight="1" x14ac:dyDescent="0.25">
      <c r="A29" s="30" t="s">
        <v>90</v>
      </c>
      <c r="B29" s="26"/>
      <c r="C29" s="26"/>
      <c r="D29" s="26"/>
      <c r="E29" s="28"/>
      <c r="F29" s="42"/>
      <c r="G29" s="47">
        <f>SUM(G23:G27)</f>
        <v>-4903389</v>
      </c>
      <c r="I29" s="172">
        <f>SUM(I23:I27)</f>
        <v>-5567103</v>
      </c>
      <c r="K29" s="47">
        <f>SUM(K23:K27)</f>
        <v>-2581610</v>
      </c>
      <c r="M29" s="172">
        <f>SUM(M23:M27)</f>
        <v>-3062525</v>
      </c>
    </row>
    <row r="30" spans="1:13" ht="16.350000000000001" customHeight="1" x14ac:dyDescent="0.25">
      <c r="A30" s="30"/>
      <c r="B30" s="26"/>
      <c r="C30" s="26"/>
      <c r="D30" s="26"/>
      <c r="E30" s="28"/>
      <c r="F30" s="42"/>
      <c r="G30" s="50"/>
      <c r="K30" s="50"/>
    </row>
    <row r="31" spans="1:13" ht="15" customHeight="1" x14ac:dyDescent="0.25">
      <c r="A31" s="30" t="s">
        <v>91</v>
      </c>
      <c r="B31" s="26"/>
      <c r="C31" s="26"/>
      <c r="D31" s="26"/>
      <c r="E31" s="28"/>
      <c r="F31" s="42"/>
      <c r="G31" s="50">
        <f>SUM(G29,G19)</f>
        <v>2010611</v>
      </c>
      <c r="I31" s="95">
        <f>SUM(I29,I19)</f>
        <v>1530997</v>
      </c>
      <c r="K31" s="50">
        <f>SUM(K29,K19)</f>
        <v>1175262</v>
      </c>
      <c r="M31" s="95">
        <f>SUM(M29,M19)</f>
        <v>1418245</v>
      </c>
    </row>
    <row r="32" spans="1:13" ht="16.350000000000001" customHeight="1" x14ac:dyDescent="0.25">
      <c r="A32" s="26"/>
      <c r="B32" s="26"/>
      <c r="C32" s="26"/>
      <c r="D32" s="26"/>
      <c r="E32" s="28"/>
      <c r="F32" s="42"/>
      <c r="G32" s="41"/>
      <c r="H32" s="44"/>
      <c r="I32" s="174"/>
      <c r="K32" s="41"/>
      <c r="L32" s="44"/>
      <c r="M32" s="174"/>
    </row>
    <row r="33" spans="1:13" ht="15" customHeight="1" x14ac:dyDescent="0.25">
      <c r="A33" s="26" t="s">
        <v>92</v>
      </c>
      <c r="B33" s="26"/>
      <c r="C33" s="26"/>
      <c r="D33" s="26"/>
      <c r="E33" s="42"/>
      <c r="F33" s="42"/>
      <c r="G33" s="50">
        <v>387993</v>
      </c>
      <c r="I33" s="95">
        <v>551720</v>
      </c>
      <c r="K33" s="50">
        <v>823026</v>
      </c>
      <c r="M33" s="95">
        <v>1200860</v>
      </c>
    </row>
    <row r="34" spans="1:13" ht="14.85" customHeight="1" x14ac:dyDescent="0.25">
      <c r="A34" s="26" t="s">
        <v>93</v>
      </c>
      <c r="B34" s="26"/>
      <c r="C34" s="26"/>
      <c r="D34" s="26"/>
      <c r="E34" s="42"/>
      <c r="F34" s="42"/>
      <c r="G34" s="50">
        <v>-677906</v>
      </c>
      <c r="I34" s="95">
        <v>-608920</v>
      </c>
      <c r="K34" s="50">
        <v>-328240</v>
      </c>
      <c r="M34" s="95">
        <v>-352198</v>
      </c>
    </row>
    <row r="35" spans="1:13" ht="15" customHeight="1" x14ac:dyDescent="0.25">
      <c r="A35" s="106" t="s">
        <v>94</v>
      </c>
      <c r="B35" s="26"/>
      <c r="C35" s="26"/>
      <c r="D35" s="26"/>
      <c r="E35" s="42"/>
      <c r="F35" s="104"/>
      <c r="G35" s="50">
        <v>-1631691</v>
      </c>
      <c r="H35" s="48"/>
      <c r="I35" s="95">
        <v>-1575232</v>
      </c>
      <c r="J35" s="48"/>
      <c r="K35" s="50">
        <v>-622261</v>
      </c>
      <c r="L35" s="48"/>
      <c r="M35" s="95">
        <v>-544412</v>
      </c>
    </row>
    <row r="36" spans="1:13" s="110" customFormat="1" ht="15" customHeight="1" x14ac:dyDescent="0.25">
      <c r="A36" s="110" t="s">
        <v>254</v>
      </c>
      <c r="B36" s="26"/>
      <c r="C36" s="26"/>
      <c r="D36" s="26"/>
      <c r="E36" s="196">
        <v>12</v>
      </c>
      <c r="F36" s="193"/>
      <c r="G36" s="50">
        <v>-559997</v>
      </c>
      <c r="H36" s="48"/>
      <c r="I36" s="95">
        <v>0</v>
      </c>
      <c r="J36" s="48"/>
      <c r="K36" s="50">
        <v>0</v>
      </c>
      <c r="L36" s="48"/>
      <c r="M36" s="95">
        <v>0</v>
      </c>
    </row>
    <row r="37" spans="1:13" ht="15.6" customHeight="1" x14ac:dyDescent="0.25">
      <c r="A37" s="106" t="s">
        <v>284</v>
      </c>
      <c r="B37" s="26"/>
      <c r="C37" s="26"/>
      <c r="D37" s="26"/>
      <c r="E37" s="42"/>
      <c r="F37" s="104"/>
      <c r="G37" s="50">
        <v>167467</v>
      </c>
      <c r="H37" s="48"/>
      <c r="I37" s="95">
        <v>109360</v>
      </c>
      <c r="J37" s="48"/>
      <c r="K37" s="50">
        <v>236488</v>
      </c>
      <c r="L37" s="48"/>
      <c r="M37" s="95">
        <v>98333</v>
      </c>
    </row>
    <row r="38" spans="1:13" ht="15" customHeight="1" x14ac:dyDescent="0.25">
      <c r="A38" s="26" t="s">
        <v>95</v>
      </c>
      <c r="B38" s="26"/>
      <c r="C38" s="26"/>
      <c r="D38" s="26"/>
      <c r="E38" s="171"/>
      <c r="F38" s="104"/>
      <c r="G38" s="47">
        <v>-10499</v>
      </c>
      <c r="H38" s="48"/>
      <c r="I38" s="172">
        <v>-40592</v>
      </c>
      <c r="J38" s="48"/>
      <c r="K38" s="47">
        <v>0</v>
      </c>
      <c r="L38" s="48"/>
      <c r="M38" s="172">
        <v>0</v>
      </c>
    </row>
    <row r="39" spans="1:13" ht="16.350000000000001" customHeight="1" x14ac:dyDescent="0.25">
      <c r="B39" s="26"/>
      <c r="C39" s="26"/>
      <c r="D39" s="26"/>
      <c r="E39" s="42"/>
      <c r="F39" s="104"/>
      <c r="G39" s="50"/>
      <c r="H39" s="48"/>
      <c r="J39" s="48"/>
      <c r="K39" s="50"/>
      <c r="L39" s="48"/>
    </row>
    <row r="40" spans="1:13" ht="14.85" customHeight="1" x14ac:dyDescent="0.25">
      <c r="A40" s="87" t="s">
        <v>256</v>
      </c>
      <c r="B40" s="87"/>
      <c r="C40" s="87"/>
      <c r="D40" s="87"/>
      <c r="E40" s="42"/>
      <c r="F40" s="42"/>
      <c r="G40" s="50">
        <f>SUM(G31:G38)</f>
        <v>-314022</v>
      </c>
      <c r="I40" s="95">
        <f>SUM(I31:I38)</f>
        <v>-32667</v>
      </c>
      <c r="K40" s="50">
        <f>SUM(K31:K38)</f>
        <v>1284275</v>
      </c>
      <c r="M40" s="95">
        <f>SUM(M31:M38)</f>
        <v>1820828</v>
      </c>
    </row>
    <row r="41" spans="1:13" ht="15" customHeight="1" x14ac:dyDescent="0.25">
      <c r="A41" s="26" t="s">
        <v>96</v>
      </c>
      <c r="B41" s="26"/>
      <c r="C41" s="26"/>
      <c r="D41" s="26"/>
      <c r="E41" s="171"/>
      <c r="F41" s="104"/>
      <c r="G41" s="45">
        <v>-1198932</v>
      </c>
      <c r="H41" s="48"/>
      <c r="I41" s="46">
        <v>-1052584</v>
      </c>
      <c r="J41" s="48"/>
      <c r="K41" s="45">
        <v>-474446</v>
      </c>
      <c r="L41" s="48"/>
      <c r="M41" s="46">
        <v>-665595</v>
      </c>
    </row>
    <row r="42" spans="1:13" ht="16.350000000000001" customHeight="1" x14ac:dyDescent="0.25">
      <c r="A42" s="26"/>
      <c r="B42" s="26"/>
      <c r="C42" s="26"/>
      <c r="D42" s="26"/>
      <c r="E42" s="42"/>
      <c r="F42" s="42"/>
      <c r="G42" s="41"/>
      <c r="H42" s="44"/>
      <c r="I42" s="174"/>
      <c r="K42" s="41"/>
      <c r="L42" s="44"/>
      <c r="M42" s="174"/>
    </row>
    <row r="43" spans="1:13" ht="15" customHeight="1" x14ac:dyDescent="0.25">
      <c r="A43" s="30" t="s">
        <v>141</v>
      </c>
      <c r="B43" s="26"/>
      <c r="C43" s="26"/>
      <c r="D43" s="26"/>
      <c r="E43" s="42"/>
      <c r="F43" s="28"/>
      <c r="G43" s="50">
        <f>SUM(G40:G41)</f>
        <v>-1512954</v>
      </c>
      <c r="H43" s="28"/>
      <c r="I43" s="95">
        <f>SUM(I40:I41)</f>
        <v>-1085251</v>
      </c>
      <c r="J43" s="28"/>
      <c r="K43" s="50">
        <f>SUM(K40:K41)</f>
        <v>809829</v>
      </c>
      <c r="L43" s="28"/>
      <c r="M43" s="95">
        <f>SUM(M40:M41)</f>
        <v>1155233</v>
      </c>
    </row>
    <row r="44" spans="1:13" ht="16.350000000000001" customHeight="1" x14ac:dyDescent="0.25">
      <c r="A44" s="26" t="s">
        <v>97</v>
      </c>
      <c r="B44" s="26"/>
      <c r="C44" s="26"/>
      <c r="D44" s="26"/>
      <c r="E44" s="171">
        <v>19</v>
      </c>
      <c r="F44" s="104"/>
      <c r="G44" s="45">
        <v>189269</v>
      </c>
      <c r="H44" s="48"/>
      <c r="I44" s="46">
        <v>601631</v>
      </c>
      <c r="J44" s="48"/>
      <c r="K44" s="45">
        <v>-69020</v>
      </c>
      <c r="L44" s="48"/>
      <c r="M44" s="46">
        <v>-116737</v>
      </c>
    </row>
    <row r="45" spans="1:13" ht="16.350000000000001" customHeight="1" x14ac:dyDescent="0.25">
      <c r="A45" s="26"/>
      <c r="B45" s="26"/>
      <c r="C45" s="26"/>
      <c r="D45" s="26"/>
      <c r="E45" s="42"/>
      <c r="F45" s="42"/>
      <c r="G45" s="41"/>
      <c r="H45" s="44"/>
      <c r="I45" s="174"/>
      <c r="K45" s="50"/>
    </row>
    <row r="46" spans="1:13" ht="16.350000000000001" customHeight="1" x14ac:dyDescent="0.25">
      <c r="A46" s="30" t="s">
        <v>98</v>
      </c>
      <c r="B46" s="26"/>
      <c r="C46" s="26"/>
      <c r="D46" s="26"/>
      <c r="E46" s="42"/>
      <c r="F46" s="42"/>
      <c r="G46" s="47">
        <f>SUM(G43:G45)</f>
        <v>-1323685</v>
      </c>
      <c r="H46" s="44"/>
      <c r="I46" s="172">
        <f>SUM(I43:I45)</f>
        <v>-483620</v>
      </c>
      <c r="J46" s="28"/>
      <c r="K46" s="47">
        <f>SUM(K43:K44)</f>
        <v>740809</v>
      </c>
      <c r="L46" s="28"/>
      <c r="M46" s="172">
        <f>SUM(M43:M44)</f>
        <v>1038496</v>
      </c>
    </row>
    <row r="47" spans="1:13" ht="16.350000000000001" customHeight="1" x14ac:dyDescent="0.25">
      <c r="A47" s="30"/>
      <c r="B47" s="26"/>
      <c r="C47" s="26"/>
      <c r="D47" s="26"/>
      <c r="E47" s="42"/>
      <c r="F47" s="42"/>
      <c r="H47" s="44"/>
      <c r="J47" s="28"/>
      <c r="L47" s="28"/>
    </row>
    <row r="48" spans="1:13" ht="16.350000000000001" customHeight="1" x14ac:dyDescent="0.25">
      <c r="A48" s="30"/>
      <c r="B48" s="26"/>
      <c r="C48" s="26"/>
      <c r="D48" s="26"/>
      <c r="E48" s="42"/>
      <c r="F48" s="42"/>
      <c r="H48" s="44"/>
      <c r="J48" s="28"/>
      <c r="L48" s="28"/>
    </row>
    <row r="49" spans="1:13" s="110" customFormat="1" ht="16.350000000000001" customHeight="1" x14ac:dyDescent="0.25">
      <c r="A49" s="30"/>
      <c r="B49" s="26"/>
      <c r="C49" s="26"/>
      <c r="D49" s="26"/>
      <c r="E49" s="42"/>
      <c r="F49" s="42"/>
      <c r="G49" s="28"/>
      <c r="H49" s="44"/>
      <c r="I49" s="95"/>
      <c r="J49" s="28"/>
      <c r="K49" s="28"/>
      <c r="L49" s="28"/>
      <c r="M49" s="95"/>
    </row>
    <row r="50" spans="1:13" s="110" customFormat="1" ht="16.350000000000001" customHeight="1" x14ac:dyDescent="0.25">
      <c r="A50" s="30"/>
      <c r="B50" s="26"/>
      <c r="C50" s="26"/>
      <c r="D50" s="26"/>
      <c r="E50" s="42"/>
      <c r="F50" s="42"/>
      <c r="G50" s="28"/>
      <c r="H50" s="44"/>
      <c r="I50" s="95"/>
      <c r="J50" s="28"/>
      <c r="K50" s="28"/>
      <c r="L50" s="28"/>
      <c r="M50" s="95"/>
    </row>
    <row r="51" spans="1:13" s="110" customFormat="1" ht="16.350000000000001" customHeight="1" x14ac:dyDescent="0.25">
      <c r="A51" s="30"/>
      <c r="B51" s="26"/>
      <c r="C51" s="26"/>
      <c r="D51" s="26"/>
      <c r="E51" s="42"/>
      <c r="F51" s="42"/>
      <c r="G51" s="28"/>
      <c r="H51" s="44"/>
      <c r="I51" s="95"/>
      <c r="J51" s="28"/>
      <c r="K51" s="28"/>
      <c r="L51" s="28"/>
      <c r="M51" s="95"/>
    </row>
    <row r="52" spans="1:13" s="110" customFormat="1" ht="16.350000000000001" customHeight="1" x14ac:dyDescent="0.25">
      <c r="A52" s="30"/>
      <c r="B52" s="26"/>
      <c r="C52" s="26"/>
      <c r="D52" s="26"/>
      <c r="E52" s="42"/>
      <c r="F52" s="42"/>
      <c r="G52" s="28"/>
      <c r="H52" s="44"/>
      <c r="I52" s="95"/>
      <c r="J52" s="28"/>
      <c r="K52" s="28"/>
      <c r="L52" s="28"/>
      <c r="M52" s="95"/>
    </row>
    <row r="53" spans="1:13" s="110" customFormat="1" ht="16.350000000000001" customHeight="1" x14ac:dyDescent="0.25">
      <c r="A53" s="30"/>
      <c r="B53" s="26"/>
      <c r="C53" s="26"/>
      <c r="D53" s="26"/>
      <c r="E53" s="42"/>
      <c r="F53" s="42"/>
      <c r="G53" s="28"/>
      <c r="H53" s="44"/>
      <c r="I53" s="95"/>
      <c r="J53" s="28"/>
      <c r="K53" s="28"/>
      <c r="L53" s="28"/>
      <c r="M53" s="95"/>
    </row>
    <row r="54" spans="1:13" s="110" customFormat="1" ht="16.350000000000001" customHeight="1" x14ac:dyDescent="0.25">
      <c r="A54" s="30"/>
      <c r="B54" s="26"/>
      <c r="C54" s="26"/>
      <c r="D54" s="26"/>
      <c r="E54" s="42"/>
      <c r="F54" s="42"/>
      <c r="G54" s="28"/>
      <c r="H54" s="44"/>
      <c r="I54" s="95"/>
      <c r="J54" s="28"/>
      <c r="K54" s="28"/>
      <c r="L54" s="28"/>
      <c r="M54" s="95"/>
    </row>
    <row r="55" spans="1:13" ht="11.25" customHeight="1" x14ac:dyDescent="0.25">
      <c r="A55" s="30"/>
      <c r="B55" s="26"/>
      <c r="C55" s="26"/>
      <c r="D55" s="26"/>
      <c r="E55" s="42"/>
      <c r="F55" s="42"/>
      <c r="H55" s="44"/>
      <c r="J55" s="28"/>
      <c r="L55" s="28"/>
    </row>
    <row r="56" spans="1:13" ht="21.95" customHeight="1" x14ac:dyDescent="0.25">
      <c r="A56" s="216" t="s">
        <v>40</v>
      </c>
      <c r="B56" s="216"/>
      <c r="C56" s="216"/>
      <c r="D56" s="216"/>
      <c r="E56" s="216"/>
      <c r="F56" s="216"/>
      <c r="G56" s="216"/>
      <c r="H56" s="216"/>
      <c r="I56" s="216"/>
      <c r="J56" s="216"/>
      <c r="K56" s="216"/>
      <c r="L56" s="216"/>
      <c r="M56" s="216"/>
    </row>
    <row r="57" spans="1:13" ht="16.350000000000001" customHeight="1" x14ac:dyDescent="0.25">
      <c r="A57" s="87" t="str">
        <f>A1</f>
        <v>Property Perfect Public Company Limited</v>
      </c>
      <c r="B57" s="26"/>
      <c r="C57" s="26"/>
      <c r="D57" s="26"/>
      <c r="E57" s="104"/>
      <c r="F57" s="27"/>
      <c r="H57" s="29"/>
      <c r="J57" s="29"/>
      <c r="L57" s="29"/>
    </row>
    <row r="58" spans="1:13" ht="16.350000000000001" customHeight="1" x14ac:dyDescent="0.25">
      <c r="A58" s="30" t="str">
        <f>A2</f>
        <v>Statements of Comprehensive Income (Unaudited)</v>
      </c>
      <c r="B58" s="26"/>
      <c r="C58" s="26"/>
      <c r="D58" s="26"/>
      <c r="E58" s="104"/>
      <c r="F58" s="27"/>
      <c r="H58" s="29"/>
      <c r="J58" s="29"/>
      <c r="L58" s="29"/>
    </row>
    <row r="59" spans="1:13" ht="16.350000000000001" customHeight="1" x14ac:dyDescent="0.25">
      <c r="A59" s="31" t="str">
        <f>A3</f>
        <v>For the nine-month period ended 30 September 2022</v>
      </c>
      <c r="B59" s="105"/>
      <c r="C59" s="105"/>
      <c r="D59" s="105"/>
      <c r="E59" s="32"/>
      <c r="F59" s="33"/>
      <c r="G59" s="34"/>
      <c r="H59" s="35"/>
      <c r="I59" s="172"/>
      <c r="J59" s="35"/>
      <c r="K59" s="34"/>
      <c r="L59" s="35"/>
      <c r="M59" s="172"/>
    </row>
    <row r="60" spans="1:13" ht="16.350000000000001" customHeight="1" x14ac:dyDescent="0.25">
      <c r="A60" s="26"/>
      <c r="B60" s="26"/>
      <c r="C60" s="26"/>
      <c r="D60" s="26"/>
      <c r="E60" s="104"/>
      <c r="F60" s="27"/>
      <c r="H60" s="29"/>
      <c r="J60" s="29"/>
      <c r="L60" s="29"/>
    </row>
    <row r="61" spans="1:13" ht="16.350000000000001" customHeight="1" x14ac:dyDescent="0.25">
      <c r="A61" s="26"/>
      <c r="B61" s="26"/>
      <c r="C61" s="26"/>
      <c r="D61" s="26"/>
      <c r="E61" s="104"/>
      <c r="F61" s="27"/>
      <c r="H61" s="29"/>
      <c r="J61" s="29"/>
      <c r="L61" s="29"/>
    </row>
    <row r="62" spans="1:13" ht="16.350000000000001" customHeight="1" x14ac:dyDescent="0.25">
      <c r="A62" s="26"/>
      <c r="B62" s="26"/>
      <c r="C62" s="26"/>
      <c r="D62" s="26"/>
      <c r="E62" s="104"/>
      <c r="F62" s="36"/>
      <c r="G62" s="215" t="s">
        <v>2</v>
      </c>
      <c r="H62" s="215"/>
      <c r="I62" s="215"/>
      <c r="K62" s="215" t="s">
        <v>79</v>
      </c>
      <c r="L62" s="215"/>
      <c r="M62" s="215"/>
    </row>
    <row r="63" spans="1:13" ht="16.350000000000001" customHeight="1" x14ac:dyDescent="0.25">
      <c r="A63" s="26"/>
      <c r="B63" s="26"/>
      <c r="C63" s="26"/>
      <c r="D63" s="26"/>
      <c r="E63" s="104"/>
      <c r="F63" s="36"/>
      <c r="G63" s="212" t="s">
        <v>4</v>
      </c>
      <c r="H63" s="212"/>
      <c r="I63" s="212"/>
      <c r="J63" s="39"/>
      <c r="K63" s="212" t="s">
        <v>4</v>
      </c>
      <c r="L63" s="214"/>
      <c r="M63" s="214"/>
    </row>
    <row r="64" spans="1:13" ht="16.350000000000001" customHeight="1" x14ac:dyDescent="0.25">
      <c r="A64" s="26"/>
      <c r="B64" s="26"/>
      <c r="C64" s="26"/>
      <c r="D64" s="26"/>
      <c r="E64" s="104"/>
      <c r="F64" s="36"/>
      <c r="G64" s="9" t="s">
        <v>232</v>
      </c>
      <c r="H64" s="39"/>
      <c r="I64" s="97" t="s">
        <v>9</v>
      </c>
      <c r="J64" s="39"/>
      <c r="K64" s="9" t="s">
        <v>232</v>
      </c>
      <c r="L64" s="39"/>
      <c r="M64" s="97" t="s">
        <v>9</v>
      </c>
    </row>
    <row r="65" spans="1:13" ht="16.350000000000001" customHeight="1" x14ac:dyDescent="0.25">
      <c r="A65" s="26"/>
      <c r="B65" s="26"/>
      <c r="C65" s="26"/>
      <c r="D65" s="26"/>
      <c r="E65" s="101"/>
      <c r="F65" s="36"/>
      <c r="G65" s="38" t="s">
        <v>11</v>
      </c>
      <c r="H65" s="39"/>
      <c r="I65" s="173" t="s">
        <v>11</v>
      </c>
      <c r="J65" s="39"/>
      <c r="K65" s="38" t="s">
        <v>11</v>
      </c>
      <c r="L65" s="39"/>
      <c r="M65" s="173" t="s">
        <v>11</v>
      </c>
    </row>
    <row r="66" spans="1:13" ht="15" customHeight="1" x14ac:dyDescent="0.25">
      <c r="A66" s="30"/>
      <c r="B66" s="30"/>
      <c r="C66" s="26"/>
      <c r="D66" s="26"/>
      <c r="E66" s="104"/>
      <c r="F66" s="104"/>
      <c r="G66" s="50"/>
      <c r="H66" s="48"/>
      <c r="J66" s="48"/>
      <c r="K66" s="50"/>
      <c r="L66" s="48"/>
    </row>
    <row r="67" spans="1:13" ht="15" customHeight="1" x14ac:dyDescent="0.25">
      <c r="A67" s="30" t="s">
        <v>203</v>
      </c>
      <c r="B67" s="26"/>
      <c r="C67" s="26"/>
      <c r="D67" s="26"/>
      <c r="E67" s="104"/>
      <c r="F67" s="104"/>
      <c r="G67" s="50"/>
      <c r="H67" s="48"/>
      <c r="J67" s="48"/>
      <c r="K67" s="50"/>
      <c r="L67" s="48"/>
    </row>
    <row r="68" spans="1:13" ht="15" customHeight="1" x14ac:dyDescent="0.25">
      <c r="A68" s="26" t="s">
        <v>99</v>
      </c>
      <c r="B68" s="26"/>
      <c r="C68" s="26"/>
      <c r="D68" s="26"/>
      <c r="E68" s="104"/>
      <c r="F68" s="104"/>
      <c r="G68" s="50"/>
      <c r="H68" s="48"/>
      <c r="J68" s="48"/>
      <c r="K68" s="50"/>
      <c r="L68" s="48"/>
    </row>
    <row r="69" spans="1:13" ht="15" customHeight="1" x14ac:dyDescent="0.25">
      <c r="B69" s="26" t="s">
        <v>100</v>
      </c>
      <c r="C69" s="26"/>
      <c r="D69" s="26"/>
      <c r="E69" s="104"/>
      <c r="F69" s="104"/>
      <c r="G69" s="50"/>
      <c r="H69" s="48"/>
      <c r="J69" s="48"/>
      <c r="K69" s="50"/>
      <c r="L69" s="48"/>
    </row>
    <row r="70" spans="1:13" ht="15" customHeight="1" x14ac:dyDescent="0.25">
      <c r="A70" s="30"/>
      <c r="B70" s="26" t="s">
        <v>101</v>
      </c>
      <c r="D70" s="26"/>
      <c r="E70" s="104"/>
      <c r="F70" s="104"/>
      <c r="G70" s="50"/>
      <c r="H70" s="48"/>
      <c r="J70" s="48"/>
      <c r="K70" s="50"/>
      <c r="L70" s="48"/>
    </row>
    <row r="71" spans="1:13" ht="15" customHeight="1" x14ac:dyDescent="0.25">
      <c r="A71" s="30"/>
      <c r="B71" s="26"/>
      <c r="C71" s="26" t="s">
        <v>102</v>
      </c>
      <c r="D71" s="26"/>
      <c r="E71" s="104"/>
      <c r="F71" s="104"/>
      <c r="G71" s="50">
        <v>-14742</v>
      </c>
      <c r="H71" s="48"/>
      <c r="I71" s="95">
        <v>7625</v>
      </c>
      <c r="J71" s="48"/>
      <c r="K71" s="59">
        <v>176</v>
      </c>
      <c r="L71" s="48"/>
      <c r="M71" s="177">
        <v>-272</v>
      </c>
    </row>
    <row r="72" spans="1:13" s="110" customFormat="1" ht="15" customHeight="1" x14ac:dyDescent="0.25">
      <c r="A72" s="30"/>
      <c r="B72" s="26" t="s">
        <v>248</v>
      </c>
      <c r="C72" s="26"/>
      <c r="D72" s="26"/>
      <c r="E72" s="192"/>
      <c r="F72" s="192"/>
      <c r="G72" s="50">
        <v>3763954</v>
      </c>
      <c r="H72" s="48"/>
      <c r="I72" s="95">
        <v>0</v>
      </c>
      <c r="J72" s="48"/>
      <c r="K72" s="59">
        <v>0</v>
      </c>
      <c r="L72" s="48"/>
      <c r="M72" s="177">
        <v>0</v>
      </c>
    </row>
    <row r="73" spans="1:13" ht="15" customHeight="1" x14ac:dyDescent="0.25">
      <c r="A73" s="30"/>
      <c r="B73" s="26" t="s">
        <v>204</v>
      </c>
      <c r="D73" s="26"/>
      <c r="E73" s="104"/>
      <c r="F73" s="104"/>
      <c r="G73" s="50"/>
      <c r="H73" s="48"/>
      <c r="J73" s="48"/>
      <c r="K73" s="50"/>
      <c r="L73" s="48"/>
    </row>
    <row r="74" spans="1:13" ht="15" customHeight="1" x14ac:dyDescent="0.25">
      <c r="A74" s="30"/>
      <c r="B74" s="26"/>
      <c r="C74" s="26" t="s">
        <v>103</v>
      </c>
      <c r="E74" s="104"/>
      <c r="F74" s="104"/>
      <c r="G74" s="15">
        <v>-753973</v>
      </c>
      <c r="H74" s="48"/>
      <c r="I74" s="92">
        <v>-1525</v>
      </c>
      <c r="J74" s="48"/>
      <c r="K74" s="50">
        <v>-35</v>
      </c>
      <c r="L74" s="48"/>
      <c r="M74" s="95">
        <v>55</v>
      </c>
    </row>
    <row r="75" spans="1:13" ht="15" customHeight="1" x14ac:dyDescent="0.25">
      <c r="A75" s="26" t="s">
        <v>104</v>
      </c>
      <c r="C75" s="26"/>
      <c r="D75" s="26"/>
      <c r="E75" s="104"/>
      <c r="F75" s="104"/>
      <c r="G75" s="50"/>
      <c r="H75" s="48"/>
      <c r="J75" s="48"/>
      <c r="K75" s="50"/>
      <c r="L75" s="48"/>
    </row>
    <row r="76" spans="1:13" ht="15" customHeight="1" x14ac:dyDescent="0.25">
      <c r="A76" s="26"/>
      <c r="B76" s="26" t="s">
        <v>100</v>
      </c>
      <c r="D76" s="26"/>
      <c r="E76" s="104"/>
      <c r="F76" s="104"/>
      <c r="G76" s="50"/>
      <c r="H76" s="48"/>
      <c r="J76" s="48"/>
      <c r="K76" s="50"/>
      <c r="L76" s="48"/>
    </row>
    <row r="77" spans="1:13" ht="15" customHeight="1" x14ac:dyDescent="0.25">
      <c r="A77" s="26"/>
      <c r="B77" s="106" t="s">
        <v>205</v>
      </c>
      <c r="E77" s="104"/>
      <c r="F77" s="104"/>
      <c r="G77" s="50">
        <v>-25714</v>
      </c>
      <c r="H77" s="48"/>
      <c r="I77" s="95">
        <v>-17668</v>
      </c>
      <c r="J77" s="48"/>
      <c r="K77" s="50">
        <v>0</v>
      </c>
      <c r="L77" s="48"/>
      <c r="M77" s="95">
        <v>0</v>
      </c>
    </row>
    <row r="78" spans="1:13" ht="15" customHeight="1" x14ac:dyDescent="0.25">
      <c r="A78" s="26"/>
      <c r="B78" s="26" t="s">
        <v>206</v>
      </c>
      <c r="E78" s="104"/>
      <c r="F78" s="104"/>
      <c r="G78" s="88"/>
      <c r="H78" s="106"/>
      <c r="I78" s="103"/>
      <c r="J78" s="106"/>
      <c r="K78" s="88"/>
      <c r="L78" s="106"/>
      <c r="M78" s="103"/>
    </row>
    <row r="79" spans="1:13" ht="15" customHeight="1" x14ac:dyDescent="0.25">
      <c r="A79" s="30"/>
      <c r="B79" s="26"/>
      <c r="C79" s="26" t="s">
        <v>103</v>
      </c>
      <c r="E79" s="104"/>
      <c r="F79" s="104"/>
      <c r="G79" s="47">
        <v>5143</v>
      </c>
      <c r="H79" s="48"/>
      <c r="I79" s="172">
        <v>3533</v>
      </c>
      <c r="J79" s="48"/>
      <c r="K79" s="47">
        <v>0</v>
      </c>
      <c r="L79" s="48"/>
      <c r="M79" s="172">
        <v>0</v>
      </c>
    </row>
    <row r="80" spans="1:13" ht="15" customHeight="1" x14ac:dyDescent="0.25">
      <c r="A80" s="30"/>
      <c r="B80" s="30"/>
      <c r="C80" s="26"/>
      <c r="D80" s="26"/>
      <c r="E80" s="104"/>
      <c r="F80" s="104"/>
      <c r="G80" s="50"/>
      <c r="H80" s="48"/>
      <c r="J80" s="48"/>
      <c r="K80" s="50"/>
      <c r="L80" s="48"/>
    </row>
    <row r="81" spans="1:13" ht="15" customHeight="1" x14ac:dyDescent="0.25">
      <c r="A81" s="30" t="s">
        <v>252</v>
      </c>
      <c r="B81" s="30"/>
      <c r="C81" s="26"/>
      <c r="D81" s="26"/>
      <c r="E81" s="104"/>
      <c r="F81" s="104"/>
      <c r="G81" s="50"/>
      <c r="H81" s="48"/>
      <c r="J81" s="48"/>
      <c r="K81" s="50"/>
      <c r="L81" s="48"/>
    </row>
    <row r="82" spans="1:13" ht="15" customHeight="1" x14ac:dyDescent="0.25">
      <c r="A82" s="30"/>
      <c r="B82" s="30" t="s">
        <v>105</v>
      </c>
      <c r="C82" s="26"/>
      <c r="D82" s="26"/>
      <c r="E82" s="104"/>
      <c r="F82" s="104"/>
      <c r="G82" s="47">
        <f>SUM(G71:G79)</f>
        <v>2974668</v>
      </c>
      <c r="H82" s="48"/>
      <c r="I82" s="172">
        <f>SUM(I71:I79)</f>
        <v>-8035</v>
      </c>
      <c r="J82" s="48"/>
      <c r="K82" s="47">
        <f>SUM(K71:K79)</f>
        <v>141</v>
      </c>
      <c r="L82" s="48"/>
      <c r="M82" s="172">
        <f>SUM(M71:M79)</f>
        <v>-217</v>
      </c>
    </row>
    <row r="83" spans="1:13" ht="15" customHeight="1" x14ac:dyDescent="0.25">
      <c r="A83" s="30"/>
      <c r="B83" s="30"/>
      <c r="C83" s="26"/>
      <c r="D83" s="26"/>
      <c r="E83" s="104"/>
      <c r="F83" s="104"/>
      <c r="G83" s="50"/>
      <c r="H83" s="48"/>
      <c r="J83" s="48"/>
      <c r="K83" s="50"/>
      <c r="L83" s="48"/>
    </row>
    <row r="84" spans="1:13" ht="15" customHeight="1" thickBot="1" x14ac:dyDescent="0.3">
      <c r="A84" s="30" t="s">
        <v>195</v>
      </c>
      <c r="B84" s="30"/>
      <c r="C84" s="26"/>
      <c r="D84" s="26"/>
      <c r="E84" s="104"/>
      <c r="F84" s="104"/>
      <c r="G84" s="49">
        <f>G46+G82</f>
        <v>1650983</v>
      </c>
      <c r="H84" s="48"/>
      <c r="I84" s="175">
        <f>I46+I82</f>
        <v>-491655</v>
      </c>
      <c r="J84" s="48"/>
      <c r="K84" s="49">
        <f>K46+K82</f>
        <v>740950</v>
      </c>
      <c r="L84" s="48"/>
      <c r="M84" s="175">
        <f>M46+M82</f>
        <v>1038279</v>
      </c>
    </row>
    <row r="85" spans="1:13" ht="15" customHeight="1" thickTop="1" x14ac:dyDescent="0.25">
      <c r="A85" s="30"/>
      <c r="B85" s="30"/>
      <c r="C85" s="26"/>
      <c r="D85" s="26"/>
      <c r="E85" s="104"/>
      <c r="F85" s="104"/>
      <c r="G85" s="50"/>
      <c r="H85" s="48"/>
      <c r="J85" s="48"/>
      <c r="K85" s="50"/>
      <c r="L85" s="48"/>
    </row>
    <row r="86" spans="1:13" ht="15" customHeight="1" x14ac:dyDescent="0.25">
      <c r="G86" s="50"/>
      <c r="H86" s="48"/>
      <c r="J86" s="48"/>
      <c r="K86" s="50"/>
      <c r="L86" s="48"/>
    </row>
    <row r="87" spans="1:13" ht="15" customHeight="1" x14ac:dyDescent="0.25">
      <c r="A87" s="30" t="s">
        <v>107</v>
      </c>
      <c r="G87" s="50"/>
      <c r="K87" s="50"/>
    </row>
    <row r="88" spans="1:13" ht="15" customHeight="1" x14ac:dyDescent="0.25">
      <c r="A88" s="43" t="s">
        <v>207</v>
      </c>
      <c r="G88" s="50">
        <v>-629468</v>
      </c>
      <c r="H88" s="48"/>
      <c r="I88" s="95">
        <v>73214</v>
      </c>
      <c r="J88" s="48"/>
      <c r="K88" s="50">
        <v>740809</v>
      </c>
      <c r="L88" s="48"/>
      <c r="M88" s="95">
        <v>1038496</v>
      </c>
    </row>
    <row r="89" spans="1:13" ht="15" customHeight="1" x14ac:dyDescent="0.25">
      <c r="A89" s="43" t="s">
        <v>76</v>
      </c>
      <c r="G89" s="47">
        <v>-694217</v>
      </c>
      <c r="H89" s="48"/>
      <c r="I89" s="172">
        <v>-556834</v>
      </c>
      <c r="J89" s="48"/>
      <c r="K89" s="47">
        <v>0</v>
      </c>
      <c r="L89" s="48"/>
      <c r="M89" s="172">
        <v>0</v>
      </c>
    </row>
    <row r="90" spans="1:13" ht="15" customHeight="1" x14ac:dyDescent="0.25">
      <c r="A90" s="26"/>
      <c r="G90" s="53"/>
      <c r="H90" s="48"/>
      <c r="I90" s="54"/>
      <c r="J90" s="48"/>
      <c r="K90" s="53"/>
      <c r="L90" s="48"/>
      <c r="M90" s="54"/>
    </row>
    <row r="91" spans="1:13" ht="15" customHeight="1" thickBot="1" x14ac:dyDescent="0.3">
      <c r="A91" s="26"/>
      <c r="B91" s="26"/>
      <c r="C91" s="26"/>
      <c r="D91" s="26"/>
      <c r="E91" s="104"/>
      <c r="F91" s="104"/>
      <c r="G91" s="49">
        <f>SUM(G88:G89)</f>
        <v>-1323685</v>
      </c>
      <c r="H91" s="48"/>
      <c r="I91" s="175">
        <f>SUM(I88:I89)</f>
        <v>-483620</v>
      </c>
      <c r="J91" s="48"/>
      <c r="K91" s="49">
        <f>SUM(K88:K89)</f>
        <v>740809</v>
      </c>
      <c r="L91" s="48"/>
      <c r="M91" s="175">
        <f>SUM(M88:M89)</f>
        <v>1038496</v>
      </c>
    </row>
    <row r="92" spans="1:13" ht="15" customHeight="1" thickTop="1" x14ac:dyDescent="0.25">
      <c r="A92" s="26"/>
      <c r="B92" s="26"/>
      <c r="C92" s="26"/>
      <c r="D92" s="26"/>
      <c r="E92" s="104"/>
      <c r="F92" s="104"/>
      <c r="G92" s="50"/>
      <c r="H92" s="48"/>
      <c r="J92" s="48"/>
      <c r="K92" s="50"/>
      <c r="L92" s="48"/>
    </row>
    <row r="93" spans="1:13" ht="15" customHeight="1" x14ac:dyDescent="0.25">
      <c r="A93" s="30" t="s">
        <v>255</v>
      </c>
      <c r="B93" s="30"/>
      <c r="C93" s="26"/>
      <c r="D93" s="26"/>
      <c r="E93" s="104"/>
      <c r="F93" s="104"/>
      <c r="G93" s="50"/>
      <c r="H93" s="48"/>
      <c r="J93" s="48"/>
      <c r="K93" s="50"/>
      <c r="L93" s="48"/>
    </row>
    <row r="94" spans="1:13" ht="15" customHeight="1" x14ac:dyDescent="0.25">
      <c r="A94" s="43" t="s">
        <v>207</v>
      </c>
      <c r="B94" s="30"/>
      <c r="C94" s="26"/>
      <c r="D94" s="26"/>
      <c r="E94" s="104"/>
      <c r="F94" s="104"/>
      <c r="G94" s="50">
        <v>773200</v>
      </c>
      <c r="H94" s="48"/>
      <c r="I94" s="95">
        <v>61852</v>
      </c>
      <c r="J94" s="48"/>
      <c r="K94" s="50">
        <v>740950</v>
      </c>
      <c r="L94" s="48"/>
      <c r="M94" s="95">
        <v>1038279</v>
      </c>
    </row>
    <row r="95" spans="1:13" ht="15" customHeight="1" x14ac:dyDescent="0.25">
      <c r="A95" s="43" t="s">
        <v>76</v>
      </c>
      <c r="C95" s="26"/>
      <c r="D95" s="26"/>
      <c r="E95" s="104"/>
      <c r="F95" s="104"/>
      <c r="G95" s="51">
        <v>877783</v>
      </c>
      <c r="H95" s="48"/>
      <c r="I95" s="52">
        <v>-553507</v>
      </c>
      <c r="J95" s="48"/>
      <c r="K95" s="51">
        <v>0</v>
      </c>
      <c r="L95" s="48"/>
      <c r="M95" s="52">
        <v>0</v>
      </c>
    </row>
    <row r="96" spans="1:13" ht="15" customHeight="1" x14ac:dyDescent="0.25">
      <c r="A96" s="26"/>
      <c r="B96" s="26"/>
      <c r="C96" s="26"/>
      <c r="D96" s="26"/>
      <c r="E96" s="104"/>
      <c r="F96" s="104"/>
      <c r="G96" s="53"/>
      <c r="H96" s="48"/>
      <c r="I96" s="54"/>
      <c r="J96" s="48"/>
      <c r="K96" s="53"/>
      <c r="L96" s="48"/>
      <c r="M96" s="54"/>
    </row>
    <row r="97" spans="1:13" ht="15" customHeight="1" thickBot="1" x14ac:dyDescent="0.3">
      <c r="A97" s="26"/>
      <c r="B97" s="26"/>
      <c r="C97" s="26"/>
      <c r="D97" s="26"/>
      <c r="E97" s="104"/>
      <c r="F97" s="104"/>
      <c r="G97" s="49">
        <f>SUM(G94:G95)</f>
        <v>1650983</v>
      </c>
      <c r="H97" s="48"/>
      <c r="I97" s="175">
        <f>SUM(I94:I95)</f>
        <v>-491655</v>
      </c>
      <c r="J97" s="48"/>
      <c r="K97" s="49">
        <f>SUM(K94:K95)</f>
        <v>740950</v>
      </c>
      <c r="L97" s="48"/>
      <c r="M97" s="175">
        <f>SUM(M94:M95)</f>
        <v>1038279</v>
      </c>
    </row>
    <row r="98" spans="1:13" ht="15" customHeight="1" thickTop="1" x14ac:dyDescent="0.25">
      <c r="A98" s="26"/>
      <c r="B98" s="26"/>
      <c r="C98" s="26"/>
      <c r="D98" s="26"/>
      <c r="E98" s="104"/>
      <c r="F98" s="104"/>
      <c r="G98" s="50"/>
      <c r="H98" s="48"/>
      <c r="J98" s="48"/>
      <c r="K98" s="50"/>
      <c r="L98" s="48"/>
    </row>
    <row r="99" spans="1:13" ht="15" customHeight="1" x14ac:dyDescent="0.25">
      <c r="A99" s="55" t="s">
        <v>250</v>
      </c>
      <c r="B99" s="30"/>
      <c r="C99" s="26"/>
      <c r="D99" s="26"/>
      <c r="E99" s="104"/>
      <c r="F99" s="104"/>
      <c r="G99" s="50"/>
      <c r="H99" s="48"/>
      <c r="J99" s="48"/>
      <c r="K99" s="50"/>
      <c r="L99" s="48"/>
    </row>
    <row r="100" spans="1:13" ht="15" customHeight="1" x14ac:dyDescent="0.25">
      <c r="A100" s="26"/>
      <c r="G100" s="53"/>
      <c r="H100" s="48"/>
      <c r="I100" s="54"/>
      <c r="J100" s="48"/>
      <c r="K100" s="53"/>
      <c r="L100" s="48"/>
      <c r="M100" s="54"/>
    </row>
    <row r="101" spans="1:13" ht="15" customHeight="1" thickBot="1" x14ac:dyDescent="0.3">
      <c r="A101" s="26" t="s">
        <v>251</v>
      </c>
      <c r="B101" s="26"/>
      <c r="C101" s="26"/>
      <c r="D101" s="26"/>
      <c r="E101" s="104"/>
      <c r="F101" s="104"/>
      <c r="G101" s="60">
        <v>-6.6600000000000006E-2</v>
      </c>
      <c r="H101" s="56"/>
      <c r="I101" s="61">
        <v>3.89298578731909E-3</v>
      </c>
      <c r="J101" s="56"/>
      <c r="K101" s="60">
        <v>7.0312421626967006E-2</v>
      </c>
      <c r="L101" s="56"/>
      <c r="M101" s="61">
        <v>0.1051</v>
      </c>
    </row>
    <row r="102" spans="1:13" ht="16.350000000000001" customHeight="1" thickTop="1" x14ac:dyDescent="0.25">
      <c r="A102" s="26"/>
      <c r="B102" s="26"/>
      <c r="C102" s="26"/>
      <c r="D102" s="26"/>
      <c r="E102" s="104"/>
      <c r="F102" s="104"/>
      <c r="G102" s="57"/>
      <c r="H102" s="57"/>
      <c r="I102" s="176"/>
      <c r="J102" s="57"/>
      <c r="K102" s="57"/>
      <c r="L102" s="57"/>
      <c r="M102" s="176"/>
    </row>
    <row r="103" spans="1:13" ht="16.350000000000001" customHeight="1" x14ac:dyDescent="0.25">
      <c r="A103" s="26"/>
      <c r="B103" s="26"/>
      <c r="C103" s="26"/>
      <c r="D103" s="26"/>
      <c r="E103" s="104"/>
      <c r="F103" s="104"/>
      <c r="G103" s="57"/>
      <c r="H103" s="57"/>
      <c r="I103" s="176"/>
      <c r="J103" s="57"/>
      <c r="K103" s="62"/>
      <c r="L103" s="57"/>
      <c r="M103" s="178"/>
    </row>
    <row r="104" spans="1:13" s="110" customFormat="1" ht="16.350000000000001" customHeight="1" x14ac:dyDescent="0.25">
      <c r="A104" s="26"/>
      <c r="B104" s="26"/>
      <c r="C104" s="26"/>
      <c r="D104" s="26"/>
      <c r="E104" s="170"/>
      <c r="F104" s="170"/>
      <c r="G104" s="57"/>
      <c r="H104" s="57"/>
      <c r="I104" s="176"/>
      <c r="J104" s="57"/>
      <c r="K104" s="62"/>
      <c r="L104" s="57"/>
      <c r="M104" s="178"/>
    </row>
    <row r="105" spans="1:13" s="110" customFormat="1" ht="16.350000000000001" customHeight="1" x14ac:dyDescent="0.25">
      <c r="A105" s="26"/>
      <c r="B105" s="26"/>
      <c r="C105" s="26"/>
      <c r="D105" s="26"/>
      <c r="E105" s="196"/>
      <c r="F105" s="196"/>
      <c r="G105" s="57"/>
      <c r="H105" s="57"/>
      <c r="I105" s="176"/>
      <c r="J105" s="57"/>
      <c r="K105" s="62"/>
      <c r="L105" s="57"/>
      <c r="M105" s="178"/>
    </row>
    <row r="106" spans="1:13" s="110" customFormat="1" ht="16.350000000000001" customHeight="1" x14ac:dyDescent="0.25">
      <c r="A106" s="26"/>
      <c r="B106" s="26"/>
      <c r="C106" s="26"/>
      <c r="D106" s="26"/>
      <c r="E106" s="196"/>
      <c r="F106" s="196"/>
      <c r="G106" s="57"/>
      <c r="H106" s="57"/>
      <c r="I106" s="176"/>
      <c r="J106" s="57"/>
      <c r="K106" s="62"/>
      <c r="L106" s="57"/>
      <c r="M106" s="178"/>
    </row>
    <row r="107" spans="1:13" s="110" customFormat="1" ht="16.350000000000001" customHeight="1" x14ac:dyDescent="0.25">
      <c r="A107" s="26"/>
      <c r="B107" s="26"/>
      <c r="C107" s="26"/>
      <c r="D107" s="26"/>
      <c r="E107" s="196"/>
      <c r="F107" s="196"/>
      <c r="G107" s="57"/>
      <c r="H107" s="57"/>
      <c r="I107" s="176"/>
      <c r="J107" s="57"/>
      <c r="K107" s="62"/>
      <c r="L107" s="57"/>
      <c r="M107" s="178"/>
    </row>
    <row r="108" spans="1:13" s="110" customFormat="1" ht="16.350000000000001" customHeight="1" x14ac:dyDescent="0.25">
      <c r="A108" s="26"/>
      <c r="B108" s="26"/>
      <c r="C108" s="26"/>
      <c r="D108" s="26"/>
      <c r="E108" s="196"/>
      <c r="F108" s="196"/>
      <c r="G108" s="57"/>
      <c r="H108" s="57"/>
      <c r="I108" s="176"/>
      <c r="J108" s="57"/>
      <c r="K108" s="62"/>
      <c r="L108" s="57"/>
      <c r="M108" s="178"/>
    </row>
    <row r="109" spans="1:13" ht="16.350000000000001" customHeight="1" x14ac:dyDescent="0.25">
      <c r="A109" s="26"/>
      <c r="B109" s="26"/>
      <c r="C109" s="26"/>
      <c r="D109" s="26"/>
      <c r="E109" s="104"/>
      <c r="F109" s="104"/>
      <c r="G109" s="57"/>
      <c r="H109" s="57"/>
      <c r="I109" s="176"/>
      <c r="J109" s="57"/>
      <c r="K109" s="62"/>
      <c r="L109" s="57"/>
      <c r="M109" s="178"/>
    </row>
    <row r="110" spans="1:13" ht="16.350000000000001" customHeight="1" x14ac:dyDescent="0.25">
      <c r="A110" s="26"/>
      <c r="B110" s="26"/>
      <c r="C110" s="26"/>
      <c r="D110" s="26"/>
      <c r="E110" s="104"/>
      <c r="F110" s="104"/>
      <c r="G110" s="57"/>
      <c r="H110" s="57"/>
      <c r="I110" s="176"/>
      <c r="J110" s="57"/>
      <c r="K110" s="62"/>
      <c r="L110" s="57"/>
      <c r="M110" s="176"/>
    </row>
    <row r="111" spans="1:13" ht="16.350000000000001" customHeight="1" x14ac:dyDescent="0.25">
      <c r="A111" s="26"/>
      <c r="B111" s="26"/>
      <c r="C111" s="26"/>
      <c r="D111" s="26"/>
      <c r="E111" s="104"/>
      <c r="F111" s="104"/>
      <c r="G111" s="57"/>
      <c r="H111" s="57"/>
      <c r="I111" s="176"/>
      <c r="J111" s="57"/>
      <c r="K111" s="62"/>
      <c r="L111" s="57"/>
      <c r="M111" s="178"/>
    </row>
    <row r="112" spans="1:13" ht="7.5" customHeight="1" x14ac:dyDescent="0.25">
      <c r="A112" s="26"/>
      <c r="B112" s="26"/>
      <c r="C112" s="26"/>
      <c r="D112" s="26"/>
      <c r="E112" s="104"/>
      <c r="F112" s="104"/>
      <c r="G112" s="57"/>
      <c r="H112" s="57"/>
      <c r="I112" s="176"/>
      <c r="J112" s="57"/>
      <c r="K112" s="57"/>
      <c r="L112" s="57"/>
      <c r="M112" s="176"/>
    </row>
    <row r="113" spans="1:13" ht="21.95" customHeight="1" x14ac:dyDescent="0.25">
      <c r="A113" s="209" t="s">
        <v>40</v>
      </c>
      <c r="B113" s="210"/>
      <c r="C113" s="210"/>
      <c r="D113" s="210"/>
      <c r="E113" s="210"/>
      <c r="F113" s="210"/>
      <c r="G113" s="210"/>
      <c r="H113" s="210"/>
      <c r="I113" s="210"/>
      <c r="J113" s="210"/>
      <c r="K113" s="210"/>
      <c r="L113" s="210"/>
      <c r="M113" s="210"/>
    </row>
  </sheetData>
  <mergeCells count="10">
    <mergeCell ref="A113:M113"/>
    <mergeCell ref="G6:I6"/>
    <mergeCell ref="K6:M6"/>
    <mergeCell ref="G7:I7"/>
    <mergeCell ref="K7:M7"/>
    <mergeCell ref="A56:M56"/>
    <mergeCell ref="G62:I62"/>
    <mergeCell ref="K62:M62"/>
    <mergeCell ref="G63:I63"/>
    <mergeCell ref="K63:M63"/>
  </mergeCells>
  <pageMargins left="0.78740157480314965" right="0.51181102362204722" top="0.51181102362204722" bottom="0.59055118110236227" header="0.47244094488188981" footer="0.39370078740157483"/>
  <pageSetup paperSize="9" scale="90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56" max="16383" man="1"/>
  </rowBreaks>
  <ignoredErrors>
    <ignoredError sqref="H8 H64 L64 L8 J64 J8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B47"/>
  <sheetViews>
    <sheetView topLeftCell="A25" zoomScaleNormal="100" zoomScaleSheetLayoutView="100" workbookViewId="0">
      <selection activeCell="AB47" sqref="AB47"/>
    </sheetView>
  </sheetViews>
  <sheetFormatPr defaultColWidth="10.42578125" defaultRowHeight="8.25" x14ac:dyDescent="0.25"/>
  <cols>
    <col min="1" max="1" width="27.42578125" style="118" customWidth="1"/>
    <col min="2" max="2" width="9.140625" style="116" customWidth="1"/>
    <col min="3" max="3" width="0.5703125" style="130" customWidth="1"/>
    <col min="4" max="4" width="9.140625" style="116" customWidth="1"/>
    <col min="5" max="5" width="0.5703125" style="130" customWidth="1"/>
    <col min="6" max="6" width="9.140625" style="116" customWidth="1"/>
    <col min="7" max="7" width="0.5703125" style="130" customWidth="1"/>
    <col min="8" max="8" width="9.140625" style="116" customWidth="1"/>
    <col min="9" max="9" width="0.5703125" style="130" customWidth="1"/>
    <col min="10" max="10" width="9.140625" style="116" customWidth="1"/>
    <col min="11" max="11" width="0.5703125" style="116" customWidth="1"/>
    <col min="12" max="12" width="9.140625" style="116" customWidth="1"/>
    <col min="13" max="13" width="0.5703125" style="116" customWidth="1"/>
    <col min="14" max="14" width="9.140625" style="116" customWidth="1"/>
    <col min="15" max="15" width="0.5703125" style="116" customWidth="1"/>
    <col min="16" max="16" width="9.140625" style="116" customWidth="1"/>
    <col min="17" max="17" width="0.5703125" style="116" customWidth="1"/>
    <col min="18" max="18" width="9.140625" style="116" customWidth="1"/>
    <col min="19" max="19" width="0.5703125" style="116" customWidth="1"/>
    <col min="20" max="20" width="9.140625" style="116" customWidth="1"/>
    <col min="21" max="21" width="0.5703125" style="116" customWidth="1"/>
    <col min="22" max="22" width="9.140625" style="116" customWidth="1"/>
    <col min="23" max="23" width="0.5703125" style="116" customWidth="1"/>
    <col min="24" max="24" width="9.140625" style="116" customWidth="1"/>
    <col min="25" max="25" width="0.5703125" style="130" customWidth="1"/>
    <col min="26" max="26" width="9.140625" style="116" customWidth="1"/>
    <col min="27" max="27" width="0.5703125" style="130" customWidth="1"/>
    <col min="28" max="28" width="9.140625" style="116" customWidth="1"/>
    <col min="29" max="249" width="10.42578125" style="118"/>
    <col min="250" max="250" width="33.85546875" style="118" customWidth="1"/>
    <col min="251" max="251" width="10.140625" style="118" customWidth="1"/>
    <col min="252" max="252" width="0.42578125" style="118" customWidth="1"/>
    <col min="253" max="253" width="12" style="118" customWidth="1"/>
    <col min="254" max="254" width="0.42578125" style="118" customWidth="1"/>
    <col min="255" max="255" width="10.42578125" style="118" customWidth="1"/>
    <col min="256" max="256" width="0.42578125" style="118" customWidth="1"/>
    <col min="257" max="257" width="9.42578125" style="118" customWidth="1"/>
    <col min="258" max="258" width="0.42578125" style="118" customWidth="1"/>
    <col min="259" max="259" width="11" style="118" customWidth="1"/>
    <col min="260" max="260" width="0.42578125" style="118" customWidth="1"/>
    <col min="261" max="261" width="12.42578125" style="118" customWidth="1"/>
    <col min="262" max="262" width="0.42578125" style="118" customWidth="1"/>
    <col min="263" max="263" width="11.42578125" style="118" customWidth="1"/>
    <col min="264" max="264" width="0.42578125" style="118" customWidth="1"/>
    <col min="265" max="265" width="12.42578125" style="118" customWidth="1"/>
    <col min="266" max="266" width="0.42578125" style="118" customWidth="1"/>
    <col min="267" max="267" width="10.42578125" style="118" customWidth="1"/>
    <col min="268" max="268" width="0.42578125" style="118" customWidth="1"/>
    <col min="269" max="269" width="11.42578125" style="118" customWidth="1"/>
    <col min="270" max="270" width="0.42578125" style="118" customWidth="1"/>
    <col min="271" max="271" width="10.42578125" style="118" customWidth="1"/>
    <col min="272" max="272" width="0.42578125" style="118" customWidth="1"/>
    <col min="273" max="273" width="10.5703125" style="118" customWidth="1"/>
    <col min="274" max="274" width="0.42578125" style="118" customWidth="1"/>
    <col min="275" max="275" width="12.42578125" style="118" customWidth="1"/>
    <col min="276" max="276" width="0.42578125" style="118" customWidth="1"/>
    <col min="277" max="277" width="10.5703125" style="118" customWidth="1"/>
    <col min="278" max="278" width="12.140625" style="118" bestFit="1" customWidth="1"/>
    <col min="279" max="505" width="10.42578125" style="118"/>
    <col min="506" max="506" width="33.85546875" style="118" customWidth="1"/>
    <col min="507" max="507" width="10.140625" style="118" customWidth="1"/>
    <col min="508" max="508" width="0.42578125" style="118" customWidth="1"/>
    <col min="509" max="509" width="12" style="118" customWidth="1"/>
    <col min="510" max="510" width="0.42578125" style="118" customWidth="1"/>
    <col min="511" max="511" width="10.42578125" style="118" customWidth="1"/>
    <col min="512" max="512" width="0.42578125" style="118" customWidth="1"/>
    <col min="513" max="513" width="9.42578125" style="118" customWidth="1"/>
    <col min="514" max="514" width="0.42578125" style="118" customWidth="1"/>
    <col min="515" max="515" width="11" style="118" customWidth="1"/>
    <col min="516" max="516" width="0.42578125" style="118" customWidth="1"/>
    <col min="517" max="517" width="12.42578125" style="118" customWidth="1"/>
    <col min="518" max="518" width="0.42578125" style="118" customWidth="1"/>
    <col min="519" max="519" width="11.42578125" style="118" customWidth="1"/>
    <col min="520" max="520" width="0.42578125" style="118" customWidth="1"/>
    <col min="521" max="521" width="12.42578125" style="118" customWidth="1"/>
    <col min="522" max="522" width="0.42578125" style="118" customWidth="1"/>
    <col min="523" max="523" width="10.42578125" style="118" customWidth="1"/>
    <col min="524" max="524" width="0.42578125" style="118" customWidth="1"/>
    <col min="525" max="525" width="11.42578125" style="118" customWidth="1"/>
    <col min="526" max="526" width="0.42578125" style="118" customWidth="1"/>
    <col min="527" max="527" width="10.42578125" style="118" customWidth="1"/>
    <col min="528" max="528" width="0.42578125" style="118" customWidth="1"/>
    <col min="529" max="529" width="10.5703125" style="118" customWidth="1"/>
    <col min="530" max="530" width="0.42578125" style="118" customWidth="1"/>
    <col min="531" max="531" width="12.42578125" style="118" customWidth="1"/>
    <col min="532" max="532" width="0.42578125" style="118" customWidth="1"/>
    <col min="533" max="533" width="10.5703125" style="118" customWidth="1"/>
    <col min="534" max="534" width="12.140625" style="118" bestFit="1" customWidth="1"/>
    <col min="535" max="761" width="10.42578125" style="118"/>
    <col min="762" max="762" width="33.85546875" style="118" customWidth="1"/>
    <col min="763" max="763" width="10.140625" style="118" customWidth="1"/>
    <col min="764" max="764" width="0.42578125" style="118" customWidth="1"/>
    <col min="765" max="765" width="12" style="118" customWidth="1"/>
    <col min="766" max="766" width="0.42578125" style="118" customWidth="1"/>
    <col min="767" max="767" width="10.42578125" style="118" customWidth="1"/>
    <col min="768" max="768" width="0.42578125" style="118" customWidth="1"/>
    <col min="769" max="769" width="9.42578125" style="118" customWidth="1"/>
    <col min="770" max="770" width="0.42578125" style="118" customWidth="1"/>
    <col min="771" max="771" width="11" style="118" customWidth="1"/>
    <col min="772" max="772" width="0.42578125" style="118" customWidth="1"/>
    <col min="773" max="773" width="12.42578125" style="118" customWidth="1"/>
    <col min="774" max="774" width="0.42578125" style="118" customWidth="1"/>
    <col min="775" max="775" width="11.42578125" style="118" customWidth="1"/>
    <col min="776" max="776" width="0.42578125" style="118" customWidth="1"/>
    <col min="777" max="777" width="12.42578125" style="118" customWidth="1"/>
    <col min="778" max="778" width="0.42578125" style="118" customWidth="1"/>
    <col min="779" max="779" width="10.42578125" style="118" customWidth="1"/>
    <col min="780" max="780" width="0.42578125" style="118" customWidth="1"/>
    <col min="781" max="781" width="11.42578125" style="118" customWidth="1"/>
    <col min="782" max="782" width="0.42578125" style="118" customWidth="1"/>
    <col min="783" max="783" width="10.42578125" style="118" customWidth="1"/>
    <col min="784" max="784" width="0.42578125" style="118" customWidth="1"/>
    <col min="785" max="785" width="10.5703125" style="118" customWidth="1"/>
    <col min="786" max="786" width="0.42578125" style="118" customWidth="1"/>
    <col min="787" max="787" width="12.42578125" style="118" customWidth="1"/>
    <col min="788" max="788" width="0.42578125" style="118" customWidth="1"/>
    <col min="789" max="789" width="10.5703125" style="118" customWidth="1"/>
    <col min="790" max="790" width="12.140625" style="118" bestFit="1" customWidth="1"/>
    <col min="791" max="1017" width="10.42578125" style="118"/>
    <col min="1018" max="1018" width="33.85546875" style="118" customWidth="1"/>
    <col min="1019" max="1019" width="10.140625" style="118" customWidth="1"/>
    <col min="1020" max="1020" width="0.42578125" style="118" customWidth="1"/>
    <col min="1021" max="1021" width="12" style="118" customWidth="1"/>
    <col min="1022" max="1022" width="0.42578125" style="118" customWidth="1"/>
    <col min="1023" max="1023" width="10.42578125" style="118" customWidth="1"/>
    <col min="1024" max="1024" width="0.42578125" style="118" customWidth="1"/>
    <col min="1025" max="1025" width="9.42578125" style="118" customWidth="1"/>
    <col min="1026" max="1026" width="0.42578125" style="118" customWidth="1"/>
    <col min="1027" max="1027" width="11" style="118" customWidth="1"/>
    <col min="1028" max="1028" width="0.42578125" style="118" customWidth="1"/>
    <col min="1029" max="1029" width="12.42578125" style="118" customWidth="1"/>
    <col min="1030" max="1030" width="0.42578125" style="118" customWidth="1"/>
    <col min="1031" max="1031" width="11.42578125" style="118" customWidth="1"/>
    <col min="1032" max="1032" width="0.42578125" style="118" customWidth="1"/>
    <col min="1033" max="1033" width="12.42578125" style="118" customWidth="1"/>
    <col min="1034" max="1034" width="0.42578125" style="118" customWidth="1"/>
    <col min="1035" max="1035" width="10.42578125" style="118" customWidth="1"/>
    <col min="1036" max="1036" width="0.42578125" style="118" customWidth="1"/>
    <col min="1037" max="1037" width="11.42578125" style="118" customWidth="1"/>
    <col min="1038" max="1038" width="0.42578125" style="118" customWidth="1"/>
    <col min="1039" max="1039" width="10.42578125" style="118" customWidth="1"/>
    <col min="1040" max="1040" width="0.42578125" style="118" customWidth="1"/>
    <col min="1041" max="1041" width="10.5703125" style="118" customWidth="1"/>
    <col min="1042" max="1042" width="0.42578125" style="118" customWidth="1"/>
    <col min="1043" max="1043" width="12.42578125" style="118" customWidth="1"/>
    <col min="1044" max="1044" width="0.42578125" style="118" customWidth="1"/>
    <col min="1045" max="1045" width="10.5703125" style="118" customWidth="1"/>
    <col min="1046" max="1046" width="12.140625" style="118" bestFit="1" customWidth="1"/>
    <col min="1047" max="1273" width="10.42578125" style="118"/>
    <col min="1274" max="1274" width="33.85546875" style="118" customWidth="1"/>
    <col min="1275" max="1275" width="10.140625" style="118" customWidth="1"/>
    <col min="1276" max="1276" width="0.42578125" style="118" customWidth="1"/>
    <col min="1277" max="1277" width="12" style="118" customWidth="1"/>
    <col min="1278" max="1278" width="0.42578125" style="118" customWidth="1"/>
    <col min="1279" max="1279" width="10.42578125" style="118" customWidth="1"/>
    <col min="1280" max="1280" width="0.42578125" style="118" customWidth="1"/>
    <col min="1281" max="1281" width="9.42578125" style="118" customWidth="1"/>
    <col min="1282" max="1282" width="0.42578125" style="118" customWidth="1"/>
    <col min="1283" max="1283" width="11" style="118" customWidth="1"/>
    <col min="1284" max="1284" width="0.42578125" style="118" customWidth="1"/>
    <col min="1285" max="1285" width="12.42578125" style="118" customWidth="1"/>
    <col min="1286" max="1286" width="0.42578125" style="118" customWidth="1"/>
    <col min="1287" max="1287" width="11.42578125" style="118" customWidth="1"/>
    <col min="1288" max="1288" width="0.42578125" style="118" customWidth="1"/>
    <col min="1289" max="1289" width="12.42578125" style="118" customWidth="1"/>
    <col min="1290" max="1290" width="0.42578125" style="118" customWidth="1"/>
    <col min="1291" max="1291" width="10.42578125" style="118" customWidth="1"/>
    <col min="1292" max="1292" width="0.42578125" style="118" customWidth="1"/>
    <col min="1293" max="1293" width="11.42578125" style="118" customWidth="1"/>
    <col min="1294" max="1294" width="0.42578125" style="118" customWidth="1"/>
    <col min="1295" max="1295" width="10.42578125" style="118" customWidth="1"/>
    <col min="1296" max="1296" width="0.42578125" style="118" customWidth="1"/>
    <col min="1297" max="1297" width="10.5703125" style="118" customWidth="1"/>
    <col min="1298" max="1298" width="0.42578125" style="118" customWidth="1"/>
    <col min="1299" max="1299" width="12.42578125" style="118" customWidth="1"/>
    <col min="1300" max="1300" width="0.42578125" style="118" customWidth="1"/>
    <col min="1301" max="1301" width="10.5703125" style="118" customWidth="1"/>
    <col min="1302" max="1302" width="12.140625" style="118" bestFit="1" customWidth="1"/>
    <col min="1303" max="1529" width="10.42578125" style="118"/>
    <col min="1530" max="1530" width="33.85546875" style="118" customWidth="1"/>
    <col min="1531" max="1531" width="10.140625" style="118" customWidth="1"/>
    <col min="1532" max="1532" width="0.42578125" style="118" customWidth="1"/>
    <col min="1533" max="1533" width="12" style="118" customWidth="1"/>
    <col min="1534" max="1534" width="0.42578125" style="118" customWidth="1"/>
    <col min="1535" max="1535" width="10.42578125" style="118" customWidth="1"/>
    <col min="1536" max="1536" width="0.42578125" style="118" customWidth="1"/>
    <col min="1537" max="1537" width="9.42578125" style="118" customWidth="1"/>
    <col min="1538" max="1538" width="0.42578125" style="118" customWidth="1"/>
    <col min="1539" max="1539" width="11" style="118" customWidth="1"/>
    <col min="1540" max="1540" width="0.42578125" style="118" customWidth="1"/>
    <col min="1541" max="1541" width="12.42578125" style="118" customWidth="1"/>
    <col min="1542" max="1542" width="0.42578125" style="118" customWidth="1"/>
    <col min="1543" max="1543" width="11.42578125" style="118" customWidth="1"/>
    <col min="1544" max="1544" width="0.42578125" style="118" customWidth="1"/>
    <col min="1545" max="1545" width="12.42578125" style="118" customWidth="1"/>
    <col min="1546" max="1546" width="0.42578125" style="118" customWidth="1"/>
    <col min="1547" max="1547" width="10.42578125" style="118" customWidth="1"/>
    <col min="1548" max="1548" width="0.42578125" style="118" customWidth="1"/>
    <col min="1549" max="1549" width="11.42578125" style="118" customWidth="1"/>
    <col min="1550" max="1550" width="0.42578125" style="118" customWidth="1"/>
    <col min="1551" max="1551" width="10.42578125" style="118" customWidth="1"/>
    <col min="1552" max="1552" width="0.42578125" style="118" customWidth="1"/>
    <col min="1553" max="1553" width="10.5703125" style="118" customWidth="1"/>
    <col min="1554" max="1554" width="0.42578125" style="118" customWidth="1"/>
    <col min="1555" max="1555" width="12.42578125" style="118" customWidth="1"/>
    <col min="1556" max="1556" width="0.42578125" style="118" customWidth="1"/>
    <col min="1557" max="1557" width="10.5703125" style="118" customWidth="1"/>
    <col min="1558" max="1558" width="12.140625" style="118" bestFit="1" customWidth="1"/>
    <col min="1559" max="1785" width="10.42578125" style="118"/>
    <col min="1786" max="1786" width="33.85546875" style="118" customWidth="1"/>
    <col min="1787" max="1787" width="10.140625" style="118" customWidth="1"/>
    <col min="1788" max="1788" width="0.42578125" style="118" customWidth="1"/>
    <col min="1789" max="1789" width="12" style="118" customWidth="1"/>
    <col min="1790" max="1790" width="0.42578125" style="118" customWidth="1"/>
    <col min="1791" max="1791" width="10.42578125" style="118" customWidth="1"/>
    <col min="1792" max="1792" width="0.42578125" style="118" customWidth="1"/>
    <col min="1793" max="1793" width="9.42578125" style="118" customWidth="1"/>
    <col min="1794" max="1794" width="0.42578125" style="118" customWidth="1"/>
    <col min="1795" max="1795" width="11" style="118" customWidth="1"/>
    <col min="1796" max="1796" width="0.42578125" style="118" customWidth="1"/>
    <col min="1797" max="1797" width="12.42578125" style="118" customWidth="1"/>
    <col min="1798" max="1798" width="0.42578125" style="118" customWidth="1"/>
    <col min="1799" max="1799" width="11.42578125" style="118" customWidth="1"/>
    <col min="1800" max="1800" width="0.42578125" style="118" customWidth="1"/>
    <col min="1801" max="1801" width="12.42578125" style="118" customWidth="1"/>
    <col min="1802" max="1802" width="0.42578125" style="118" customWidth="1"/>
    <col min="1803" max="1803" width="10.42578125" style="118" customWidth="1"/>
    <col min="1804" max="1804" width="0.42578125" style="118" customWidth="1"/>
    <col min="1805" max="1805" width="11.42578125" style="118" customWidth="1"/>
    <col min="1806" max="1806" width="0.42578125" style="118" customWidth="1"/>
    <col min="1807" max="1807" width="10.42578125" style="118" customWidth="1"/>
    <col min="1808" max="1808" width="0.42578125" style="118" customWidth="1"/>
    <col min="1809" max="1809" width="10.5703125" style="118" customWidth="1"/>
    <col min="1810" max="1810" width="0.42578125" style="118" customWidth="1"/>
    <col min="1811" max="1811" width="12.42578125" style="118" customWidth="1"/>
    <col min="1812" max="1812" width="0.42578125" style="118" customWidth="1"/>
    <col min="1813" max="1813" width="10.5703125" style="118" customWidth="1"/>
    <col min="1814" max="1814" width="12.140625" style="118" bestFit="1" customWidth="1"/>
    <col min="1815" max="2041" width="10.42578125" style="118"/>
    <col min="2042" max="2042" width="33.85546875" style="118" customWidth="1"/>
    <col min="2043" max="2043" width="10.140625" style="118" customWidth="1"/>
    <col min="2044" max="2044" width="0.42578125" style="118" customWidth="1"/>
    <col min="2045" max="2045" width="12" style="118" customWidth="1"/>
    <col min="2046" max="2046" width="0.42578125" style="118" customWidth="1"/>
    <col min="2047" max="2047" width="10.42578125" style="118" customWidth="1"/>
    <col min="2048" max="2048" width="0.42578125" style="118" customWidth="1"/>
    <col min="2049" max="2049" width="9.42578125" style="118" customWidth="1"/>
    <col min="2050" max="2050" width="0.42578125" style="118" customWidth="1"/>
    <col min="2051" max="2051" width="11" style="118" customWidth="1"/>
    <col min="2052" max="2052" width="0.42578125" style="118" customWidth="1"/>
    <col min="2053" max="2053" width="12.42578125" style="118" customWidth="1"/>
    <col min="2054" max="2054" width="0.42578125" style="118" customWidth="1"/>
    <col min="2055" max="2055" width="11.42578125" style="118" customWidth="1"/>
    <col min="2056" max="2056" width="0.42578125" style="118" customWidth="1"/>
    <col min="2057" max="2057" width="12.42578125" style="118" customWidth="1"/>
    <col min="2058" max="2058" width="0.42578125" style="118" customWidth="1"/>
    <col min="2059" max="2059" width="10.42578125" style="118" customWidth="1"/>
    <col min="2060" max="2060" width="0.42578125" style="118" customWidth="1"/>
    <col min="2061" max="2061" width="11.42578125" style="118" customWidth="1"/>
    <col min="2062" max="2062" width="0.42578125" style="118" customWidth="1"/>
    <col min="2063" max="2063" width="10.42578125" style="118" customWidth="1"/>
    <col min="2064" max="2064" width="0.42578125" style="118" customWidth="1"/>
    <col min="2065" max="2065" width="10.5703125" style="118" customWidth="1"/>
    <col min="2066" max="2066" width="0.42578125" style="118" customWidth="1"/>
    <col min="2067" max="2067" width="12.42578125" style="118" customWidth="1"/>
    <col min="2068" max="2068" width="0.42578125" style="118" customWidth="1"/>
    <col min="2069" max="2069" width="10.5703125" style="118" customWidth="1"/>
    <col min="2070" max="2070" width="12.140625" style="118" bestFit="1" customWidth="1"/>
    <col min="2071" max="2297" width="10.42578125" style="118"/>
    <col min="2298" max="2298" width="33.85546875" style="118" customWidth="1"/>
    <col min="2299" max="2299" width="10.140625" style="118" customWidth="1"/>
    <col min="2300" max="2300" width="0.42578125" style="118" customWidth="1"/>
    <col min="2301" max="2301" width="12" style="118" customWidth="1"/>
    <col min="2302" max="2302" width="0.42578125" style="118" customWidth="1"/>
    <col min="2303" max="2303" width="10.42578125" style="118" customWidth="1"/>
    <col min="2304" max="2304" width="0.42578125" style="118" customWidth="1"/>
    <col min="2305" max="2305" width="9.42578125" style="118" customWidth="1"/>
    <col min="2306" max="2306" width="0.42578125" style="118" customWidth="1"/>
    <col min="2307" max="2307" width="11" style="118" customWidth="1"/>
    <col min="2308" max="2308" width="0.42578125" style="118" customWidth="1"/>
    <col min="2309" max="2309" width="12.42578125" style="118" customWidth="1"/>
    <col min="2310" max="2310" width="0.42578125" style="118" customWidth="1"/>
    <col min="2311" max="2311" width="11.42578125" style="118" customWidth="1"/>
    <col min="2312" max="2312" width="0.42578125" style="118" customWidth="1"/>
    <col min="2313" max="2313" width="12.42578125" style="118" customWidth="1"/>
    <col min="2314" max="2314" width="0.42578125" style="118" customWidth="1"/>
    <col min="2315" max="2315" width="10.42578125" style="118" customWidth="1"/>
    <col min="2316" max="2316" width="0.42578125" style="118" customWidth="1"/>
    <col min="2317" max="2317" width="11.42578125" style="118" customWidth="1"/>
    <col min="2318" max="2318" width="0.42578125" style="118" customWidth="1"/>
    <col min="2319" max="2319" width="10.42578125" style="118" customWidth="1"/>
    <col min="2320" max="2320" width="0.42578125" style="118" customWidth="1"/>
    <col min="2321" max="2321" width="10.5703125" style="118" customWidth="1"/>
    <col min="2322" max="2322" width="0.42578125" style="118" customWidth="1"/>
    <col min="2323" max="2323" width="12.42578125" style="118" customWidth="1"/>
    <col min="2324" max="2324" width="0.42578125" style="118" customWidth="1"/>
    <col min="2325" max="2325" width="10.5703125" style="118" customWidth="1"/>
    <col min="2326" max="2326" width="12.140625" style="118" bestFit="1" customWidth="1"/>
    <col min="2327" max="2553" width="10.42578125" style="118"/>
    <col min="2554" max="2554" width="33.85546875" style="118" customWidth="1"/>
    <col min="2555" max="2555" width="10.140625" style="118" customWidth="1"/>
    <col min="2556" max="2556" width="0.42578125" style="118" customWidth="1"/>
    <col min="2557" max="2557" width="12" style="118" customWidth="1"/>
    <col min="2558" max="2558" width="0.42578125" style="118" customWidth="1"/>
    <col min="2559" max="2559" width="10.42578125" style="118" customWidth="1"/>
    <col min="2560" max="2560" width="0.42578125" style="118" customWidth="1"/>
    <col min="2561" max="2561" width="9.42578125" style="118" customWidth="1"/>
    <col min="2562" max="2562" width="0.42578125" style="118" customWidth="1"/>
    <col min="2563" max="2563" width="11" style="118" customWidth="1"/>
    <col min="2564" max="2564" width="0.42578125" style="118" customWidth="1"/>
    <col min="2565" max="2565" width="12.42578125" style="118" customWidth="1"/>
    <col min="2566" max="2566" width="0.42578125" style="118" customWidth="1"/>
    <col min="2567" max="2567" width="11.42578125" style="118" customWidth="1"/>
    <col min="2568" max="2568" width="0.42578125" style="118" customWidth="1"/>
    <col min="2569" max="2569" width="12.42578125" style="118" customWidth="1"/>
    <col min="2570" max="2570" width="0.42578125" style="118" customWidth="1"/>
    <col min="2571" max="2571" width="10.42578125" style="118" customWidth="1"/>
    <col min="2572" max="2572" width="0.42578125" style="118" customWidth="1"/>
    <col min="2573" max="2573" width="11.42578125" style="118" customWidth="1"/>
    <col min="2574" max="2574" width="0.42578125" style="118" customWidth="1"/>
    <col min="2575" max="2575" width="10.42578125" style="118" customWidth="1"/>
    <col min="2576" max="2576" width="0.42578125" style="118" customWidth="1"/>
    <col min="2577" max="2577" width="10.5703125" style="118" customWidth="1"/>
    <col min="2578" max="2578" width="0.42578125" style="118" customWidth="1"/>
    <col min="2579" max="2579" width="12.42578125" style="118" customWidth="1"/>
    <col min="2580" max="2580" width="0.42578125" style="118" customWidth="1"/>
    <col min="2581" max="2581" width="10.5703125" style="118" customWidth="1"/>
    <col min="2582" max="2582" width="12.140625" style="118" bestFit="1" customWidth="1"/>
    <col min="2583" max="2809" width="10.42578125" style="118"/>
    <col min="2810" max="2810" width="33.85546875" style="118" customWidth="1"/>
    <col min="2811" max="2811" width="10.140625" style="118" customWidth="1"/>
    <col min="2812" max="2812" width="0.42578125" style="118" customWidth="1"/>
    <col min="2813" max="2813" width="12" style="118" customWidth="1"/>
    <col min="2814" max="2814" width="0.42578125" style="118" customWidth="1"/>
    <col min="2815" max="2815" width="10.42578125" style="118" customWidth="1"/>
    <col min="2816" max="2816" width="0.42578125" style="118" customWidth="1"/>
    <col min="2817" max="2817" width="9.42578125" style="118" customWidth="1"/>
    <col min="2818" max="2818" width="0.42578125" style="118" customWidth="1"/>
    <col min="2819" max="2819" width="11" style="118" customWidth="1"/>
    <col min="2820" max="2820" width="0.42578125" style="118" customWidth="1"/>
    <col min="2821" max="2821" width="12.42578125" style="118" customWidth="1"/>
    <col min="2822" max="2822" width="0.42578125" style="118" customWidth="1"/>
    <col min="2823" max="2823" width="11.42578125" style="118" customWidth="1"/>
    <col min="2824" max="2824" width="0.42578125" style="118" customWidth="1"/>
    <col min="2825" max="2825" width="12.42578125" style="118" customWidth="1"/>
    <col min="2826" max="2826" width="0.42578125" style="118" customWidth="1"/>
    <col min="2827" max="2827" width="10.42578125" style="118" customWidth="1"/>
    <col min="2828" max="2828" width="0.42578125" style="118" customWidth="1"/>
    <col min="2829" max="2829" width="11.42578125" style="118" customWidth="1"/>
    <col min="2830" max="2830" width="0.42578125" style="118" customWidth="1"/>
    <col min="2831" max="2831" width="10.42578125" style="118" customWidth="1"/>
    <col min="2832" max="2832" width="0.42578125" style="118" customWidth="1"/>
    <col min="2833" max="2833" width="10.5703125" style="118" customWidth="1"/>
    <col min="2834" max="2834" width="0.42578125" style="118" customWidth="1"/>
    <col min="2835" max="2835" width="12.42578125" style="118" customWidth="1"/>
    <col min="2836" max="2836" width="0.42578125" style="118" customWidth="1"/>
    <col min="2837" max="2837" width="10.5703125" style="118" customWidth="1"/>
    <col min="2838" max="2838" width="12.140625" style="118" bestFit="1" customWidth="1"/>
    <col min="2839" max="3065" width="10.42578125" style="118"/>
    <col min="3066" max="3066" width="33.85546875" style="118" customWidth="1"/>
    <col min="3067" max="3067" width="10.140625" style="118" customWidth="1"/>
    <col min="3068" max="3068" width="0.42578125" style="118" customWidth="1"/>
    <col min="3069" max="3069" width="12" style="118" customWidth="1"/>
    <col min="3070" max="3070" width="0.42578125" style="118" customWidth="1"/>
    <col min="3071" max="3071" width="10.42578125" style="118" customWidth="1"/>
    <col min="3072" max="3072" width="0.42578125" style="118" customWidth="1"/>
    <col min="3073" max="3073" width="9.42578125" style="118" customWidth="1"/>
    <col min="3074" max="3074" width="0.42578125" style="118" customWidth="1"/>
    <col min="3075" max="3075" width="11" style="118" customWidth="1"/>
    <col min="3076" max="3076" width="0.42578125" style="118" customWidth="1"/>
    <col min="3077" max="3077" width="12.42578125" style="118" customWidth="1"/>
    <col min="3078" max="3078" width="0.42578125" style="118" customWidth="1"/>
    <col min="3079" max="3079" width="11.42578125" style="118" customWidth="1"/>
    <col min="3080" max="3080" width="0.42578125" style="118" customWidth="1"/>
    <col min="3081" max="3081" width="12.42578125" style="118" customWidth="1"/>
    <col min="3082" max="3082" width="0.42578125" style="118" customWidth="1"/>
    <col min="3083" max="3083" width="10.42578125" style="118" customWidth="1"/>
    <col min="3084" max="3084" width="0.42578125" style="118" customWidth="1"/>
    <col min="3085" max="3085" width="11.42578125" style="118" customWidth="1"/>
    <col min="3086" max="3086" width="0.42578125" style="118" customWidth="1"/>
    <col min="3087" max="3087" width="10.42578125" style="118" customWidth="1"/>
    <col min="3088" max="3088" width="0.42578125" style="118" customWidth="1"/>
    <col min="3089" max="3089" width="10.5703125" style="118" customWidth="1"/>
    <col min="3090" max="3090" width="0.42578125" style="118" customWidth="1"/>
    <col min="3091" max="3091" width="12.42578125" style="118" customWidth="1"/>
    <col min="3092" max="3092" width="0.42578125" style="118" customWidth="1"/>
    <col min="3093" max="3093" width="10.5703125" style="118" customWidth="1"/>
    <col min="3094" max="3094" width="12.140625" style="118" bestFit="1" customWidth="1"/>
    <col min="3095" max="3321" width="10.42578125" style="118"/>
    <col min="3322" max="3322" width="33.85546875" style="118" customWidth="1"/>
    <col min="3323" max="3323" width="10.140625" style="118" customWidth="1"/>
    <col min="3324" max="3324" width="0.42578125" style="118" customWidth="1"/>
    <col min="3325" max="3325" width="12" style="118" customWidth="1"/>
    <col min="3326" max="3326" width="0.42578125" style="118" customWidth="1"/>
    <col min="3327" max="3327" width="10.42578125" style="118" customWidth="1"/>
    <col min="3328" max="3328" width="0.42578125" style="118" customWidth="1"/>
    <col min="3329" max="3329" width="9.42578125" style="118" customWidth="1"/>
    <col min="3330" max="3330" width="0.42578125" style="118" customWidth="1"/>
    <col min="3331" max="3331" width="11" style="118" customWidth="1"/>
    <col min="3332" max="3332" width="0.42578125" style="118" customWidth="1"/>
    <col min="3333" max="3333" width="12.42578125" style="118" customWidth="1"/>
    <col min="3334" max="3334" width="0.42578125" style="118" customWidth="1"/>
    <col min="3335" max="3335" width="11.42578125" style="118" customWidth="1"/>
    <col min="3336" max="3336" width="0.42578125" style="118" customWidth="1"/>
    <col min="3337" max="3337" width="12.42578125" style="118" customWidth="1"/>
    <col min="3338" max="3338" width="0.42578125" style="118" customWidth="1"/>
    <col min="3339" max="3339" width="10.42578125" style="118" customWidth="1"/>
    <col min="3340" max="3340" width="0.42578125" style="118" customWidth="1"/>
    <col min="3341" max="3341" width="11.42578125" style="118" customWidth="1"/>
    <col min="3342" max="3342" width="0.42578125" style="118" customWidth="1"/>
    <col min="3343" max="3343" width="10.42578125" style="118" customWidth="1"/>
    <col min="3344" max="3344" width="0.42578125" style="118" customWidth="1"/>
    <col min="3345" max="3345" width="10.5703125" style="118" customWidth="1"/>
    <col min="3346" max="3346" width="0.42578125" style="118" customWidth="1"/>
    <col min="3347" max="3347" width="12.42578125" style="118" customWidth="1"/>
    <col min="3348" max="3348" width="0.42578125" style="118" customWidth="1"/>
    <col min="3349" max="3349" width="10.5703125" style="118" customWidth="1"/>
    <col min="3350" max="3350" width="12.140625" style="118" bestFit="1" customWidth="1"/>
    <col min="3351" max="3577" width="10.42578125" style="118"/>
    <col min="3578" max="3578" width="33.85546875" style="118" customWidth="1"/>
    <col min="3579" max="3579" width="10.140625" style="118" customWidth="1"/>
    <col min="3580" max="3580" width="0.42578125" style="118" customWidth="1"/>
    <col min="3581" max="3581" width="12" style="118" customWidth="1"/>
    <col min="3582" max="3582" width="0.42578125" style="118" customWidth="1"/>
    <col min="3583" max="3583" width="10.42578125" style="118" customWidth="1"/>
    <col min="3584" max="3584" width="0.42578125" style="118" customWidth="1"/>
    <col min="3585" max="3585" width="9.42578125" style="118" customWidth="1"/>
    <col min="3586" max="3586" width="0.42578125" style="118" customWidth="1"/>
    <col min="3587" max="3587" width="11" style="118" customWidth="1"/>
    <col min="3588" max="3588" width="0.42578125" style="118" customWidth="1"/>
    <col min="3589" max="3589" width="12.42578125" style="118" customWidth="1"/>
    <col min="3590" max="3590" width="0.42578125" style="118" customWidth="1"/>
    <col min="3591" max="3591" width="11.42578125" style="118" customWidth="1"/>
    <col min="3592" max="3592" width="0.42578125" style="118" customWidth="1"/>
    <col min="3593" max="3593" width="12.42578125" style="118" customWidth="1"/>
    <col min="3594" max="3594" width="0.42578125" style="118" customWidth="1"/>
    <col min="3595" max="3595" width="10.42578125" style="118" customWidth="1"/>
    <col min="3596" max="3596" width="0.42578125" style="118" customWidth="1"/>
    <col min="3597" max="3597" width="11.42578125" style="118" customWidth="1"/>
    <col min="3598" max="3598" width="0.42578125" style="118" customWidth="1"/>
    <col min="3599" max="3599" width="10.42578125" style="118" customWidth="1"/>
    <col min="3600" max="3600" width="0.42578125" style="118" customWidth="1"/>
    <col min="3601" max="3601" width="10.5703125" style="118" customWidth="1"/>
    <col min="3602" max="3602" width="0.42578125" style="118" customWidth="1"/>
    <col min="3603" max="3603" width="12.42578125" style="118" customWidth="1"/>
    <col min="3604" max="3604" width="0.42578125" style="118" customWidth="1"/>
    <col min="3605" max="3605" width="10.5703125" style="118" customWidth="1"/>
    <col min="3606" max="3606" width="12.140625" style="118" bestFit="1" customWidth="1"/>
    <col min="3607" max="3833" width="10.42578125" style="118"/>
    <col min="3834" max="3834" width="33.85546875" style="118" customWidth="1"/>
    <col min="3835" max="3835" width="10.140625" style="118" customWidth="1"/>
    <col min="3836" max="3836" width="0.42578125" style="118" customWidth="1"/>
    <col min="3837" max="3837" width="12" style="118" customWidth="1"/>
    <col min="3838" max="3838" width="0.42578125" style="118" customWidth="1"/>
    <col min="3839" max="3839" width="10.42578125" style="118" customWidth="1"/>
    <col min="3840" max="3840" width="0.42578125" style="118" customWidth="1"/>
    <col min="3841" max="3841" width="9.42578125" style="118" customWidth="1"/>
    <col min="3842" max="3842" width="0.42578125" style="118" customWidth="1"/>
    <col min="3843" max="3843" width="11" style="118" customWidth="1"/>
    <col min="3844" max="3844" width="0.42578125" style="118" customWidth="1"/>
    <col min="3845" max="3845" width="12.42578125" style="118" customWidth="1"/>
    <col min="3846" max="3846" width="0.42578125" style="118" customWidth="1"/>
    <col min="3847" max="3847" width="11.42578125" style="118" customWidth="1"/>
    <col min="3848" max="3848" width="0.42578125" style="118" customWidth="1"/>
    <col min="3849" max="3849" width="12.42578125" style="118" customWidth="1"/>
    <col min="3850" max="3850" width="0.42578125" style="118" customWidth="1"/>
    <col min="3851" max="3851" width="10.42578125" style="118" customWidth="1"/>
    <col min="3852" max="3852" width="0.42578125" style="118" customWidth="1"/>
    <col min="3853" max="3853" width="11.42578125" style="118" customWidth="1"/>
    <col min="3854" max="3854" width="0.42578125" style="118" customWidth="1"/>
    <col min="3855" max="3855" width="10.42578125" style="118" customWidth="1"/>
    <col min="3856" max="3856" width="0.42578125" style="118" customWidth="1"/>
    <col min="3857" max="3857" width="10.5703125" style="118" customWidth="1"/>
    <col min="3858" max="3858" width="0.42578125" style="118" customWidth="1"/>
    <col min="3859" max="3859" width="12.42578125" style="118" customWidth="1"/>
    <col min="3860" max="3860" width="0.42578125" style="118" customWidth="1"/>
    <col min="3861" max="3861" width="10.5703125" style="118" customWidth="1"/>
    <col min="3862" max="3862" width="12.140625" style="118" bestFit="1" customWidth="1"/>
    <col min="3863" max="4089" width="10.42578125" style="118"/>
    <col min="4090" max="4090" width="33.85546875" style="118" customWidth="1"/>
    <col min="4091" max="4091" width="10.140625" style="118" customWidth="1"/>
    <col min="4092" max="4092" width="0.42578125" style="118" customWidth="1"/>
    <col min="4093" max="4093" width="12" style="118" customWidth="1"/>
    <col min="4094" max="4094" width="0.42578125" style="118" customWidth="1"/>
    <col min="4095" max="4095" width="10.42578125" style="118" customWidth="1"/>
    <col min="4096" max="4096" width="0.42578125" style="118" customWidth="1"/>
    <col min="4097" max="4097" width="9.42578125" style="118" customWidth="1"/>
    <col min="4098" max="4098" width="0.42578125" style="118" customWidth="1"/>
    <col min="4099" max="4099" width="11" style="118" customWidth="1"/>
    <col min="4100" max="4100" width="0.42578125" style="118" customWidth="1"/>
    <col min="4101" max="4101" width="12.42578125" style="118" customWidth="1"/>
    <col min="4102" max="4102" width="0.42578125" style="118" customWidth="1"/>
    <col min="4103" max="4103" width="11.42578125" style="118" customWidth="1"/>
    <col min="4104" max="4104" width="0.42578125" style="118" customWidth="1"/>
    <col min="4105" max="4105" width="12.42578125" style="118" customWidth="1"/>
    <col min="4106" max="4106" width="0.42578125" style="118" customWidth="1"/>
    <col min="4107" max="4107" width="10.42578125" style="118" customWidth="1"/>
    <col min="4108" max="4108" width="0.42578125" style="118" customWidth="1"/>
    <col min="4109" max="4109" width="11.42578125" style="118" customWidth="1"/>
    <col min="4110" max="4110" width="0.42578125" style="118" customWidth="1"/>
    <col min="4111" max="4111" width="10.42578125" style="118" customWidth="1"/>
    <col min="4112" max="4112" width="0.42578125" style="118" customWidth="1"/>
    <col min="4113" max="4113" width="10.5703125" style="118" customWidth="1"/>
    <col min="4114" max="4114" width="0.42578125" style="118" customWidth="1"/>
    <col min="4115" max="4115" width="12.42578125" style="118" customWidth="1"/>
    <col min="4116" max="4116" width="0.42578125" style="118" customWidth="1"/>
    <col min="4117" max="4117" width="10.5703125" style="118" customWidth="1"/>
    <col min="4118" max="4118" width="12.140625" style="118" bestFit="1" customWidth="1"/>
    <col min="4119" max="4345" width="10.42578125" style="118"/>
    <col min="4346" max="4346" width="33.85546875" style="118" customWidth="1"/>
    <col min="4347" max="4347" width="10.140625" style="118" customWidth="1"/>
    <col min="4348" max="4348" width="0.42578125" style="118" customWidth="1"/>
    <col min="4349" max="4349" width="12" style="118" customWidth="1"/>
    <col min="4350" max="4350" width="0.42578125" style="118" customWidth="1"/>
    <col min="4351" max="4351" width="10.42578125" style="118" customWidth="1"/>
    <col min="4352" max="4352" width="0.42578125" style="118" customWidth="1"/>
    <col min="4353" max="4353" width="9.42578125" style="118" customWidth="1"/>
    <col min="4354" max="4354" width="0.42578125" style="118" customWidth="1"/>
    <col min="4355" max="4355" width="11" style="118" customWidth="1"/>
    <col min="4356" max="4356" width="0.42578125" style="118" customWidth="1"/>
    <col min="4357" max="4357" width="12.42578125" style="118" customWidth="1"/>
    <col min="4358" max="4358" width="0.42578125" style="118" customWidth="1"/>
    <col min="4359" max="4359" width="11.42578125" style="118" customWidth="1"/>
    <col min="4360" max="4360" width="0.42578125" style="118" customWidth="1"/>
    <col min="4361" max="4361" width="12.42578125" style="118" customWidth="1"/>
    <col min="4362" max="4362" width="0.42578125" style="118" customWidth="1"/>
    <col min="4363" max="4363" width="10.42578125" style="118" customWidth="1"/>
    <col min="4364" max="4364" width="0.42578125" style="118" customWidth="1"/>
    <col min="4365" max="4365" width="11.42578125" style="118" customWidth="1"/>
    <col min="4366" max="4366" width="0.42578125" style="118" customWidth="1"/>
    <col min="4367" max="4367" width="10.42578125" style="118" customWidth="1"/>
    <col min="4368" max="4368" width="0.42578125" style="118" customWidth="1"/>
    <col min="4369" max="4369" width="10.5703125" style="118" customWidth="1"/>
    <col min="4370" max="4370" width="0.42578125" style="118" customWidth="1"/>
    <col min="4371" max="4371" width="12.42578125" style="118" customWidth="1"/>
    <col min="4372" max="4372" width="0.42578125" style="118" customWidth="1"/>
    <col min="4373" max="4373" width="10.5703125" style="118" customWidth="1"/>
    <col min="4374" max="4374" width="12.140625" style="118" bestFit="1" customWidth="1"/>
    <col min="4375" max="4601" width="10.42578125" style="118"/>
    <col min="4602" max="4602" width="33.85546875" style="118" customWidth="1"/>
    <col min="4603" max="4603" width="10.140625" style="118" customWidth="1"/>
    <col min="4604" max="4604" width="0.42578125" style="118" customWidth="1"/>
    <col min="4605" max="4605" width="12" style="118" customWidth="1"/>
    <col min="4606" max="4606" width="0.42578125" style="118" customWidth="1"/>
    <col min="4607" max="4607" width="10.42578125" style="118" customWidth="1"/>
    <col min="4608" max="4608" width="0.42578125" style="118" customWidth="1"/>
    <col min="4609" max="4609" width="9.42578125" style="118" customWidth="1"/>
    <col min="4610" max="4610" width="0.42578125" style="118" customWidth="1"/>
    <col min="4611" max="4611" width="11" style="118" customWidth="1"/>
    <col min="4612" max="4612" width="0.42578125" style="118" customWidth="1"/>
    <col min="4613" max="4613" width="12.42578125" style="118" customWidth="1"/>
    <col min="4614" max="4614" width="0.42578125" style="118" customWidth="1"/>
    <col min="4615" max="4615" width="11.42578125" style="118" customWidth="1"/>
    <col min="4616" max="4616" width="0.42578125" style="118" customWidth="1"/>
    <col min="4617" max="4617" width="12.42578125" style="118" customWidth="1"/>
    <col min="4618" max="4618" width="0.42578125" style="118" customWidth="1"/>
    <col min="4619" max="4619" width="10.42578125" style="118" customWidth="1"/>
    <col min="4620" max="4620" width="0.42578125" style="118" customWidth="1"/>
    <col min="4621" max="4621" width="11.42578125" style="118" customWidth="1"/>
    <col min="4622" max="4622" width="0.42578125" style="118" customWidth="1"/>
    <col min="4623" max="4623" width="10.42578125" style="118" customWidth="1"/>
    <col min="4624" max="4624" width="0.42578125" style="118" customWidth="1"/>
    <col min="4625" max="4625" width="10.5703125" style="118" customWidth="1"/>
    <col min="4626" max="4626" width="0.42578125" style="118" customWidth="1"/>
    <col min="4627" max="4627" width="12.42578125" style="118" customWidth="1"/>
    <col min="4628" max="4628" width="0.42578125" style="118" customWidth="1"/>
    <col min="4629" max="4629" width="10.5703125" style="118" customWidth="1"/>
    <col min="4630" max="4630" width="12.140625" style="118" bestFit="1" customWidth="1"/>
    <col min="4631" max="4857" width="10.42578125" style="118"/>
    <col min="4858" max="4858" width="33.85546875" style="118" customWidth="1"/>
    <col min="4859" max="4859" width="10.140625" style="118" customWidth="1"/>
    <col min="4860" max="4860" width="0.42578125" style="118" customWidth="1"/>
    <col min="4861" max="4861" width="12" style="118" customWidth="1"/>
    <col min="4862" max="4862" width="0.42578125" style="118" customWidth="1"/>
    <col min="4863" max="4863" width="10.42578125" style="118" customWidth="1"/>
    <col min="4864" max="4864" width="0.42578125" style="118" customWidth="1"/>
    <col min="4865" max="4865" width="9.42578125" style="118" customWidth="1"/>
    <col min="4866" max="4866" width="0.42578125" style="118" customWidth="1"/>
    <col min="4867" max="4867" width="11" style="118" customWidth="1"/>
    <col min="4868" max="4868" width="0.42578125" style="118" customWidth="1"/>
    <col min="4869" max="4869" width="12.42578125" style="118" customWidth="1"/>
    <col min="4870" max="4870" width="0.42578125" style="118" customWidth="1"/>
    <col min="4871" max="4871" width="11.42578125" style="118" customWidth="1"/>
    <col min="4872" max="4872" width="0.42578125" style="118" customWidth="1"/>
    <col min="4873" max="4873" width="12.42578125" style="118" customWidth="1"/>
    <col min="4874" max="4874" width="0.42578125" style="118" customWidth="1"/>
    <col min="4875" max="4875" width="10.42578125" style="118" customWidth="1"/>
    <col min="4876" max="4876" width="0.42578125" style="118" customWidth="1"/>
    <col min="4877" max="4877" width="11.42578125" style="118" customWidth="1"/>
    <col min="4878" max="4878" width="0.42578125" style="118" customWidth="1"/>
    <col min="4879" max="4879" width="10.42578125" style="118" customWidth="1"/>
    <col min="4880" max="4880" width="0.42578125" style="118" customWidth="1"/>
    <col min="4881" max="4881" width="10.5703125" style="118" customWidth="1"/>
    <col min="4882" max="4882" width="0.42578125" style="118" customWidth="1"/>
    <col min="4883" max="4883" width="12.42578125" style="118" customWidth="1"/>
    <col min="4884" max="4884" width="0.42578125" style="118" customWidth="1"/>
    <col min="4885" max="4885" width="10.5703125" style="118" customWidth="1"/>
    <col min="4886" max="4886" width="12.140625" style="118" bestFit="1" customWidth="1"/>
    <col min="4887" max="5113" width="10.42578125" style="118"/>
    <col min="5114" max="5114" width="33.85546875" style="118" customWidth="1"/>
    <col min="5115" max="5115" width="10.140625" style="118" customWidth="1"/>
    <col min="5116" max="5116" width="0.42578125" style="118" customWidth="1"/>
    <col min="5117" max="5117" width="12" style="118" customWidth="1"/>
    <col min="5118" max="5118" width="0.42578125" style="118" customWidth="1"/>
    <col min="5119" max="5119" width="10.42578125" style="118" customWidth="1"/>
    <col min="5120" max="5120" width="0.42578125" style="118" customWidth="1"/>
    <col min="5121" max="5121" width="9.42578125" style="118" customWidth="1"/>
    <col min="5122" max="5122" width="0.42578125" style="118" customWidth="1"/>
    <col min="5123" max="5123" width="11" style="118" customWidth="1"/>
    <col min="5124" max="5124" width="0.42578125" style="118" customWidth="1"/>
    <col min="5125" max="5125" width="12.42578125" style="118" customWidth="1"/>
    <col min="5126" max="5126" width="0.42578125" style="118" customWidth="1"/>
    <col min="5127" max="5127" width="11.42578125" style="118" customWidth="1"/>
    <col min="5128" max="5128" width="0.42578125" style="118" customWidth="1"/>
    <col min="5129" max="5129" width="12.42578125" style="118" customWidth="1"/>
    <col min="5130" max="5130" width="0.42578125" style="118" customWidth="1"/>
    <col min="5131" max="5131" width="10.42578125" style="118" customWidth="1"/>
    <col min="5132" max="5132" width="0.42578125" style="118" customWidth="1"/>
    <col min="5133" max="5133" width="11.42578125" style="118" customWidth="1"/>
    <col min="5134" max="5134" width="0.42578125" style="118" customWidth="1"/>
    <col min="5135" max="5135" width="10.42578125" style="118" customWidth="1"/>
    <col min="5136" max="5136" width="0.42578125" style="118" customWidth="1"/>
    <col min="5137" max="5137" width="10.5703125" style="118" customWidth="1"/>
    <col min="5138" max="5138" width="0.42578125" style="118" customWidth="1"/>
    <col min="5139" max="5139" width="12.42578125" style="118" customWidth="1"/>
    <col min="5140" max="5140" width="0.42578125" style="118" customWidth="1"/>
    <col min="5141" max="5141" width="10.5703125" style="118" customWidth="1"/>
    <col min="5142" max="5142" width="12.140625" style="118" bestFit="1" customWidth="1"/>
    <col min="5143" max="5369" width="10.42578125" style="118"/>
    <col min="5370" max="5370" width="33.85546875" style="118" customWidth="1"/>
    <col min="5371" max="5371" width="10.140625" style="118" customWidth="1"/>
    <col min="5372" max="5372" width="0.42578125" style="118" customWidth="1"/>
    <col min="5373" max="5373" width="12" style="118" customWidth="1"/>
    <col min="5374" max="5374" width="0.42578125" style="118" customWidth="1"/>
    <col min="5375" max="5375" width="10.42578125" style="118" customWidth="1"/>
    <col min="5376" max="5376" width="0.42578125" style="118" customWidth="1"/>
    <col min="5377" max="5377" width="9.42578125" style="118" customWidth="1"/>
    <col min="5378" max="5378" width="0.42578125" style="118" customWidth="1"/>
    <col min="5379" max="5379" width="11" style="118" customWidth="1"/>
    <col min="5380" max="5380" width="0.42578125" style="118" customWidth="1"/>
    <col min="5381" max="5381" width="12.42578125" style="118" customWidth="1"/>
    <col min="5382" max="5382" width="0.42578125" style="118" customWidth="1"/>
    <col min="5383" max="5383" width="11.42578125" style="118" customWidth="1"/>
    <col min="5384" max="5384" width="0.42578125" style="118" customWidth="1"/>
    <col min="5385" max="5385" width="12.42578125" style="118" customWidth="1"/>
    <col min="5386" max="5386" width="0.42578125" style="118" customWidth="1"/>
    <col min="5387" max="5387" width="10.42578125" style="118" customWidth="1"/>
    <col min="5388" max="5388" width="0.42578125" style="118" customWidth="1"/>
    <col min="5389" max="5389" width="11.42578125" style="118" customWidth="1"/>
    <col min="5390" max="5390" width="0.42578125" style="118" customWidth="1"/>
    <col min="5391" max="5391" width="10.42578125" style="118" customWidth="1"/>
    <col min="5392" max="5392" width="0.42578125" style="118" customWidth="1"/>
    <col min="5393" max="5393" width="10.5703125" style="118" customWidth="1"/>
    <col min="5394" max="5394" width="0.42578125" style="118" customWidth="1"/>
    <col min="5395" max="5395" width="12.42578125" style="118" customWidth="1"/>
    <col min="5396" max="5396" width="0.42578125" style="118" customWidth="1"/>
    <col min="5397" max="5397" width="10.5703125" style="118" customWidth="1"/>
    <col min="5398" max="5398" width="12.140625" style="118" bestFit="1" customWidth="1"/>
    <col min="5399" max="5625" width="10.42578125" style="118"/>
    <col min="5626" max="5626" width="33.85546875" style="118" customWidth="1"/>
    <col min="5627" max="5627" width="10.140625" style="118" customWidth="1"/>
    <col min="5628" max="5628" width="0.42578125" style="118" customWidth="1"/>
    <col min="5629" max="5629" width="12" style="118" customWidth="1"/>
    <col min="5630" max="5630" width="0.42578125" style="118" customWidth="1"/>
    <col min="5631" max="5631" width="10.42578125" style="118" customWidth="1"/>
    <col min="5632" max="5632" width="0.42578125" style="118" customWidth="1"/>
    <col min="5633" max="5633" width="9.42578125" style="118" customWidth="1"/>
    <col min="5634" max="5634" width="0.42578125" style="118" customWidth="1"/>
    <col min="5635" max="5635" width="11" style="118" customWidth="1"/>
    <col min="5636" max="5636" width="0.42578125" style="118" customWidth="1"/>
    <col min="5637" max="5637" width="12.42578125" style="118" customWidth="1"/>
    <col min="5638" max="5638" width="0.42578125" style="118" customWidth="1"/>
    <col min="5639" max="5639" width="11.42578125" style="118" customWidth="1"/>
    <col min="5640" max="5640" width="0.42578125" style="118" customWidth="1"/>
    <col min="5641" max="5641" width="12.42578125" style="118" customWidth="1"/>
    <col min="5642" max="5642" width="0.42578125" style="118" customWidth="1"/>
    <col min="5643" max="5643" width="10.42578125" style="118" customWidth="1"/>
    <col min="5644" max="5644" width="0.42578125" style="118" customWidth="1"/>
    <col min="5645" max="5645" width="11.42578125" style="118" customWidth="1"/>
    <col min="5646" max="5646" width="0.42578125" style="118" customWidth="1"/>
    <col min="5647" max="5647" width="10.42578125" style="118" customWidth="1"/>
    <col min="5648" max="5648" width="0.42578125" style="118" customWidth="1"/>
    <col min="5649" max="5649" width="10.5703125" style="118" customWidth="1"/>
    <col min="5650" max="5650" width="0.42578125" style="118" customWidth="1"/>
    <col min="5651" max="5651" width="12.42578125" style="118" customWidth="1"/>
    <col min="5652" max="5652" width="0.42578125" style="118" customWidth="1"/>
    <col min="5653" max="5653" width="10.5703125" style="118" customWidth="1"/>
    <col min="5654" max="5654" width="12.140625" style="118" bestFit="1" customWidth="1"/>
    <col min="5655" max="5881" width="10.42578125" style="118"/>
    <col min="5882" max="5882" width="33.85546875" style="118" customWidth="1"/>
    <col min="5883" max="5883" width="10.140625" style="118" customWidth="1"/>
    <col min="5884" max="5884" width="0.42578125" style="118" customWidth="1"/>
    <col min="5885" max="5885" width="12" style="118" customWidth="1"/>
    <col min="5886" max="5886" width="0.42578125" style="118" customWidth="1"/>
    <col min="5887" max="5887" width="10.42578125" style="118" customWidth="1"/>
    <col min="5888" max="5888" width="0.42578125" style="118" customWidth="1"/>
    <col min="5889" max="5889" width="9.42578125" style="118" customWidth="1"/>
    <col min="5890" max="5890" width="0.42578125" style="118" customWidth="1"/>
    <col min="5891" max="5891" width="11" style="118" customWidth="1"/>
    <col min="5892" max="5892" width="0.42578125" style="118" customWidth="1"/>
    <col min="5893" max="5893" width="12.42578125" style="118" customWidth="1"/>
    <col min="5894" max="5894" width="0.42578125" style="118" customWidth="1"/>
    <col min="5895" max="5895" width="11.42578125" style="118" customWidth="1"/>
    <col min="5896" max="5896" width="0.42578125" style="118" customWidth="1"/>
    <col min="5897" max="5897" width="12.42578125" style="118" customWidth="1"/>
    <col min="5898" max="5898" width="0.42578125" style="118" customWidth="1"/>
    <col min="5899" max="5899" width="10.42578125" style="118" customWidth="1"/>
    <col min="5900" max="5900" width="0.42578125" style="118" customWidth="1"/>
    <col min="5901" max="5901" width="11.42578125" style="118" customWidth="1"/>
    <col min="5902" max="5902" width="0.42578125" style="118" customWidth="1"/>
    <col min="5903" max="5903" width="10.42578125" style="118" customWidth="1"/>
    <col min="5904" max="5904" width="0.42578125" style="118" customWidth="1"/>
    <col min="5905" max="5905" width="10.5703125" style="118" customWidth="1"/>
    <col min="5906" max="5906" width="0.42578125" style="118" customWidth="1"/>
    <col min="5907" max="5907" width="12.42578125" style="118" customWidth="1"/>
    <col min="5908" max="5908" width="0.42578125" style="118" customWidth="1"/>
    <col min="5909" max="5909" width="10.5703125" style="118" customWidth="1"/>
    <col min="5910" max="5910" width="12.140625" style="118" bestFit="1" customWidth="1"/>
    <col min="5911" max="6137" width="10.42578125" style="118"/>
    <col min="6138" max="6138" width="33.85546875" style="118" customWidth="1"/>
    <col min="6139" max="6139" width="10.140625" style="118" customWidth="1"/>
    <col min="6140" max="6140" width="0.42578125" style="118" customWidth="1"/>
    <col min="6141" max="6141" width="12" style="118" customWidth="1"/>
    <col min="6142" max="6142" width="0.42578125" style="118" customWidth="1"/>
    <col min="6143" max="6143" width="10.42578125" style="118" customWidth="1"/>
    <col min="6144" max="6144" width="0.42578125" style="118" customWidth="1"/>
    <col min="6145" max="6145" width="9.42578125" style="118" customWidth="1"/>
    <col min="6146" max="6146" width="0.42578125" style="118" customWidth="1"/>
    <col min="6147" max="6147" width="11" style="118" customWidth="1"/>
    <col min="6148" max="6148" width="0.42578125" style="118" customWidth="1"/>
    <col min="6149" max="6149" width="12.42578125" style="118" customWidth="1"/>
    <col min="6150" max="6150" width="0.42578125" style="118" customWidth="1"/>
    <col min="6151" max="6151" width="11.42578125" style="118" customWidth="1"/>
    <col min="6152" max="6152" width="0.42578125" style="118" customWidth="1"/>
    <col min="6153" max="6153" width="12.42578125" style="118" customWidth="1"/>
    <col min="6154" max="6154" width="0.42578125" style="118" customWidth="1"/>
    <col min="6155" max="6155" width="10.42578125" style="118" customWidth="1"/>
    <col min="6156" max="6156" width="0.42578125" style="118" customWidth="1"/>
    <col min="6157" max="6157" width="11.42578125" style="118" customWidth="1"/>
    <col min="6158" max="6158" width="0.42578125" style="118" customWidth="1"/>
    <col min="6159" max="6159" width="10.42578125" style="118" customWidth="1"/>
    <col min="6160" max="6160" width="0.42578125" style="118" customWidth="1"/>
    <col min="6161" max="6161" width="10.5703125" style="118" customWidth="1"/>
    <col min="6162" max="6162" width="0.42578125" style="118" customWidth="1"/>
    <col min="6163" max="6163" width="12.42578125" style="118" customWidth="1"/>
    <col min="6164" max="6164" width="0.42578125" style="118" customWidth="1"/>
    <col min="6165" max="6165" width="10.5703125" style="118" customWidth="1"/>
    <col min="6166" max="6166" width="12.140625" style="118" bestFit="1" customWidth="1"/>
    <col min="6167" max="6393" width="10.42578125" style="118"/>
    <col min="6394" max="6394" width="33.85546875" style="118" customWidth="1"/>
    <col min="6395" max="6395" width="10.140625" style="118" customWidth="1"/>
    <col min="6396" max="6396" width="0.42578125" style="118" customWidth="1"/>
    <col min="6397" max="6397" width="12" style="118" customWidth="1"/>
    <col min="6398" max="6398" width="0.42578125" style="118" customWidth="1"/>
    <col min="6399" max="6399" width="10.42578125" style="118" customWidth="1"/>
    <col min="6400" max="6400" width="0.42578125" style="118" customWidth="1"/>
    <col min="6401" max="6401" width="9.42578125" style="118" customWidth="1"/>
    <col min="6402" max="6402" width="0.42578125" style="118" customWidth="1"/>
    <col min="6403" max="6403" width="11" style="118" customWidth="1"/>
    <col min="6404" max="6404" width="0.42578125" style="118" customWidth="1"/>
    <col min="6405" max="6405" width="12.42578125" style="118" customWidth="1"/>
    <col min="6406" max="6406" width="0.42578125" style="118" customWidth="1"/>
    <col min="6407" max="6407" width="11.42578125" style="118" customWidth="1"/>
    <col min="6408" max="6408" width="0.42578125" style="118" customWidth="1"/>
    <col min="6409" max="6409" width="12.42578125" style="118" customWidth="1"/>
    <col min="6410" max="6410" width="0.42578125" style="118" customWidth="1"/>
    <col min="6411" max="6411" width="10.42578125" style="118" customWidth="1"/>
    <col min="6412" max="6412" width="0.42578125" style="118" customWidth="1"/>
    <col min="6413" max="6413" width="11.42578125" style="118" customWidth="1"/>
    <col min="6414" max="6414" width="0.42578125" style="118" customWidth="1"/>
    <col min="6415" max="6415" width="10.42578125" style="118" customWidth="1"/>
    <col min="6416" max="6416" width="0.42578125" style="118" customWidth="1"/>
    <col min="6417" max="6417" width="10.5703125" style="118" customWidth="1"/>
    <col min="6418" max="6418" width="0.42578125" style="118" customWidth="1"/>
    <col min="6419" max="6419" width="12.42578125" style="118" customWidth="1"/>
    <col min="6420" max="6420" width="0.42578125" style="118" customWidth="1"/>
    <col min="6421" max="6421" width="10.5703125" style="118" customWidth="1"/>
    <col min="6422" max="6422" width="12.140625" style="118" bestFit="1" customWidth="1"/>
    <col min="6423" max="6649" width="10.42578125" style="118"/>
    <col min="6650" max="6650" width="33.85546875" style="118" customWidth="1"/>
    <col min="6651" max="6651" width="10.140625" style="118" customWidth="1"/>
    <col min="6652" max="6652" width="0.42578125" style="118" customWidth="1"/>
    <col min="6653" max="6653" width="12" style="118" customWidth="1"/>
    <col min="6654" max="6654" width="0.42578125" style="118" customWidth="1"/>
    <col min="6655" max="6655" width="10.42578125" style="118" customWidth="1"/>
    <col min="6656" max="6656" width="0.42578125" style="118" customWidth="1"/>
    <col min="6657" max="6657" width="9.42578125" style="118" customWidth="1"/>
    <col min="6658" max="6658" width="0.42578125" style="118" customWidth="1"/>
    <col min="6659" max="6659" width="11" style="118" customWidth="1"/>
    <col min="6660" max="6660" width="0.42578125" style="118" customWidth="1"/>
    <col min="6661" max="6661" width="12.42578125" style="118" customWidth="1"/>
    <col min="6662" max="6662" width="0.42578125" style="118" customWidth="1"/>
    <col min="6663" max="6663" width="11.42578125" style="118" customWidth="1"/>
    <col min="6664" max="6664" width="0.42578125" style="118" customWidth="1"/>
    <col min="6665" max="6665" width="12.42578125" style="118" customWidth="1"/>
    <col min="6666" max="6666" width="0.42578125" style="118" customWidth="1"/>
    <col min="6667" max="6667" width="10.42578125" style="118" customWidth="1"/>
    <col min="6668" max="6668" width="0.42578125" style="118" customWidth="1"/>
    <col min="6669" max="6669" width="11.42578125" style="118" customWidth="1"/>
    <col min="6670" max="6670" width="0.42578125" style="118" customWidth="1"/>
    <col min="6671" max="6671" width="10.42578125" style="118" customWidth="1"/>
    <col min="6672" max="6672" width="0.42578125" style="118" customWidth="1"/>
    <col min="6673" max="6673" width="10.5703125" style="118" customWidth="1"/>
    <col min="6674" max="6674" width="0.42578125" style="118" customWidth="1"/>
    <col min="6675" max="6675" width="12.42578125" style="118" customWidth="1"/>
    <col min="6676" max="6676" width="0.42578125" style="118" customWidth="1"/>
    <col min="6677" max="6677" width="10.5703125" style="118" customWidth="1"/>
    <col min="6678" max="6678" width="12.140625" style="118" bestFit="1" customWidth="1"/>
    <col min="6679" max="6905" width="10.42578125" style="118"/>
    <col min="6906" max="6906" width="33.85546875" style="118" customWidth="1"/>
    <col min="6907" max="6907" width="10.140625" style="118" customWidth="1"/>
    <col min="6908" max="6908" width="0.42578125" style="118" customWidth="1"/>
    <col min="6909" max="6909" width="12" style="118" customWidth="1"/>
    <col min="6910" max="6910" width="0.42578125" style="118" customWidth="1"/>
    <col min="6911" max="6911" width="10.42578125" style="118" customWidth="1"/>
    <col min="6912" max="6912" width="0.42578125" style="118" customWidth="1"/>
    <col min="6913" max="6913" width="9.42578125" style="118" customWidth="1"/>
    <col min="6914" max="6914" width="0.42578125" style="118" customWidth="1"/>
    <col min="6915" max="6915" width="11" style="118" customWidth="1"/>
    <col min="6916" max="6916" width="0.42578125" style="118" customWidth="1"/>
    <col min="6917" max="6917" width="12.42578125" style="118" customWidth="1"/>
    <col min="6918" max="6918" width="0.42578125" style="118" customWidth="1"/>
    <col min="6919" max="6919" width="11.42578125" style="118" customWidth="1"/>
    <col min="6920" max="6920" width="0.42578125" style="118" customWidth="1"/>
    <col min="6921" max="6921" width="12.42578125" style="118" customWidth="1"/>
    <col min="6922" max="6922" width="0.42578125" style="118" customWidth="1"/>
    <col min="6923" max="6923" width="10.42578125" style="118" customWidth="1"/>
    <col min="6924" max="6924" width="0.42578125" style="118" customWidth="1"/>
    <col min="6925" max="6925" width="11.42578125" style="118" customWidth="1"/>
    <col min="6926" max="6926" width="0.42578125" style="118" customWidth="1"/>
    <col min="6927" max="6927" width="10.42578125" style="118" customWidth="1"/>
    <col min="6928" max="6928" width="0.42578125" style="118" customWidth="1"/>
    <col min="6929" max="6929" width="10.5703125" style="118" customWidth="1"/>
    <col min="6930" max="6930" width="0.42578125" style="118" customWidth="1"/>
    <col min="6931" max="6931" width="12.42578125" style="118" customWidth="1"/>
    <col min="6932" max="6932" width="0.42578125" style="118" customWidth="1"/>
    <col min="6933" max="6933" width="10.5703125" style="118" customWidth="1"/>
    <col min="6934" max="6934" width="12.140625" style="118" bestFit="1" customWidth="1"/>
    <col min="6935" max="7161" width="10.42578125" style="118"/>
    <col min="7162" max="7162" width="33.85546875" style="118" customWidth="1"/>
    <col min="7163" max="7163" width="10.140625" style="118" customWidth="1"/>
    <col min="7164" max="7164" width="0.42578125" style="118" customWidth="1"/>
    <col min="7165" max="7165" width="12" style="118" customWidth="1"/>
    <col min="7166" max="7166" width="0.42578125" style="118" customWidth="1"/>
    <col min="7167" max="7167" width="10.42578125" style="118" customWidth="1"/>
    <col min="7168" max="7168" width="0.42578125" style="118" customWidth="1"/>
    <col min="7169" max="7169" width="9.42578125" style="118" customWidth="1"/>
    <col min="7170" max="7170" width="0.42578125" style="118" customWidth="1"/>
    <col min="7171" max="7171" width="11" style="118" customWidth="1"/>
    <col min="7172" max="7172" width="0.42578125" style="118" customWidth="1"/>
    <col min="7173" max="7173" width="12.42578125" style="118" customWidth="1"/>
    <col min="7174" max="7174" width="0.42578125" style="118" customWidth="1"/>
    <col min="7175" max="7175" width="11.42578125" style="118" customWidth="1"/>
    <col min="7176" max="7176" width="0.42578125" style="118" customWidth="1"/>
    <col min="7177" max="7177" width="12.42578125" style="118" customWidth="1"/>
    <col min="7178" max="7178" width="0.42578125" style="118" customWidth="1"/>
    <col min="7179" max="7179" width="10.42578125" style="118" customWidth="1"/>
    <col min="7180" max="7180" width="0.42578125" style="118" customWidth="1"/>
    <col min="7181" max="7181" width="11.42578125" style="118" customWidth="1"/>
    <col min="7182" max="7182" width="0.42578125" style="118" customWidth="1"/>
    <col min="7183" max="7183" width="10.42578125" style="118" customWidth="1"/>
    <col min="7184" max="7184" width="0.42578125" style="118" customWidth="1"/>
    <col min="7185" max="7185" width="10.5703125" style="118" customWidth="1"/>
    <col min="7186" max="7186" width="0.42578125" style="118" customWidth="1"/>
    <col min="7187" max="7187" width="12.42578125" style="118" customWidth="1"/>
    <col min="7188" max="7188" width="0.42578125" style="118" customWidth="1"/>
    <col min="7189" max="7189" width="10.5703125" style="118" customWidth="1"/>
    <col min="7190" max="7190" width="12.140625" style="118" bestFit="1" customWidth="1"/>
    <col min="7191" max="7417" width="10.42578125" style="118"/>
    <col min="7418" max="7418" width="33.85546875" style="118" customWidth="1"/>
    <col min="7419" max="7419" width="10.140625" style="118" customWidth="1"/>
    <col min="7420" max="7420" width="0.42578125" style="118" customWidth="1"/>
    <col min="7421" max="7421" width="12" style="118" customWidth="1"/>
    <col min="7422" max="7422" width="0.42578125" style="118" customWidth="1"/>
    <col min="7423" max="7423" width="10.42578125" style="118" customWidth="1"/>
    <col min="7424" max="7424" width="0.42578125" style="118" customWidth="1"/>
    <col min="7425" max="7425" width="9.42578125" style="118" customWidth="1"/>
    <col min="7426" max="7426" width="0.42578125" style="118" customWidth="1"/>
    <col min="7427" max="7427" width="11" style="118" customWidth="1"/>
    <col min="7428" max="7428" width="0.42578125" style="118" customWidth="1"/>
    <col min="7429" max="7429" width="12.42578125" style="118" customWidth="1"/>
    <col min="7430" max="7430" width="0.42578125" style="118" customWidth="1"/>
    <col min="7431" max="7431" width="11.42578125" style="118" customWidth="1"/>
    <col min="7432" max="7432" width="0.42578125" style="118" customWidth="1"/>
    <col min="7433" max="7433" width="12.42578125" style="118" customWidth="1"/>
    <col min="7434" max="7434" width="0.42578125" style="118" customWidth="1"/>
    <col min="7435" max="7435" width="10.42578125" style="118" customWidth="1"/>
    <col min="7436" max="7436" width="0.42578125" style="118" customWidth="1"/>
    <col min="7437" max="7437" width="11.42578125" style="118" customWidth="1"/>
    <col min="7438" max="7438" width="0.42578125" style="118" customWidth="1"/>
    <col min="7439" max="7439" width="10.42578125" style="118" customWidth="1"/>
    <col min="7440" max="7440" width="0.42578125" style="118" customWidth="1"/>
    <col min="7441" max="7441" width="10.5703125" style="118" customWidth="1"/>
    <col min="7442" max="7442" width="0.42578125" style="118" customWidth="1"/>
    <col min="7443" max="7443" width="12.42578125" style="118" customWidth="1"/>
    <col min="7444" max="7444" width="0.42578125" style="118" customWidth="1"/>
    <col min="7445" max="7445" width="10.5703125" style="118" customWidth="1"/>
    <col min="7446" max="7446" width="12.140625" style="118" bestFit="1" customWidth="1"/>
    <col min="7447" max="7673" width="10.42578125" style="118"/>
    <col min="7674" max="7674" width="33.85546875" style="118" customWidth="1"/>
    <col min="7675" max="7675" width="10.140625" style="118" customWidth="1"/>
    <col min="7676" max="7676" width="0.42578125" style="118" customWidth="1"/>
    <col min="7677" max="7677" width="12" style="118" customWidth="1"/>
    <col min="7678" max="7678" width="0.42578125" style="118" customWidth="1"/>
    <col min="7679" max="7679" width="10.42578125" style="118" customWidth="1"/>
    <col min="7680" max="7680" width="0.42578125" style="118" customWidth="1"/>
    <col min="7681" max="7681" width="9.42578125" style="118" customWidth="1"/>
    <col min="7682" max="7682" width="0.42578125" style="118" customWidth="1"/>
    <col min="7683" max="7683" width="11" style="118" customWidth="1"/>
    <col min="7684" max="7684" width="0.42578125" style="118" customWidth="1"/>
    <col min="7685" max="7685" width="12.42578125" style="118" customWidth="1"/>
    <col min="7686" max="7686" width="0.42578125" style="118" customWidth="1"/>
    <col min="7687" max="7687" width="11.42578125" style="118" customWidth="1"/>
    <col min="7688" max="7688" width="0.42578125" style="118" customWidth="1"/>
    <col min="7689" max="7689" width="12.42578125" style="118" customWidth="1"/>
    <col min="7690" max="7690" width="0.42578125" style="118" customWidth="1"/>
    <col min="7691" max="7691" width="10.42578125" style="118" customWidth="1"/>
    <col min="7692" max="7692" width="0.42578125" style="118" customWidth="1"/>
    <col min="7693" max="7693" width="11.42578125" style="118" customWidth="1"/>
    <col min="7694" max="7694" width="0.42578125" style="118" customWidth="1"/>
    <col min="7695" max="7695" width="10.42578125" style="118" customWidth="1"/>
    <col min="7696" max="7696" width="0.42578125" style="118" customWidth="1"/>
    <col min="7697" max="7697" width="10.5703125" style="118" customWidth="1"/>
    <col min="7698" max="7698" width="0.42578125" style="118" customWidth="1"/>
    <col min="7699" max="7699" width="12.42578125" style="118" customWidth="1"/>
    <col min="7700" max="7700" width="0.42578125" style="118" customWidth="1"/>
    <col min="7701" max="7701" width="10.5703125" style="118" customWidth="1"/>
    <col min="7702" max="7702" width="12.140625" style="118" bestFit="1" customWidth="1"/>
    <col min="7703" max="7929" width="10.42578125" style="118"/>
    <col min="7930" max="7930" width="33.85546875" style="118" customWidth="1"/>
    <col min="7931" max="7931" width="10.140625" style="118" customWidth="1"/>
    <col min="7932" max="7932" width="0.42578125" style="118" customWidth="1"/>
    <col min="7933" max="7933" width="12" style="118" customWidth="1"/>
    <col min="7934" max="7934" width="0.42578125" style="118" customWidth="1"/>
    <col min="7935" max="7935" width="10.42578125" style="118" customWidth="1"/>
    <col min="7936" max="7936" width="0.42578125" style="118" customWidth="1"/>
    <col min="7937" max="7937" width="9.42578125" style="118" customWidth="1"/>
    <col min="7938" max="7938" width="0.42578125" style="118" customWidth="1"/>
    <col min="7939" max="7939" width="11" style="118" customWidth="1"/>
    <col min="7940" max="7940" width="0.42578125" style="118" customWidth="1"/>
    <col min="7941" max="7941" width="12.42578125" style="118" customWidth="1"/>
    <col min="7942" max="7942" width="0.42578125" style="118" customWidth="1"/>
    <col min="7943" max="7943" width="11.42578125" style="118" customWidth="1"/>
    <col min="7944" max="7944" width="0.42578125" style="118" customWidth="1"/>
    <col min="7945" max="7945" width="12.42578125" style="118" customWidth="1"/>
    <col min="7946" max="7946" width="0.42578125" style="118" customWidth="1"/>
    <col min="7947" max="7947" width="10.42578125" style="118" customWidth="1"/>
    <col min="7948" max="7948" width="0.42578125" style="118" customWidth="1"/>
    <col min="7949" max="7949" width="11.42578125" style="118" customWidth="1"/>
    <col min="7950" max="7950" width="0.42578125" style="118" customWidth="1"/>
    <col min="7951" max="7951" width="10.42578125" style="118" customWidth="1"/>
    <col min="7952" max="7952" width="0.42578125" style="118" customWidth="1"/>
    <col min="7953" max="7953" width="10.5703125" style="118" customWidth="1"/>
    <col min="7954" max="7954" width="0.42578125" style="118" customWidth="1"/>
    <col min="7955" max="7955" width="12.42578125" style="118" customWidth="1"/>
    <col min="7956" max="7956" width="0.42578125" style="118" customWidth="1"/>
    <col min="7957" max="7957" width="10.5703125" style="118" customWidth="1"/>
    <col min="7958" max="7958" width="12.140625" style="118" bestFit="1" customWidth="1"/>
    <col min="7959" max="8185" width="10.42578125" style="118"/>
    <col min="8186" max="8186" width="33.85546875" style="118" customWidth="1"/>
    <col min="8187" max="8187" width="10.140625" style="118" customWidth="1"/>
    <col min="8188" max="8188" width="0.42578125" style="118" customWidth="1"/>
    <col min="8189" max="8189" width="12" style="118" customWidth="1"/>
    <col min="8190" max="8190" width="0.42578125" style="118" customWidth="1"/>
    <col min="8191" max="8191" width="10.42578125" style="118" customWidth="1"/>
    <col min="8192" max="8192" width="0.42578125" style="118" customWidth="1"/>
    <col min="8193" max="8193" width="9.42578125" style="118" customWidth="1"/>
    <col min="8194" max="8194" width="0.42578125" style="118" customWidth="1"/>
    <col min="8195" max="8195" width="11" style="118" customWidth="1"/>
    <col min="8196" max="8196" width="0.42578125" style="118" customWidth="1"/>
    <col min="8197" max="8197" width="12.42578125" style="118" customWidth="1"/>
    <col min="8198" max="8198" width="0.42578125" style="118" customWidth="1"/>
    <col min="8199" max="8199" width="11.42578125" style="118" customWidth="1"/>
    <col min="8200" max="8200" width="0.42578125" style="118" customWidth="1"/>
    <col min="8201" max="8201" width="12.42578125" style="118" customWidth="1"/>
    <col min="8202" max="8202" width="0.42578125" style="118" customWidth="1"/>
    <col min="8203" max="8203" width="10.42578125" style="118" customWidth="1"/>
    <col min="8204" max="8204" width="0.42578125" style="118" customWidth="1"/>
    <col min="8205" max="8205" width="11.42578125" style="118" customWidth="1"/>
    <col min="8206" max="8206" width="0.42578125" style="118" customWidth="1"/>
    <col min="8207" max="8207" width="10.42578125" style="118" customWidth="1"/>
    <col min="8208" max="8208" width="0.42578125" style="118" customWidth="1"/>
    <col min="8209" max="8209" width="10.5703125" style="118" customWidth="1"/>
    <col min="8210" max="8210" width="0.42578125" style="118" customWidth="1"/>
    <col min="8211" max="8211" width="12.42578125" style="118" customWidth="1"/>
    <col min="8212" max="8212" width="0.42578125" style="118" customWidth="1"/>
    <col min="8213" max="8213" width="10.5703125" style="118" customWidth="1"/>
    <col min="8214" max="8214" width="12.140625" style="118" bestFit="1" customWidth="1"/>
    <col min="8215" max="8441" width="10.42578125" style="118"/>
    <col min="8442" max="8442" width="33.85546875" style="118" customWidth="1"/>
    <col min="8443" max="8443" width="10.140625" style="118" customWidth="1"/>
    <col min="8444" max="8444" width="0.42578125" style="118" customWidth="1"/>
    <col min="8445" max="8445" width="12" style="118" customWidth="1"/>
    <col min="8446" max="8446" width="0.42578125" style="118" customWidth="1"/>
    <col min="8447" max="8447" width="10.42578125" style="118" customWidth="1"/>
    <col min="8448" max="8448" width="0.42578125" style="118" customWidth="1"/>
    <col min="8449" max="8449" width="9.42578125" style="118" customWidth="1"/>
    <col min="8450" max="8450" width="0.42578125" style="118" customWidth="1"/>
    <col min="8451" max="8451" width="11" style="118" customWidth="1"/>
    <col min="8452" max="8452" width="0.42578125" style="118" customWidth="1"/>
    <col min="8453" max="8453" width="12.42578125" style="118" customWidth="1"/>
    <col min="8454" max="8454" width="0.42578125" style="118" customWidth="1"/>
    <col min="8455" max="8455" width="11.42578125" style="118" customWidth="1"/>
    <col min="8456" max="8456" width="0.42578125" style="118" customWidth="1"/>
    <col min="8457" max="8457" width="12.42578125" style="118" customWidth="1"/>
    <col min="8458" max="8458" width="0.42578125" style="118" customWidth="1"/>
    <col min="8459" max="8459" width="10.42578125" style="118" customWidth="1"/>
    <col min="8460" max="8460" width="0.42578125" style="118" customWidth="1"/>
    <col min="8461" max="8461" width="11.42578125" style="118" customWidth="1"/>
    <col min="8462" max="8462" width="0.42578125" style="118" customWidth="1"/>
    <col min="8463" max="8463" width="10.42578125" style="118" customWidth="1"/>
    <col min="8464" max="8464" width="0.42578125" style="118" customWidth="1"/>
    <col min="8465" max="8465" width="10.5703125" style="118" customWidth="1"/>
    <col min="8466" max="8466" width="0.42578125" style="118" customWidth="1"/>
    <col min="8467" max="8467" width="12.42578125" style="118" customWidth="1"/>
    <col min="8468" max="8468" width="0.42578125" style="118" customWidth="1"/>
    <col min="8469" max="8469" width="10.5703125" style="118" customWidth="1"/>
    <col min="8470" max="8470" width="12.140625" style="118" bestFit="1" customWidth="1"/>
    <col min="8471" max="8697" width="10.42578125" style="118"/>
    <col min="8698" max="8698" width="33.85546875" style="118" customWidth="1"/>
    <col min="8699" max="8699" width="10.140625" style="118" customWidth="1"/>
    <col min="8700" max="8700" width="0.42578125" style="118" customWidth="1"/>
    <col min="8701" max="8701" width="12" style="118" customWidth="1"/>
    <col min="8702" max="8702" width="0.42578125" style="118" customWidth="1"/>
    <col min="8703" max="8703" width="10.42578125" style="118" customWidth="1"/>
    <col min="8704" max="8704" width="0.42578125" style="118" customWidth="1"/>
    <col min="8705" max="8705" width="9.42578125" style="118" customWidth="1"/>
    <col min="8706" max="8706" width="0.42578125" style="118" customWidth="1"/>
    <col min="8707" max="8707" width="11" style="118" customWidth="1"/>
    <col min="8708" max="8708" width="0.42578125" style="118" customWidth="1"/>
    <col min="8709" max="8709" width="12.42578125" style="118" customWidth="1"/>
    <col min="8710" max="8710" width="0.42578125" style="118" customWidth="1"/>
    <col min="8711" max="8711" width="11.42578125" style="118" customWidth="1"/>
    <col min="8712" max="8712" width="0.42578125" style="118" customWidth="1"/>
    <col min="8713" max="8713" width="12.42578125" style="118" customWidth="1"/>
    <col min="8714" max="8714" width="0.42578125" style="118" customWidth="1"/>
    <col min="8715" max="8715" width="10.42578125" style="118" customWidth="1"/>
    <col min="8716" max="8716" width="0.42578125" style="118" customWidth="1"/>
    <col min="8717" max="8717" width="11.42578125" style="118" customWidth="1"/>
    <col min="8718" max="8718" width="0.42578125" style="118" customWidth="1"/>
    <col min="8719" max="8719" width="10.42578125" style="118" customWidth="1"/>
    <col min="8720" max="8720" width="0.42578125" style="118" customWidth="1"/>
    <col min="8721" max="8721" width="10.5703125" style="118" customWidth="1"/>
    <col min="8722" max="8722" width="0.42578125" style="118" customWidth="1"/>
    <col min="8723" max="8723" width="12.42578125" style="118" customWidth="1"/>
    <col min="8724" max="8724" width="0.42578125" style="118" customWidth="1"/>
    <col min="8725" max="8725" width="10.5703125" style="118" customWidth="1"/>
    <col min="8726" max="8726" width="12.140625" style="118" bestFit="1" customWidth="1"/>
    <col min="8727" max="8953" width="10.42578125" style="118"/>
    <col min="8954" max="8954" width="33.85546875" style="118" customWidth="1"/>
    <col min="8955" max="8955" width="10.140625" style="118" customWidth="1"/>
    <col min="8956" max="8956" width="0.42578125" style="118" customWidth="1"/>
    <col min="8957" max="8957" width="12" style="118" customWidth="1"/>
    <col min="8958" max="8958" width="0.42578125" style="118" customWidth="1"/>
    <col min="8959" max="8959" width="10.42578125" style="118" customWidth="1"/>
    <col min="8960" max="8960" width="0.42578125" style="118" customWidth="1"/>
    <col min="8961" max="8961" width="9.42578125" style="118" customWidth="1"/>
    <col min="8962" max="8962" width="0.42578125" style="118" customWidth="1"/>
    <col min="8963" max="8963" width="11" style="118" customWidth="1"/>
    <col min="8964" max="8964" width="0.42578125" style="118" customWidth="1"/>
    <col min="8965" max="8965" width="12.42578125" style="118" customWidth="1"/>
    <col min="8966" max="8966" width="0.42578125" style="118" customWidth="1"/>
    <col min="8967" max="8967" width="11.42578125" style="118" customWidth="1"/>
    <col min="8968" max="8968" width="0.42578125" style="118" customWidth="1"/>
    <col min="8969" max="8969" width="12.42578125" style="118" customWidth="1"/>
    <col min="8970" max="8970" width="0.42578125" style="118" customWidth="1"/>
    <col min="8971" max="8971" width="10.42578125" style="118" customWidth="1"/>
    <col min="8972" max="8972" width="0.42578125" style="118" customWidth="1"/>
    <col min="8973" max="8973" width="11.42578125" style="118" customWidth="1"/>
    <col min="8974" max="8974" width="0.42578125" style="118" customWidth="1"/>
    <col min="8975" max="8975" width="10.42578125" style="118" customWidth="1"/>
    <col min="8976" max="8976" width="0.42578125" style="118" customWidth="1"/>
    <col min="8977" max="8977" width="10.5703125" style="118" customWidth="1"/>
    <col min="8978" max="8978" width="0.42578125" style="118" customWidth="1"/>
    <col min="8979" max="8979" width="12.42578125" style="118" customWidth="1"/>
    <col min="8980" max="8980" width="0.42578125" style="118" customWidth="1"/>
    <col min="8981" max="8981" width="10.5703125" style="118" customWidth="1"/>
    <col min="8982" max="8982" width="12.140625" style="118" bestFit="1" customWidth="1"/>
    <col min="8983" max="9209" width="10.42578125" style="118"/>
    <col min="9210" max="9210" width="33.85546875" style="118" customWidth="1"/>
    <col min="9211" max="9211" width="10.140625" style="118" customWidth="1"/>
    <col min="9212" max="9212" width="0.42578125" style="118" customWidth="1"/>
    <col min="9213" max="9213" width="12" style="118" customWidth="1"/>
    <col min="9214" max="9214" width="0.42578125" style="118" customWidth="1"/>
    <col min="9215" max="9215" width="10.42578125" style="118" customWidth="1"/>
    <col min="9216" max="9216" width="0.42578125" style="118" customWidth="1"/>
    <col min="9217" max="9217" width="9.42578125" style="118" customWidth="1"/>
    <col min="9218" max="9218" width="0.42578125" style="118" customWidth="1"/>
    <col min="9219" max="9219" width="11" style="118" customWidth="1"/>
    <col min="9220" max="9220" width="0.42578125" style="118" customWidth="1"/>
    <col min="9221" max="9221" width="12.42578125" style="118" customWidth="1"/>
    <col min="9222" max="9222" width="0.42578125" style="118" customWidth="1"/>
    <col min="9223" max="9223" width="11.42578125" style="118" customWidth="1"/>
    <col min="9224" max="9224" width="0.42578125" style="118" customWidth="1"/>
    <col min="9225" max="9225" width="12.42578125" style="118" customWidth="1"/>
    <col min="9226" max="9226" width="0.42578125" style="118" customWidth="1"/>
    <col min="9227" max="9227" width="10.42578125" style="118" customWidth="1"/>
    <col min="9228" max="9228" width="0.42578125" style="118" customWidth="1"/>
    <col min="9229" max="9229" width="11.42578125" style="118" customWidth="1"/>
    <col min="9230" max="9230" width="0.42578125" style="118" customWidth="1"/>
    <col min="9231" max="9231" width="10.42578125" style="118" customWidth="1"/>
    <col min="9232" max="9232" width="0.42578125" style="118" customWidth="1"/>
    <col min="9233" max="9233" width="10.5703125" style="118" customWidth="1"/>
    <col min="9234" max="9234" width="0.42578125" style="118" customWidth="1"/>
    <col min="9235" max="9235" width="12.42578125" style="118" customWidth="1"/>
    <col min="9236" max="9236" width="0.42578125" style="118" customWidth="1"/>
    <col min="9237" max="9237" width="10.5703125" style="118" customWidth="1"/>
    <col min="9238" max="9238" width="12.140625" style="118" bestFit="1" customWidth="1"/>
    <col min="9239" max="9465" width="10.42578125" style="118"/>
    <col min="9466" max="9466" width="33.85546875" style="118" customWidth="1"/>
    <col min="9467" max="9467" width="10.140625" style="118" customWidth="1"/>
    <col min="9468" max="9468" width="0.42578125" style="118" customWidth="1"/>
    <col min="9469" max="9469" width="12" style="118" customWidth="1"/>
    <col min="9470" max="9470" width="0.42578125" style="118" customWidth="1"/>
    <col min="9471" max="9471" width="10.42578125" style="118" customWidth="1"/>
    <col min="9472" max="9472" width="0.42578125" style="118" customWidth="1"/>
    <col min="9473" max="9473" width="9.42578125" style="118" customWidth="1"/>
    <col min="9474" max="9474" width="0.42578125" style="118" customWidth="1"/>
    <col min="9475" max="9475" width="11" style="118" customWidth="1"/>
    <col min="9476" max="9476" width="0.42578125" style="118" customWidth="1"/>
    <col min="9477" max="9477" width="12.42578125" style="118" customWidth="1"/>
    <col min="9478" max="9478" width="0.42578125" style="118" customWidth="1"/>
    <col min="9479" max="9479" width="11.42578125" style="118" customWidth="1"/>
    <col min="9480" max="9480" width="0.42578125" style="118" customWidth="1"/>
    <col min="9481" max="9481" width="12.42578125" style="118" customWidth="1"/>
    <col min="9482" max="9482" width="0.42578125" style="118" customWidth="1"/>
    <col min="9483" max="9483" width="10.42578125" style="118" customWidth="1"/>
    <col min="9484" max="9484" width="0.42578125" style="118" customWidth="1"/>
    <col min="9485" max="9485" width="11.42578125" style="118" customWidth="1"/>
    <col min="9486" max="9486" width="0.42578125" style="118" customWidth="1"/>
    <col min="9487" max="9487" width="10.42578125" style="118" customWidth="1"/>
    <col min="9488" max="9488" width="0.42578125" style="118" customWidth="1"/>
    <col min="9489" max="9489" width="10.5703125" style="118" customWidth="1"/>
    <col min="9490" max="9490" width="0.42578125" style="118" customWidth="1"/>
    <col min="9491" max="9491" width="12.42578125" style="118" customWidth="1"/>
    <col min="9492" max="9492" width="0.42578125" style="118" customWidth="1"/>
    <col min="9493" max="9493" width="10.5703125" style="118" customWidth="1"/>
    <col min="9494" max="9494" width="12.140625" style="118" bestFit="1" customWidth="1"/>
    <col min="9495" max="9721" width="10.42578125" style="118"/>
    <col min="9722" max="9722" width="33.85546875" style="118" customWidth="1"/>
    <col min="9723" max="9723" width="10.140625" style="118" customWidth="1"/>
    <col min="9724" max="9724" width="0.42578125" style="118" customWidth="1"/>
    <col min="9725" max="9725" width="12" style="118" customWidth="1"/>
    <col min="9726" max="9726" width="0.42578125" style="118" customWidth="1"/>
    <col min="9727" max="9727" width="10.42578125" style="118" customWidth="1"/>
    <col min="9728" max="9728" width="0.42578125" style="118" customWidth="1"/>
    <col min="9729" max="9729" width="9.42578125" style="118" customWidth="1"/>
    <col min="9730" max="9730" width="0.42578125" style="118" customWidth="1"/>
    <col min="9731" max="9731" width="11" style="118" customWidth="1"/>
    <col min="9732" max="9732" width="0.42578125" style="118" customWidth="1"/>
    <col min="9733" max="9733" width="12.42578125" style="118" customWidth="1"/>
    <col min="9734" max="9734" width="0.42578125" style="118" customWidth="1"/>
    <col min="9735" max="9735" width="11.42578125" style="118" customWidth="1"/>
    <col min="9736" max="9736" width="0.42578125" style="118" customWidth="1"/>
    <col min="9737" max="9737" width="12.42578125" style="118" customWidth="1"/>
    <col min="9738" max="9738" width="0.42578125" style="118" customWidth="1"/>
    <col min="9739" max="9739" width="10.42578125" style="118" customWidth="1"/>
    <col min="9740" max="9740" width="0.42578125" style="118" customWidth="1"/>
    <col min="9741" max="9741" width="11.42578125" style="118" customWidth="1"/>
    <col min="9742" max="9742" width="0.42578125" style="118" customWidth="1"/>
    <col min="9743" max="9743" width="10.42578125" style="118" customWidth="1"/>
    <col min="9744" max="9744" width="0.42578125" style="118" customWidth="1"/>
    <col min="9745" max="9745" width="10.5703125" style="118" customWidth="1"/>
    <col min="9746" max="9746" width="0.42578125" style="118" customWidth="1"/>
    <col min="9747" max="9747" width="12.42578125" style="118" customWidth="1"/>
    <col min="9748" max="9748" width="0.42578125" style="118" customWidth="1"/>
    <col min="9749" max="9749" width="10.5703125" style="118" customWidth="1"/>
    <col min="9750" max="9750" width="12.140625" style="118" bestFit="1" customWidth="1"/>
    <col min="9751" max="9977" width="10.42578125" style="118"/>
    <col min="9978" max="9978" width="33.85546875" style="118" customWidth="1"/>
    <col min="9979" max="9979" width="10.140625" style="118" customWidth="1"/>
    <col min="9980" max="9980" width="0.42578125" style="118" customWidth="1"/>
    <col min="9981" max="9981" width="12" style="118" customWidth="1"/>
    <col min="9982" max="9982" width="0.42578125" style="118" customWidth="1"/>
    <col min="9983" max="9983" width="10.42578125" style="118" customWidth="1"/>
    <col min="9984" max="9984" width="0.42578125" style="118" customWidth="1"/>
    <col min="9985" max="9985" width="9.42578125" style="118" customWidth="1"/>
    <col min="9986" max="9986" width="0.42578125" style="118" customWidth="1"/>
    <col min="9987" max="9987" width="11" style="118" customWidth="1"/>
    <col min="9988" max="9988" width="0.42578125" style="118" customWidth="1"/>
    <col min="9989" max="9989" width="12.42578125" style="118" customWidth="1"/>
    <col min="9990" max="9990" width="0.42578125" style="118" customWidth="1"/>
    <col min="9991" max="9991" width="11.42578125" style="118" customWidth="1"/>
    <col min="9992" max="9992" width="0.42578125" style="118" customWidth="1"/>
    <col min="9993" max="9993" width="12.42578125" style="118" customWidth="1"/>
    <col min="9994" max="9994" width="0.42578125" style="118" customWidth="1"/>
    <col min="9995" max="9995" width="10.42578125" style="118" customWidth="1"/>
    <col min="9996" max="9996" width="0.42578125" style="118" customWidth="1"/>
    <col min="9997" max="9997" width="11.42578125" style="118" customWidth="1"/>
    <col min="9998" max="9998" width="0.42578125" style="118" customWidth="1"/>
    <col min="9999" max="9999" width="10.42578125" style="118" customWidth="1"/>
    <col min="10000" max="10000" width="0.42578125" style="118" customWidth="1"/>
    <col min="10001" max="10001" width="10.5703125" style="118" customWidth="1"/>
    <col min="10002" max="10002" width="0.42578125" style="118" customWidth="1"/>
    <col min="10003" max="10003" width="12.42578125" style="118" customWidth="1"/>
    <col min="10004" max="10004" width="0.42578125" style="118" customWidth="1"/>
    <col min="10005" max="10005" width="10.5703125" style="118" customWidth="1"/>
    <col min="10006" max="10006" width="12.140625" style="118" bestFit="1" customWidth="1"/>
    <col min="10007" max="10233" width="10.42578125" style="118"/>
    <col min="10234" max="10234" width="33.85546875" style="118" customWidth="1"/>
    <col min="10235" max="10235" width="10.140625" style="118" customWidth="1"/>
    <col min="10236" max="10236" width="0.42578125" style="118" customWidth="1"/>
    <col min="10237" max="10237" width="12" style="118" customWidth="1"/>
    <col min="10238" max="10238" width="0.42578125" style="118" customWidth="1"/>
    <col min="10239" max="10239" width="10.42578125" style="118" customWidth="1"/>
    <col min="10240" max="10240" width="0.42578125" style="118" customWidth="1"/>
    <col min="10241" max="10241" width="9.42578125" style="118" customWidth="1"/>
    <col min="10242" max="10242" width="0.42578125" style="118" customWidth="1"/>
    <col min="10243" max="10243" width="11" style="118" customWidth="1"/>
    <col min="10244" max="10244" width="0.42578125" style="118" customWidth="1"/>
    <col min="10245" max="10245" width="12.42578125" style="118" customWidth="1"/>
    <col min="10246" max="10246" width="0.42578125" style="118" customWidth="1"/>
    <col min="10247" max="10247" width="11.42578125" style="118" customWidth="1"/>
    <col min="10248" max="10248" width="0.42578125" style="118" customWidth="1"/>
    <col min="10249" max="10249" width="12.42578125" style="118" customWidth="1"/>
    <col min="10250" max="10250" width="0.42578125" style="118" customWidth="1"/>
    <col min="10251" max="10251" width="10.42578125" style="118" customWidth="1"/>
    <col min="10252" max="10252" width="0.42578125" style="118" customWidth="1"/>
    <col min="10253" max="10253" width="11.42578125" style="118" customWidth="1"/>
    <col min="10254" max="10254" width="0.42578125" style="118" customWidth="1"/>
    <col min="10255" max="10255" width="10.42578125" style="118" customWidth="1"/>
    <col min="10256" max="10256" width="0.42578125" style="118" customWidth="1"/>
    <col min="10257" max="10257" width="10.5703125" style="118" customWidth="1"/>
    <col min="10258" max="10258" width="0.42578125" style="118" customWidth="1"/>
    <col min="10259" max="10259" width="12.42578125" style="118" customWidth="1"/>
    <col min="10260" max="10260" width="0.42578125" style="118" customWidth="1"/>
    <col min="10261" max="10261" width="10.5703125" style="118" customWidth="1"/>
    <col min="10262" max="10262" width="12.140625" style="118" bestFit="1" customWidth="1"/>
    <col min="10263" max="10489" width="10.42578125" style="118"/>
    <col min="10490" max="10490" width="33.85546875" style="118" customWidth="1"/>
    <col min="10491" max="10491" width="10.140625" style="118" customWidth="1"/>
    <col min="10492" max="10492" width="0.42578125" style="118" customWidth="1"/>
    <col min="10493" max="10493" width="12" style="118" customWidth="1"/>
    <col min="10494" max="10494" width="0.42578125" style="118" customWidth="1"/>
    <col min="10495" max="10495" width="10.42578125" style="118" customWidth="1"/>
    <col min="10496" max="10496" width="0.42578125" style="118" customWidth="1"/>
    <col min="10497" max="10497" width="9.42578125" style="118" customWidth="1"/>
    <col min="10498" max="10498" width="0.42578125" style="118" customWidth="1"/>
    <col min="10499" max="10499" width="11" style="118" customWidth="1"/>
    <col min="10500" max="10500" width="0.42578125" style="118" customWidth="1"/>
    <col min="10501" max="10501" width="12.42578125" style="118" customWidth="1"/>
    <col min="10502" max="10502" width="0.42578125" style="118" customWidth="1"/>
    <col min="10503" max="10503" width="11.42578125" style="118" customWidth="1"/>
    <col min="10504" max="10504" width="0.42578125" style="118" customWidth="1"/>
    <col min="10505" max="10505" width="12.42578125" style="118" customWidth="1"/>
    <col min="10506" max="10506" width="0.42578125" style="118" customWidth="1"/>
    <col min="10507" max="10507" width="10.42578125" style="118" customWidth="1"/>
    <col min="10508" max="10508" width="0.42578125" style="118" customWidth="1"/>
    <col min="10509" max="10509" width="11.42578125" style="118" customWidth="1"/>
    <col min="10510" max="10510" width="0.42578125" style="118" customWidth="1"/>
    <col min="10511" max="10511" width="10.42578125" style="118" customWidth="1"/>
    <col min="10512" max="10512" width="0.42578125" style="118" customWidth="1"/>
    <col min="10513" max="10513" width="10.5703125" style="118" customWidth="1"/>
    <col min="10514" max="10514" width="0.42578125" style="118" customWidth="1"/>
    <col min="10515" max="10515" width="12.42578125" style="118" customWidth="1"/>
    <col min="10516" max="10516" width="0.42578125" style="118" customWidth="1"/>
    <col min="10517" max="10517" width="10.5703125" style="118" customWidth="1"/>
    <col min="10518" max="10518" width="12.140625" style="118" bestFit="1" customWidth="1"/>
    <col min="10519" max="10745" width="10.42578125" style="118"/>
    <col min="10746" max="10746" width="33.85546875" style="118" customWidth="1"/>
    <col min="10747" max="10747" width="10.140625" style="118" customWidth="1"/>
    <col min="10748" max="10748" width="0.42578125" style="118" customWidth="1"/>
    <col min="10749" max="10749" width="12" style="118" customWidth="1"/>
    <col min="10750" max="10750" width="0.42578125" style="118" customWidth="1"/>
    <col min="10751" max="10751" width="10.42578125" style="118" customWidth="1"/>
    <col min="10752" max="10752" width="0.42578125" style="118" customWidth="1"/>
    <col min="10753" max="10753" width="9.42578125" style="118" customWidth="1"/>
    <col min="10754" max="10754" width="0.42578125" style="118" customWidth="1"/>
    <col min="10755" max="10755" width="11" style="118" customWidth="1"/>
    <col min="10756" max="10756" width="0.42578125" style="118" customWidth="1"/>
    <col min="10757" max="10757" width="12.42578125" style="118" customWidth="1"/>
    <col min="10758" max="10758" width="0.42578125" style="118" customWidth="1"/>
    <col min="10759" max="10759" width="11.42578125" style="118" customWidth="1"/>
    <col min="10760" max="10760" width="0.42578125" style="118" customWidth="1"/>
    <col min="10761" max="10761" width="12.42578125" style="118" customWidth="1"/>
    <col min="10762" max="10762" width="0.42578125" style="118" customWidth="1"/>
    <col min="10763" max="10763" width="10.42578125" style="118" customWidth="1"/>
    <col min="10764" max="10764" width="0.42578125" style="118" customWidth="1"/>
    <col min="10765" max="10765" width="11.42578125" style="118" customWidth="1"/>
    <col min="10766" max="10766" width="0.42578125" style="118" customWidth="1"/>
    <col min="10767" max="10767" width="10.42578125" style="118" customWidth="1"/>
    <col min="10768" max="10768" width="0.42578125" style="118" customWidth="1"/>
    <col min="10769" max="10769" width="10.5703125" style="118" customWidth="1"/>
    <col min="10770" max="10770" width="0.42578125" style="118" customWidth="1"/>
    <col min="10771" max="10771" width="12.42578125" style="118" customWidth="1"/>
    <col min="10772" max="10772" width="0.42578125" style="118" customWidth="1"/>
    <col min="10773" max="10773" width="10.5703125" style="118" customWidth="1"/>
    <col min="10774" max="10774" width="12.140625" style="118" bestFit="1" customWidth="1"/>
    <col min="10775" max="11001" width="10.42578125" style="118"/>
    <col min="11002" max="11002" width="33.85546875" style="118" customWidth="1"/>
    <col min="11003" max="11003" width="10.140625" style="118" customWidth="1"/>
    <col min="11004" max="11004" width="0.42578125" style="118" customWidth="1"/>
    <col min="11005" max="11005" width="12" style="118" customWidth="1"/>
    <col min="11006" max="11006" width="0.42578125" style="118" customWidth="1"/>
    <col min="11007" max="11007" width="10.42578125" style="118" customWidth="1"/>
    <col min="11008" max="11008" width="0.42578125" style="118" customWidth="1"/>
    <col min="11009" max="11009" width="9.42578125" style="118" customWidth="1"/>
    <col min="11010" max="11010" width="0.42578125" style="118" customWidth="1"/>
    <col min="11011" max="11011" width="11" style="118" customWidth="1"/>
    <col min="11012" max="11012" width="0.42578125" style="118" customWidth="1"/>
    <col min="11013" max="11013" width="12.42578125" style="118" customWidth="1"/>
    <col min="11014" max="11014" width="0.42578125" style="118" customWidth="1"/>
    <col min="11015" max="11015" width="11.42578125" style="118" customWidth="1"/>
    <col min="11016" max="11016" width="0.42578125" style="118" customWidth="1"/>
    <col min="11017" max="11017" width="12.42578125" style="118" customWidth="1"/>
    <col min="11018" max="11018" width="0.42578125" style="118" customWidth="1"/>
    <col min="11019" max="11019" width="10.42578125" style="118" customWidth="1"/>
    <col min="11020" max="11020" width="0.42578125" style="118" customWidth="1"/>
    <col min="11021" max="11021" width="11.42578125" style="118" customWidth="1"/>
    <col min="11022" max="11022" width="0.42578125" style="118" customWidth="1"/>
    <col min="11023" max="11023" width="10.42578125" style="118" customWidth="1"/>
    <col min="11024" max="11024" width="0.42578125" style="118" customWidth="1"/>
    <col min="11025" max="11025" width="10.5703125" style="118" customWidth="1"/>
    <col min="11026" max="11026" width="0.42578125" style="118" customWidth="1"/>
    <col min="11027" max="11027" width="12.42578125" style="118" customWidth="1"/>
    <col min="11028" max="11028" width="0.42578125" style="118" customWidth="1"/>
    <col min="11029" max="11029" width="10.5703125" style="118" customWidth="1"/>
    <col min="11030" max="11030" width="12.140625" style="118" bestFit="1" customWidth="1"/>
    <col min="11031" max="11257" width="10.42578125" style="118"/>
    <col min="11258" max="11258" width="33.85546875" style="118" customWidth="1"/>
    <col min="11259" max="11259" width="10.140625" style="118" customWidth="1"/>
    <col min="11260" max="11260" width="0.42578125" style="118" customWidth="1"/>
    <col min="11261" max="11261" width="12" style="118" customWidth="1"/>
    <col min="11262" max="11262" width="0.42578125" style="118" customWidth="1"/>
    <col min="11263" max="11263" width="10.42578125" style="118" customWidth="1"/>
    <col min="11264" max="11264" width="0.42578125" style="118" customWidth="1"/>
    <col min="11265" max="11265" width="9.42578125" style="118" customWidth="1"/>
    <col min="11266" max="11266" width="0.42578125" style="118" customWidth="1"/>
    <col min="11267" max="11267" width="11" style="118" customWidth="1"/>
    <col min="11268" max="11268" width="0.42578125" style="118" customWidth="1"/>
    <col min="11269" max="11269" width="12.42578125" style="118" customWidth="1"/>
    <col min="11270" max="11270" width="0.42578125" style="118" customWidth="1"/>
    <col min="11271" max="11271" width="11.42578125" style="118" customWidth="1"/>
    <col min="11272" max="11272" width="0.42578125" style="118" customWidth="1"/>
    <col min="11273" max="11273" width="12.42578125" style="118" customWidth="1"/>
    <col min="11274" max="11274" width="0.42578125" style="118" customWidth="1"/>
    <col min="11275" max="11275" width="10.42578125" style="118" customWidth="1"/>
    <col min="11276" max="11276" width="0.42578125" style="118" customWidth="1"/>
    <col min="11277" max="11277" width="11.42578125" style="118" customWidth="1"/>
    <col min="11278" max="11278" width="0.42578125" style="118" customWidth="1"/>
    <col min="11279" max="11279" width="10.42578125" style="118" customWidth="1"/>
    <col min="11280" max="11280" width="0.42578125" style="118" customWidth="1"/>
    <col min="11281" max="11281" width="10.5703125" style="118" customWidth="1"/>
    <col min="11282" max="11282" width="0.42578125" style="118" customWidth="1"/>
    <col min="11283" max="11283" width="12.42578125" style="118" customWidth="1"/>
    <col min="11284" max="11284" width="0.42578125" style="118" customWidth="1"/>
    <col min="11285" max="11285" width="10.5703125" style="118" customWidth="1"/>
    <col min="11286" max="11286" width="12.140625" style="118" bestFit="1" customWidth="1"/>
    <col min="11287" max="11513" width="10.42578125" style="118"/>
    <col min="11514" max="11514" width="33.85546875" style="118" customWidth="1"/>
    <col min="11515" max="11515" width="10.140625" style="118" customWidth="1"/>
    <col min="11516" max="11516" width="0.42578125" style="118" customWidth="1"/>
    <col min="11517" max="11517" width="12" style="118" customWidth="1"/>
    <col min="11518" max="11518" width="0.42578125" style="118" customWidth="1"/>
    <col min="11519" max="11519" width="10.42578125" style="118" customWidth="1"/>
    <col min="11520" max="11520" width="0.42578125" style="118" customWidth="1"/>
    <col min="11521" max="11521" width="9.42578125" style="118" customWidth="1"/>
    <col min="11522" max="11522" width="0.42578125" style="118" customWidth="1"/>
    <col min="11523" max="11523" width="11" style="118" customWidth="1"/>
    <col min="11524" max="11524" width="0.42578125" style="118" customWidth="1"/>
    <col min="11525" max="11525" width="12.42578125" style="118" customWidth="1"/>
    <col min="11526" max="11526" width="0.42578125" style="118" customWidth="1"/>
    <col min="11527" max="11527" width="11.42578125" style="118" customWidth="1"/>
    <col min="11528" max="11528" width="0.42578125" style="118" customWidth="1"/>
    <col min="11529" max="11529" width="12.42578125" style="118" customWidth="1"/>
    <col min="11530" max="11530" width="0.42578125" style="118" customWidth="1"/>
    <col min="11531" max="11531" width="10.42578125" style="118" customWidth="1"/>
    <col min="11532" max="11532" width="0.42578125" style="118" customWidth="1"/>
    <col min="11533" max="11533" width="11.42578125" style="118" customWidth="1"/>
    <col min="11534" max="11534" width="0.42578125" style="118" customWidth="1"/>
    <col min="11535" max="11535" width="10.42578125" style="118" customWidth="1"/>
    <col min="11536" max="11536" width="0.42578125" style="118" customWidth="1"/>
    <col min="11537" max="11537" width="10.5703125" style="118" customWidth="1"/>
    <col min="11538" max="11538" width="0.42578125" style="118" customWidth="1"/>
    <col min="11539" max="11539" width="12.42578125" style="118" customWidth="1"/>
    <col min="11540" max="11540" width="0.42578125" style="118" customWidth="1"/>
    <col min="11541" max="11541" width="10.5703125" style="118" customWidth="1"/>
    <col min="11542" max="11542" width="12.140625" style="118" bestFit="1" customWidth="1"/>
    <col min="11543" max="11769" width="10.42578125" style="118"/>
    <col min="11770" max="11770" width="33.85546875" style="118" customWidth="1"/>
    <col min="11771" max="11771" width="10.140625" style="118" customWidth="1"/>
    <col min="11772" max="11772" width="0.42578125" style="118" customWidth="1"/>
    <col min="11773" max="11773" width="12" style="118" customWidth="1"/>
    <col min="11774" max="11774" width="0.42578125" style="118" customWidth="1"/>
    <col min="11775" max="11775" width="10.42578125" style="118" customWidth="1"/>
    <col min="11776" max="11776" width="0.42578125" style="118" customWidth="1"/>
    <col min="11777" max="11777" width="9.42578125" style="118" customWidth="1"/>
    <col min="11778" max="11778" width="0.42578125" style="118" customWidth="1"/>
    <col min="11779" max="11779" width="11" style="118" customWidth="1"/>
    <col min="11780" max="11780" width="0.42578125" style="118" customWidth="1"/>
    <col min="11781" max="11781" width="12.42578125" style="118" customWidth="1"/>
    <col min="11782" max="11782" width="0.42578125" style="118" customWidth="1"/>
    <col min="11783" max="11783" width="11.42578125" style="118" customWidth="1"/>
    <col min="11784" max="11784" width="0.42578125" style="118" customWidth="1"/>
    <col min="11785" max="11785" width="12.42578125" style="118" customWidth="1"/>
    <col min="11786" max="11786" width="0.42578125" style="118" customWidth="1"/>
    <col min="11787" max="11787" width="10.42578125" style="118" customWidth="1"/>
    <col min="11788" max="11788" width="0.42578125" style="118" customWidth="1"/>
    <col min="11789" max="11789" width="11.42578125" style="118" customWidth="1"/>
    <col min="11790" max="11790" width="0.42578125" style="118" customWidth="1"/>
    <col min="11791" max="11791" width="10.42578125" style="118" customWidth="1"/>
    <col min="11792" max="11792" width="0.42578125" style="118" customWidth="1"/>
    <col min="11793" max="11793" width="10.5703125" style="118" customWidth="1"/>
    <col min="11794" max="11794" width="0.42578125" style="118" customWidth="1"/>
    <col min="11795" max="11795" width="12.42578125" style="118" customWidth="1"/>
    <col min="11796" max="11796" width="0.42578125" style="118" customWidth="1"/>
    <col min="11797" max="11797" width="10.5703125" style="118" customWidth="1"/>
    <col min="11798" max="11798" width="12.140625" style="118" bestFit="1" customWidth="1"/>
    <col min="11799" max="12025" width="10.42578125" style="118"/>
    <col min="12026" max="12026" width="33.85546875" style="118" customWidth="1"/>
    <col min="12027" max="12027" width="10.140625" style="118" customWidth="1"/>
    <col min="12028" max="12028" width="0.42578125" style="118" customWidth="1"/>
    <col min="12029" max="12029" width="12" style="118" customWidth="1"/>
    <col min="12030" max="12030" width="0.42578125" style="118" customWidth="1"/>
    <col min="12031" max="12031" width="10.42578125" style="118" customWidth="1"/>
    <col min="12032" max="12032" width="0.42578125" style="118" customWidth="1"/>
    <col min="12033" max="12033" width="9.42578125" style="118" customWidth="1"/>
    <col min="12034" max="12034" width="0.42578125" style="118" customWidth="1"/>
    <col min="12035" max="12035" width="11" style="118" customWidth="1"/>
    <col min="12036" max="12036" width="0.42578125" style="118" customWidth="1"/>
    <col min="12037" max="12037" width="12.42578125" style="118" customWidth="1"/>
    <col min="12038" max="12038" width="0.42578125" style="118" customWidth="1"/>
    <col min="12039" max="12039" width="11.42578125" style="118" customWidth="1"/>
    <col min="12040" max="12040" width="0.42578125" style="118" customWidth="1"/>
    <col min="12041" max="12041" width="12.42578125" style="118" customWidth="1"/>
    <col min="12042" max="12042" width="0.42578125" style="118" customWidth="1"/>
    <col min="12043" max="12043" width="10.42578125" style="118" customWidth="1"/>
    <col min="12044" max="12044" width="0.42578125" style="118" customWidth="1"/>
    <col min="12045" max="12045" width="11.42578125" style="118" customWidth="1"/>
    <col min="12046" max="12046" width="0.42578125" style="118" customWidth="1"/>
    <col min="12047" max="12047" width="10.42578125" style="118" customWidth="1"/>
    <col min="12048" max="12048" width="0.42578125" style="118" customWidth="1"/>
    <col min="12049" max="12049" width="10.5703125" style="118" customWidth="1"/>
    <col min="12050" max="12050" width="0.42578125" style="118" customWidth="1"/>
    <col min="12051" max="12051" width="12.42578125" style="118" customWidth="1"/>
    <col min="12052" max="12052" width="0.42578125" style="118" customWidth="1"/>
    <col min="12053" max="12053" width="10.5703125" style="118" customWidth="1"/>
    <col min="12054" max="12054" width="12.140625" style="118" bestFit="1" customWidth="1"/>
    <col min="12055" max="12281" width="10.42578125" style="118"/>
    <col min="12282" max="12282" width="33.85546875" style="118" customWidth="1"/>
    <col min="12283" max="12283" width="10.140625" style="118" customWidth="1"/>
    <col min="12284" max="12284" width="0.42578125" style="118" customWidth="1"/>
    <col min="12285" max="12285" width="12" style="118" customWidth="1"/>
    <col min="12286" max="12286" width="0.42578125" style="118" customWidth="1"/>
    <col min="12287" max="12287" width="10.42578125" style="118" customWidth="1"/>
    <col min="12288" max="12288" width="0.42578125" style="118" customWidth="1"/>
    <col min="12289" max="12289" width="9.42578125" style="118" customWidth="1"/>
    <col min="12290" max="12290" width="0.42578125" style="118" customWidth="1"/>
    <col min="12291" max="12291" width="11" style="118" customWidth="1"/>
    <col min="12292" max="12292" width="0.42578125" style="118" customWidth="1"/>
    <col min="12293" max="12293" width="12.42578125" style="118" customWidth="1"/>
    <col min="12294" max="12294" width="0.42578125" style="118" customWidth="1"/>
    <col min="12295" max="12295" width="11.42578125" style="118" customWidth="1"/>
    <col min="12296" max="12296" width="0.42578125" style="118" customWidth="1"/>
    <col min="12297" max="12297" width="12.42578125" style="118" customWidth="1"/>
    <col min="12298" max="12298" width="0.42578125" style="118" customWidth="1"/>
    <col min="12299" max="12299" width="10.42578125" style="118" customWidth="1"/>
    <col min="12300" max="12300" width="0.42578125" style="118" customWidth="1"/>
    <col min="12301" max="12301" width="11.42578125" style="118" customWidth="1"/>
    <col min="12302" max="12302" width="0.42578125" style="118" customWidth="1"/>
    <col min="12303" max="12303" width="10.42578125" style="118" customWidth="1"/>
    <col min="12304" max="12304" width="0.42578125" style="118" customWidth="1"/>
    <col min="12305" max="12305" width="10.5703125" style="118" customWidth="1"/>
    <col min="12306" max="12306" width="0.42578125" style="118" customWidth="1"/>
    <col min="12307" max="12307" width="12.42578125" style="118" customWidth="1"/>
    <col min="12308" max="12308" width="0.42578125" style="118" customWidth="1"/>
    <col min="12309" max="12309" width="10.5703125" style="118" customWidth="1"/>
    <col min="12310" max="12310" width="12.140625" style="118" bestFit="1" customWidth="1"/>
    <col min="12311" max="12537" width="10.42578125" style="118"/>
    <col min="12538" max="12538" width="33.85546875" style="118" customWidth="1"/>
    <col min="12539" max="12539" width="10.140625" style="118" customWidth="1"/>
    <col min="12540" max="12540" width="0.42578125" style="118" customWidth="1"/>
    <col min="12541" max="12541" width="12" style="118" customWidth="1"/>
    <col min="12542" max="12542" width="0.42578125" style="118" customWidth="1"/>
    <col min="12543" max="12543" width="10.42578125" style="118" customWidth="1"/>
    <col min="12544" max="12544" width="0.42578125" style="118" customWidth="1"/>
    <col min="12545" max="12545" width="9.42578125" style="118" customWidth="1"/>
    <col min="12546" max="12546" width="0.42578125" style="118" customWidth="1"/>
    <col min="12547" max="12547" width="11" style="118" customWidth="1"/>
    <col min="12548" max="12548" width="0.42578125" style="118" customWidth="1"/>
    <col min="12549" max="12549" width="12.42578125" style="118" customWidth="1"/>
    <col min="12550" max="12550" width="0.42578125" style="118" customWidth="1"/>
    <col min="12551" max="12551" width="11.42578125" style="118" customWidth="1"/>
    <col min="12552" max="12552" width="0.42578125" style="118" customWidth="1"/>
    <col min="12553" max="12553" width="12.42578125" style="118" customWidth="1"/>
    <col min="12554" max="12554" width="0.42578125" style="118" customWidth="1"/>
    <col min="12555" max="12555" width="10.42578125" style="118" customWidth="1"/>
    <col min="12556" max="12556" width="0.42578125" style="118" customWidth="1"/>
    <col min="12557" max="12557" width="11.42578125" style="118" customWidth="1"/>
    <col min="12558" max="12558" width="0.42578125" style="118" customWidth="1"/>
    <col min="12559" max="12559" width="10.42578125" style="118" customWidth="1"/>
    <col min="12560" max="12560" width="0.42578125" style="118" customWidth="1"/>
    <col min="12561" max="12561" width="10.5703125" style="118" customWidth="1"/>
    <col min="12562" max="12562" width="0.42578125" style="118" customWidth="1"/>
    <col min="12563" max="12563" width="12.42578125" style="118" customWidth="1"/>
    <col min="12564" max="12564" width="0.42578125" style="118" customWidth="1"/>
    <col min="12565" max="12565" width="10.5703125" style="118" customWidth="1"/>
    <col min="12566" max="12566" width="12.140625" style="118" bestFit="1" customWidth="1"/>
    <col min="12567" max="12793" width="10.42578125" style="118"/>
    <col min="12794" max="12794" width="33.85546875" style="118" customWidth="1"/>
    <col min="12795" max="12795" width="10.140625" style="118" customWidth="1"/>
    <col min="12796" max="12796" width="0.42578125" style="118" customWidth="1"/>
    <col min="12797" max="12797" width="12" style="118" customWidth="1"/>
    <col min="12798" max="12798" width="0.42578125" style="118" customWidth="1"/>
    <col min="12799" max="12799" width="10.42578125" style="118" customWidth="1"/>
    <col min="12800" max="12800" width="0.42578125" style="118" customWidth="1"/>
    <col min="12801" max="12801" width="9.42578125" style="118" customWidth="1"/>
    <col min="12802" max="12802" width="0.42578125" style="118" customWidth="1"/>
    <col min="12803" max="12803" width="11" style="118" customWidth="1"/>
    <col min="12804" max="12804" width="0.42578125" style="118" customWidth="1"/>
    <col min="12805" max="12805" width="12.42578125" style="118" customWidth="1"/>
    <col min="12806" max="12806" width="0.42578125" style="118" customWidth="1"/>
    <col min="12807" max="12807" width="11.42578125" style="118" customWidth="1"/>
    <col min="12808" max="12808" width="0.42578125" style="118" customWidth="1"/>
    <col min="12809" max="12809" width="12.42578125" style="118" customWidth="1"/>
    <col min="12810" max="12810" width="0.42578125" style="118" customWidth="1"/>
    <col min="12811" max="12811" width="10.42578125" style="118" customWidth="1"/>
    <col min="12812" max="12812" width="0.42578125" style="118" customWidth="1"/>
    <col min="12813" max="12813" width="11.42578125" style="118" customWidth="1"/>
    <col min="12814" max="12814" width="0.42578125" style="118" customWidth="1"/>
    <col min="12815" max="12815" width="10.42578125" style="118" customWidth="1"/>
    <col min="12816" max="12816" width="0.42578125" style="118" customWidth="1"/>
    <col min="12817" max="12817" width="10.5703125" style="118" customWidth="1"/>
    <col min="12818" max="12818" width="0.42578125" style="118" customWidth="1"/>
    <col min="12819" max="12819" width="12.42578125" style="118" customWidth="1"/>
    <col min="12820" max="12820" width="0.42578125" style="118" customWidth="1"/>
    <col min="12821" max="12821" width="10.5703125" style="118" customWidth="1"/>
    <col min="12822" max="12822" width="12.140625" style="118" bestFit="1" customWidth="1"/>
    <col min="12823" max="13049" width="10.42578125" style="118"/>
    <col min="13050" max="13050" width="33.85546875" style="118" customWidth="1"/>
    <col min="13051" max="13051" width="10.140625" style="118" customWidth="1"/>
    <col min="13052" max="13052" width="0.42578125" style="118" customWidth="1"/>
    <col min="13053" max="13053" width="12" style="118" customWidth="1"/>
    <col min="13054" max="13054" width="0.42578125" style="118" customWidth="1"/>
    <col min="13055" max="13055" width="10.42578125" style="118" customWidth="1"/>
    <col min="13056" max="13056" width="0.42578125" style="118" customWidth="1"/>
    <col min="13057" max="13057" width="9.42578125" style="118" customWidth="1"/>
    <col min="13058" max="13058" width="0.42578125" style="118" customWidth="1"/>
    <col min="13059" max="13059" width="11" style="118" customWidth="1"/>
    <col min="13060" max="13060" width="0.42578125" style="118" customWidth="1"/>
    <col min="13061" max="13061" width="12.42578125" style="118" customWidth="1"/>
    <col min="13062" max="13062" width="0.42578125" style="118" customWidth="1"/>
    <col min="13063" max="13063" width="11.42578125" style="118" customWidth="1"/>
    <col min="13064" max="13064" width="0.42578125" style="118" customWidth="1"/>
    <col min="13065" max="13065" width="12.42578125" style="118" customWidth="1"/>
    <col min="13066" max="13066" width="0.42578125" style="118" customWidth="1"/>
    <col min="13067" max="13067" width="10.42578125" style="118" customWidth="1"/>
    <col min="13068" max="13068" width="0.42578125" style="118" customWidth="1"/>
    <col min="13069" max="13069" width="11.42578125" style="118" customWidth="1"/>
    <col min="13070" max="13070" width="0.42578125" style="118" customWidth="1"/>
    <col min="13071" max="13071" width="10.42578125" style="118" customWidth="1"/>
    <col min="13072" max="13072" width="0.42578125" style="118" customWidth="1"/>
    <col min="13073" max="13073" width="10.5703125" style="118" customWidth="1"/>
    <col min="13074" max="13074" width="0.42578125" style="118" customWidth="1"/>
    <col min="13075" max="13075" width="12.42578125" style="118" customWidth="1"/>
    <col min="13076" max="13076" width="0.42578125" style="118" customWidth="1"/>
    <col min="13077" max="13077" width="10.5703125" style="118" customWidth="1"/>
    <col min="13078" max="13078" width="12.140625" style="118" bestFit="1" customWidth="1"/>
    <col min="13079" max="13305" width="10.42578125" style="118"/>
    <col min="13306" max="13306" width="33.85546875" style="118" customWidth="1"/>
    <col min="13307" max="13307" width="10.140625" style="118" customWidth="1"/>
    <col min="13308" max="13308" width="0.42578125" style="118" customWidth="1"/>
    <col min="13309" max="13309" width="12" style="118" customWidth="1"/>
    <col min="13310" max="13310" width="0.42578125" style="118" customWidth="1"/>
    <col min="13311" max="13311" width="10.42578125" style="118" customWidth="1"/>
    <col min="13312" max="13312" width="0.42578125" style="118" customWidth="1"/>
    <col min="13313" max="13313" width="9.42578125" style="118" customWidth="1"/>
    <col min="13314" max="13314" width="0.42578125" style="118" customWidth="1"/>
    <col min="13315" max="13315" width="11" style="118" customWidth="1"/>
    <col min="13316" max="13316" width="0.42578125" style="118" customWidth="1"/>
    <col min="13317" max="13317" width="12.42578125" style="118" customWidth="1"/>
    <col min="13318" max="13318" width="0.42578125" style="118" customWidth="1"/>
    <col min="13319" max="13319" width="11.42578125" style="118" customWidth="1"/>
    <col min="13320" max="13320" width="0.42578125" style="118" customWidth="1"/>
    <col min="13321" max="13321" width="12.42578125" style="118" customWidth="1"/>
    <col min="13322" max="13322" width="0.42578125" style="118" customWidth="1"/>
    <col min="13323" max="13323" width="10.42578125" style="118" customWidth="1"/>
    <col min="13324" max="13324" width="0.42578125" style="118" customWidth="1"/>
    <col min="13325" max="13325" width="11.42578125" style="118" customWidth="1"/>
    <col min="13326" max="13326" width="0.42578125" style="118" customWidth="1"/>
    <col min="13327" max="13327" width="10.42578125" style="118" customWidth="1"/>
    <col min="13328" max="13328" width="0.42578125" style="118" customWidth="1"/>
    <col min="13329" max="13329" width="10.5703125" style="118" customWidth="1"/>
    <col min="13330" max="13330" width="0.42578125" style="118" customWidth="1"/>
    <col min="13331" max="13331" width="12.42578125" style="118" customWidth="1"/>
    <col min="13332" max="13332" width="0.42578125" style="118" customWidth="1"/>
    <col min="13333" max="13333" width="10.5703125" style="118" customWidth="1"/>
    <col min="13334" max="13334" width="12.140625" style="118" bestFit="1" customWidth="1"/>
    <col min="13335" max="13561" width="10.42578125" style="118"/>
    <col min="13562" max="13562" width="33.85546875" style="118" customWidth="1"/>
    <col min="13563" max="13563" width="10.140625" style="118" customWidth="1"/>
    <col min="13564" max="13564" width="0.42578125" style="118" customWidth="1"/>
    <col min="13565" max="13565" width="12" style="118" customWidth="1"/>
    <col min="13566" max="13566" width="0.42578125" style="118" customWidth="1"/>
    <col min="13567" max="13567" width="10.42578125" style="118" customWidth="1"/>
    <col min="13568" max="13568" width="0.42578125" style="118" customWidth="1"/>
    <col min="13569" max="13569" width="9.42578125" style="118" customWidth="1"/>
    <col min="13570" max="13570" width="0.42578125" style="118" customWidth="1"/>
    <col min="13571" max="13571" width="11" style="118" customWidth="1"/>
    <col min="13572" max="13572" width="0.42578125" style="118" customWidth="1"/>
    <col min="13573" max="13573" width="12.42578125" style="118" customWidth="1"/>
    <col min="13574" max="13574" width="0.42578125" style="118" customWidth="1"/>
    <col min="13575" max="13575" width="11.42578125" style="118" customWidth="1"/>
    <col min="13576" max="13576" width="0.42578125" style="118" customWidth="1"/>
    <col min="13577" max="13577" width="12.42578125" style="118" customWidth="1"/>
    <col min="13578" max="13578" width="0.42578125" style="118" customWidth="1"/>
    <col min="13579" max="13579" width="10.42578125" style="118" customWidth="1"/>
    <col min="13580" max="13580" width="0.42578125" style="118" customWidth="1"/>
    <col min="13581" max="13581" width="11.42578125" style="118" customWidth="1"/>
    <col min="13582" max="13582" width="0.42578125" style="118" customWidth="1"/>
    <col min="13583" max="13583" width="10.42578125" style="118" customWidth="1"/>
    <col min="13584" max="13584" width="0.42578125" style="118" customWidth="1"/>
    <col min="13585" max="13585" width="10.5703125" style="118" customWidth="1"/>
    <col min="13586" max="13586" width="0.42578125" style="118" customWidth="1"/>
    <col min="13587" max="13587" width="12.42578125" style="118" customWidth="1"/>
    <col min="13588" max="13588" width="0.42578125" style="118" customWidth="1"/>
    <col min="13589" max="13589" width="10.5703125" style="118" customWidth="1"/>
    <col min="13590" max="13590" width="12.140625" style="118" bestFit="1" customWidth="1"/>
    <col min="13591" max="13817" width="10.42578125" style="118"/>
    <col min="13818" max="13818" width="33.85546875" style="118" customWidth="1"/>
    <col min="13819" max="13819" width="10.140625" style="118" customWidth="1"/>
    <col min="13820" max="13820" width="0.42578125" style="118" customWidth="1"/>
    <col min="13821" max="13821" width="12" style="118" customWidth="1"/>
    <col min="13822" max="13822" width="0.42578125" style="118" customWidth="1"/>
    <col min="13823" max="13823" width="10.42578125" style="118" customWidth="1"/>
    <col min="13824" max="13824" width="0.42578125" style="118" customWidth="1"/>
    <col min="13825" max="13825" width="9.42578125" style="118" customWidth="1"/>
    <col min="13826" max="13826" width="0.42578125" style="118" customWidth="1"/>
    <col min="13827" max="13827" width="11" style="118" customWidth="1"/>
    <col min="13828" max="13828" width="0.42578125" style="118" customWidth="1"/>
    <col min="13829" max="13829" width="12.42578125" style="118" customWidth="1"/>
    <col min="13830" max="13830" width="0.42578125" style="118" customWidth="1"/>
    <col min="13831" max="13831" width="11.42578125" style="118" customWidth="1"/>
    <col min="13832" max="13832" width="0.42578125" style="118" customWidth="1"/>
    <col min="13833" max="13833" width="12.42578125" style="118" customWidth="1"/>
    <col min="13834" max="13834" width="0.42578125" style="118" customWidth="1"/>
    <col min="13835" max="13835" width="10.42578125" style="118" customWidth="1"/>
    <col min="13836" max="13836" width="0.42578125" style="118" customWidth="1"/>
    <col min="13837" max="13837" width="11.42578125" style="118" customWidth="1"/>
    <col min="13838" max="13838" width="0.42578125" style="118" customWidth="1"/>
    <col min="13839" max="13839" width="10.42578125" style="118" customWidth="1"/>
    <col min="13840" max="13840" width="0.42578125" style="118" customWidth="1"/>
    <col min="13841" max="13841" width="10.5703125" style="118" customWidth="1"/>
    <col min="13842" max="13842" width="0.42578125" style="118" customWidth="1"/>
    <col min="13843" max="13843" width="12.42578125" style="118" customWidth="1"/>
    <col min="13844" max="13844" width="0.42578125" style="118" customWidth="1"/>
    <col min="13845" max="13845" width="10.5703125" style="118" customWidth="1"/>
    <col min="13846" max="13846" width="12.140625" style="118" bestFit="1" customWidth="1"/>
    <col min="13847" max="14073" width="10.42578125" style="118"/>
    <col min="14074" max="14074" width="33.85546875" style="118" customWidth="1"/>
    <col min="14075" max="14075" width="10.140625" style="118" customWidth="1"/>
    <col min="14076" max="14076" width="0.42578125" style="118" customWidth="1"/>
    <col min="14077" max="14077" width="12" style="118" customWidth="1"/>
    <col min="14078" max="14078" width="0.42578125" style="118" customWidth="1"/>
    <col min="14079" max="14079" width="10.42578125" style="118" customWidth="1"/>
    <col min="14080" max="14080" width="0.42578125" style="118" customWidth="1"/>
    <col min="14081" max="14081" width="9.42578125" style="118" customWidth="1"/>
    <col min="14082" max="14082" width="0.42578125" style="118" customWidth="1"/>
    <col min="14083" max="14083" width="11" style="118" customWidth="1"/>
    <col min="14084" max="14084" width="0.42578125" style="118" customWidth="1"/>
    <col min="14085" max="14085" width="12.42578125" style="118" customWidth="1"/>
    <col min="14086" max="14086" width="0.42578125" style="118" customWidth="1"/>
    <col min="14087" max="14087" width="11.42578125" style="118" customWidth="1"/>
    <col min="14088" max="14088" width="0.42578125" style="118" customWidth="1"/>
    <col min="14089" max="14089" width="12.42578125" style="118" customWidth="1"/>
    <col min="14090" max="14090" width="0.42578125" style="118" customWidth="1"/>
    <col min="14091" max="14091" width="10.42578125" style="118" customWidth="1"/>
    <col min="14092" max="14092" width="0.42578125" style="118" customWidth="1"/>
    <col min="14093" max="14093" width="11.42578125" style="118" customWidth="1"/>
    <col min="14094" max="14094" width="0.42578125" style="118" customWidth="1"/>
    <col min="14095" max="14095" width="10.42578125" style="118" customWidth="1"/>
    <col min="14096" max="14096" width="0.42578125" style="118" customWidth="1"/>
    <col min="14097" max="14097" width="10.5703125" style="118" customWidth="1"/>
    <col min="14098" max="14098" width="0.42578125" style="118" customWidth="1"/>
    <col min="14099" max="14099" width="12.42578125" style="118" customWidth="1"/>
    <col min="14100" max="14100" width="0.42578125" style="118" customWidth="1"/>
    <col min="14101" max="14101" width="10.5703125" style="118" customWidth="1"/>
    <col min="14102" max="14102" width="12.140625" style="118" bestFit="1" customWidth="1"/>
    <col min="14103" max="14329" width="10.42578125" style="118"/>
    <col min="14330" max="14330" width="33.85546875" style="118" customWidth="1"/>
    <col min="14331" max="14331" width="10.140625" style="118" customWidth="1"/>
    <col min="14332" max="14332" width="0.42578125" style="118" customWidth="1"/>
    <col min="14333" max="14333" width="12" style="118" customWidth="1"/>
    <col min="14334" max="14334" width="0.42578125" style="118" customWidth="1"/>
    <col min="14335" max="14335" width="10.42578125" style="118" customWidth="1"/>
    <col min="14336" max="14336" width="0.42578125" style="118" customWidth="1"/>
    <col min="14337" max="14337" width="9.42578125" style="118" customWidth="1"/>
    <col min="14338" max="14338" width="0.42578125" style="118" customWidth="1"/>
    <col min="14339" max="14339" width="11" style="118" customWidth="1"/>
    <col min="14340" max="14340" width="0.42578125" style="118" customWidth="1"/>
    <col min="14341" max="14341" width="12.42578125" style="118" customWidth="1"/>
    <col min="14342" max="14342" width="0.42578125" style="118" customWidth="1"/>
    <col min="14343" max="14343" width="11.42578125" style="118" customWidth="1"/>
    <col min="14344" max="14344" width="0.42578125" style="118" customWidth="1"/>
    <col min="14345" max="14345" width="12.42578125" style="118" customWidth="1"/>
    <col min="14346" max="14346" width="0.42578125" style="118" customWidth="1"/>
    <col min="14347" max="14347" width="10.42578125" style="118" customWidth="1"/>
    <col min="14348" max="14348" width="0.42578125" style="118" customWidth="1"/>
    <col min="14349" max="14349" width="11.42578125" style="118" customWidth="1"/>
    <col min="14350" max="14350" width="0.42578125" style="118" customWidth="1"/>
    <col min="14351" max="14351" width="10.42578125" style="118" customWidth="1"/>
    <col min="14352" max="14352" width="0.42578125" style="118" customWidth="1"/>
    <col min="14353" max="14353" width="10.5703125" style="118" customWidth="1"/>
    <col min="14354" max="14354" width="0.42578125" style="118" customWidth="1"/>
    <col min="14355" max="14355" width="12.42578125" style="118" customWidth="1"/>
    <col min="14356" max="14356" width="0.42578125" style="118" customWidth="1"/>
    <col min="14357" max="14357" width="10.5703125" style="118" customWidth="1"/>
    <col min="14358" max="14358" width="12.140625" style="118" bestFit="1" customWidth="1"/>
    <col min="14359" max="14585" width="10.42578125" style="118"/>
    <col min="14586" max="14586" width="33.85546875" style="118" customWidth="1"/>
    <col min="14587" max="14587" width="10.140625" style="118" customWidth="1"/>
    <col min="14588" max="14588" width="0.42578125" style="118" customWidth="1"/>
    <col min="14589" max="14589" width="12" style="118" customWidth="1"/>
    <col min="14590" max="14590" width="0.42578125" style="118" customWidth="1"/>
    <col min="14591" max="14591" width="10.42578125" style="118" customWidth="1"/>
    <col min="14592" max="14592" width="0.42578125" style="118" customWidth="1"/>
    <col min="14593" max="14593" width="9.42578125" style="118" customWidth="1"/>
    <col min="14594" max="14594" width="0.42578125" style="118" customWidth="1"/>
    <col min="14595" max="14595" width="11" style="118" customWidth="1"/>
    <col min="14596" max="14596" width="0.42578125" style="118" customWidth="1"/>
    <col min="14597" max="14597" width="12.42578125" style="118" customWidth="1"/>
    <col min="14598" max="14598" width="0.42578125" style="118" customWidth="1"/>
    <col min="14599" max="14599" width="11.42578125" style="118" customWidth="1"/>
    <col min="14600" max="14600" width="0.42578125" style="118" customWidth="1"/>
    <col min="14601" max="14601" width="12.42578125" style="118" customWidth="1"/>
    <col min="14602" max="14602" width="0.42578125" style="118" customWidth="1"/>
    <col min="14603" max="14603" width="10.42578125" style="118" customWidth="1"/>
    <col min="14604" max="14604" width="0.42578125" style="118" customWidth="1"/>
    <col min="14605" max="14605" width="11.42578125" style="118" customWidth="1"/>
    <col min="14606" max="14606" width="0.42578125" style="118" customWidth="1"/>
    <col min="14607" max="14607" width="10.42578125" style="118" customWidth="1"/>
    <col min="14608" max="14608" width="0.42578125" style="118" customWidth="1"/>
    <col min="14609" max="14609" width="10.5703125" style="118" customWidth="1"/>
    <col min="14610" max="14610" width="0.42578125" style="118" customWidth="1"/>
    <col min="14611" max="14611" width="12.42578125" style="118" customWidth="1"/>
    <col min="14612" max="14612" width="0.42578125" style="118" customWidth="1"/>
    <col min="14613" max="14613" width="10.5703125" style="118" customWidth="1"/>
    <col min="14614" max="14614" width="12.140625" style="118" bestFit="1" customWidth="1"/>
    <col min="14615" max="14841" width="10.42578125" style="118"/>
    <col min="14842" max="14842" width="33.85546875" style="118" customWidth="1"/>
    <col min="14843" max="14843" width="10.140625" style="118" customWidth="1"/>
    <col min="14844" max="14844" width="0.42578125" style="118" customWidth="1"/>
    <col min="14845" max="14845" width="12" style="118" customWidth="1"/>
    <col min="14846" max="14846" width="0.42578125" style="118" customWidth="1"/>
    <col min="14847" max="14847" width="10.42578125" style="118" customWidth="1"/>
    <col min="14848" max="14848" width="0.42578125" style="118" customWidth="1"/>
    <col min="14849" max="14849" width="9.42578125" style="118" customWidth="1"/>
    <col min="14850" max="14850" width="0.42578125" style="118" customWidth="1"/>
    <col min="14851" max="14851" width="11" style="118" customWidth="1"/>
    <col min="14852" max="14852" width="0.42578125" style="118" customWidth="1"/>
    <col min="14853" max="14853" width="12.42578125" style="118" customWidth="1"/>
    <col min="14854" max="14854" width="0.42578125" style="118" customWidth="1"/>
    <col min="14855" max="14855" width="11.42578125" style="118" customWidth="1"/>
    <col min="14856" max="14856" width="0.42578125" style="118" customWidth="1"/>
    <col min="14857" max="14857" width="12.42578125" style="118" customWidth="1"/>
    <col min="14858" max="14858" width="0.42578125" style="118" customWidth="1"/>
    <col min="14859" max="14859" width="10.42578125" style="118" customWidth="1"/>
    <col min="14860" max="14860" width="0.42578125" style="118" customWidth="1"/>
    <col min="14861" max="14861" width="11.42578125" style="118" customWidth="1"/>
    <col min="14862" max="14862" width="0.42578125" style="118" customWidth="1"/>
    <col min="14863" max="14863" width="10.42578125" style="118" customWidth="1"/>
    <col min="14864" max="14864" width="0.42578125" style="118" customWidth="1"/>
    <col min="14865" max="14865" width="10.5703125" style="118" customWidth="1"/>
    <col min="14866" max="14866" width="0.42578125" style="118" customWidth="1"/>
    <col min="14867" max="14867" width="12.42578125" style="118" customWidth="1"/>
    <col min="14868" max="14868" width="0.42578125" style="118" customWidth="1"/>
    <col min="14869" max="14869" width="10.5703125" style="118" customWidth="1"/>
    <col min="14870" max="14870" width="12.140625" style="118" bestFit="1" customWidth="1"/>
    <col min="14871" max="15097" width="10.42578125" style="118"/>
    <col min="15098" max="15098" width="33.85546875" style="118" customWidth="1"/>
    <col min="15099" max="15099" width="10.140625" style="118" customWidth="1"/>
    <col min="15100" max="15100" width="0.42578125" style="118" customWidth="1"/>
    <col min="15101" max="15101" width="12" style="118" customWidth="1"/>
    <col min="15102" max="15102" width="0.42578125" style="118" customWidth="1"/>
    <col min="15103" max="15103" width="10.42578125" style="118" customWidth="1"/>
    <col min="15104" max="15104" width="0.42578125" style="118" customWidth="1"/>
    <col min="15105" max="15105" width="9.42578125" style="118" customWidth="1"/>
    <col min="15106" max="15106" width="0.42578125" style="118" customWidth="1"/>
    <col min="15107" max="15107" width="11" style="118" customWidth="1"/>
    <col min="15108" max="15108" width="0.42578125" style="118" customWidth="1"/>
    <col min="15109" max="15109" width="12.42578125" style="118" customWidth="1"/>
    <col min="15110" max="15110" width="0.42578125" style="118" customWidth="1"/>
    <col min="15111" max="15111" width="11.42578125" style="118" customWidth="1"/>
    <col min="15112" max="15112" width="0.42578125" style="118" customWidth="1"/>
    <col min="15113" max="15113" width="12.42578125" style="118" customWidth="1"/>
    <col min="15114" max="15114" width="0.42578125" style="118" customWidth="1"/>
    <col min="15115" max="15115" width="10.42578125" style="118" customWidth="1"/>
    <col min="15116" max="15116" width="0.42578125" style="118" customWidth="1"/>
    <col min="15117" max="15117" width="11.42578125" style="118" customWidth="1"/>
    <col min="15118" max="15118" width="0.42578125" style="118" customWidth="1"/>
    <col min="15119" max="15119" width="10.42578125" style="118" customWidth="1"/>
    <col min="15120" max="15120" width="0.42578125" style="118" customWidth="1"/>
    <col min="15121" max="15121" width="10.5703125" style="118" customWidth="1"/>
    <col min="15122" max="15122" width="0.42578125" style="118" customWidth="1"/>
    <col min="15123" max="15123" width="12.42578125" style="118" customWidth="1"/>
    <col min="15124" max="15124" width="0.42578125" style="118" customWidth="1"/>
    <col min="15125" max="15125" width="10.5703125" style="118" customWidth="1"/>
    <col min="15126" max="15126" width="12.140625" style="118" bestFit="1" customWidth="1"/>
    <col min="15127" max="15353" width="10.42578125" style="118"/>
    <col min="15354" max="15354" width="33.85546875" style="118" customWidth="1"/>
    <col min="15355" max="15355" width="10.140625" style="118" customWidth="1"/>
    <col min="15356" max="15356" width="0.42578125" style="118" customWidth="1"/>
    <col min="15357" max="15357" width="12" style="118" customWidth="1"/>
    <col min="15358" max="15358" width="0.42578125" style="118" customWidth="1"/>
    <col min="15359" max="15359" width="10.42578125" style="118" customWidth="1"/>
    <col min="15360" max="15360" width="0.42578125" style="118" customWidth="1"/>
    <col min="15361" max="15361" width="9.42578125" style="118" customWidth="1"/>
    <col min="15362" max="15362" width="0.42578125" style="118" customWidth="1"/>
    <col min="15363" max="15363" width="11" style="118" customWidth="1"/>
    <col min="15364" max="15364" width="0.42578125" style="118" customWidth="1"/>
    <col min="15365" max="15365" width="12.42578125" style="118" customWidth="1"/>
    <col min="15366" max="15366" width="0.42578125" style="118" customWidth="1"/>
    <col min="15367" max="15367" width="11.42578125" style="118" customWidth="1"/>
    <col min="15368" max="15368" width="0.42578125" style="118" customWidth="1"/>
    <col min="15369" max="15369" width="12.42578125" style="118" customWidth="1"/>
    <col min="15370" max="15370" width="0.42578125" style="118" customWidth="1"/>
    <col min="15371" max="15371" width="10.42578125" style="118" customWidth="1"/>
    <col min="15372" max="15372" width="0.42578125" style="118" customWidth="1"/>
    <col min="15373" max="15373" width="11.42578125" style="118" customWidth="1"/>
    <col min="15374" max="15374" width="0.42578125" style="118" customWidth="1"/>
    <col min="15375" max="15375" width="10.42578125" style="118" customWidth="1"/>
    <col min="15376" max="15376" width="0.42578125" style="118" customWidth="1"/>
    <col min="15377" max="15377" width="10.5703125" style="118" customWidth="1"/>
    <col min="15378" max="15378" width="0.42578125" style="118" customWidth="1"/>
    <col min="15379" max="15379" width="12.42578125" style="118" customWidth="1"/>
    <col min="15380" max="15380" width="0.42578125" style="118" customWidth="1"/>
    <col min="15381" max="15381" width="10.5703125" style="118" customWidth="1"/>
    <col min="15382" max="15382" width="12.140625" style="118" bestFit="1" customWidth="1"/>
    <col min="15383" max="15609" width="10.42578125" style="118"/>
    <col min="15610" max="15610" width="33.85546875" style="118" customWidth="1"/>
    <col min="15611" max="15611" width="10.140625" style="118" customWidth="1"/>
    <col min="15612" max="15612" width="0.42578125" style="118" customWidth="1"/>
    <col min="15613" max="15613" width="12" style="118" customWidth="1"/>
    <col min="15614" max="15614" width="0.42578125" style="118" customWidth="1"/>
    <col min="15615" max="15615" width="10.42578125" style="118" customWidth="1"/>
    <col min="15616" max="15616" width="0.42578125" style="118" customWidth="1"/>
    <col min="15617" max="15617" width="9.42578125" style="118" customWidth="1"/>
    <col min="15618" max="15618" width="0.42578125" style="118" customWidth="1"/>
    <col min="15619" max="15619" width="11" style="118" customWidth="1"/>
    <col min="15620" max="15620" width="0.42578125" style="118" customWidth="1"/>
    <col min="15621" max="15621" width="12.42578125" style="118" customWidth="1"/>
    <col min="15622" max="15622" width="0.42578125" style="118" customWidth="1"/>
    <col min="15623" max="15623" width="11.42578125" style="118" customWidth="1"/>
    <col min="15624" max="15624" width="0.42578125" style="118" customWidth="1"/>
    <col min="15625" max="15625" width="12.42578125" style="118" customWidth="1"/>
    <col min="15626" max="15626" width="0.42578125" style="118" customWidth="1"/>
    <col min="15627" max="15627" width="10.42578125" style="118" customWidth="1"/>
    <col min="15628" max="15628" width="0.42578125" style="118" customWidth="1"/>
    <col min="15629" max="15629" width="11.42578125" style="118" customWidth="1"/>
    <col min="15630" max="15630" width="0.42578125" style="118" customWidth="1"/>
    <col min="15631" max="15631" width="10.42578125" style="118" customWidth="1"/>
    <col min="15632" max="15632" width="0.42578125" style="118" customWidth="1"/>
    <col min="15633" max="15633" width="10.5703125" style="118" customWidth="1"/>
    <col min="15634" max="15634" width="0.42578125" style="118" customWidth="1"/>
    <col min="15635" max="15635" width="12.42578125" style="118" customWidth="1"/>
    <col min="15636" max="15636" width="0.42578125" style="118" customWidth="1"/>
    <col min="15637" max="15637" width="10.5703125" style="118" customWidth="1"/>
    <col min="15638" max="15638" width="12.140625" style="118" bestFit="1" customWidth="1"/>
    <col min="15639" max="15865" width="10.42578125" style="118"/>
    <col min="15866" max="15866" width="33.85546875" style="118" customWidth="1"/>
    <col min="15867" max="15867" width="10.140625" style="118" customWidth="1"/>
    <col min="15868" max="15868" width="0.42578125" style="118" customWidth="1"/>
    <col min="15869" max="15869" width="12" style="118" customWidth="1"/>
    <col min="15870" max="15870" width="0.42578125" style="118" customWidth="1"/>
    <col min="15871" max="15871" width="10.42578125" style="118" customWidth="1"/>
    <col min="15872" max="15872" width="0.42578125" style="118" customWidth="1"/>
    <col min="15873" max="15873" width="9.42578125" style="118" customWidth="1"/>
    <col min="15874" max="15874" width="0.42578125" style="118" customWidth="1"/>
    <col min="15875" max="15875" width="11" style="118" customWidth="1"/>
    <col min="15876" max="15876" width="0.42578125" style="118" customWidth="1"/>
    <col min="15877" max="15877" width="12.42578125" style="118" customWidth="1"/>
    <col min="15878" max="15878" width="0.42578125" style="118" customWidth="1"/>
    <col min="15879" max="15879" width="11.42578125" style="118" customWidth="1"/>
    <col min="15880" max="15880" width="0.42578125" style="118" customWidth="1"/>
    <col min="15881" max="15881" width="12.42578125" style="118" customWidth="1"/>
    <col min="15882" max="15882" width="0.42578125" style="118" customWidth="1"/>
    <col min="15883" max="15883" width="10.42578125" style="118" customWidth="1"/>
    <col min="15884" max="15884" width="0.42578125" style="118" customWidth="1"/>
    <col min="15885" max="15885" width="11.42578125" style="118" customWidth="1"/>
    <col min="15886" max="15886" width="0.42578125" style="118" customWidth="1"/>
    <col min="15887" max="15887" width="10.42578125" style="118" customWidth="1"/>
    <col min="15888" max="15888" width="0.42578125" style="118" customWidth="1"/>
    <col min="15889" max="15889" width="10.5703125" style="118" customWidth="1"/>
    <col min="15890" max="15890" width="0.42578125" style="118" customWidth="1"/>
    <col min="15891" max="15891" width="12.42578125" style="118" customWidth="1"/>
    <col min="15892" max="15892" width="0.42578125" style="118" customWidth="1"/>
    <col min="15893" max="15893" width="10.5703125" style="118" customWidth="1"/>
    <col min="15894" max="15894" width="12.140625" style="118" bestFit="1" customWidth="1"/>
    <col min="15895" max="16121" width="10.42578125" style="118"/>
    <col min="16122" max="16122" width="33.85546875" style="118" customWidth="1"/>
    <col min="16123" max="16123" width="10.140625" style="118" customWidth="1"/>
    <col min="16124" max="16124" width="0.42578125" style="118" customWidth="1"/>
    <col min="16125" max="16125" width="12" style="118" customWidth="1"/>
    <col min="16126" max="16126" width="0.42578125" style="118" customWidth="1"/>
    <col min="16127" max="16127" width="10.42578125" style="118" customWidth="1"/>
    <col min="16128" max="16128" width="0.42578125" style="118" customWidth="1"/>
    <col min="16129" max="16129" width="9.42578125" style="118" customWidth="1"/>
    <col min="16130" max="16130" width="0.42578125" style="118" customWidth="1"/>
    <col min="16131" max="16131" width="11" style="118" customWidth="1"/>
    <col min="16132" max="16132" width="0.42578125" style="118" customWidth="1"/>
    <col min="16133" max="16133" width="12.42578125" style="118" customWidth="1"/>
    <col min="16134" max="16134" width="0.42578125" style="118" customWidth="1"/>
    <col min="16135" max="16135" width="11.42578125" style="118" customWidth="1"/>
    <col min="16136" max="16136" width="0.42578125" style="118" customWidth="1"/>
    <col min="16137" max="16137" width="12.42578125" style="118" customWidth="1"/>
    <col min="16138" max="16138" width="0.42578125" style="118" customWidth="1"/>
    <col min="16139" max="16139" width="10.42578125" style="118" customWidth="1"/>
    <col min="16140" max="16140" width="0.42578125" style="118" customWidth="1"/>
    <col min="16141" max="16141" width="11.42578125" style="118" customWidth="1"/>
    <col min="16142" max="16142" width="0.42578125" style="118" customWidth="1"/>
    <col min="16143" max="16143" width="10.42578125" style="118" customWidth="1"/>
    <col min="16144" max="16144" width="0.42578125" style="118" customWidth="1"/>
    <col min="16145" max="16145" width="10.5703125" style="118" customWidth="1"/>
    <col min="16146" max="16146" width="0.42578125" style="118" customWidth="1"/>
    <col min="16147" max="16147" width="12.42578125" style="118" customWidth="1"/>
    <col min="16148" max="16148" width="0.42578125" style="118" customWidth="1"/>
    <col min="16149" max="16149" width="10.5703125" style="118" customWidth="1"/>
    <col min="16150" max="16150" width="12.140625" style="118" bestFit="1" customWidth="1"/>
    <col min="16151" max="16384" width="10.42578125" style="118"/>
  </cols>
  <sheetData>
    <row r="1" spans="1:28" s="36" customFormat="1" ht="16.5" customHeight="1" x14ac:dyDescent="0.25">
      <c r="A1" s="87" t="s">
        <v>0</v>
      </c>
      <c r="B1" s="28"/>
      <c r="C1" s="63"/>
      <c r="D1" s="28"/>
      <c r="E1" s="63"/>
      <c r="F1" s="28"/>
      <c r="G1" s="63"/>
      <c r="H1" s="28"/>
      <c r="I1" s="29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9"/>
      <c r="Z1" s="28"/>
      <c r="AA1" s="29"/>
      <c r="AB1" s="28"/>
    </row>
    <row r="2" spans="1:28" s="36" customFormat="1" ht="16.5" customHeight="1" x14ac:dyDescent="0.25">
      <c r="A2" s="30" t="s">
        <v>209</v>
      </c>
      <c r="B2" s="28"/>
      <c r="C2" s="63"/>
      <c r="D2" s="28"/>
      <c r="E2" s="63"/>
      <c r="F2" s="28"/>
      <c r="G2" s="63"/>
      <c r="H2" s="28"/>
      <c r="I2" s="63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63"/>
      <c r="Z2" s="28"/>
      <c r="AA2" s="63"/>
      <c r="AB2" s="28"/>
    </row>
    <row r="3" spans="1:28" s="36" customFormat="1" ht="16.5" customHeight="1" x14ac:dyDescent="0.25">
      <c r="A3" s="31" t="str">
        <f>'7-8'!A3</f>
        <v>For the nine-month period ended 30 September 2022</v>
      </c>
      <c r="B3" s="34"/>
      <c r="C3" s="64"/>
      <c r="D3" s="34"/>
      <c r="E3" s="64"/>
      <c r="F3" s="34"/>
      <c r="G3" s="64"/>
      <c r="H3" s="34"/>
      <c r="I3" s="35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5"/>
      <c r="Z3" s="34"/>
      <c r="AA3" s="35"/>
      <c r="AB3" s="34"/>
    </row>
    <row r="4" spans="1:28" ht="14.1" customHeight="1" x14ac:dyDescent="0.25">
      <c r="A4" s="115"/>
      <c r="C4" s="117"/>
      <c r="E4" s="117"/>
      <c r="G4" s="117"/>
      <c r="I4" s="117"/>
      <c r="Y4" s="117"/>
      <c r="AA4" s="117"/>
    </row>
    <row r="5" spans="1:28" ht="14.1" customHeight="1" x14ac:dyDescent="0.25">
      <c r="A5" s="115"/>
      <c r="C5" s="117"/>
      <c r="E5" s="117"/>
      <c r="G5" s="117"/>
      <c r="I5" s="117"/>
      <c r="Y5" s="117"/>
      <c r="AA5" s="117"/>
    </row>
    <row r="6" spans="1:28" s="120" customFormat="1" ht="14.1" customHeight="1" x14ac:dyDescent="0.25">
      <c r="A6" s="119"/>
      <c r="B6" s="217" t="s">
        <v>199</v>
      </c>
      <c r="C6" s="217"/>
      <c r="D6" s="217"/>
      <c r="E6" s="217"/>
      <c r="F6" s="217"/>
      <c r="G6" s="217"/>
      <c r="H6" s="217"/>
      <c r="I6" s="217"/>
      <c r="J6" s="217"/>
      <c r="K6" s="217"/>
      <c r="L6" s="217"/>
      <c r="M6" s="217"/>
      <c r="N6" s="217"/>
      <c r="O6" s="217"/>
      <c r="P6" s="217"/>
      <c r="Q6" s="217"/>
      <c r="R6" s="217"/>
      <c r="S6" s="217"/>
      <c r="T6" s="217"/>
      <c r="U6" s="217"/>
      <c r="V6" s="217"/>
      <c r="W6" s="217"/>
      <c r="X6" s="217"/>
      <c r="Y6" s="217"/>
      <c r="Z6" s="217"/>
      <c r="AA6" s="217"/>
      <c r="AB6" s="217"/>
    </row>
    <row r="7" spans="1:28" s="120" customFormat="1" ht="14.1" customHeight="1" x14ac:dyDescent="0.25">
      <c r="A7" s="119"/>
      <c r="B7" s="218" t="s">
        <v>109</v>
      </c>
      <c r="C7" s="218"/>
      <c r="D7" s="218"/>
      <c r="E7" s="218"/>
      <c r="F7" s="218"/>
      <c r="G7" s="218"/>
      <c r="H7" s="218"/>
      <c r="I7" s="218"/>
      <c r="J7" s="218"/>
      <c r="K7" s="218"/>
      <c r="L7" s="218"/>
      <c r="M7" s="218"/>
      <c r="N7" s="218"/>
      <c r="O7" s="218"/>
      <c r="P7" s="218"/>
      <c r="Q7" s="218"/>
      <c r="R7" s="218"/>
      <c r="S7" s="218"/>
      <c r="T7" s="218"/>
      <c r="U7" s="218"/>
      <c r="V7" s="218"/>
      <c r="W7" s="218"/>
      <c r="X7" s="218"/>
      <c r="Y7" s="121"/>
      <c r="Z7" s="121"/>
      <c r="AA7" s="121"/>
      <c r="AB7" s="121"/>
    </row>
    <row r="8" spans="1:28" s="120" customFormat="1" ht="14.1" customHeight="1" x14ac:dyDescent="0.25">
      <c r="A8" s="119"/>
      <c r="B8" s="122"/>
      <c r="C8" s="122"/>
      <c r="D8" s="122"/>
      <c r="E8" s="122"/>
      <c r="F8" s="122"/>
      <c r="G8" s="122"/>
      <c r="H8" s="122"/>
      <c r="I8" s="122"/>
      <c r="J8" s="122"/>
      <c r="K8" s="122"/>
      <c r="L8" s="219" t="s">
        <v>208</v>
      </c>
      <c r="M8" s="219"/>
      <c r="N8" s="219"/>
      <c r="O8" s="219"/>
      <c r="P8" s="219"/>
      <c r="Q8" s="219"/>
      <c r="R8" s="219"/>
      <c r="S8" s="219"/>
      <c r="T8" s="219"/>
      <c r="U8" s="219"/>
      <c r="V8" s="219"/>
      <c r="W8" s="122"/>
      <c r="X8" s="123"/>
      <c r="Y8" s="121"/>
      <c r="Z8" s="121"/>
      <c r="AA8" s="121"/>
      <c r="AB8" s="121"/>
    </row>
    <row r="9" spans="1:28" s="120" customFormat="1" ht="14.1" customHeight="1" x14ac:dyDescent="0.25">
      <c r="A9" s="119"/>
      <c r="B9" s="122"/>
      <c r="C9" s="122"/>
      <c r="D9" s="122"/>
      <c r="E9" s="122"/>
      <c r="F9" s="122"/>
      <c r="G9" s="122"/>
      <c r="H9" s="122"/>
      <c r="I9" s="122"/>
      <c r="J9" s="122"/>
      <c r="K9" s="122"/>
      <c r="L9" s="219" t="s">
        <v>203</v>
      </c>
      <c r="M9" s="219"/>
      <c r="N9" s="219"/>
      <c r="O9" s="219"/>
      <c r="P9" s="219"/>
      <c r="Q9" s="122"/>
      <c r="S9" s="122"/>
      <c r="U9" s="122"/>
      <c r="V9" s="123"/>
      <c r="W9" s="122"/>
      <c r="X9" s="123"/>
      <c r="Y9" s="121"/>
      <c r="Z9" s="121"/>
      <c r="AA9" s="121"/>
      <c r="AB9" s="121"/>
    </row>
    <row r="10" spans="1:28" s="120" customFormat="1" ht="14.1" customHeight="1" x14ac:dyDescent="0.25">
      <c r="A10" s="119"/>
      <c r="B10" s="122"/>
      <c r="C10" s="122"/>
      <c r="D10" s="122"/>
      <c r="E10" s="122"/>
      <c r="F10" s="122"/>
      <c r="G10" s="122"/>
      <c r="H10" s="122"/>
      <c r="I10" s="122"/>
      <c r="J10" s="122"/>
      <c r="K10" s="122"/>
      <c r="L10" s="124" t="s">
        <v>110</v>
      </c>
      <c r="M10" s="123"/>
      <c r="N10" s="124"/>
      <c r="O10" s="123"/>
      <c r="P10" s="124"/>
      <c r="Q10" s="122"/>
      <c r="R10" s="124"/>
      <c r="S10" s="122"/>
      <c r="T10" s="124"/>
      <c r="U10" s="122"/>
      <c r="V10" s="123"/>
      <c r="W10" s="122"/>
      <c r="X10" s="123"/>
      <c r="Y10" s="121"/>
      <c r="Z10" s="121"/>
      <c r="AA10" s="121"/>
      <c r="AB10" s="121"/>
    </row>
    <row r="11" spans="1:28" s="120" customFormat="1" ht="14.1" customHeight="1" x14ac:dyDescent="0.25">
      <c r="A11" s="119"/>
      <c r="B11" s="122"/>
      <c r="C11" s="122"/>
      <c r="D11" s="122"/>
      <c r="E11" s="122"/>
      <c r="F11" s="122"/>
      <c r="G11" s="122"/>
      <c r="H11" s="122"/>
      <c r="I11" s="122"/>
      <c r="J11" s="122"/>
      <c r="K11" s="122"/>
      <c r="L11" s="124" t="s">
        <v>112</v>
      </c>
      <c r="M11" s="123"/>
      <c r="N11" s="124"/>
      <c r="O11" s="123"/>
      <c r="P11" s="124"/>
      <c r="Q11" s="122"/>
      <c r="R11" s="124" t="s">
        <v>111</v>
      </c>
      <c r="S11" s="122"/>
      <c r="U11" s="122"/>
      <c r="V11" s="123"/>
      <c r="W11" s="122"/>
      <c r="X11" s="123"/>
      <c r="Y11" s="121"/>
      <c r="Z11" s="121"/>
      <c r="AA11" s="121"/>
      <c r="AB11" s="121"/>
    </row>
    <row r="12" spans="1:28" s="120" customFormat="1" ht="14.1" customHeight="1" x14ac:dyDescent="0.25">
      <c r="A12" s="119"/>
      <c r="B12" s="122"/>
      <c r="C12" s="122"/>
      <c r="D12" s="122"/>
      <c r="E12" s="122"/>
      <c r="F12" s="122"/>
      <c r="G12" s="122"/>
      <c r="H12" s="122"/>
      <c r="I12" s="122"/>
      <c r="J12" s="122"/>
      <c r="K12" s="122"/>
      <c r="L12" s="124" t="s">
        <v>210</v>
      </c>
      <c r="M12" s="122"/>
      <c r="N12" s="124"/>
      <c r="O12" s="122"/>
      <c r="P12" s="124"/>
      <c r="Q12" s="122"/>
      <c r="R12" s="124" t="s">
        <v>113</v>
      </c>
      <c r="S12" s="122"/>
      <c r="T12" s="124"/>
      <c r="U12" s="122"/>
      <c r="V12" s="123"/>
      <c r="W12" s="122"/>
      <c r="X12" s="123"/>
      <c r="Y12" s="121"/>
      <c r="Z12" s="121"/>
      <c r="AA12" s="121"/>
      <c r="AB12" s="121"/>
    </row>
    <row r="13" spans="1:28" s="125" customFormat="1" ht="14.1" customHeight="1" x14ac:dyDescent="0.25">
      <c r="B13" s="124" t="s">
        <v>114</v>
      </c>
      <c r="C13" s="121"/>
      <c r="D13" s="124"/>
      <c r="E13" s="121"/>
      <c r="F13" s="124" t="s">
        <v>115</v>
      </c>
      <c r="G13" s="121"/>
      <c r="H13" s="217" t="s">
        <v>71</v>
      </c>
      <c r="I13" s="217"/>
      <c r="J13" s="217"/>
      <c r="K13" s="121"/>
      <c r="L13" s="124" t="s">
        <v>211</v>
      </c>
      <c r="M13" s="121"/>
      <c r="N13" s="126" t="s">
        <v>244</v>
      </c>
      <c r="O13" s="121"/>
      <c r="P13" s="126"/>
      <c r="Q13" s="121"/>
      <c r="R13" s="124" t="s">
        <v>117</v>
      </c>
      <c r="S13" s="121"/>
      <c r="T13" s="124" t="s">
        <v>212</v>
      </c>
      <c r="U13" s="121"/>
      <c r="V13" s="124" t="s">
        <v>119</v>
      </c>
      <c r="W13" s="121"/>
      <c r="X13" s="124" t="s">
        <v>120</v>
      </c>
      <c r="Y13" s="122"/>
      <c r="Z13" s="127"/>
      <c r="AA13" s="122"/>
      <c r="AB13" s="124"/>
    </row>
    <row r="14" spans="1:28" s="125" customFormat="1" ht="14.1" customHeight="1" x14ac:dyDescent="0.25">
      <c r="B14" s="124" t="s">
        <v>121</v>
      </c>
      <c r="C14" s="128"/>
      <c r="D14" s="124"/>
      <c r="E14" s="128"/>
      <c r="F14" s="124" t="s">
        <v>122</v>
      </c>
      <c r="G14" s="128"/>
      <c r="H14" s="124" t="s">
        <v>123</v>
      </c>
      <c r="I14" s="128"/>
      <c r="J14" s="124"/>
      <c r="K14" s="124"/>
      <c r="L14" s="126" t="s">
        <v>213</v>
      </c>
      <c r="M14" s="124"/>
      <c r="N14" s="124" t="s">
        <v>245</v>
      </c>
      <c r="O14" s="124"/>
      <c r="P14" s="124" t="s">
        <v>214</v>
      </c>
      <c r="Q14" s="124"/>
      <c r="R14" s="126" t="s">
        <v>125</v>
      </c>
      <c r="S14" s="124"/>
      <c r="T14" s="126" t="s">
        <v>118</v>
      </c>
      <c r="U14" s="124"/>
      <c r="V14" s="124" t="s">
        <v>215</v>
      </c>
      <c r="W14" s="124"/>
      <c r="X14" s="124" t="s">
        <v>127</v>
      </c>
      <c r="Y14" s="128"/>
      <c r="Z14" s="124" t="s">
        <v>128</v>
      </c>
      <c r="AA14" s="128"/>
      <c r="AB14" s="124"/>
    </row>
    <row r="15" spans="1:28" s="125" customFormat="1" ht="14.1" customHeight="1" x14ac:dyDescent="0.25">
      <c r="B15" s="124" t="s">
        <v>129</v>
      </c>
      <c r="C15" s="128"/>
      <c r="D15" s="124" t="s">
        <v>69</v>
      </c>
      <c r="E15" s="128"/>
      <c r="F15" s="124" t="s">
        <v>130</v>
      </c>
      <c r="G15" s="128"/>
      <c r="H15" s="124" t="s">
        <v>131</v>
      </c>
      <c r="I15" s="128"/>
      <c r="J15" s="124" t="s">
        <v>73</v>
      </c>
      <c r="K15" s="124"/>
      <c r="L15" s="124" t="s">
        <v>132</v>
      </c>
      <c r="M15" s="124"/>
      <c r="N15" s="124" t="s">
        <v>246</v>
      </c>
      <c r="O15" s="124"/>
      <c r="P15" s="124" t="s">
        <v>216</v>
      </c>
      <c r="Q15" s="124"/>
      <c r="R15" s="124" t="s">
        <v>133</v>
      </c>
      <c r="S15" s="124"/>
      <c r="T15" s="124" t="s">
        <v>126</v>
      </c>
      <c r="U15" s="124"/>
      <c r="V15" s="124" t="s">
        <v>134</v>
      </c>
      <c r="W15" s="124"/>
      <c r="X15" s="124" t="s">
        <v>135</v>
      </c>
      <c r="Y15" s="128"/>
      <c r="Z15" s="124" t="s">
        <v>136</v>
      </c>
      <c r="AA15" s="128"/>
      <c r="AB15" s="124" t="s">
        <v>77</v>
      </c>
    </row>
    <row r="16" spans="1:28" s="125" customFormat="1" ht="14.1" customHeight="1" x14ac:dyDescent="0.25">
      <c r="B16" s="129" t="s">
        <v>11</v>
      </c>
      <c r="C16" s="128"/>
      <c r="D16" s="129" t="s">
        <v>11</v>
      </c>
      <c r="E16" s="128"/>
      <c r="F16" s="129" t="s">
        <v>11</v>
      </c>
      <c r="G16" s="128"/>
      <c r="H16" s="129" t="s">
        <v>11</v>
      </c>
      <c r="I16" s="128"/>
      <c r="J16" s="129" t="s">
        <v>11</v>
      </c>
      <c r="K16" s="124"/>
      <c r="L16" s="129" t="s">
        <v>11</v>
      </c>
      <c r="M16" s="124"/>
      <c r="N16" s="129" t="s">
        <v>11</v>
      </c>
      <c r="O16" s="124"/>
      <c r="P16" s="129" t="s">
        <v>11</v>
      </c>
      <c r="Q16" s="124"/>
      <c r="R16" s="129" t="s">
        <v>11</v>
      </c>
      <c r="S16" s="124"/>
      <c r="T16" s="129" t="s">
        <v>11</v>
      </c>
      <c r="U16" s="124"/>
      <c r="V16" s="129" t="s">
        <v>11</v>
      </c>
      <c r="W16" s="124"/>
      <c r="X16" s="129" t="s">
        <v>11</v>
      </c>
      <c r="Y16" s="128"/>
      <c r="Z16" s="129" t="s">
        <v>11</v>
      </c>
      <c r="AA16" s="128"/>
      <c r="AB16" s="129" t="s">
        <v>11</v>
      </c>
    </row>
    <row r="17" spans="1:28" s="125" customFormat="1" ht="3.95" customHeight="1" x14ac:dyDescent="0.25">
      <c r="B17" s="124"/>
      <c r="C17" s="128"/>
      <c r="D17" s="124"/>
      <c r="E17" s="128"/>
      <c r="F17" s="124"/>
      <c r="G17" s="128"/>
      <c r="H17" s="124"/>
      <c r="I17" s="128"/>
      <c r="J17" s="124"/>
      <c r="K17" s="124"/>
      <c r="L17" s="124"/>
      <c r="M17" s="124"/>
      <c r="N17" s="124"/>
      <c r="O17" s="124"/>
      <c r="P17" s="124"/>
      <c r="Q17" s="124"/>
      <c r="R17" s="124"/>
      <c r="S17" s="124"/>
      <c r="T17" s="124"/>
      <c r="U17" s="124"/>
      <c r="V17" s="124"/>
      <c r="W17" s="124"/>
      <c r="X17" s="124"/>
      <c r="Y17" s="128"/>
      <c r="Z17" s="124"/>
      <c r="AA17" s="128"/>
      <c r="AB17" s="124"/>
    </row>
    <row r="18" spans="1:28" ht="14.1" customHeight="1" x14ac:dyDescent="0.25">
      <c r="A18" s="120" t="s">
        <v>219</v>
      </c>
      <c r="B18" s="204">
        <v>9534584</v>
      </c>
      <c r="C18" s="205"/>
      <c r="D18" s="204">
        <v>-90502</v>
      </c>
      <c r="E18" s="205"/>
      <c r="F18" s="204">
        <v>508000</v>
      </c>
      <c r="G18" s="205"/>
      <c r="H18" s="204">
        <v>503600</v>
      </c>
      <c r="I18" s="205"/>
      <c r="J18" s="204">
        <v>1781950</v>
      </c>
      <c r="K18" s="205"/>
      <c r="L18" s="204">
        <v>-19966</v>
      </c>
      <c r="M18" s="205"/>
      <c r="N18" s="204">
        <v>0</v>
      </c>
      <c r="O18" s="205"/>
      <c r="P18" s="204">
        <v>-80325</v>
      </c>
      <c r="Q18" s="205"/>
      <c r="R18" s="204">
        <v>-46092</v>
      </c>
      <c r="S18" s="205"/>
      <c r="T18" s="204">
        <v>-70495</v>
      </c>
      <c r="U18" s="205"/>
      <c r="V18" s="204">
        <f>SUM(L18:T18)</f>
        <v>-216878</v>
      </c>
      <c r="W18" s="205"/>
      <c r="X18" s="204">
        <f>SUM(B18:J18,V18)</f>
        <v>12020754</v>
      </c>
      <c r="Y18" s="205"/>
      <c r="Z18" s="204">
        <v>1933175</v>
      </c>
      <c r="AA18" s="205"/>
      <c r="AB18" s="204">
        <f>SUM(X18,Z18)</f>
        <v>13953929</v>
      </c>
    </row>
    <row r="19" spans="1:28" ht="14.1" customHeight="1" x14ac:dyDescent="0.25">
      <c r="A19" s="118" t="s">
        <v>285</v>
      </c>
      <c r="B19" s="116">
        <v>0</v>
      </c>
      <c r="D19" s="116">
        <v>0</v>
      </c>
      <c r="F19" s="116">
        <v>0</v>
      </c>
      <c r="H19" s="116">
        <v>0</v>
      </c>
      <c r="I19" s="131"/>
      <c r="J19" s="116">
        <v>-190672</v>
      </c>
      <c r="L19" s="116">
        <v>0</v>
      </c>
      <c r="N19" s="116">
        <v>0</v>
      </c>
      <c r="P19" s="116">
        <v>0</v>
      </c>
      <c r="R19" s="116">
        <v>0</v>
      </c>
      <c r="T19" s="116">
        <v>0</v>
      </c>
      <c r="V19" s="204">
        <f>SUM(L19:T19)</f>
        <v>0</v>
      </c>
      <c r="W19" s="205"/>
      <c r="X19" s="204">
        <f>SUM(B19:J19,V19)</f>
        <v>-190672</v>
      </c>
      <c r="Z19" s="116">
        <v>0</v>
      </c>
      <c r="AB19" s="204">
        <f t="shared" ref="AB19:AB22" si="0">SUM(X19,Z19)</f>
        <v>-190672</v>
      </c>
    </row>
    <row r="20" spans="1:28" ht="14.1" customHeight="1" x14ac:dyDescent="0.25">
      <c r="A20" s="118" t="s">
        <v>137</v>
      </c>
      <c r="I20" s="131"/>
      <c r="V20" s="204"/>
      <c r="W20" s="205"/>
      <c r="X20" s="204"/>
      <c r="AB20" s="204"/>
    </row>
    <row r="21" spans="1:28" ht="14.1" customHeight="1" x14ac:dyDescent="0.25">
      <c r="A21" s="132" t="s">
        <v>217</v>
      </c>
      <c r="B21" s="116">
        <v>0</v>
      </c>
      <c r="D21" s="116">
        <v>0</v>
      </c>
      <c r="F21" s="116">
        <v>0</v>
      </c>
      <c r="H21" s="116">
        <v>0</v>
      </c>
      <c r="I21" s="131"/>
      <c r="J21" s="116">
        <v>-36096</v>
      </c>
      <c r="L21" s="116">
        <v>0</v>
      </c>
      <c r="N21" s="116">
        <v>0</v>
      </c>
      <c r="P21" s="116">
        <v>0</v>
      </c>
      <c r="R21" s="116">
        <v>0</v>
      </c>
      <c r="T21" s="116">
        <v>0</v>
      </c>
      <c r="V21" s="204">
        <f>SUM(L21:T21)</f>
        <v>0</v>
      </c>
      <c r="W21" s="205"/>
      <c r="X21" s="204">
        <f>SUM(B21:J21,V21)</f>
        <v>-36096</v>
      </c>
      <c r="Z21" s="116">
        <v>0</v>
      </c>
      <c r="AB21" s="204">
        <f t="shared" si="0"/>
        <v>-36096</v>
      </c>
    </row>
    <row r="22" spans="1:28" ht="14.1" customHeight="1" x14ac:dyDescent="0.25">
      <c r="A22" s="133" t="s">
        <v>218</v>
      </c>
      <c r="B22" s="116">
        <v>0</v>
      </c>
      <c r="D22" s="116">
        <v>0</v>
      </c>
      <c r="F22" s="116">
        <v>0</v>
      </c>
      <c r="H22" s="116">
        <v>0</v>
      </c>
      <c r="I22" s="131"/>
      <c r="J22" s="116">
        <v>0</v>
      </c>
      <c r="L22" s="116">
        <v>0</v>
      </c>
      <c r="N22" s="116">
        <v>0</v>
      </c>
      <c r="P22" s="116">
        <v>0</v>
      </c>
      <c r="R22" s="116">
        <v>0</v>
      </c>
      <c r="T22" s="116">
        <v>1856</v>
      </c>
      <c r="V22" s="204">
        <f t="shared" ref="V22" si="1">SUM(L22:T22)</f>
        <v>1856</v>
      </c>
      <c r="W22" s="205"/>
      <c r="X22" s="204">
        <f t="shared" ref="X22" si="2">SUM(B22:J22,V22)</f>
        <v>1856</v>
      </c>
      <c r="Z22" s="116">
        <v>46188</v>
      </c>
      <c r="AB22" s="204">
        <f t="shared" si="0"/>
        <v>48044</v>
      </c>
    </row>
    <row r="23" spans="1:28" ht="14.1" customHeight="1" x14ac:dyDescent="0.25">
      <c r="A23" s="133" t="s">
        <v>108</v>
      </c>
      <c r="I23" s="131"/>
    </row>
    <row r="24" spans="1:28" ht="14.1" customHeight="1" x14ac:dyDescent="0.25">
      <c r="A24" s="132" t="s">
        <v>106</v>
      </c>
      <c r="B24" s="134">
        <v>0</v>
      </c>
      <c r="D24" s="134">
        <v>0</v>
      </c>
      <c r="F24" s="134">
        <v>0</v>
      </c>
      <c r="H24" s="134">
        <v>0</v>
      </c>
      <c r="J24" s="134">
        <v>73214</v>
      </c>
      <c r="L24" s="134">
        <v>2730</v>
      </c>
      <c r="N24" s="134">
        <v>0</v>
      </c>
      <c r="P24" s="134">
        <v>-14092</v>
      </c>
      <c r="R24" s="134">
        <v>0</v>
      </c>
      <c r="T24" s="134">
        <v>0</v>
      </c>
      <c r="V24" s="206">
        <f>SUM(L24:T24)</f>
        <v>-11362</v>
      </c>
      <c r="W24" s="205"/>
      <c r="X24" s="206">
        <f>SUM(B24:J24,V24)</f>
        <v>61852</v>
      </c>
      <c r="Z24" s="134">
        <v>-553507</v>
      </c>
      <c r="AB24" s="206">
        <f>SUM(X24,Z24)</f>
        <v>-491655</v>
      </c>
    </row>
    <row r="25" spans="1:28" ht="3.95" customHeight="1" x14ac:dyDescent="0.25">
      <c r="C25" s="135"/>
      <c r="E25" s="135"/>
      <c r="G25" s="135"/>
    </row>
    <row r="26" spans="1:28" ht="14.1" customHeight="1" thickBot="1" x14ac:dyDescent="0.3">
      <c r="A26" s="120" t="s">
        <v>220</v>
      </c>
      <c r="B26" s="136">
        <f>SUM(B18:B24)</f>
        <v>9534584</v>
      </c>
      <c r="D26" s="136">
        <f>SUM(D18:D24)</f>
        <v>-90502</v>
      </c>
      <c r="F26" s="136">
        <f>SUM(F18:F24)</f>
        <v>508000</v>
      </c>
      <c r="H26" s="136">
        <f>SUM(H18:H24)</f>
        <v>503600</v>
      </c>
      <c r="J26" s="136">
        <f>SUM(J18:J24)</f>
        <v>1628396</v>
      </c>
      <c r="L26" s="136">
        <f>SUM(L18:L24)</f>
        <v>-17236</v>
      </c>
      <c r="N26" s="136">
        <f>SUM(N18:N24)</f>
        <v>0</v>
      </c>
      <c r="P26" s="136">
        <f>SUM(P18:P24)</f>
        <v>-94417</v>
      </c>
      <c r="R26" s="136">
        <f>SUM(R18:R24)</f>
        <v>-46092</v>
      </c>
      <c r="T26" s="136">
        <f>SUM(T18:T24)</f>
        <v>-68639</v>
      </c>
      <c r="V26" s="136">
        <f>SUM(V18:V24)</f>
        <v>-226384</v>
      </c>
      <c r="X26" s="136">
        <f>SUM(X18:X24)</f>
        <v>11857694</v>
      </c>
      <c r="Z26" s="136">
        <f>SUM(Z18:Z24)</f>
        <v>1425856</v>
      </c>
      <c r="AB26" s="136">
        <f>SUM(AB18:AB24)</f>
        <v>13283550</v>
      </c>
    </row>
    <row r="27" spans="1:28" ht="14.1" customHeight="1" thickTop="1" x14ac:dyDescent="0.25">
      <c r="A27" s="120"/>
    </row>
    <row r="28" spans="1:28" ht="14.1" customHeight="1" x14ac:dyDescent="0.25">
      <c r="A28" s="120" t="s">
        <v>236</v>
      </c>
      <c r="B28" s="137">
        <v>9534584</v>
      </c>
      <c r="C28" s="207"/>
      <c r="D28" s="137">
        <v>-90502</v>
      </c>
      <c r="E28" s="207"/>
      <c r="F28" s="137">
        <v>508000</v>
      </c>
      <c r="G28" s="207"/>
      <c r="H28" s="137">
        <v>556600</v>
      </c>
      <c r="I28" s="207"/>
      <c r="J28" s="137">
        <v>2016692</v>
      </c>
      <c r="K28" s="207"/>
      <c r="L28" s="137">
        <v>-14693</v>
      </c>
      <c r="M28" s="207"/>
      <c r="N28" s="137">
        <v>0</v>
      </c>
      <c r="O28" s="207"/>
      <c r="P28" s="137">
        <v>-82912</v>
      </c>
      <c r="Q28" s="207"/>
      <c r="R28" s="137">
        <v>-46092</v>
      </c>
      <c r="S28" s="207"/>
      <c r="T28" s="137">
        <v>-68639</v>
      </c>
      <c r="U28" s="207"/>
      <c r="V28" s="137">
        <f>SUM(L28:T28)</f>
        <v>-212336</v>
      </c>
      <c r="W28" s="205"/>
      <c r="X28" s="137">
        <f>SUM(B28:J28,V28)</f>
        <v>12313038</v>
      </c>
      <c r="Y28" s="207"/>
      <c r="Z28" s="137">
        <v>1262398</v>
      </c>
      <c r="AA28" s="207"/>
      <c r="AB28" s="137">
        <f>SUM(X28,Z28)</f>
        <v>13575436</v>
      </c>
    </row>
    <row r="29" spans="1:28" ht="14.1" customHeight="1" x14ac:dyDescent="0.25">
      <c r="A29" s="118" t="s">
        <v>285</v>
      </c>
      <c r="B29" s="137">
        <v>476497</v>
      </c>
      <c r="C29" s="207"/>
      <c r="D29" s="137">
        <v>0</v>
      </c>
      <c r="E29" s="207"/>
      <c r="F29" s="137">
        <v>0</v>
      </c>
      <c r="G29" s="207"/>
      <c r="H29" s="137">
        <v>0</v>
      </c>
      <c r="I29" s="207"/>
      <c r="J29" s="137">
        <v>-624771</v>
      </c>
      <c r="K29" s="207"/>
      <c r="L29" s="137">
        <v>0</v>
      </c>
      <c r="M29" s="207"/>
      <c r="N29" s="137">
        <v>0</v>
      </c>
      <c r="O29" s="207"/>
      <c r="P29" s="137">
        <v>0</v>
      </c>
      <c r="Q29" s="207"/>
      <c r="R29" s="137">
        <v>0</v>
      </c>
      <c r="S29" s="207"/>
      <c r="T29" s="137">
        <v>0</v>
      </c>
      <c r="U29" s="207"/>
      <c r="V29" s="137">
        <f>SUM(L29:T29)</f>
        <v>0</v>
      </c>
      <c r="W29" s="205"/>
      <c r="X29" s="137">
        <f>SUM(B29:J29,V29)</f>
        <v>-148274</v>
      </c>
      <c r="Y29" s="207"/>
      <c r="Z29" s="137">
        <v>0</v>
      </c>
      <c r="AA29" s="207"/>
      <c r="AB29" s="137">
        <f>SUM(X29,Z29)</f>
        <v>-148274</v>
      </c>
    </row>
    <row r="30" spans="1:28" ht="14.1" customHeight="1" x14ac:dyDescent="0.25">
      <c r="A30" s="118" t="s">
        <v>137</v>
      </c>
      <c r="B30" s="137"/>
      <c r="D30" s="137"/>
      <c r="F30" s="137"/>
      <c r="H30" s="137"/>
      <c r="I30" s="131"/>
      <c r="J30" s="137"/>
      <c r="L30" s="137"/>
      <c r="N30" s="137"/>
      <c r="P30" s="137"/>
      <c r="R30" s="137"/>
      <c r="T30" s="137"/>
      <c r="V30" s="137"/>
      <c r="X30" s="137"/>
      <c r="Z30" s="137"/>
      <c r="AB30" s="137"/>
    </row>
    <row r="31" spans="1:28" ht="14.1" customHeight="1" x14ac:dyDescent="0.25">
      <c r="A31" s="132" t="s">
        <v>217</v>
      </c>
      <c r="B31" s="137">
        <v>0</v>
      </c>
      <c r="D31" s="137">
        <v>0</v>
      </c>
      <c r="F31" s="137">
        <v>0</v>
      </c>
      <c r="H31" s="137">
        <v>0</v>
      </c>
      <c r="I31" s="131"/>
      <c r="J31" s="137">
        <v>-36905</v>
      </c>
      <c r="L31" s="137">
        <v>0</v>
      </c>
      <c r="N31" s="137">
        <v>0</v>
      </c>
      <c r="P31" s="137">
        <v>0</v>
      </c>
      <c r="R31" s="137">
        <v>0</v>
      </c>
      <c r="T31" s="137">
        <v>0</v>
      </c>
      <c r="V31" s="137">
        <f>SUM(L31:T31)</f>
        <v>0</v>
      </c>
      <c r="W31" s="205"/>
      <c r="X31" s="137">
        <f>SUM(B31:J31,V31)</f>
        <v>-36905</v>
      </c>
      <c r="Z31" s="137">
        <v>0</v>
      </c>
      <c r="AB31" s="137">
        <f>SUM(X31,Z31)</f>
        <v>-36905</v>
      </c>
    </row>
    <row r="32" spans="1:28" ht="14.1" customHeight="1" x14ac:dyDescent="0.25">
      <c r="A32" s="118" t="s">
        <v>218</v>
      </c>
      <c r="B32" s="137">
        <v>0</v>
      </c>
      <c r="D32" s="137">
        <v>0</v>
      </c>
      <c r="F32" s="137">
        <v>0</v>
      </c>
      <c r="H32" s="137">
        <v>0</v>
      </c>
      <c r="I32" s="131"/>
      <c r="J32" s="137">
        <v>0</v>
      </c>
      <c r="L32" s="137">
        <v>0</v>
      </c>
      <c r="N32" s="137">
        <v>0</v>
      </c>
      <c r="P32" s="137">
        <v>0</v>
      </c>
      <c r="R32" s="137">
        <v>0</v>
      </c>
      <c r="T32" s="137">
        <v>-20287</v>
      </c>
      <c r="V32" s="137">
        <f>SUM(L32:T32)</f>
        <v>-20287</v>
      </c>
      <c r="W32" s="205"/>
      <c r="X32" s="137">
        <f>SUM(B32:J32,V32)</f>
        <v>-20287</v>
      </c>
      <c r="Z32" s="137">
        <v>346732</v>
      </c>
      <c r="AB32" s="137">
        <f>SUM(X32,Z32)</f>
        <v>326445</v>
      </c>
    </row>
    <row r="33" spans="1:28" ht="14.1" customHeight="1" x14ac:dyDescent="0.25">
      <c r="A33" s="118" t="s">
        <v>249</v>
      </c>
      <c r="B33" s="137">
        <v>0</v>
      </c>
      <c r="D33" s="137">
        <v>0</v>
      </c>
      <c r="F33" s="137">
        <v>0</v>
      </c>
      <c r="H33" s="137">
        <v>0</v>
      </c>
      <c r="I33" s="131"/>
      <c r="J33" s="137">
        <v>0</v>
      </c>
      <c r="L33" s="137">
        <v>0</v>
      </c>
      <c r="N33" s="137">
        <v>0</v>
      </c>
      <c r="P33" s="137">
        <v>0</v>
      </c>
      <c r="R33" s="137">
        <v>0</v>
      </c>
      <c r="T33" s="137">
        <v>0</v>
      </c>
      <c r="V33" s="137">
        <f>SUM(L33:T33)</f>
        <v>0</v>
      </c>
      <c r="W33" s="205"/>
      <c r="X33" s="137">
        <f>SUM(B33:J33,V33)</f>
        <v>0</v>
      </c>
      <c r="Z33" s="137">
        <v>-49</v>
      </c>
      <c r="AB33" s="137">
        <f>SUM(X33,Z33)</f>
        <v>-49</v>
      </c>
    </row>
    <row r="34" spans="1:28" ht="14.1" customHeight="1" x14ac:dyDescent="0.25">
      <c r="A34" s="133" t="s">
        <v>108</v>
      </c>
      <c r="B34" s="137"/>
      <c r="D34" s="137"/>
      <c r="F34" s="137"/>
      <c r="H34" s="137"/>
      <c r="I34" s="131"/>
      <c r="J34" s="137"/>
      <c r="L34" s="137"/>
      <c r="N34" s="137"/>
      <c r="P34" s="137"/>
      <c r="R34" s="137"/>
      <c r="T34" s="137"/>
      <c r="V34" s="137"/>
      <c r="X34" s="137"/>
      <c r="Z34" s="137"/>
      <c r="AB34" s="137"/>
    </row>
    <row r="35" spans="1:28" ht="14.1" customHeight="1" x14ac:dyDescent="0.25">
      <c r="A35" s="132" t="s">
        <v>106</v>
      </c>
      <c r="B35" s="138">
        <v>0</v>
      </c>
      <c r="D35" s="138">
        <v>0</v>
      </c>
      <c r="F35" s="138">
        <v>0</v>
      </c>
      <c r="H35" s="138">
        <v>0</v>
      </c>
      <c r="J35" s="138">
        <v>-629468</v>
      </c>
      <c r="L35" s="138">
        <v>-4717</v>
      </c>
      <c r="N35" s="138">
        <v>1427895</v>
      </c>
      <c r="P35" s="138">
        <v>-20510</v>
      </c>
      <c r="R35" s="138">
        <v>0</v>
      </c>
      <c r="T35" s="138">
        <v>0</v>
      </c>
      <c r="V35" s="138">
        <f>SUM(L35:T35)</f>
        <v>1402668</v>
      </c>
      <c r="W35" s="205"/>
      <c r="X35" s="138">
        <f>SUM(B35:J35,V35)</f>
        <v>773200</v>
      </c>
      <c r="Z35" s="138">
        <v>877783</v>
      </c>
      <c r="AB35" s="138">
        <f>SUM(X35,Z35)</f>
        <v>1650983</v>
      </c>
    </row>
    <row r="36" spans="1:28" ht="3.95" customHeight="1" x14ac:dyDescent="0.25">
      <c r="B36" s="137"/>
      <c r="C36" s="135"/>
      <c r="D36" s="137"/>
      <c r="E36" s="135"/>
      <c r="F36" s="137"/>
      <c r="G36" s="135"/>
      <c r="H36" s="137"/>
      <c r="J36" s="137"/>
      <c r="L36" s="137"/>
      <c r="N36" s="137"/>
      <c r="P36" s="137"/>
      <c r="R36" s="137"/>
      <c r="T36" s="137"/>
      <c r="V36" s="137"/>
      <c r="X36" s="137"/>
      <c r="Z36" s="137"/>
      <c r="AB36" s="137"/>
    </row>
    <row r="37" spans="1:28" ht="14.1" customHeight="1" thickBot="1" x14ac:dyDescent="0.3">
      <c r="A37" s="120" t="s">
        <v>237</v>
      </c>
      <c r="B37" s="139">
        <f>SUM(B28:B35)</f>
        <v>10011081</v>
      </c>
      <c r="D37" s="139">
        <f>SUM(D28:D35)</f>
        <v>-90502</v>
      </c>
      <c r="F37" s="139">
        <f>SUM(F28:F35)</f>
        <v>508000</v>
      </c>
      <c r="H37" s="139">
        <f>SUM(H28:H35)</f>
        <v>556600</v>
      </c>
      <c r="J37" s="139">
        <f>SUM(J28:J35)</f>
        <v>725548</v>
      </c>
      <c r="L37" s="139">
        <f>SUM(L28:L35)</f>
        <v>-19410</v>
      </c>
      <c r="N37" s="139">
        <f>SUM(N28:N35)</f>
        <v>1427895</v>
      </c>
      <c r="P37" s="139">
        <f>SUM(P28:P35)</f>
        <v>-103422</v>
      </c>
      <c r="R37" s="139">
        <f>SUM(R28:R35)</f>
        <v>-46092</v>
      </c>
      <c r="T37" s="139">
        <f>SUM(T28:T35)</f>
        <v>-88926</v>
      </c>
      <c r="V37" s="139">
        <f>SUM(V28:V35)</f>
        <v>1170045</v>
      </c>
      <c r="X37" s="139">
        <f>SUM(X28:X35)</f>
        <v>12880772</v>
      </c>
      <c r="Z37" s="139">
        <f>SUM(Z28:Z35)</f>
        <v>2486864</v>
      </c>
      <c r="AB37" s="139">
        <f>SUM(AB28:AB35)</f>
        <v>15367636</v>
      </c>
    </row>
    <row r="38" spans="1:28" ht="12.75" customHeight="1" thickTop="1" x14ac:dyDescent="0.25">
      <c r="C38" s="116"/>
      <c r="E38" s="116"/>
      <c r="G38" s="116"/>
      <c r="I38" s="116"/>
      <c r="Y38" s="116"/>
      <c r="AA38" s="116"/>
    </row>
    <row r="39" spans="1:28" ht="12.75" customHeight="1" x14ac:dyDescent="0.25">
      <c r="C39" s="116"/>
      <c r="E39" s="116"/>
      <c r="G39" s="116"/>
      <c r="I39" s="116"/>
      <c r="Y39" s="116"/>
      <c r="AA39" s="116"/>
    </row>
    <row r="40" spans="1:28" ht="12.75" customHeight="1" x14ac:dyDescent="0.25">
      <c r="C40" s="116"/>
      <c r="E40" s="116"/>
      <c r="G40" s="116"/>
      <c r="I40" s="116"/>
      <c r="Y40" s="116"/>
      <c r="AA40" s="116"/>
    </row>
    <row r="41" spans="1:28" ht="12.75" customHeight="1" x14ac:dyDescent="0.25">
      <c r="C41" s="116"/>
      <c r="E41" s="116"/>
      <c r="G41" s="116"/>
      <c r="I41" s="116"/>
      <c r="Y41" s="116"/>
      <c r="AA41" s="116"/>
    </row>
    <row r="42" spans="1:28" ht="12.75" customHeight="1" x14ac:dyDescent="0.25">
      <c r="C42" s="116"/>
      <c r="E42" s="116"/>
      <c r="G42" s="116"/>
      <c r="I42" s="116"/>
      <c r="Y42" s="116"/>
      <c r="AA42" s="116"/>
    </row>
    <row r="43" spans="1:28" ht="12.75" customHeight="1" x14ac:dyDescent="0.25">
      <c r="C43" s="116"/>
      <c r="E43" s="116"/>
      <c r="G43" s="116"/>
      <c r="I43" s="116"/>
      <c r="Y43" s="116"/>
      <c r="AA43" s="116"/>
    </row>
    <row r="44" spans="1:28" ht="12.75" customHeight="1" x14ac:dyDescent="0.25">
      <c r="C44" s="116"/>
      <c r="E44" s="116"/>
      <c r="G44" s="116"/>
      <c r="I44" s="116"/>
      <c r="Y44" s="116"/>
      <c r="AA44" s="116"/>
    </row>
    <row r="45" spans="1:28" ht="6.75" customHeight="1" x14ac:dyDescent="0.25">
      <c r="C45" s="116"/>
      <c r="E45" s="116"/>
      <c r="G45" s="116"/>
      <c r="I45" s="116"/>
      <c r="Y45" s="116"/>
      <c r="AA45" s="116"/>
    </row>
    <row r="46" spans="1:28" ht="9" customHeight="1" x14ac:dyDescent="0.25">
      <c r="C46" s="116"/>
      <c r="E46" s="116"/>
      <c r="G46" s="116"/>
      <c r="I46" s="116"/>
      <c r="Y46" s="116"/>
      <c r="AA46" s="116"/>
    </row>
    <row r="47" spans="1:28" ht="21.95" customHeight="1" x14ac:dyDescent="0.25">
      <c r="A47" s="73" t="s">
        <v>40</v>
      </c>
      <c r="B47" s="134"/>
      <c r="C47" s="140"/>
      <c r="D47" s="134"/>
      <c r="E47" s="140"/>
      <c r="F47" s="134"/>
      <c r="G47" s="140"/>
      <c r="H47" s="134"/>
      <c r="I47" s="140"/>
      <c r="J47" s="134"/>
      <c r="K47" s="134"/>
      <c r="L47" s="134"/>
      <c r="M47" s="134"/>
      <c r="N47" s="134"/>
      <c r="O47" s="134"/>
      <c r="P47" s="134"/>
      <c r="Q47" s="134"/>
      <c r="R47" s="134"/>
      <c r="S47" s="134"/>
      <c r="T47" s="134"/>
      <c r="U47" s="134"/>
      <c r="V47" s="134"/>
      <c r="W47" s="134"/>
      <c r="X47" s="134"/>
      <c r="Y47" s="140"/>
      <c r="Z47" s="134"/>
      <c r="AA47" s="140"/>
      <c r="AB47" s="134"/>
    </row>
  </sheetData>
  <mergeCells count="5">
    <mergeCell ref="B6:AB6"/>
    <mergeCell ref="B7:X7"/>
    <mergeCell ref="L8:V8"/>
    <mergeCell ref="L9:P9"/>
    <mergeCell ref="H13:J13"/>
  </mergeCells>
  <pageMargins left="0.4" right="0.4" top="0.5" bottom="0.6" header="0.49" footer="0.4"/>
  <pageSetup paperSize="9" scale="86" firstPageNumber="9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37"/>
  <sheetViews>
    <sheetView topLeftCell="A25" zoomScaleNormal="100" zoomScaleSheetLayoutView="100" workbookViewId="0">
      <selection activeCell="B48" sqref="B48"/>
    </sheetView>
  </sheetViews>
  <sheetFormatPr defaultColWidth="10.42578125" defaultRowHeight="16.5" customHeight="1" x14ac:dyDescent="0.25"/>
  <cols>
    <col min="1" max="1" width="37.42578125" style="144" customWidth="1"/>
    <col min="2" max="2" width="12.140625" style="141" customWidth="1"/>
    <col min="3" max="3" width="0.5703125" style="162" customWidth="1"/>
    <col min="4" max="4" width="12.140625" style="141" customWidth="1"/>
    <col min="5" max="5" width="0.5703125" style="162" customWidth="1"/>
    <col min="6" max="6" width="12.140625" style="141" customWidth="1"/>
    <col min="7" max="7" width="0.5703125" style="162" customWidth="1"/>
    <col min="8" max="8" width="12.140625" style="141" customWidth="1"/>
    <col min="9" max="9" width="0.5703125" style="162" customWidth="1"/>
    <col min="10" max="10" width="12.140625" style="141" customWidth="1"/>
    <col min="11" max="11" width="0.5703125" style="141" customWidth="1"/>
    <col min="12" max="12" width="13.85546875" style="141" customWidth="1"/>
    <col min="13" max="13" width="0.5703125" style="141" customWidth="1"/>
    <col min="14" max="14" width="12.140625" style="141" customWidth="1"/>
    <col min="15" max="15" width="0.5703125" style="141" customWidth="1"/>
    <col min="16" max="16" width="12.140625" style="141" customWidth="1"/>
    <col min="17" max="16384" width="10.42578125" style="144"/>
  </cols>
  <sheetData>
    <row r="1" spans="1:16" ht="16.5" customHeight="1" x14ac:dyDescent="0.25">
      <c r="A1" s="30" t="s">
        <v>0</v>
      </c>
      <c r="C1" s="142"/>
      <c r="E1" s="142"/>
      <c r="G1" s="142"/>
      <c r="I1" s="143"/>
    </row>
    <row r="2" spans="1:16" ht="16.5" customHeight="1" x14ac:dyDescent="0.25">
      <c r="A2" s="30" t="s">
        <v>209</v>
      </c>
      <c r="C2" s="142"/>
      <c r="E2" s="142"/>
      <c r="G2" s="142"/>
      <c r="I2" s="145"/>
      <c r="J2" s="146"/>
      <c r="K2" s="146"/>
      <c r="L2" s="146"/>
      <c r="M2" s="146"/>
      <c r="N2" s="146"/>
      <c r="O2" s="146"/>
      <c r="P2" s="146"/>
    </row>
    <row r="3" spans="1:16" ht="16.5" customHeight="1" x14ac:dyDescent="0.25">
      <c r="A3" s="31" t="str">
        <f>'7-8'!A3</f>
        <v>For the nine-month period ended 30 September 2022</v>
      </c>
      <c r="B3" s="147"/>
      <c r="C3" s="148"/>
      <c r="D3" s="147"/>
      <c r="E3" s="148"/>
      <c r="F3" s="147"/>
      <c r="G3" s="148"/>
      <c r="H3" s="147"/>
      <c r="I3" s="149"/>
      <c r="J3" s="147"/>
      <c r="K3" s="147"/>
      <c r="L3" s="147"/>
      <c r="M3" s="147"/>
      <c r="N3" s="147"/>
      <c r="O3" s="147"/>
      <c r="P3" s="147"/>
    </row>
    <row r="4" spans="1:16" ht="15" customHeight="1" x14ac:dyDescent="0.25">
      <c r="A4" s="150"/>
      <c r="C4" s="142"/>
      <c r="E4" s="142"/>
      <c r="G4" s="142"/>
      <c r="I4" s="142"/>
    </row>
    <row r="5" spans="1:16" ht="15" customHeight="1" x14ac:dyDescent="0.25">
      <c r="A5" s="150"/>
      <c r="C5" s="142"/>
      <c r="E5" s="142"/>
      <c r="G5" s="142"/>
      <c r="I5" s="142"/>
    </row>
    <row r="6" spans="1:16" ht="15" customHeight="1" x14ac:dyDescent="0.25">
      <c r="A6" s="151"/>
      <c r="B6" s="220" t="s">
        <v>200</v>
      </c>
      <c r="C6" s="220"/>
      <c r="D6" s="220"/>
      <c r="E6" s="220"/>
      <c r="F6" s="220"/>
      <c r="G6" s="220"/>
      <c r="H6" s="220"/>
      <c r="I6" s="220"/>
      <c r="J6" s="220"/>
      <c r="K6" s="220"/>
      <c r="L6" s="220"/>
      <c r="M6" s="220"/>
      <c r="N6" s="220"/>
      <c r="O6" s="220"/>
      <c r="P6" s="220"/>
    </row>
    <row r="7" spans="1:16" ht="15" customHeight="1" x14ac:dyDescent="0.25">
      <c r="A7" s="151"/>
      <c r="B7" s="152"/>
      <c r="C7" s="152"/>
      <c r="D7" s="152"/>
      <c r="E7" s="152"/>
      <c r="F7" s="152"/>
      <c r="G7" s="152"/>
      <c r="H7" s="152"/>
      <c r="I7" s="152"/>
      <c r="J7" s="152"/>
      <c r="K7" s="152"/>
      <c r="L7" s="221" t="s">
        <v>208</v>
      </c>
      <c r="M7" s="221"/>
      <c r="N7" s="221"/>
      <c r="O7" s="152"/>
      <c r="P7" s="152"/>
    </row>
    <row r="8" spans="1:16" s="153" customFormat="1" ht="15" customHeight="1" x14ac:dyDescent="0.25">
      <c r="B8" s="154"/>
      <c r="C8" s="154"/>
      <c r="D8" s="154"/>
      <c r="E8" s="154"/>
      <c r="G8" s="154"/>
      <c r="H8" s="154"/>
      <c r="I8" s="154"/>
      <c r="J8" s="154"/>
      <c r="K8" s="154"/>
      <c r="L8" s="155" t="s">
        <v>221</v>
      </c>
      <c r="M8" s="155"/>
      <c r="N8" s="155"/>
      <c r="O8" s="154"/>
      <c r="P8" s="152"/>
    </row>
    <row r="9" spans="1:16" s="153" customFormat="1" ht="15" customHeight="1" x14ac:dyDescent="0.2">
      <c r="C9" s="152"/>
      <c r="D9" s="146"/>
      <c r="E9" s="152"/>
      <c r="F9" s="154"/>
      <c r="G9" s="152"/>
      <c r="H9" s="156"/>
      <c r="I9" s="156"/>
      <c r="J9" s="156"/>
      <c r="K9" s="152"/>
      <c r="L9" s="157" t="s">
        <v>132</v>
      </c>
      <c r="M9" s="155"/>
      <c r="N9" s="155"/>
      <c r="O9" s="152"/>
      <c r="P9" s="146"/>
    </row>
    <row r="10" spans="1:16" s="153" customFormat="1" ht="15" customHeight="1" x14ac:dyDescent="0.25">
      <c r="C10" s="152"/>
      <c r="D10" s="146"/>
      <c r="E10" s="152"/>
      <c r="F10" s="154"/>
      <c r="G10" s="152"/>
      <c r="K10" s="152"/>
      <c r="L10" s="146" t="s">
        <v>110</v>
      </c>
      <c r="M10" s="146"/>
      <c r="N10" s="146"/>
      <c r="O10" s="152"/>
      <c r="P10" s="146"/>
    </row>
    <row r="11" spans="1:16" s="153" customFormat="1" ht="15" customHeight="1" x14ac:dyDescent="0.25">
      <c r="C11" s="152"/>
      <c r="D11" s="146"/>
      <c r="E11" s="152"/>
      <c r="F11" s="154"/>
      <c r="G11" s="152"/>
      <c r="K11" s="152"/>
      <c r="L11" s="146" t="s">
        <v>112</v>
      </c>
      <c r="M11" s="146"/>
      <c r="N11" s="146"/>
      <c r="O11" s="146"/>
      <c r="P11" s="146"/>
    </row>
    <row r="12" spans="1:16" s="153" customFormat="1" ht="15" customHeight="1" x14ac:dyDescent="0.25">
      <c r="B12" s="146" t="s">
        <v>114</v>
      </c>
      <c r="C12" s="152"/>
      <c r="D12" s="146"/>
      <c r="E12" s="152"/>
      <c r="F12" s="146" t="s">
        <v>115</v>
      </c>
      <c r="G12" s="152"/>
      <c r="H12" s="220" t="s">
        <v>71</v>
      </c>
      <c r="I12" s="220"/>
      <c r="J12" s="220"/>
      <c r="K12" s="152"/>
      <c r="L12" s="146" t="s">
        <v>116</v>
      </c>
      <c r="M12" s="158"/>
      <c r="N12" s="146" t="s">
        <v>119</v>
      </c>
      <c r="O12" s="146"/>
      <c r="P12" s="146"/>
    </row>
    <row r="13" spans="1:16" s="153" customFormat="1" ht="15" customHeight="1" x14ac:dyDescent="0.25">
      <c r="B13" s="146" t="s">
        <v>121</v>
      </c>
      <c r="C13" s="158"/>
      <c r="D13" s="146"/>
      <c r="E13" s="158"/>
      <c r="F13" s="146" t="s">
        <v>122</v>
      </c>
      <c r="G13" s="158"/>
      <c r="H13" s="146" t="s">
        <v>123</v>
      </c>
      <c r="I13" s="158"/>
      <c r="J13" s="146"/>
      <c r="K13" s="146"/>
      <c r="L13" s="146" t="s">
        <v>124</v>
      </c>
      <c r="M13" s="158"/>
      <c r="N13" s="146" t="s">
        <v>215</v>
      </c>
      <c r="O13" s="146"/>
      <c r="P13" s="146"/>
    </row>
    <row r="14" spans="1:16" s="153" customFormat="1" ht="15" customHeight="1" x14ac:dyDescent="0.25">
      <c r="B14" s="146" t="s">
        <v>129</v>
      </c>
      <c r="C14" s="158"/>
      <c r="D14" s="146" t="s">
        <v>69</v>
      </c>
      <c r="E14" s="158"/>
      <c r="F14" s="146" t="s">
        <v>130</v>
      </c>
      <c r="G14" s="158"/>
      <c r="H14" s="146" t="s">
        <v>131</v>
      </c>
      <c r="I14" s="158"/>
      <c r="J14" s="146" t="s">
        <v>73</v>
      </c>
      <c r="K14" s="146"/>
      <c r="L14" s="146" t="s">
        <v>132</v>
      </c>
      <c r="M14" s="158"/>
      <c r="N14" s="146" t="s">
        <v>134</v>
      </c>
      <c r="O14" s="146"/>
      <c r="P14" s="146" t="s">
        <v>77</v>
      </c>
    </row>
    <row r="15" spans="1:16" s="153" customFormat="1" ht="15" customHeight="1" x14ac:dyDescent="0.25">
      <c r="B15" s="159" t="s">
        <v>11</v>
      </c>
      <c r="C15" s="158"/>
      <c r="D15" s="159" t="s">
        <v>11</v>
      </c>
      <c r="E15" s="158"/>
      <c r="F15" s="159" t="s">
        <v>11</v>
      </c>
      <c r="G15" s="158"/>
      <c r="H15" s="159" t="s">
        <v>11</v>
      </c>
      <c r="I15" s="158"/>
      <c r="J15" s="159" t="s">
        <v>11</v>
      </c>
      <c r="K15" s="146"/>
      <c r="L15" s="159" t="s">
        <v>11</v>
      </c>
      <c r="M15" s="146"/>
      <c r="N15" s="159" t="s">
        <v>11</v>
      </c>
      <c r="O15" s="146"/>
      <c r="P15" s="159" t="s">
        <v>11</v>
      </c>
    </row>
    <row r="16" spans="1:16" ht="6" customHeight="1" x14ac:dyDescent="0.25">
      <c r="B16" s="146"/>
      <c r="C16" s="158"/>
      <c r="D16" s="146"/>
      <c r="E16" s="158"/>
      <c r="F16" s="146"/>
      <c r="G16" s="158"/>
      <c r="H16" s="146"/>
      <c r="I16" s="158"/>
      <c r="J16" s="146"/>
      <c r="K16" s="146"/>
      <c r="L16" s="144"/>
      <c r="M16" s="144"/>
      <c r="N16" s="144"/>
      <c r="O16" s="144"/>
      <c r="P16" s="146"/>
    </row>
    <row r="17" spans="1:16" s="118" customFormat="1" ht="15" customHeight="1" x14ac:dyDescent="0.25">
      <c r="A17" s="160" t="s">
        <v>219</v>
      </c>
      <c r="B17" s="141">
        <v>9534584</v>
      </c>
      <c r="C17" s="161"/>
      <c r="D17" s="141">
        <v>-90502</v>
      </c>
      <c r="E17" s="141"/>
      <c r="F17" s="141">
        <v>508000</v>
      </c>
      <c r="G17" s="141"/>
      <c r="H17" s="141">
        <v>503600</v>
      </c>
      <c r="I17" s="141"/>
      <c r="J17" s="141">
        <v>2952017</v>
      </c>
      <c r="K17" s="141"/>
      <c r="L17" s="141">
        <v>-6777</v>
      </c>
      <c r="M17" s="141"/>
      <c r="N17" s="141">
        <f>SUM(L17:L17)</f>
        <v>-6777</v>
      </c>
      <c r="O17" s="141"/>
      <c r="P17" s="141">
        <f>SUM(B17:J17,N17)</f>
        <v>13400922</v>
      </c>
    </row>
    <row r="18" spans="1:16" ht="15" customHeight="1" x14ac:dyDescent="0.25">
      <c r="A18" s="144" t="s">
        <v>285</v>
      </c>
      <c r="B18" s="141">
        <v>0</v>
      </c>
      <c r="D18" s="141">
        <v>0</v>
      </c>
      <c r="F18" s="141">
        <v>0</v>
      </c>
      <c r="H18" s="141">
        <v>0</v>
      </c>
      <c r="J18" s="141">
        <v>-190672</v>
      </c>
      <c r="L18" s="141">
        <v>0</v>
      </c>
      <c r="N18" s="141">
        <f>SUM(L18:L18)</f>
        <v>0</v>
      </c>
      <c r="P18" s="141">
        <f>SUM(B18:J18,N18)</f>
        <v>-190672</v>
      </c>
    </row>
    <row r="19" spans="1:16" ht="15" customHeight="1" x14ac:dyDescent="0.25">
      <c r="A19" s="144" t="s">
        <v>259</v>
      </c>
      <c r="B19" s="141">
        <v>0</v>
      </c>
      <c r="D19" s="141">
        <v>0</v>
      </c>
      <c r="F19" s="141">
        <v>0</v>
      </c>
      <c r="H19" s="141">
        <v>0</v>
      </c>
      <c r="J19" s="141">
        <v>-36096</v>
      </c>
      <c r="L19" s="141">
        <v>0</v>
      </c>
      <c r="N19" s="141">
        <f>SUM(L19:L19)</f>
        <v>0</v>
      </c>
      <c r="P19" s="141">
        <f>SUM(B19:J19,N19)</f>
        <v>-36096</v>
      </c>
    </row>
    <row r="20" spans="1:16" ht="15" customHeight="1" x14ac:dyDescent="0.25">
      <c r="A20" s="144" t="s">
        <v>195</v>
      </c>
      <c r="B20" s="147">
        <v>0</v>
      </c>
      <c r="D20" s="147">
        <v>0</v>
      </c>
      <c r="F20" s="147">
        <v>0</v>
      </c>
      <c r="G20" s="163"/>
      <c r="H20" s="147">
        <v>0</v>
      </c>
      <c r="J20" s="147">
        <v>1038496</v>
      </c>
      <c r="L20" s="147">
        <v>-217</v>
      </c>
      <c r="N20" s="147">
        <f>SUM(L20:L20)</f>
        <v>-217</v>
      </c>
      <c r="P20" s="147">
        <f>SUM(B20:J20,N20)</f>
        <v>1038279</v>
      </c>
    </row>
    <row r="21" spans="1:16" ht="6" customHeight="1" x14ac:dyDescent="0.25">
      <c r="C21" s="163"/>
      <c r="E21" s="163"/>
      <c r="G21" s="163"/>
    </row>
    <row r="22" spans="1:16" ht="15" customHeight="1" thickBot="1" x14ac:dyDescent="0.3">
      <c r="A22" s="160" t="s">
        <v>220</v>
      </c>
      <c r="B22" s="164">
        <f>SUM(B17:B20)</f>
        <v>9534584</v>
      </c>
      <c r="D22" s="164">
        <f>SUM(D17:D20)</f>
        <v>-90502</v>
      </c>
      <c r="F22" s="164">
        <f>SUM(F17:F20)</f>
        <v>508000</v>
      </c>
      <c r="H22" s="164">
        <f>SUM(H17:H20)</f>
        <v>503600</v>
      </c>
      <c r="J22" s="164">
        <f>SUM(J17:J20)</f>
        <v>3763745</v>
      </c>
      <c r="L22" s="164">
        <f>SUM(L17:L20)</f>
        <v>-6994</v>
      </c>
      <c r="N22" s="164">
        <f>SUM(N17:N20)</f>
        <v>-6994</v>
      </c>
      <c r="P22" s="164">
        <f>SUM(P17:P20)</f>
        <v>14212433</v>
      </c>
    </row>
    <row r="23" spans="1:16" ht="15" customHeight="1" thickTop="1" x14ac:dyDescent="0.25">
      <c r="A23" s="160"/>
    </row>
    <row r="24" spans="1:16" ht="15" customHeight="1" x14ac:dyDescent="0.25">
      <c r="A24" s="160" t="s">
        <v>236</v>
      </c>
      <c r="B24" s="165">
        <v>9534584</v>
      </c>
      <c r="D24" s="165">
        <v>-90502</v>
      </c>
      <c r="F24" s="165">
        <v>508000</v>
      </c>
      <c r="H24" s="165">
        <v>556600</v>
      </c>
      <c r="J24" s="165">
        <v>3710946</v>
      </c>
      <c r="L24" s="165">
        <v>-7073</v>
      </c>
      <c r="N24" s="165">
        <f>SUM(L24:L24)</f>
        <v>-7073</v>
      </c>
      <c r="P24" s="165">
        <f>SUM(B24:J24,N24)</f>
        <v>14212555</v>
      </c>
    </row>
    <row r="25" spans="1:16" ht="15" customHeight="1" x14ac:dyDescent="0.25">
      <c r="A25" s="144" t="s">
        <v>285</v>
      </c>
      <c r="B25" s="165">
        <v>476497</v>
      </c>
      <c r="D25" s="165">
        <v>0</v>
      </c>
      <c r="F25" s="165">
        <v>0</v>
      </c>
      <c r="H25" s="165">
        <v>0</v>
      </c>
      <c r="J25" s="165">
        <v>-624771</v>
      </c>
      <c r="L25" s="165">
        <v>0</v>
      </c>
      <c r="N25" s="165">
        <f>SUM(L25:L25)</f>
        <v>0</v>
      </c>
      <c r="P25" s="165">
        <f>SUM(B25:J25,N25)</f>
        <v>-148274</v>
      </c>
    </row>
    <row r="26" spans="1:16" ht="15" customHeight="1" x14ac:dyDescent="0.25">
      <c r="A26" s="144" t="s">
        <v>259</v>
      </c>
      <c r="B26" s="165">
        <v>0</v>
      </c>
      <c r="C26" s="166"/>
      <c r="D26" s="165">
        <v>0</v>
      </c>
      <c r="E26" s="166"/>
      <c r="F26" s="165">
        <v>0</v>
      </c>
      <c r="G26" s="166"/>
      <c r="H26" s="165">
        <v>0</v>
      </c>
      <c r="J26" s="165">
        <v>-36905</v>
      </c>
      <c r="L26" s="165">
        <v>0</v>
      </c>
      <c r="N26" s="165">
        <f>SUM(L26:L26)</f>
        <v>0</v>
      </c>
      <c r="P26" s="165">
        <f>SUM(B26:J26,N26)</f>
        <v>-36905</v>
      </c>
    </row>
    <row r="27" spans="1:16" ht="15" customHeight="1" x14ac:dyDescent="0.25">
      <c r="A27" s="144" t="s">
        <v>258</v>
      </c>
      <c r="B27" s="167">
        <v>0</v>
      </c>
      <c r="D27" s="167">
        <v>0</v>
      </c>
      <c r="F27" s="167">
        <v>0</v>
      </c>
      <c r="G27" s="163"/>
      <c r="H27" s="167">
        <v>0</v>
      </c>
      <c r="J27" s="167">
        <v>740809</v>
      </c>
      <c r="L27" s="167">
        <v>141</v>
      </c>
      <c r="N27" s="167">
        <f>SUM(L27:L27)</f>
        <v>141</v>
      </c>
      <c r="P27" s="167">
        <f>SUM(B27:J27,N27)</f>
        <v>740950</v>
      </c>
    </row>
    <row r="28" spans="1:16" ht="6" customHeight="1" x14ac:dyDescent="0.25">
      <c r="B28" s="165"/>
      <c r="C28" s="163"/>
      <c r="D28" s="165"/>
      <c r="E28" s="163"/>
      <c r="F28" s="165"/>
      <c r="G28" s="163"/>
      <c r="H28" s="165"/>
      <c r="J28" s="165"/>
      <c r="L28" s="165"/>
      <c r="N28" s="165"/>
      <c r="P28" s="165"/>
    </row>
    <row r="29" spans="1:16" ht="15" customHeight="1" thickBot="1" x14ac:dyDescent="0.3">
      <c r="A29" s="160" t="s">
        <v>237</v>
      </c>
      <c r="B29" s="168">
        <f>SUM(B24:B27)</f>
        <v>10011081</v>
      </c>
      <c r="D29" s="168">
        <f>SUM(D24:D27)</f>
        <v>-90502</v>
      </c>
      <c r="F29" s="168">
        <f>SUM(F24:F27)</f>
        <v>508000</v>
      </c>
      <c r="H29" s="168">
        <f>SUM(H24:H27)</f>
        <v>556600</v>
      </c>
      <c r="J29" s="168">
        <f>SUM(J24:J27)</f>
        <v>3790079</v>
      </c>
      <c r="L29" s="168">
        <f>SUM(L24:L27)</f>
        <v>-6932</v>
      </c>
      <c r="N29" s="168">
        <f>SUM(N24:N27)</f>
        <v>-6932</v>
      </c>
      <c r="P29" s="168">
        <f>SUM(P24:P27)</f>
        <v>14768326</v>
      </c>
    </row>
    <row r="30" spans="1:16" ht="15" customHeight="1" thickTop="1" x14ac:dyDescent="0.25"/>
    <row r="31" spans="1:16" ht="15" customHeight="1" x14ac:dyDescent="0.25"/>
    <row r="32" spans="1:16" ht="15" customHeight="1" x14ac:dyDescent="0.25"/>
    <row r="33" spans="1:16" ht="15" customHeight="1" x14ac:dyDescent="0.25"/>
    <row r="34" spans="1:16" ht="15" customHeight="1" x14ac:dyDescent="0.25"/>
    <row r="35" spans="1:16" ht="15" customHeight="1" x14ac:dyDescent="0.25"/>
    <row r="36" spans="1:16" ht="12.75" customHeight="1" x14ac:dyDescent="0.25"/>
    <row r="37" spans="1:16" ht="21.95" customHeight="1" x14ac:dyDescent="0.25">
      <c r="A37" s="198" t="s">
        <v>40</v>
      </c>
      <c r="B37" s="169"/>
      <c r="C37" s="169"/>
      <c r="D37" s="169"/>
      <c r="E37" s="169"/>
      <c r="F37" s="169"/>
      <c r="G37" s="169"/>
      <c r="H37" s="169"/>
      <c r="I37" s="169"/>
      <c r="J37" s="169"/>
      <c r="K37" s="169"/>
      <c r="L37" s="169"/>
      <c r="M37" s="169"/>
      <c r="N37" s="169"/>
      <c r="O37" s="169"/>
      <c r="P37" s="169"/>
    </row>
  </sheetData>
  <mergeCells count="3">
    <mergeCell ref="B6:P6"/>
    <mergeCell ref="L7:N7"/>
    <mergeCell ref="H12:J12"/>
  </mergeCells>
  <pageMargins left="0.4" right="0.4" top="0.5" bottom="0.6" header="0.49" footer="0.4"/>
  <pageSetup paperSize="9" firstPageNumber="10" fitToHeight="0" orientation="landscape" useFirstPageNumber="1" horizontalDpi="1200" verticalDpi="1200" r:id="rId1"/>
  <headerFooter>
    <oddFooter>&amp;R&amp;"Arial,Regular"&amp;7&amp;P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 summaryRight="0"/>
  </sheetPr>
  <dimension ref="A1:M175"/>
  <sheetViews>
    <sheetView topLeftCell="A164" zoomScaleNormal="100" zoomScaleSheetLayoutView="100" workbookViewId="0">
      <selection activeCell="G183" sqref="G183"/>
    </sheetView>
  </sheetViews>
  <sheetFormatPr defaultColWidth="14.42578125" defaultRowHeight="16.5" customHeight="1" x14ac:dyDescent="0.25"/>
  <cols>
    <col min="1" max="3" width="1.5703125" style="65" customWidth="1"/>
    <col min="4" max="4" width="42.85546875" style="65" customWidth="1"/>
    <col min="5" max="5" width="5.42578125" style="65" customWidth="1"/>
    <col min="6" max="6" width="0.5703125" style="65" customWidth="1"/>
    <col min="7" max="7" width="12.5703125" style="77" customWidth="1"/>
    <col min="8" max="8" width="0.5703125" style="77" customWidth="1"/>
    <col min="9" max="9" width="12.5703125" style="189" customWidth="1"/>
    <col min="10" max="10" width="0.5703125" style="77" customWidth="1"/>
    <col min="11" max="11" width="12.5703125" style="77" customWidth="1"/>
    <col min="12" max="12" width="0.5703125" style="77" customWidth="1"/>
    <col min="13" max="13" width="12.5703125" style="189" customWidth="1"/>
    <col min="14" max="16384" width="14.42578125" style="65"/>
  </cols>
  <sheetData>
    <row r="1" spans="1:13" ht="16.5" customHeight="1" x14ac:dyDescent="0.25">
      <c r="A1" s="87" t="s">
        <v>0</v>
      </c>
      <c r="B1" s="110"/>
      <c r="C1" s="110"/>
      <c r="D1" s="110"/>
      <c r="E1" s="89"/>
      <c r="F1" s="110"/>
      <c r="G1" s="107"/>
      <c r="H1" s="107"/>
      <c r="I1" s="179"/>
      <c r="J1" s="107"/>
      <c r="K1" s="107"/>
      <c r="L1" s="107"/>
      <c r="M1" s="179"/>
    </row>
    <row r="2" spans="1:13" ht="16.5" customHeight="1" x14ac:dyDescent="0.25">
      <c r="A2" s="87" t="s">
        <v>268</v>
      </c>
      <c r="B2" s="110"/>
      <c r="C2" s="110"/>
      <c r="D2" s="110"/>
      <c r="E2" s="89"/>
      <c r="F2" s="110"/>
      <c r="G2" s="107"/>
      <c r="H2" s="107"/>
      <c r="I2" s="179"/>
      <c r="J2" s="107"/>
      <c r="K2" s="107"/>
      <c r="L2" s="107"/>
      <c r="M2" s="179"/>
    </row>
    <row r="3" spans="1:13" ht="16.5" customHeight="1" x14ac:dyDescent="0.25">
      <c r="A3" s="113" t="s">
        <v>235</v>
      </c>
      <c r="B3" s="113"/>
      <c r="C3" s="113"/>
      <c r="D3" s="113"/>
      <c r="E3" s="113"/>
      <c r="F3" s="113"/>
      <c r="G3" s="113"/>
      <c r="H3" s="108"/>
      <c r="I3" s="180"/>
      <c r="J3" s="108"/>
      <c r="K3" s="108"/>
      <c r="L3" s="108"/>
      <c r="M3" s="180"/>
    </row>
    <row r="4" spans="1:13" ht="16.5" customHeight="1" x14ac:dyDescent="0.25">
      <c r="A4" s="111"/>
      <c r="B4" s="111"/>
      <c r="C4" s="111"/>
      <c r="D4" s="111"/>
      <c r="E4" s="89"/>
      <c r="F4" s="110"/>
      <c r="G4" s="107"/>
      <c r="H4" s="107"/>
      <c r="I4" s="179"/>
      <c r="J4" s="107"/>
      <c r="K4" s="107"/>
      <c r="L4" s="107"/>
      <c r="M4" s="179"/>
    </row>
    <row r="5" spans="1:13" ht="16.5" customHeight="1" x14ac:dyDescent="0.25">
      <c r="A5" s="111"/>
      <c r="B5" s="111"/>
      <c r="C5" s="111"/>
      <c r="D5" s="111"/>
      <c r="E5" s="89"/>
      <c r="F5" s="110"/>
      <c r="G5" s="107"/>
      <c r="H5" s="107"/>
      <c r="I5" s="179"/>
      <c r="J5" s="107"/>
      <c r="K5" s="107"/>
      <c r="L5" s="107"/>
      <c r="M5" s="179"/>
    </row>
    <row r="6" spans="1:13" ht="16.5" customHeight="1" x14ac:dyDescent="0.25">
      <c r="A6" s="111"/>
      <c r="B6" s="111"/>
      <c r="C6" s="111"/>
      <c r="D6" s="111"/>
      <c r="E6" s="89"/>
      <c r="F6" s="110"/>
      <c r="G6" s="222" t="s">
        <v>139</v>
      </c>
      <c r="H6" s="222"/>
      <c r="I6" s="222"/>
      <c r="J6" s="107"/>
      <c r="K6" s="222" t="s">
        <v>3</v>
      </c>
      <c r="L6" s="222"/>
      <c r="M6" s="222"/>
    </row>
    <row r="7" spans="1:13" ht="16.5" customHeight="1" x14ac:dyDescent="0.25">
      <c r="A7" s="111"/>
      <c r="B7" s="111"/>
      <c r="C7" s="111"/>
      <c r="D7" s="111"/>
      <c r="E7" s="89"/>
      <c r="F7" s="110"/>
      <c r="G7" s="223" t="s">
        <v>4</v>
      </c>
      <c r="H7" s="223"/>
      <c r="I7" s="223"/>
      <c r="J7" s="66"/>
      <c r="K7" s="223" t="s">
        <v>4</v>
      </c>
      <c r="L7" s="223"/>
      <c r="M7" s="223"/>
    </row>
    <row r="8" spans="1:13" ht="16.5" customHeight="1" x14ac:dyDescent="0.25">
      <c r="A8" s="111"/>
      <c r="B8" s="111"/>
      <c r="C8" s="111"/>
      <c r="D8" s="111"/>
      <c r="E8" s="89"/>
      <c r="F8" s="110"/>
      <c r="G8" s="9" t="s">
        <v>232</v>
      </c>
      <c r="H8" s="39"/>
      <c r="I8" s="97" t="s">
        <v>9</v>
      </c>
      <c r="J8" s="39"/>
      <c r="K8" s="9" t="s">
        <v>232</v>
      </c>
      <c r="L8" s="39"/>
      <c r="M8" s="97" t="s">
        <v>9</v>
      </c>
    </row>
    <row r="9" spans="1:13" ht="16.5" customHeight="1" x14ac:dyDescent="0.25">
      <c r="A9" s="111"/>
      <c r="B9" s="111"/>
      <c r="C9" s="111"/>
      <c r="D9" s="111"/>
      <c r="E9" s="67" t="s">
        <v>228</v>
      </c>
      <c r="F9" s="110"/>
      <c r="G9" s="68" t="s">
        <v>11</v>
      </c>
      <c r="H9" s="65"/>
      <c r="I9" s="98" t="s">
        <v>11</v>
      </c>
      <c r="J9" s="65"/>
      <c r="K9" s="68" t="s">
        <v>11</v>
      </c>
      <c r="L9" s="65"/>
      <c r="M9" s="98" t="s">
        <v>11</v>
      </c>
    </row>
    <row r="10" spans="1:13" ht="16.5" customHeight="1" x14ac:dyDescent="0.25">
      <c r="A10" s="111"/>
      <c r="B10" s="111"/>
      <c r="C10" s="111"/>
      <c r="D10" s="111"/>
      <c r="E10" s="69"/>
      <c r="F10" s="110"/>
      <c r="G10" s="70"/>
      <c r="H10" s="65"/>
      <c r="I10" s="181"/>
      <c r="J10" s="65"/>
      <c r="K10" s="90"/>
      <c r="L10" s="65"/>
      <c r="M10" s="182"/>
    </row>
    <row r="11" spans="1:13" ht="16.5" customHeight="1" x14ac:dyDescent="0.25">
      <c r="A11" s="87" t="s">
        <v>140</v>
      </c>
      <c r="B11" s="110"/>
      <c r="C11" s="110"/>
      <c r="D11" s="110"/>
      <c r="E11" s="89"/>
      <c r="F11" s="110"/>
      <c r="G11" s="90"/>
      <c r="H11" s="91"/>
      <c r="I11" s="182"/>
      <c r="J11" s="91"/>
      <c r="K11" s="90"/>
      <c r="L11" s="91"/>
      <c r="M11" s="182"/>
    </row>
    <row r="12" spans="1:13" ht="16.5" customHeight="1" x14ac:dyDescent="0.25">
      <c r="A12" s="110" t="s">
        <v>141</v>
      </c>
      <c r="B12" s="110"/>
      <c r="C12" s="110"/>
      <c r="D12" s="110"/>
      <c r="E12" s="89"/>
      <c r="F12" s="110"/>
      <c r="G12" s="90">
        <f>'7-8'!G43</f>
        <v>-1512954</v>
      </c>
      <c r="H12" s="91"/>
      <c r="I12" s="182">
        <f>'7-8'!I43</f>
        <v>-1085251</v>
      </c>
      <c r="J12" s="91"/>
      <c r="K12" s="90">
        <f>'7-8'!K43</f>
        <v>809829</v>
      </c>
      <c r="L12" s="91"/>
      <c r="M12" s="182">
        <f>'7-8'!M43</f>
        <v>1155233</v>
      </c>
    </row>
    <row r="13" spans="1:13" ht="16.5" customHeight="1" x14ac:dyDescent="0.25">
      <c r="A13" s="110" t="s">
        <v>142</v>
      </c>
      <c r="B13" s="110"/>
      <c r="C13" s="110"/>
      <c r="D13" s="110"/>
      <c r="E13" s="89"/>
      <c r="F13" s="110"/>
      <c r="G13" s="90"/>
      <c r="H13" s="91"/>
      <c r="I13" s="182"/>
      <c r="J13" s="91"/>
      <c r="K13" s="90"/>
      <c r="L13" s="91"/>
      <c r="M13" s="182"/>
    </row>
    <row r="14" spans="1:13" ht="16.5" customHeight="1" x14ac:dyDescent="0.25">
      <c r="A14" s="111"/>
      <c r="B14" s="110" t="s">
        <v>143</v>
      </c>
      <c r="C14" s="110"/>
      <c r="D14" s="110"/>
      <c r="E14" s="89"/>
      <c r="F14" s="110"/>
      <c r="G14" s="90">
        <v>492739</v>
      </c>
      <c r="H14" s="91"/>
      <c r="I14" s="182">
        <v>688485</v>
      </c>
      <c r="J14" s="91"/>
      <c r="K14" s="90">
        <v>58433</v>
      </c>
      <c r="L14" s="91"/>
      <c r="M14" s="182">
        <v>62064</v>
      </c>
    </row>
    <row r="15" spans="1:13" ht="16.5" customHeight="1" x14ac:dyDescent="0.25">
      <c r="A15" s="111"/>
      <c r="B15" s="110" t="s">
        <v>172</v>
      </c>
      <c r="C15" s="110"/>
      <c r="D15" s="110"/>
      <c r="E15" s="89"/>
      <c r="F15" s="110"/>
      <c r="G15" s="90">
        <v>-167467</v>
      </c>
      <c r="H15" s="91"/>
      <c r="I15" s="182">
        <v>-109360</v>
      </c>
      <c r="J15" s="91"/>
      <c r="K15" s="90">
        <v>-236488</v>
      </c>
      <c r="L15" s="91"/>
      <c r="M15" s="182">
        <v>-98333</v>
      </c>
    </row>
    <row r="16" spans="1:13" ht="16.5" customHeight="1" x14ac:dyDescent="0.25">
      <c r="A16" s="111"/>
      <c r="B16" s="71" t="s">
        <v>173</v>
      </c>
      <c r="C16" s="111"/>
      <c r="D16" s="111"/>
      <c r="E16" s="89"/>
      <c r="F16" s="110"/>
      <c r="G16" s="90">
        <v>-1784</v>
      </c>
      <c r="H16" s="91"/>
      <c r="I16" s="182">
        <v>-1206</v>
      </c>
      <c r="J16" s="91"/>
      <c r="K16" s="90">
        <v>-1689</v>
      </c>
      <c r="L16" s="91"/>
      <c r="M16" s="182">
        <v>-735</v>
      </c>
    </row>
    <row r="17" spans="1:13" ht="16.5" customHeight="1" x14ac:dyDescent="0.25">
      <c r="A17" s="111"/>
      <c r="B17" s="71" t="s">
        <v>254</v>
      </c>
      <c r="C17" s="111"/>
      <c r="D17" s="111"/>
      <c r="E17" s="89">
        <v>12</v>
      </c>
      <c r="F17" s="110"/>
      <c r="G17" s="90">
        <v>559997</v>
      </c>
      <c r="H17" s="91"/>
      <c r="I17" s="182">
        <v>0</v>
      </c>
      <c r="J17" s="91"/>
      <c r="K17" s="90">
        <v>0</v>
      </c>
      <c r="L17" s="91"/>
      <c r="M17" s="182">
        <v>0</v>
      </c>
    </row>
    <row r="18" spans="1:13" ht="16.5" customHeight="1" x14ac:dyDescent="0.25">
      <c r="A18" s="111"/>
      <c r="B18" s="111" t="s">
        <v>260</v>
      </c>
      <c r="C18" s="110"/>
      <c r="D18" s="110"/>
      <c r="E18" s="89"/>
      <c r="F18" s="110"/>
      <c r="G18" s="90">
        <v>217</v>
      </c>
      <c r="H18" s="91"/>
      <c r="I18" s="182">
        <v>583</v>
      </c>
      <c r="J18" s="91"/>
      <c r="K18" s="90">
        <v>20</v>
      </c>
      <c r="L18" s="91"/>
      <c r="M18" s="182">
        <v>3334</v>
      </c>
    </row>
    <row r="19" spans="1:13" ht="16.5" customHeight="1" x14ac:dyDescent="0.25">
      <c r="A19" s="111"/>
      <c r="B19" s="102" t="s">
        <v>261</v>
      </c>
      <c r="C19" s="103"/>
      <c r="D19" s="103"/>
      <c r="E19" s="89"/>
      <c r="F19" s="110"/>
      <c r="G19" s="90">
        <v>0</v>
      </c>
      <c r="H19" s="91"/>
      <c r="I19" s="182">
        <v>-2936</v>
      </c>
      <c r="J19" s="91"/>
      <c r="K19" s="90">
        <v>0</v>
      </c>
      <c r="L19" s="91"/>
      <c r="M19" s="182">
        <v>-328</v>
      </c>
    </row>
    <row r="20" spans="1:13" ht="16.5" customHeight="1" x14ac:dyDescent="0.25">
      <c r="A20" s="111"/>
      <c r="B20" s="102" t="s">
        <v>174</v>
      </c>
      <c r="C20" s="103"/>
      <c r="D20" s="103"/>
      <c r="E20" s="89"/>
      <c r="F20" s="110"/>
      <c r="G20" s="90">
        <v>0</v>
      </c>
      <c r="H20" s="91"/>
      <c r="I20" s="182">
        <v>-21175</v>
      </c>
      <c r="J20" s="91"/>
      <c r="K20" s="90">
        <v>0</v>
      </c>
      <c r="L20" s="91"/>
      <c r="M20" s="182">
        <v>0</v>
      </c>
    </row>
    <row r="21" spans="1:13" ht="16.5" customHeight="1" x14ac:dyDescent="0.25">
      <c r="A21" s="111"/>
      <c r="B21" s="65" t="s">
        <v>175</v>
      </c>
      <c r="C21" s="111"/>
      <c r="E21" s="89"/>
      <c r="F21" s="110"/>
      <c r="G21" s="90">
        <v>0</v>
      </c>
      <c r="H21" s="91"/>
      <c r="I21" s="182">
        <v>-11305</v>
      </c>
      <c r="J21" s="91"/>
      <c r="K21" s="90">
        <v>0</v>
      </c>
      <c r="L21" s="91"/>
      <c r="M21" s="182">
        <v>-11305</v>
      </c>
    </row>
    <row r="22" spans="1:13" ht="16.5" customHeight="1" x14ac:dyDescent="0.25">
      <c r="A22" s="111"/>
      <c r="B22" s="111" t="s">
        <v>176</v>
      </c>
      <c r="C22" s="111"/>
      <c r="D22" s="110"/>
      <c r="E22" s="89"/>
      <c r="F22" s="110"/>
      <c r="G22" s="90">
        <v>108864</v>
      </c>
      <c r="H22" s="91"/>
      <c r="I22" s="182">
        <v>56022</v>
      </c>
      <c r="J22" s="91"/>
      <c r="K22" s="90">
        <v>43613</v>
      </c>
      <c r="L22" s="91"/>
      <c r="M22" s="182">
        <v>35038</v>
      </c>
    </row>
    <row r="23" spans="1:13" ht="16.5" customHeight="1" x14ac:dyDescent="0.25">
      <c r="A23" s="111"/>
      <c r="B23" s="71" t="s">
        <v>177</v>
      </c>
      <c r="C23" s="72"/>
      <c r="D23" s="71"/>
      <c r="E23" s="89"/>
      <c r="F23" s="110"/>
      <c r="G23" s="90">
        <v>0</v>
      </c>
      <c r="H23" s="91"/>
      <c r="I23" s="182">
        <v>0</v>
      </c>
      <c r="J23" s="91"/>
      <c r="K23" s="90">
        <v>0</v>
      </c>
      <c r="L23" s="91"/>
      <c r="M23" s="182">
        <v>-738</v>
      </c>
    </row>
    <row r="24" spans="1:13" ht="16.5" customHeight="1" x14ac:dyDescent="0.25">
      <c r="A24" s="111"/>
      <c r="B24" s="111" t="s">
        <v>262</v>
      </c>
      <c r="C24" s="111"/>
      <c r="D24" s="110"/>
      <c r="E24" s="89"/>
      <c r="F24" s="110"/>
      <c r="G24" s="90">
        <v>0</v>
      </c>
      <c r="H24" s="91"/>
      <c r="I24" s="182">
        <v>59023</v>
      </c>
      <c r="J24" s="91"/>
      <c r="K24" s="90">
        <v>25955</v>
      </c>
      <c r="L24" s="91"/>
      <c r="M24" s="182">
        <v>-89512</v>
      </c>
    </row>
    <row r="25" spans="1:13" ht="16.5" customHeight="1" x14ac:dyDescent="0.25">
      <c r="A25" s="110"/>
      <c r="B25" s="110" t="s">
        <v>144</v>
      </c>
      <c r="C25" s="110"/>
      <c r="D25" s="110"/>
      <c r="E25" s="89"/>
      <c r="F25" s="110"/>
      <c r="G25" s="90">
        <v>34967</v>
      </c>
      <c r="H25" s="91"/>
      <c r="I25" s="182">
        <v>34543</v>
      </c>
      <c r="J25" s="91"/>
      <c r="K25" s="90">
        <v>11342</v>
      </c>
      <c r="L25" s="91"/>
      <c r="M25" s="182">
        <v>11009</v>
      </c>
    </row>
    <row r="26" spans="1:13" ht="16.5" customHeight="1" x14ac:dyDescent="0.25">
      <c r="A26" s="110"/>
      <c r="B26" s="111" t="s">
        <v>95</v>
      </c>
      <c r="C26" s="110"/>
      <c r="D26" s="110"/>
      <c r="E26" s="89"/>
      <c r="F26" s="110"/>
      <c r="G26" s="90">
        <v>10499</v>
      </c>
      <c r="H26" s="91"/>
      <c r="I26" s="182">
        <v>40592</v>
      </c>
      <c r="J26" s="91"/>
      <c r="K26" s="90">
        <v>0</v>
      </c>
      <c r="L26" s="91"/>
      <c r="M26" s="182">
        <v>0</v>
      </c>
    </row>
    <row r="27" spans="1:13" ht="16.5" customHeight="1" x14ac:dyDescent="0.25">
      <c r="A27" s="109"/>
      <c r="B27" s="110" t="s">
        <v>58</v>
      </c>
      <c r="C27" s="110"/>
      <c r="D27" s="110"/>
      <c r="E27" s="89"/>
      <c r="F27" s="110"/>
      <c r="G27" s="90"/>
      <c r="H27" s="91"/>
      <c r="I27" s="182"/>
      <c r="J27" s="91"/>
      <c r="K27" s="90"/>
      <c r="L27" s="91"/>
      <c r="M27" s="182"/>
    </row>
    <row r="28" spans="1:13" ht="16.5" customHeight="1" x14ac:dyDescent="0.25">
      <c r="A28" s="109"/>
      <c r="B28" s="110"/>
      <c r="C28" s="110" t="s">
        <v>59</v>
      </c>
      <c r="D28" s="110"/>
      <c r="E28" s="89"/>
      <c r="F28" s="110"/>
      <c r="G28" s="90">
        <v>-28623</v>
      </c>
      <c r="H28" s="91"/>
      <c r="I28" s="182">
        <v>-15166</v>
      </c>
      <c r="J28" s="91"/>
      <c r="K28" s="90">
        <v>0</v>
      </c>
      <c r="L28" s="91"/>
      <c r="M28" s="182">
        <v>0</v>
      </c>
    </row>
    <row r="29" spans="1:13" ht="16.5" customHeight="1" x14ac:dyDescent="0.25">
      <c r="A29" s="109"/>
      <c r="B29" s="110" t="s">
        <v>263</v>
      </c>
      <c r="C29" s="110"/>
      <c r="D29" s="110"/>
      <c r="E29" s="89"/>
      <c r="F29" s="110"/>
      <c r="G29" s="90"/>
      <c r="H29" s="91"/>
      <c r="I29" s="182"/>
      <c r="J29" s="91"/>
      <c r="K29" s="90"/>
      <c r="L29" s="91"/>
      <c r="M29" s="182"/>
    </row>
    <row r="30" spans="1:13" ht="16.5" customHeight="1" x14ac:dyDescent="0.25">
      <c r="A30" s="109"/>
      <c r="B30" s="110"/>
      <c r="C30" s="110" t="s">
        <v>264</v>
      </c>
      <c r="D30" s="110"/>
      <c r="E30" s="89"/>
      <c r="F30" s="110"/>
      <c r="G30" s="90">
        <v>-49</v>
      </c>
      <c r="H30" s="91"/>
      <c r="I30" s="182">
        <v>0</v>
      </c>
      <c r="J30" s="91"/>
      <c r="K30" s="90">
        <v>0</v>
      </c>
      <c r="L30" s="91"/>
      <c r="M30" s="182">
        <v>0</v>
      </c>
    </row>
    <row r="31" spans="1:13" ht="16.5" customHeight="1" x14ac:dyDescent="0.25">
      <c r="A31" s="109"/>
      <c r="B31" s="110" t="s">
        <v>265</v>
      </c>
      <c r="C31" s="110"/>
      <c r="D31" s="110"/>
      <c r="E31" s="89"/>
      <c r="F31" s="110"/>
      <c r="G31" s="90">
        <v>-2000</v>
      </c>
      <c r="H31" s="91"/>
      <c r="I31" s="182">
        <v>0</v>
      </c>
      <c r="J31" s="91"/>
      <c r="K31" s="90">
        <v>0</v>
      </c>
      <c r="L31" s="91"/>
      <c r="M31" s="182">
        <v>0</v>
      </c>
    </row>
    <row r="32" spans="1:13" ht="16.5" customHeight="1" x14ac:dyDescent="0.25">
      <c r="A32" s="111"/>
      <c r="B32" s="111" t="s">
        <v>145</v>
      </c>
      <c r="C32" s="110"/>
      <c r="D32" s="110"/>
      <c r="E32" s="89"/>
      <c r="F32" s="110"/>
      <c r="G32" s="90">
        <v>-7898</v>
      </c>
      <c r="H32" s="91"/>
      <c r="I32" s="182">
        <v>-10530</v>
      </c>
      <c r="J32" s="91"/>
      <c r="K32" s="90">
        <v>-480000</v>
      </c>
      <c r="L32" s="91"/>
      <c r="M32" s="182">
        <v>-600000</v>
      </c>
    </row>
    <row r="33" spans="1:13" ht="16.5" customHeight="1" x14ac:dyDescent="0.25">
      <c r="A33" s="110"/>
      <c r="B33" s="111" t="s">
        <v>146</v>
      </c>
      <c r="C33" s="110"/>
      <c r="D33" s="110"/>
      <c r="E33" s="89"/>
      <c r="F33" s="110"/>
      <c r="G33" s="90">
        <v>-207778</v>
      </c>
      <c r="H33" s="91"/>
      <c r="I33" s="182">
        <v>-180861</v>
      </c>
      <c r="J33" s="91"/>
      <c r="K33" s="90">
        <v>-306577</v>
      </c>
      <c r="L33" s="91"/>
      <c r="M33" s="182">
        <v>-405922</v>
      </c>
    </row>
    <row r="34" spans="1:13" ht="16.5" customHeight="1" x14ac:dyDescent="0.25">
      <c r="A34" s="110"/>
      <c r="B34" s="111" t="s">
        <v>96</v>
      </c>
      <c r="C34" s="110"/>
      <c r="D34" s="110"/>
      <c r="E34" s="89"/>
      <c r="F34" s="110"/>
      <c r="G34" s="90">
        <v>1090068</v>
      </c>
      <c r="H34" s="91"/>
      <c r="I34" s="182">
        <v>996562</v>
      </c>
      <c r="J34" s="91"/>
      <c r="K34" s="90">
        <v>430833</v>
      </c>
      <c r="L34" s="91"/>
      <c r="M34" s="182">
        <v>630557</v>
      </c>
    </row>
    <row r="35" spans="1:13" ht="16.5" customHeight="1" x14ac:dyDescent="0.25">
      <c r="A35" s="110" t="s">
        <v>266</v>
      </c>
      <c r="B35" s="110"/>
      <c r="C35" s="110"/>
      <c r="D35" s="110"/>
      <c r="E35" s="89"/>
      <c r="F35" s="110"/>
      <c r="G35" s="90"/>
      <c r="H35" s="91"/>
      <c r="I35" s="182"/>
      <c r="J35" s="91"/>
      <c r="K35" s="90"/>
      <c r="L35" s="91"/>
      <c r="M35" s="182"/>
    </row>
    <row r="36" spans="1:13" ht="16.5" customHeight="1" x14ac:dyDescent="0.25">
      <c r="A36" s="111"/>
      <c r="B36" s="110" t="s">
        <v>147</v>
      </c>
      <c r="C36" s="76"/>
      <c r="D36" s="110"/>
      <c r="E36" s="89"/>
      <c r="F36" s="110"/>
      <c r="G36" s="90">
        <v>-1229</v>
      </c>
      <c r="H36" s="91"/>
      <c r="I36" s="182">
        <v>94</v>
      </c>
      <c r="J36" s="91"/>
      <c r="K36" s="90">
        <v>-1666</v>
      </c>
      <c r="M36" s="182">
        <v>-1744</v>
      </c>
    </row>
    <row r="37" spans="1:13" ht="16.5" customHeight="1" x14ac:dyDescent="0.25">
      <c r="A37" s="109"/>
      <c r="B37" s="110" t="s">
        <v>16</v>
      </c>
      <c r="C37" s="110"/>
      <c r="D37" s="110"/>
      <c r="E37" s="89"/>
      <c r="F37" s="110"/>
      <c r="G37" s="90">
        <v>247997</v>
      </c>
      <c r="H37" s="91"/>
      <c r="I37" s="182">
        <v>304730</v>
      </c>
      <c r="J37" s="91"/>
      <c r="K37" s="90">
        <v>302370</v>
      </c>
      <c r="M37" s="182">
        <v>199563</v>
      </c>
    </row>
    <row r="38" spans="1:13" ht="16.5" customHeight="1" x14ac:dyDescent="0.25">
      <c r="A38" s="109"/>
      <c r="B38" s="110" t="s">
        <v>18</v>
      </c>
      <c r="C38" s="110"/>
      <c r="D38" s="110"/>
      <c r="E38" s="89"/>
      <c r="F38" s="110"/>
      <c r="G38" s="90">
        <v>1530</v>
      </c>
      <c r="H38" s="91"/>
      <c r="I38" s="182">
        <v>8064</v>
      </c>
      <c r="J38" s="91"/>
      <c r="K38" s="90">
        <v>0</v>
      </c>
      <c r="M38" s="182">
        <v>0</v>
      </c>
    </row>
    <row r="39" spans="1:13" ht="16.5" customHeight="1" x14ac:dyDescent="0.25">
      <c r="A39" s="109"/>
      <c r="B39" s="110" t="s">
        <v>19</v>
      </c>
      <c r="C39" s="110"/>
      <c r="D39" s="110"/>
      <c r="E39" s="89"/>
      <c r="F39" s="110"/>
      <c r="G39" s="90">
        <v>1156049</v>
      </c>
      <c r="H39" s="91"/>
      <c r="I39" s="182">
        <v>1975699</v>
      </c>
      <c r="J39" s="91"/>
      <c r="K39" s="90">
        <v>336807</v>
      </c>
      <c r="M39" s="182">
        <v>1319413</v>
      </c>
    </row>
    <row r="40" spans="1:13" ht="16.5" customHeight="1" x14ac:dyDescent="0.25">
      <c r="A40" s="109"/>
      <c r="B40" s="110" t="s">
        <v>20</v>
      </c>
      <c r="C40" s="110"/>
      <c r="D40" s="110"/>
      <c r="E40" s="89"/>
      <c r="F40" s="110"/>
      <c r="G40" s="90">
        <v>-5443</v>
      </c>
      <c r="H40" s="91"/>
      <c r="I40" s="182">
        <v>-41660</v>
      </c>
      <c r="J40" s="91"/>
      <c r="K40" s="90">
        <v>-2129</v>
      </c>
      <c r="M40" s="182">
        <v>-1133</v>
      </c>
    </row>
    <row r="41" spans="1:13" ht="16.5" customHeight="1" x14ac:dyDescent="0.25">
      <c r="A41" s="109"/>
      <c r="B41" s="110" t="s">
        <v>29</v>
      </c>
      <c r="C41" s="110"/>
      <c r="D41" s="110"/>
      <c r="E41" s="89"/>
      <c r="F41" s="110"/>
      <c r="G41" s="90">
        <v>-174345</v>
      </c>
      <c r="H41" s="91"/>
      <c r="I41" s="182">
        <v>-153865</v>
      </c>
      <c r="J41" s="91"/>
      <c r="K41" s="90">
        <v>-134461</v>
      </c>
      <c r="M41" s="182">
        <v>-191000</v>
      </c>
    </row>
    <row r="42" spans="1:13" ht="16.5" customHeight="1" x14ac:dyDescent="0.25">
      <c r="A42" s="109"/>
      <c r="B42" s="110" t="s">
        <v>30</v>
      </c>
      <c r="C42" s="110"/>
      <c r="D42" s="110"/>
      <c r="E42" s="89"/>
      <c r="F42" s="110"/>
      <c r="G42" s="90">
        <v>-26967</v>
      </c>
      <c r="H42" s="91"/>
      <c r="I42" s="182">
        <v>206221</v>
      </c>
      <c r="J42" s="91"/>
      <c r="K42" s="90">
        <v>-306</v>
      </c>
      <c r="M42" s="182">
        <v>207074</v>
      </c>
    </row>
    <row r="43" spans="1:13" ht="16.5" customHeight="1" x14ac:dyDescent="0.25">
      <c r="A43" s="109"/>
      <c r="B43" s="110" t="s">
        <v>36</v>
      </c>
      <c r="C43" s="110"/>
      <c r="D43" s="110"/>
      <c r="E43" s="89"/>
      <c r="F43" s="110"/>
      <c r="G43" s="90">
        <v>-57753</v>
      </c>
      <c r="H43" s="91"/>
      <c r="I43" s="182">
        <v>18580</v>
      </c>
      <c r="J43" s="91"/>
      <c r="K43" s="90">
        <v>0</v>
      </c>
      <c r="M43" s="182">
        <v>0</v>
      </c>
    </row>
    <row r="44" spans="1:13" ht="16.5" customHeight="1" x14ac:dyDescent="0.25">
      <c r="A44" s="109"/>
      <c r="B44" s="110" t="s">
        <v>44</v>
      </c>
      <c r="C44" s="110"/>
      <c r="D44" s="110"/>
      <c r="E44" s="89"/>
      <c r="F44" s="110"/>
      <c r="G44" s="90">
        <v>200996</v>
      </c>
      <c r="H44" s="91"/>
      <c r="I44" s="182">
        <v>-21635</v>
      </c>
      <c r="J44" s="91"/>
      <c r="K44" s="90">
        <v>311477</v>
      </c>
      <c r="M44" s="182">
        <v>277890</v>
      </c>
    </row>
    <row r="45" spans="1:13" ht="16.5" customHeight="1" x14ac:dyDescent="0.25">
      <c r="A45" s="109"/>
      <c r="B45" s="110" t="s">
        <v>49</v>
      </c>
      <c r="C45" s="110"/>
      <c r="D45" s="110"/>
      <c r="E45" s="89"/>
      <c r="F45" s="110"/>
      <c r="G45" s="90">
        <v>129973</v>
      </c>
      <c r="H45" s="91"/>
      <c r="I45" s="182">
        <v>192485</v>
      </c>
      <c r="J45" s="91"/>
      <c r="K45" s="90">
        <v>152706</v>
      </c>
      <c r="M45" s="182">
        <v>99884</v>
      </c>
    </row>
    <row r="46" spans="1:13" ht="16.5" customHeight="1" x14ac:dyDescent="0.25">
      <c r="A46" s="109"/>
      <c r="B46" s="110" t="s">
        <v>51</v>
      </c>
      <c r="C46" s="110"/>
      <c r="D46" s="110"/>
      <c r="E46" s="89"/>
      <c r="F46" s="110"/>
      <c r="G46" s="90">
        <v>-199627</v>
      </c>
      <c r="H46" s="91"/>
      <c r="I46" s="182">
        <v>1228</v>
      </c>
      <c r="J46" s="91"/>
      <c r="K46" s="90">
        <v>-2780</v>
      </c>
      <c r="M46" s="182">
        <v>980</v>
      </c>
    </row>
    <row r="47" spans="1:13" ht="16.5" customHeight="1" x14ac:dyDescent="0.25">
      <c r="A47" s="109"/>
      <c r="B47" s="111" t="s">
        <v>178</v>
      </c>
      <c r="C47" s="110"/>
      <c r="D47" s="110"/>
      <c r="E47" s="89"/>
      <c r="F47" s="110"/>
      <c r="G47" s="90">
        <v>-4710</v>
      </c>
      <c r="H47" s="91"/>
      <c r="I47" s="182">
        <v>-2825</v>
      </c>
      <c r="J47" s="91"/>
      <c r="K47" s="90">
        <v>0</v>
      </c>
      <c r="M47" s="182">
        <v>0</v>
      </c>
    </row>
    <row r="48" spans="1:13" ht="16.5" customHeight="1" x14ac:dyDescent="0.25">
      <c r="A48" s="109"/>
      <c r="B48" s="110" t="s">
        <v>61</v>
      </c>
      <c r="C48" s="110"/>
      <c r="D48" s="110"/>
      <c r="E48" s="89"/>
      <c r="F48" s="110"/>
      <c r="G48" s="78">
        <v>136</v>
      </c>
      <c r="H48" s="91"/>
      <c r="I48" s="183">
        <v>20</v>
      </c>
      <c r="J48" s="91"/>
      <c r="K48" s="78">
        <v>0</v>
      </c>
      <c r="M48" s="183">
        <v>0</v>
      </c>
    </row>
    <row r="49" spans="1:13" ht="5.25" customHeight="1" x14ac:dyDescent="0.25">
      <c r="A49" s="111"/>
      <c r="B49" s="111"/>
      <c r="C49" s="111"/>
      <c r="D49" s="111"/>
      <c r="E49" s="89"/>
      <c r="F49" s="110"/>
      <c r="G49" s="90"/>
      <c r="H49" s="91"/>
      <c r="I49" s="182"/>
      <c r="J49" s="91"/>
      <c r="K49" s="90"/>
      <c r="M49" s="182"/>
    </row>
    <row r="50" spans="1:13" ht="16.5" customHeight="1" x14ac:dyDescent="0.25">
      <c r="A50" s="110" t="s">
        <v>222</v>
      </c>
      <c r="B50" s="110"/>
      <c r="C50" s="110"/>
      <c r="D50" s="110"/>
      <c r="E50" s="89"/>
      <c r="F50" s="110"/>
      <c r="G50" s="90">
        <f>SUM(G12:G48)</f>
        <v>1635405</v>
      </c>
      <c r="H50" s="91"/>
      <c r="I50" s="182">
        <f>SUM(I12:I48)</f>
        <v>2925156</v>
      </c>
      <c r="J50" s="91"/>
      <c r="K50" s="90">
        <f>SUM(K12:K48)</f>
        <v>1317289</v>
      </c>
      <c r="M50" s="182">
        <f>SUM(M12:M48)</f>
        <v>2601289</v>
      </c>
    </row>
    <row r="51" spans="1:13" ht="16.5" customHeight="1" x14ac:dyDescent="0.25">
      <c r="A51" s="111"/>
      <c r="B51" s="110" t="s">
        <v>150</v>
      </c>
      <c r="C51" s="110"/>
      <c r="D51" s="110"/>
      <c r="E51" s="89"/>
      <c r="F51" s="110"/>
      <c r="G51" s="90">
        <v>120532</v>
      </c>
      <c r="H51" s="91"/>
      <c r="I51" s="182">
        <v>103615</v>
      </c>
      <c r="J51" s="91"/>
      <c r="K51" s="90">
        <v>187408</v>
      </c>
      <c r="M51" s="182">
        <v>434354</v>
      </c>
    </row>
    <row r="52" spans="1:13" ht="16.5" customHeight="1" x14ac:dyDescent="0.25">
      <c r="A52" s="111"/>
      <c r="B52" s="110" t="s">
        <v>148</v>
      </c>
      <c r="C52" s="110"/>
      <c r="D52" s="110"/>
      <c r="E52" s="89"/>
      <c r="F52" s="110"/>
      <c r="G52" s="90">
        <v>-1208058</v>
      </c>
      <c r="H52" s="91"/>
      <c r="I52" s="182">
        <v>-1550544</v>
      </c>
      <c r="J52" s="91"/>
      <c r="K52" s="90">
        <v>-831131</v>
      </c>
      <c r="M52" s="182">
        <v>-1038673</v>
      </c>
    </row>
    <row r="53" spans="1:13" ht="16.5" customHeight="1" x14ac:dyDescent="0.25">
      <c r="A53" s="111"/>
      <c r="B53" s="110" t="s">
        <v>158</v>
      </c>
      <c r="C53" s="110"/>
      <c r="D53" s="110"/>
      <c r="E53" s="89"/>
      <c r="F53" s="110"/>
      <c r="G53" s="90">
        <v>82715</v>
      </c>
      <c r="H53" s="91"/>
      <c r="I53" s="182">
        <v>127772</v>
      </c>
      <c r="J53" s="91"/>
      <c r="K53" s="90">
        <v>31342</v>
      </c>
      <c r="M53" s="182">
        <v>100647</v>
      </c>
    </row>
    <row r="54" spans="1:13" ht="16.5" customHeight="1" x14ac:dyDescent="0.25">
      <c r="A54" s="111"/>
      <c r="B54" s="110" t="s">
        <v>149</v>
      </c>
      <c r="C54" s="110"/>
      <c r="D54" s="110"/>
      <c r="E54" s="89"/>
      <c r="F54" s="110"/>
      <c r="G54" s="78">
        <v>-138971</v>
      </c>
      <c r="H54" s="91"/>
      <c r="I54" s="183">
        <v>-198673</v>
      </c>
      <c r="J54" s="91"/>
      <c r="K54" s="78">
        <v>-43656</v>
      </c>
      <c r="M54" s="183">
        <v>-106367</v>
      </c>
    </row>
    <row r="55" spans="1:13" ht="5.25" customHeight="1" x14ac:dyDescent="0.25">
      <c r="A55" s="111"/>
      <c r="B55" s="111"/>
      <c r="C55" s="111"/>
      <c r="D55" s="110"/>
      <c r="E55" s="89"/>
      <c r="F55" s="110"/>
      <c r="G55" s="90"/>
      <c r="H55" s="91"/>
      <c r="I55" s="182"/>
      <c r="J55" s="91"/>
      <c r="K55" s="90"/>
      <c r="M55" s="182"/>
    </row>
    <row r="56" spans="1:13" ht="16.5" customHeight="1" x14ac:dyDescent="0.25">
      <c r="A56" s="87" t="s">
        <v>267</v>
      </c>
      <c r="B56" s="110"/>
      <c r="C56" s="110"/>
      <c r="D56" s="110"/>
      <c r="E56" s="89"/>
      <c r="F56" s="110"/>
      <c r="G56" s="79">
        <f>SUM(G50:G54)</f>
        <v>491623</v>
      </c>
      <c r="H56" s="91"/>
      <c r="I56" s="184">
        <f>SUM(I50:I54)</f>
        <v>1407326</v>
      </c>
      <c r="J56" s="91"/>
      <c r="K56" s="78">
        <f>SUM(K50:K54)</f>
        <v>661252</v>
      </c>
      <c r="M56" s="183">
        <f>SUM(M50:M54)</f>
        <v>1991250</v>
      </c>
    </row>
    <row r="57" spans="1:13" ht="6.75" customHeight="1" x14ac:dyDescent="0.25">
      <c r="A57" s="109"/>
      <c r="B57" s="110"/>
      <c r="C57" s="110"/>
      <c r="D57" s="110"/>
      <c r="E57" s="89"/>
      <c r="F57" s="110"/>
      <c r="G57" s="91"/>
      <c r="H57" s="91"/>
      <c r="I57" s="182"/>
      <c r="J57" s="91"/>
      <c r="K57" s="91"/>
      <c r="L57" s="91"/>
      <c r="M57" s="182"/>
    </row>
    <row r="58" spans="1:13" ht="22.35" customHeight="1" x14ac:dyDescent="0.25">
      <c r="A58" s="112" t="s">
        <v>40</v>
      </c>
      <c r="B58" s="112"/>
      <c r="C58" s="112"/>
      <c r="D58" s="112"/>
      <c r="E58" s="112"/>
      <c r="F58" s="112"/>
      <c r="G58" s="112"/>
      <c r="H58" s="112"/>
      <c r="I58" s="185"/>
      <c r="J58" s="112"/>
      <c r="K58" s="112"/>
      <c r="L58" s="112"/>
      <c r="M58" s="185"/>
    </row>
    <row r="59" spans="1:13" ht="16.5" customHeight="1" x14ac:dyDescent="0.25">
      <c r="A59" s="87" t="str">
        <f>A1</f>
        <v>Property Perfect Public Company Limited</v>
      </c>
      <c r="B59" s="110"/>
      <c r="C59" s="110"/>
      <c r="D59" s="110"/>
      <c r="E59" s="89"/>
      <c r="F59" s="110"/>
      <c r="G59" s="107"/>
      <c r="H59" s="107"/>
      <c r="I59" s="179"/>
      <c r="J59" s="107"/>
      <c r="K59" s="107"/>
      <c r="L59" s="107"/>
      <c r="M59" s="179"/>
    </row>
    <row r="60" spans="1:13" ht="16.5" customHeight="1" x14ac:dyDescent="0.25">
      <c r="A60" s="87" t="str">
        <f>A2</f>
        <v>Statements of Cash Flows (Unaudited)</v>
      </c>
      <c r="B60" s="110"/>
      <c r="C60" s="110"/>
      <c r="D60" s="110"/>
      <c r="E60" s="89"/>
      <c r="F60" s="110"/>
      <c r="G60" s="107"/>
      <c r="H60" s="107"/>
      <c r="I60" s="179"/>
      <c r="J60" s="107"/>
      <c r="K60" s="107"/>
      <c r="L60" s="107"/>
      <c r="M60" s="179"/>
    </row>
    <row r="61" spans="1:13" ht="16.5" customHeight="1" x14ac:dyDescent="0.25">
      <c r="A61" s="113" t="str">
        <f>A3</f>
        <v>For the nine-month period ended 30 September 2022</v>
      </c>
      <c r="B61" s="113"/>
      <c r="C61" s="113"/>
      <c r="D61" s="113"/>
      <c r="E61" s="113"/>
      <c r="F61" s="113"/>
      <c r="G61" s="113"/>
      <c r="H61" s="108"/>
      <c r="I61" s="180"/>
      <c r="J61" s="108"/>
      <c r="K61" s="108"/>
      <c r="L61" s="108"/>
      <c r="M61" s="180"/>
    </row>
    <row r="62" spans="1:13" ht="15.6" customHeight="1" x14ac:dyDescent="0.25">
      <c r="A62" s="109"/>
      <c r="B62" s="111"/>
      <c r="C62" s="111"/>
      <c r="D62" s="111"/>
      <c r="E62" s="89"/>
      <c r="F62" s="110"/>
      <c r="G62" s="107"/>
      <c r="H62" s="107"/>
      <c r="I62" s="179"/>
      <c r="J62" s="107"/>
      <c r="K62" s="107"/>
      <c r="L62" s="107"/>
      <c r="M62" s="179"/>
    </row>
    <row r="63" spans="1:13" ht="15.6" customHeight="1" x14ac:dyDescent="0.25">
      <c r="A63" s="111"/>
      <c r="B63" s="111"/>
      <c r="C63" s="111"/>
      <c r="D63" s="111"/>
      <c r="E63" s="89"/>
      <c r="F63" s="110"/>
      <c r="G63" s="107"/>
      <c r="H63" s="107"/>
      <c r="I63" s="179"/>
      <c r="J63" s="107"/>
      <c r="K63" s="107"/>
      <c r="L63" s="107"/>
      <c r="M63" s="179"/>
    </row>
    <row r="64" spans="1:13" ht="15.6" customHeight="1" x14ac:dyDescent="0.25">
      <c r="A64" s="111"/>
      <c r="B64" s="111"/>
      <c r="C64" s="111"/>
      <c r="D64" s="111"/>
      <c r="E64" s="89"/>
      <c r="F64" s="110"/>
      <c r="G64" s="222" t="s">
        <v>139</v>
      </c>
      <c r="H64" s="222"/>
      <c r="I64" s="222"/>
      <c r="J64" s="107"/>
      <c r="K64" s="222" t="s">
        <v>3</v>
      </c>
      <c r="L64" s="222"/>
      <c r="M64" s="222"/>
    </row>
    <row r="65" spans="1:13" ht="15.6" customHeight="1" x14ac:dyDescent="0.25">
      <c r="A65" s="111"/>
      <c r="B65" s="111"/>
      <c r="C65" s="111"/>
      <c r="D65" s="111"/>
      <c r="E65" s="89"/>
      <c r="F65" s="110"/>
      <c r="G65" s="223" t="s">
        <v>4</v>
      </c>
      <c r="H65" s="223"/>
      <c r="I65" s="223"/>
      <c r="J65" s="66"/>
      <c r="K65" s="223" t="s">
        <v>4</v>
      </c>
      <c r="L65" s="223"/>
      <c r="M65" s="223"/>
    </row>
    <row r="66" spans="1:13" ht="15.6" customHeight="1" x14ac:dyDescent="0.25">
      <c r="A66" s="111"/>
      <c r="B66" s="111"/>
      <c r="C66" s="111"/>
      <c r="D66" s="111"/>
      <c r="E66" s="89"/>
      <c r="F66" s="110"/>
      <c r="G66" s="9" t="s">
        <v>232</v>
      </c>
      <c r="H66" s="39"/>
      <c r="I66" s="97" t="s">
        <v>9</v>
      </c>
      <c r="J66" s="39"/>
      <c r="K66" s="9" t="s">
        <v>232</v>
      </c>
      <c r="L66" s="39"/>
      <c r="M66" s="97" t="s">
        <v>9</v>
      </c>
    </row>
    <row r="67" spans="1:13" ht="15.6" customHeight="1" x14ac:dyDescent="0.25">
      <c r="A67" s="111"/>
      <c r="B67" s="111"/>
      <c r="C67" s="111"/>
      <c r="D67" s="111"/>
      <c r="E67" s="67" t="s">
        <v>10</v>
      </c>
      <c r="F67" s="110"/>
      <c r="G67" s="68" t="s">
        <v>11</v>
      </c>
      <c r="H67" s="65"/>
      <c r="I67" s="98" t="s">
        <v>11</v>
      </c>
      <c r="J67" s="65"/>
      <c r="K67" s="68" t="s">
        <v>11</v>
      </c>
      <c r="L67" s="65"/>
      <c r="M67" s="98" t="s">
        <v>11</v>
      </c>
    </row>
    <row r="68" spans="1:13" ht="12.6" customHeight="1" x14ac:dyDescent="0.25">
      <c r="A68" s="111"/>
      <c r="B68" s="111"/>
      <c r="C68" s="111"/>
      <c r="D68" s="111"/>
      <c r="E68" s="69"/>
      <c r="F68" s="80"/>
      <c r="G68" s="81"/>
      <c r="H68" s="66"/>
      <c r="I68" s="186"/>
      <c r="J68" s="66"/>
      <c r="K68" s="81"/>
      <c r="L68" s="66"/>
      <c r="M68" s="186"/>
    </row>
    <row r="69" spans="1:13" ht="15.6" customHeight="1" x14ac:dyDescent="0.25">
      <c r="A69" s="87" t="s">
        <v>151</v>
      </c>
      <c r="B69" s="110"/>
      <c r="C69" s="110"/>
      <c r="D69" s="110"/>
      <c r="E69" s="89"/>
      <c r="F69" s="110"/>
      <c r="G69" s="90"/>
      <c r="H69" s="91"/>
      <c r="I69" s="182"/>
      <c r="J69" s="91"/>
      <c r="K69" s="90"/>
      <c r="L69" s="91"/>
      <c r="M69" s="182"/>
    </row>
    <row r="70" spans="1:13" ht="15.6" customHeight="1" x14ac:dyDescent="0.25">
      <c r="A70" s="65" t="s">
        <v>229</v>
      </c>
      <c r="B70" s="71"/>
      <c r="C70" s="71"/>
      <c r="D70" s="71"/>
      <c r="E70" s="89"/>
      <c r="F70" s="110"/>
      <c r="G70" s="90">
        <v>-788118</v>
      </c>
      <c r="H70" s="91"/>
      <c r="I70" s="182">
        <v>-38248</v>
      </c>
      <c r="J70" s="91"/>
      <c r="K70" s="90">
        <v>-804463</v>
      </c>
      <c r="L70" s="91"/>
      <c r="M70" s="182">
        <v>-47844</v>
      </c>
    </row>
    <row r="71" spans="1:13" ht="15.6" customHeight="1" x14ac:dyDescent="0.25">
      <c r="A71" s="65" t="s">
        <v>179</v>
      </c>
      <c r="B71" s="71"/>
      <c r="C71" s="71"/>
      <c r="D71" s="71"/>
      <c r="E71" s="89"/>
      <c r="F71" s="110"/>
      <c r="G71" s="90"/>
      <c r="H71" s="91"/>
      <c r="I71" s="182"/>
      <c r="J71" s="91"/>
      <c r="K71" s="90"/>
      <c r="L71" s="91"/>
      <c r="M71" s="182"/>
    </row>
    <row r="72" spans="1:13" ht="15.6" customHeight="1" x14ac:dyDescent="0.25">
      <c r="B72" s="71" t="s">
        <v>289</v>
      </c>
      <c r="C72" s="71"/>
      <c r="D72" s="71"/>
      <c r="E72" s="89"/>
      <c r="F72" s="110"/>
      <c r="G72" s="90">
        <v>0</v>
      </c>
      <c r="H72" s="91"/>
      <c r="I72" s="182">
        <v>-532</v>
      </c>
      <c r="J72" s="91"/>
      <c r="K72" s="90">
        <v>0</v>
      </c>
      <c r="L72" s="91"/>
      <c r="M72" s="182">
        <v>0</v>
      </c>
    </row>
    <row r="73" spans="1:13" ht="15.6" customHeight="1" x14ac:dyDescent="0.25">
      <c r="A73" s="110" t="s">
        <v>159</v>
      </c>
      <c r="B73" s="110"/>
      <c r="C73" s="110"/>
      <c r="D73" s="110"/>
      <c r="E73" s="89">
        <v>20</v>
      </c>
      <c r="F73" s="110"/>
      <c r="G73" s="90">
        <v>-88788</v>
      </c>
      <c r="H73" s="91"/>
      <c r="I73" s="182">
        <v>-51000</v>
      </c>
      <c r="J73" s="91"/>
      <c r="K73" s="90">
        <v>-1890</v>
      </c>
      <c r="L73" s="91"/>
      <c r="M73" s="182">
        <v>-349326</v>
      </c>
    </row>
    <row r="74" spans="1:13" ht="15.6" customHeight="1" x14ac:dyDescent="0.25">
      <c r="A74" s="110" t="s">
        <v>270</v>
      </c>
      <c r="B74" s="110"/>
      <c r="C74" s="110"/>
      <c r="D74" s="110"/>
      <c r="E74" s="89">
        <v>20</v>
      </c>
      <c r="F74" s="110"/>
      <c r="G74" s="90">
        <v>183920</v>
      </c>
      <c r="H74" s="91"/>
      <c r="I74" s="182">
        <v>0</v>
      </c>
      <c r="J74" s="91"/>
      <c r="K74" s="90">
        <v>70522</v>
      </c>
      <c r="L74" s="91"/>
      <c r="M74" s="182">
        <v>0</v>
      </c>
    </row>
    <row r="75" spans="1:13" ht="15.6" customHeight="1" x14ac:dyDescent="0.25">
      <c r="A75" s="111" t="s">
        <v>160</v>
      </c>
      <c r="B75" s="111"/>
      <c r="C75" s="111"/>
      <c r="D75" s="111"/>
      <c r="E75" s="89">
        <v>20</v>
      </c>
      <c r="F75" s="110"/>
      <c r="G75" s="90">
        <v>-90300</v>
      </c>
      <c r="H75" s="91"/>
      <c r="I75" s="182">
        <v>-587208</v>
      </c>
      <c r="J75" s="91"/>
      <c r="K75" s="90">
        <v>-234580</v>
      </c>
      <c r="L75" s="91"/>
      <c r="M75" s="182">
        <v>-663179</v>
      </c>
    </row>
    <row r="76" spans="1:13" ht="15.6" customHeight="1" x14ac:dyDescent="0.25">
      <c r="A76" s="111" t="s">
        <v>161</v>
      </c>
      <c r="B76" s="111"/>
      <c r="C76" s="111"/>
      <c r="D76" s="111"/>
      <c r="E76" s="89">
        <v>20</v>
      </c>
      <c r="F76" s="110"/>
      <c r="G76" s="90">
        <v>15000</v>
      </c>
      <c r="H76" s="91"/>
      <c r="I76" s="182">
        <v>30600</v>
      </c>
      <c r="J76" s="91"/>
      <c r="K76" s="90">
        <v>399539</v>
      </c>
      <c r="L76" s="91"/>
      <c r="M76" s="182">
        <v>665598</v>
      </c>
    </row>
    <row r="77" spans="1:13" ht="15.6" customHeight="1" x14ac:dyDescent="0.25">
      <c r="A77" s="110" t="s">
        <v>272</v>
      </c>
      <c r="B77" s="110"/>
      <c r="C77" s="110"/>
      <c r="D77" s="110"/>
      <c r="E77" s="89"/>
      <c r="F77" s="110"/>
      <c r="G77" s="90">
        <v>0</v>
      </c>
      <c r="H77" s="91"/>
      <c r="I77" s="182">
        <v>0</v>
      </c>
      <c r="J77" s="91"/>
      <c r="K77" s="90">
        <v>-32066</v>
      </c>
      <c r="L77" s="91"/>
      <c r="M77" s="182">
        <v>0</v>
      </c>
    </row>
    <row r="78" spans="1:13" ht="15.6" customHeight="1" x14ac:dyDescent="0.25">
      <c r="A78" s="110" t="s">
        <v>271</v>
      </c>
      <c r="B78" s="110"/>
      <c r="C78" s="110"/>
      <c r="D78" s="110"/>
      <c r="E78" s="89"/>
      <c r="F78" s="110"/>
      <c r="G78" s="90">
        <v>-124950</v>
      </c>
      <c r="H78" s="91"/>
      <c r="I78" s="182">
        <v>-31563</v>
      </c>
      <c r="J78" s="91"/>
      <c r="K78" s="90">
        <v>-22050</v>
      </c>
      <c r="L78" s="91"/>
      <c r="M78" s="182">
        <v>0</v>
      </c>
    </row>
    <row r="79" spans="1:13" ht="15.6" customHeight="1" x14ac:dyDescent="0.25">
      <c r="A79" s="110" t="s">
        <v>273</v>
      </c>
      <c r="B79" s="110"/>
      <c r="C79" s="110"/>
      <c r="D79" s="110"/>
      <c r="E79" s="89"/>
      <c r="F79" s="110"/>
      <c r="G79" s="90">
        <v>0</v>
      </c>
      <c r="H79" s="91"/>
      <c r="I79" s="182">
        <v>-2484</v>
      </c>
      <c r="J79" s="91"/>
      <c r="K79" s="90">
        <v>0</v>
      </c>
      <c r="L79" s="91"/>
      <c r="M79" s="182">
        <v>0</v>
      </c>
    </row>
    <row r="80" spans="1:13" ht="15.6" customHeight="1" x14ac:dyDescent="0.25">
      <c r="A80" s="110" t="s">
        <v>274</v>
      </c>
      <c r="B80" s="110"/>
      <c r="C80" s="110"/>
      <c r="D80" s="110"/>
      <c r="E80" s="89"/>
      <c r="F80" s="110"/>
      <c r="G80" s="90">
        <v>-70243</v>
      </c>
      <c r="H80" s="91"/>
      <c r="I80" s="182">
        <v>-158659</v>
      </c>
      <c r="J80" s="91"/>
      <c r="K80" s="90">
        <v>-9017</v>
      </c>
      <c r="L80" s="91"/>
      <c r="M80" s="182">
        <v>-30766</v>
      </c>
    </row>
    <row r="81" spans="1:13" ht="15.6" customHeight="1" x14ac:dyDescent="0.25">
      <c r="A81" s="111" t="s">
        <v>180</v>
      </c>
      <c r="B81" s="111"/>
      <c r="C81" s="111"/>
      <c r="D81" s="111"/>
      <c r="E81" s="89"/>
      <c r="F81" s="110"/>
      <c r="G81" s="90">
        <v>8837</v>
      </c>
      <c r="H81" s="91"/>
      <c r="I81" s="182">
        <v>3265</v>
      </c>
      <c r="J81" s="91"/>
      <c r="K81" s="90">
        <v>0</v>
      </c>
      <c r="L81" s="91"/>
      <c r="M81" s="182">
        <v>262</v>
      </c>
    </row>
    <row r="82" spans="1:13" ht="15" customHeight="1" x14ac:dyDescent="0.25">
      <c r="A82" s="111" t="s">
        <v>275</v>
      </c>
      <c r="B82" s="110"/>
      <c r="C82" s="111"/>
      <c r="D82" s="111"/>
      <c r="E82" s="89"/>
      <c r="F82" s="110"/>
      <c r="G82" s="90">
        <v>-995</v>
      </c>
      <c r="H82" s="91"/>
      <c r="I82" s="182">
        <v>-445</v>
      </c>
      <c r="J82" s="91"/>
      <c r="K82" s="90">
        <v>-105</v>
      </c>
      <c r="L82" s="91"/>
      <c r="M82" s="182">
        <v>-56</v>
      </c>
    </row>
    <row r="83" spans="1:13" ht="15.6" customHeight="1" x14ac:dyDescent="0.25">
      <c r="A83" s="111" t="s">
        <v>276</v>
      </c>
      <c r="B83" s="111"/>
      <c r="C83" s="111"/>
      <c r="D83" s="111"/>
      <c r="E83" s="89"/>
      <c r="F83" s="110"/>
      <c r="G83" s="90">
        <v>0</v>
      </c>
      <c r="H83" s="91"/>
      <c r="I83" s="182">
        <v>-5400</v>
      </c>
      <c r="J83" s="91"/>
      <c r="K83" s="90">
        <v>0</v>
      </c>
      <c r="L83" s="91"/>
      <c r="M83" s="182">
        <v>-5400</v>
      </c>
    </row>
    <row r="84" spans="1:13" ht="15.6" customHeight="1" x14ac:dyDescent="0.25">
      <c r="A84" s="111" t="s">
        <v>181</v>
      </c>
      <c r="B84" s="111"/>
      <c r="C84" s="111"/>
      <c r="D84" s="111"/>
      <c r="E84" s="89"/>
      <c r="F84" s="110"/>
      <c r="G84" s="78">
        <v>7898</v>
      </c>
      <c r="H84" s="91"/>
      <c r="I84" s="183">
        <v>10530</v>
      </c>
      <c r="J84" s="91"/>
      <c r="K84" s="78">
        <v>360000</v>
      </c>
      <c r="L84" s="91"/>
      <c r="M84" s="183">
        <v>600000</v>
      </c>
    </row>
    <row r="85" spans="1:13" ht="12.6" customHeight="1" x14ac:dyDescent="0.25">
      <c r="A85" s="110"/>
      <c r="B85" s="111"/>
      <c r="C85" s="111"/>
      <c r="D85" s="110"/>
      <c r="E85" s="89"/>
      <c r="F85" s="110"/>
      <c r="G85" s="90"/>
      <c r="H85" s="91"/>
      <c r="I85" s="182"/>
      <c r="J85" s="91"/>
      <c r="K85" s="90"/>
      <c r="L85" s="91"/>
      <c r="M85" s="182"/>
    </row>
    <row r="86" spans="1:13" ht="15.6" customHeight="1" x14ac:dyDescent="0.25">
      <c r="A86" s="87" t="s">
        <v>223</v>
      </c>
      <c r="B86" s="87"/>
      <c r="C86" s="87"/>
      <c r="D86" s="87"/>
      <c r="E86" s="89"/>
      <c r="F86" s="110"/>
      <c r="G86" s="78">
        <f>SUM(G70:G84)</f>
        <v>-947739</v>
      </c>
      <c r="H86" s="91"/>
      <c r="I86" s="183">
        <f>SUM(I70:I84)</f>
        <v>-831144</v>
      </c>
      <c r="J86" s="91"/>
      <c r="K86" s="78">
        <f>SUM(K70:K84)</f>
        <v>-274110</v>
      </c>
      <c r="L86" s="91"/>
      <c r="M86" s="183">
        <f>SUM(M70:M84)</f>
        <v>169289</v>
      </c>
    </row>
    <row r="87" spans="1:13" ht="12.6" customHeight="1" x14ac:dyDescent="0.25">
      <c r="A87" s="111"/>
      <c r="B87" s="111"/>
      <c r="C87" s="111"/>
      <c r="D87" s="111"/>
      <c r="E87" s="89"/>
      <c r="F87" s="110"/>
      <c r="G87" s="90"/>
      <c r="H87" s="91"/>
      <c r="I87" s="182"/>
      <c r="J87" s="91"/>
      <c r="K87" s="90"/>
      <c r="L87" s="91"/>
      <c r="M87" s="182"/>
    </row>
    <row r="88" spans="1:13" ht="15.6" customHeight="1" x14ac:dyDescent="0.25">
      <c r="A88" s="87" t="s">
        <v>152</v>
      </c>
      <c r="B88" s="87"/>
      <c r="C88" s="87"/>
      <c r="D88" s="87"/>
      <c r="E88" s="89"/>
      <c r="F88" s="110"/>
      <c r="G88" s="90"/>
      <c r="H88" s="91"/>
      <c r="I88" s="182"/>
      <c r="J88" s="91"/>
      <c r="K88" s="90"/>
      <c r="L88" s="91"/>
      <c r="M88" s="182"/>
    </row>
    <row r="89" spans="1:13" ht="15.6" customHeight="1" x14ac:dyDescent="0.25">
      <c r="A89" s="110" t="s">
        <v>277</v>
      </c>
      <c r="B89" s="110"/>
      <c r="C89" s="110"/>
      <c r="D89" s="110"/>
      <c r="E89" s="89"/>
      <c r="F89" s="110"/>
      <c r="G89" s="90">
        <v>0</v>
      </c>
      <c r="H89" s="91"/>
      <c r="I89" s="182">
        <v>-259000</v>
      </c>
      <c r="J89" s="91"/>
      <c r="K89" s="90">
        <v>0</v>
      </c>
      <c r="L89" s="91"/>
      <c r="M89" s="182">
        <v>0</v>
      </c>
    </row>
    <row r="90" spans="1:13" ht="15.6" customHeight="1" x14ac:dyDescent="0.25">
      <c r="A90" s="110" t="s">
        <v>182</v>
      </c>
      <c r="B90" s="110"/>
      <c r="C90" s="110"/>
      <c r="D90" s="110"/>
      <c r="E90" s="89"/>
      <c r="F90" s="110"/>
      <c r="G90" s="90">
        <v>1163308</v>
      </c>
      <c r="H90" s="91"/>
      <c r="I90" s="182">
        <v>2172983</v>
      </c>
      <c r="J90" s="91"/>
      <c r="K90" s="90">
        <v>943308</v>
      </c>
      <c r="L90" s="91"/>
      <c r="M90" s="182">
        <v>840086</v>
      </c>
    </row>
    <row r="91" spans="1:13" ht="15.6" customHeight="1" x14ac:dyDescent="0.25">
      <c r="A91" s="110" t="s">
        <v>183</v>
      </c>
      <c r="B91" s="110"/>
      <c r="C91" s="110"/>
      <c r="D91" s="110"/>
      <c r="E91" s="89"/>
      <c r="F91" s="110"/>
      <c r="G91" s="90">
        <v>-1698330</v>
      </c>
      <c r="H91" s="91"/>
      <c r="I91" s="182">
        <v>-3032157</v>
      </c>
      <c r="J91" s="91"/>
      <c r="K91" s="90">
        <v>-1436616</v>
      </c>
      <c r="L91" s="91"/>
      <c r="M91" s="182">
        <v>-1186865</v>
      </c>
    </row>
    <row r="92" spans="1:13" ht="15.6" customHeight="1" x14ac:dyDescent="0.25">
      <c r="A92" s="110" t="s">
        <v>162</v>
      </c>
      <c r="B92" s="110"/>
      <c r="C92" s="110"/>
      <c r="D92" s="110"/>
      <c r="E92" s="89">
        <v>20</v>
      </c>
      <c r="F92" s="110"/>
      <c r="G92" s="90">
        <v>0</v>
      </c>
      <c r="H92" s="91"/>
      <c r="I92" s="182">
        <v>0</v>
      </c>
      <c r="J92" s="91"/>
      <c r="K92" s="90">
        <v>269491</v>
      </c>
      <c r="L92" s="91"/>
      <c r="M92" s="182">
        <v>648794</v>
      </c>
    </row>
    <row r="93" spans="1:13" ht="15.6" customHeight="1" x14ac:dyDescent="0.25">
      <c r="A93" s="111" t="s">
        <v>163</v>
      </c>
      <c r="B93" s="111"/>
      <c r="C93" s="111"/>
      <c r="D93" s="111"/>
      <c r="E93" s="89">
        <v>20</v>
      </c>
      <c r="F93" s="110"/>
      <c r="G93" s="90">
        <v>0</v>
      </c>
      <c r="H93" s="91"/>
      <c r="I93" s="182">
        <v>0</v>
      </c>
      <c r="J93" s="91"/>
      <c r="K93" s="90">
        <v>-438245</v>
      </c>
      <c r="L93" s="91"/>
      <c r="M93" s="182">
        <v>-1081889</v>
      </c>
    </row>
    <row r="94" spans="1:13" ht="15.6" customHeight="1" x14ac:dyDescent="0.25">
      <c r="A94" s="110" t="s">
        <v>184</v>
      </c>
      <c r="B94" s="110"/>
      <c r="C94" s="110"/>
      <c r="D94" s="110"/>
      <c r="E94" s="89">
        <v>14</v>
      </c>
      <c r="F94" s="110"/>
      <c r="G94" s="90">
        <v>9300000</v>
      </c>
      <c r="H94" s="91"/>
      <c r="I94" s="182">
        <v>2955900</v>
      </c>
      <c r="J94" s="91"/>
      <c r="K94" s="90">
        <v>4600000</v>
      </c>
      <c r="L94" s="91"/>
      <c r="M94" s="182">
        <v>2352000</v>
      </c>
    </row>
    <row r="95" spans="1:13" ht="15.6" customHeight="1" x14ac:dyDescent="0.25">
      <c r="A95" s="110" t="s">
        <v>185</v>
      </c>
      <c r="B95" s="110"/>
      <c r="C95" s="110"/>
      <c r="D95" s="110"/>
      <c r="E95" s="89">
        <v>14</v>
      </c>
      <c r="F95" s="110"/>
      <c r="G95" s="90">
        <v>-6680700</v>
      </c>
      <c r="H95" s="91"/>
      <c r="I95" s="182">
        <v>-6937900</v>
      </c>
      <c r="J95" s="91"/>
      <c r="K95" s="90">
        <v>-5191300</v>
      </c>
      <c r="L95" s="91"/>
      <c r="M95" s="182">
        <v>-5337900</v>
      </c>
    </row>
    <row r="96" spans="1:13" ht="15.6" customHeight="1" x14ac:dyDescent="0.25">
      <c r="A96" s="110" t="s">
        <v>278</v>
      </c>
      <c r="B96" s="110"/>
      <c r="C96" s="110"/>
      <c r="D96" s="110"/>
      <c r="E96" s="89"/>
      <c r="F96" s="110"/>
      <c r="G96" s="90">
        <v>200000</v>
      </c>
      <c r="H96" s="91"/>
      <c r="I96" s="182">
        <v>0</v>
      </c>
      <c r="J96" s="91"/>
      <c r="K96" s="90">
        <v>0</v>
      </c>
      <c r="L96" s="91"/>
      <c r="M96" s="182">
        <v>0</v>
      </c>
    </row>
    <row r="97" spans="1:13" ht="15.6" customHeight="1" x14ac:dyDescent="0.25">
      <c r="A97" s="110" t="s">
        <v>186</v>
      </c>
      <c r="B97" s="110"/>
      <c r="C97" s="110"/>
      <c r="D97" s="110"/>
      <c r="E97" s="89">
        <v>15</v>
      </c>
      <c r="F97" s="110"/>
      <c r="G97" s="90">
        <v>3375780</v>
      </c>
      <c r="H97" s="91"/>
      <c r="I97" s="182">
        <v>6221992</v>
      </c>
      <c r="J97" s="91"/>
      <c r="K97" s="90">
        <v>3166767</v>
      </c>
      <c r="L97" s="91"/>
      <c r="M97" s="182">
        <v>4585040</v>
      </c>
    </row>
    <row r="98" spans="1:13" ht="15.6" customHeight="1" x14ac:dyDescent="0.25">
      <c r="A98" s="110" t="s">
        <v>187</v>
      </c>
      <c r="B98" s="110"/>
      <c r="C98" s="110"/>
      <c r="D98" s="110"/>
      <c r="E98" s="89">
        <v>15</v>
      </c>
      <c r="F98" s="110"/>
      <c r="G98" s="90">
        <v>-4959505</v>
      </c>
      <c r="H98" s="91"/>
      <c r="I98" s="182">
        <v>-4290356</v>
      </c>
      <c r="J98" s="91"/>
      <c r="K98" s="90">
        <v>-3018402</v>
      </c>
      <c r="L98" s="91"/>
      <c r="M98" s="182">
        <v>-2888374</v>
      </c>
    </row>
    <row r="99" spans="1:13" ht="15.6" customHeight="1" x14ac:dyDescent="0.25">
      <c r="A99" s="111" t="s">
        <v>188</v>
      </c>
      <c r="B99" s="111"/>
      <c r="C99" s="111"/>
      <c r="D99" s="111"/>
      <c r="E99" s="89"/>
      <c r="F99" s="110"/>
      <c r="G99" s="90">
        <v>-196914</v>
      </c>
      <c r="H99" s="91"/>
      <c r="I99" s="182">
        <v>-62835</v>
      </c>
      <c r="J99" s="91"/>
      <c r="K99" s="90">
        <v>-64214</v>
      </c>
      <c r="L99" s="91"/>
      <c r="M99" s="182">
        <v>-44935</v>
      </c>
    </row>
    <row r="100" spans="1:13" ht="15.6" customHeight="1" x14ac:dyDescent="0.25">
      <c r="A100" s="111" t="s">
        <v>164</v>
      </c>
      <c r="B100" s="111"/>
      <c r="C100" s="111"/>
      <c r="D100" s="111"/>
      <c r="E100" s="89"/>
      <c r="F100" s="110"/>
      <c r="G100" s="90">
        <v>0</v>
      </c>
      <c r="H100" s="91"/>
      <c r="I100" s="182">
        <v>24855</v>
      </c>
      <c r="J100" s="91"/>
      <c r="K100" s="90">
        <v>0</v>
      </c>
      <c r="L100" s="91"/>
      <c r="M100" s="182">
        <v>24855</v>
      </c>
    </row>
    <row r="101" spans="1:13" ht="15.6" customHeight="1" x14ac:dyDescent="0.25">
      <c r="A101" s="110" t="s">
        <v>189</v>
      </c>
      <c r="B101" s="110"/>
      <c r="C101" s="110"/>
      <c r="D101" s="110"/>
      <c r="E101" s="89"/>
      <c r="F101" s="110"/>
      <c r="G101" s="90">
        <v>-67189</v>
      </c>
      <c r="H101" s="91"/>
      <c r="I101" s="182">
        <v>-194442</v>
      </c>
      <c r="J101" s="91"/>
      <c r="K101" s="90">
        <v>-23537</v>
      </c>
      <c r="L101" s="91"/>
      <c r="M101" s="182">
        <v>-27886</v>
      </c>
    </row>
    <row r="102" spans="1:13" ht="15.6" customHeight="1" x14ac:dyDescent="0.25">
      <c r="A102" s="110" t="s">
        <v>196</v>
      </c>
      <c r="B102" s="110"/>
      <c r="C102" s="110"/>
      <c r="D102" s="110"/>
      <c r="E102" s="89"/>
      <c r="F102" s="110"/>
      <c r="G102" s="90"/>
      <c r="H102" s="91"/>
      <c r="I102" s="182"/>
      <c r="J102" s="91"/>
      <c r="K102" s="90"/>
      <c r="L102" s="91"/>
      <c r="M102" s="182"/>
    </row>
    <row r="103" spans="1:13" ht="15.6" customHeight="1" x14ac:dyDescent="0.25">
      <c r="A103" s="110"/>
      <c r="B103" s="110" t="s">
        <v>224</v>
      </c>
      <c r="C103" s="110"/>
      <c r="D103" s="110"/>
      <c r="E103" s="89"/>
      <c r="F103" s="110"/>
      <c r="G103" s="90">
        <v>0</v>
      </c>
      <c r="H103" s="91"/>
      <c r="I103" s="182">
        <v>4235735</v>
      </c>
      <c r="J103" s="91"/>
      <c r="K103" s="90">
        <v>0</v>
      </c>
      <c r="L103" s="91"/>
      <c r="M103" s="182">
        <v>0</v>
      </c>
    </row>
    <row r="104" spans="1:13" ht="15.6" customHeight="1" x14ac:dyDescent="0.25">
      <c r="A104" s="110" t="s">
        <v>197</v>
      </c>
      <c r="B104" s="110"/>
      <c r="C104" s="110"/>
      <c r="D104" s="110"/>
      <c r="E104" s="89"/>
      <c r="F104" s="110"/>
      <c r="G104" s="90"/>
      <c r="H104" s="91"/>
      <c r="I104" s="182"/>
      <c r="J104" s="91"/>
      <c r="K104" s="90"/>
      <c r="L104" s="91"/>
      <c r="M104" s="182"/>
    </row>
    <row r="105" spans="1:13" ht="15.6" customHeight="1" x14ac:dyDescent="0.25">
      <c r="A105" s="110"/>
      <c r="B105" s="110" t="s">
        <v>224</v>
      </c>
      <c r="C105" s="110"/>
      <c r="D105" s="110"/>
      <c r="E105" s="89"/>
      <c r="F105" s="110"/>
      <c r="G105" s="90">
        <v>-204010</v>
      </c>
      <c r="H105" s="91"/>
      <c r="I105" s="182">
        <v>-13139</v>
      </c>
      <c r="J105" s="91"/>
      <c r="K105" s="90">
        <v>0</v>
      </c>
      <c r="L105" s="91"/>
      <c r="M105" s="182">
        <v>0</v>
      </c>
    </row>
    <row r="106" spans="1:13" ht="15.6" customHeight="1" x14ac:dyDescent="0.25">
      <c r="A106" s="65" t="s">
        <v>138</v>
      </c>
      <c r="E106" s="89"/>
      <c r="F106" s="110"/>
      <c r="G106" s="90">
        <v>-36565</v>
      </c>
      <c r="H106" s="91"/>
      <c r="I106" s="182">
        <v>-15005</v>
      </c>
      <c r="J106" s="91"/>
      <c r="K106" s="90">
        <v>-36565</v>
      </c>
      <c r="L106" s="91"/>
      <c r="M106" s="182">
        <v>-15005</v>
      </c>
    </row>
    <row r="107" spans="1:13" ht="15.6" customHeight="1" x14ac:dyDescent="0.25">
      <c r="A107" s="111" t="s">
        <v>190</v>
      </c>
      <c r="B107" s="111"/>
      <c r="C107" s="111"/>
      <c r="D107" s="111"/>
      <c r="E107" s="89"/>
      <c r="F107" s="110"/>
      <c r="G107" s="90">
        <v>143482</v>
      </c>
      <c r="H107" s="91"/>
      <c r="I107" s="182">
        <v>48044</v>
      </c>
      <c r="J107" s="91"/>
      <c r="K107" s="90">
        <v>0</v>
      </c>
      <c r="L107" s="91"/>
      <c r="M107" s="182">
        <v>0</v>
      </c>
    </row>
    <row r="108" spans="1:13" ht="15.6" customHeight="1" x14ac:dyDescent="0.25">
      <c r="A108" s="111" t="s">
        <v>153</v>
      </c>
      <c r="B108" s="111"/>
      <c r="C108" s="111"/>
      <c r="D108" s="111"/>
      <c r="E108" s="89">
        <v>18</v>
      </c>
      <c r="F108" s="110"/>
      <c r="G108" s="78">
        <v>-148274</v>
      </c>
      <c r="H108" s="91"/>
      <c r="I108" s="183">
        <v>-190672</v>
      </c>
      <c r="J108" s="91"/>
      <c r="K108" s="78">
        <v>-148274</v>
      </c>
      <c r="L108" s="91"/>
      <c r="M108" s="183">
        <v>-190672</v>
      </c>
    </row>
    <row r="109" spans="1:13" ht="12.6" customHeight="1" x14ac:dyDescent="0.25">
      <c r="A109" s="110"/>
      <c r="B109" s="110"/>
      <c r="C109" s="109"/>
      <c r="D109" s="109"/>
      <c r="E109" s="89"/>
      <c r="F109" s="110"/>
      <c r="G109" s="90"/>
      <c r="H109" s="91"/>
      <c r="I109" s="182"/>
      <c r="J109" s="91"/>
      <c r="K109" s="90"/>
      <c r="L109" s="91"/>
      <c r="M109" s="182"/>
    </row>
    <row r="110" spans="1:13" ht="15.6" customHeight="1" x14ac:dyDescent="0.25">
      <c r="A110" s="87" t="s">
        <v>230</v>
      </c>
      <c r="B110" s="87"/>
      <c r="C110" s="87"/>
      <c r="D110" s="87"/>
      <c r="E110" s="89"/>
      <c r="F110" s="110"/>
      <c r="G110" s="78">
        <f>SUM(G89:G108)</f>
        <v>191083</v>
      </c>
      <c r="H110" s="91"/>
      <c r="I110" s="183">
        <f>SUM(I89:I108)</f>
        <v>664003</v>
      </c>
      <c r="J110" s="91"/>
      <c r="K110" s="78">
        <f>SUM(K89:K108)</f>
        <v>-1377587</v>
      </c>
      <c r="L110" s="91"/>
      <c r="M110" s="183">
        <f>SUM(M89:M108)</f>
        <v>-2322751</v>
      </c>
    </row>
    <row r="111" spans="1:13" ht="15" customHeight="1" x14ac:dyDescent="0.25">
      <c r="A111" s="109"/>
      <c r="B111" s="110"/>
      <c r="C111" s="111"/>
      <c r="D111" s="111"/>
      <c r="E111" s="89"/>
      <c r="F111" s="110"/>
      <c r="G111" s="91"/>
      <c r="H111" s="91"/>
      <c r="I111" s="182"/>
      <c r="J111" s="91"/>
      <c r="K111" s="91"/>
      <c r="L111" s="91"/>
      <c r="M111" s="182"/>
    </row>
    <row r="112" spans="1:13" ht="15" customHeight="1" x14ac:dyDescent="0.25">
      <c r="A112" s="109"/>
      <c r="B112" s="110"/>
      <c r="C112" s="111"/>
      <c r="D112" s="111"/>
      <c r="E112" s="89"/>
      <c r="F112" s="110"/>
      <c r="G112" s="91"/>
      <c r="H112" s="91"/>
      <c r="I112" s="182"/>
      <c r="J112" s="91"/>
      <c r="K112" s="91"/>
      <c r="L112" s="91"/>
      <c r="M112" s="182"/>
    </row>
    <row r="113" spans="1:13" ht="15.6" customHeight="1" x14ac:dyDescent="0.25">
      <c r="A113" s="111"/>
      <c r="B113" s="111"/>
      <c r="C113" s="111"/>
      <c r="D113" s="111"/>
      <c r="E113" s="89"/>
      <c r="F113" s="110"/>
      <c r="G113" s="91"/>
      <c r="H113" s="91"/>
      <c r="I113" s="91"/>
      <c r="J113" s="91"/>
      <c r="K113" s="91"/>
      <c r="L113" s="91"/>
      <c r="M113" s="91"/>
    </row>
    <row r="114" spans="1:13" ht="15" customHeight="1" x14ac:dyDescent="0.25">
      <c r="A114" s="109"/>
      <c r="B114" s="110"/>
      <c r="C114" s="111"/>
      <c r="D114" s="111"/>
      <c r="E114" s="89"/>
      <c r="F114" s="110"/>
      <c r="G114" s="91"/>
      <c r="H114" s="91"/>
      <c r="I114" s="182"/>
      <c r="J114" s="91"/>
      <c r="K114" s="91"/>
      <c r="L114" s="91"/>
      <c r="M114" s="182"/>
    </row>
    <row r="115" spans="1:13" ht="15" customHeight="1" x14ac:dyDescent="0.25">
      <c r="A115" s="109"/>
      <c r="B115" s="110"/>
      <c r="C115" s="111"/>
      <c r="D115" s="111"/>
      <c r="E115" s="89"/>
      <c r="F115" s="110"/>
      <c r="G115" s="91"/>
      <c r="H115" s="91"/>
      <c r="I115" s="182"/>
      <c r="J115" s="91"/>
      <c r="K115" s="91"/>
      <c r="L115" s="91"/>
      <c r="M115" s="182"/>
    </row>
    <row r="116" spans="1:13" ht="15" customHeight="1" x14ac:dyDescent="0.25">
      <c r="A116" s="109"/>
      <c r="B116" s="110"/>
      <c r="C116" s="111"/>
      <c r="D116" s="111"/>
      <c r="E116" s="89"/>
      <c r="F116" s="110"/>
      <c r="G116" s="91"/>
      <c r="H116" s="91"/>
      <c r="I116" s="182"/>
      <c r="J116" s="91"/>
      <c r="K116" s="91"/>
      <c r="L116" s="91"/>
      <c r="M116" s="182"/>
    </row>
    <row r="117" spans="1:13" ht="15" customHeight="1" x14ac:dyDescent="0.25">
      <c r="A117" s="109"/>
      <c r="B117" s="110"/>
      <c r="C117" s="111"/>
      <c r="D117" s="111"/>
      <c r="E117" s="89"/>
      <c r="F117" s="110"/>
      <c r="G117" s="91"/>
      <c r="H117" s="91"/>
      <c r="I117" s="182"/>
      <c r="J117" s="91"/>
      <c r="K117" s="91"/>
      <c r="L117" s="91"/>
      <c r="M117" s="182"/>
    </row>
    <row r="118" spans="1:13" ht="4.5" customHeight="1" x14ac:dyDescent="0.25">
      <c r="A118" s="109"/>
      <c r="B118" s="110"/>
      <c r="C118" s="111"/>
      <c r="D118" s="111"/>
      <c r="E118" s="89"/>
      <c r="F118" s="110"/>
      <c r="G118" s="91"/>
      <c r="H118" s="91"/>
      <c r="I118" s="182"/>
      <c r="J118" s="91"/>
      <c r="K118" s="91"/>
      <c r="L118" s="91"/>
      <c r="M118" s="182"/>
    </row>
    <row r="119" spans="1:13" ht="21.95" customHeight="1" x14ac:dyDescent="0.25">
      <c r="A119" s="74" t="s">
        <v>40</v>
      </c>
      <c r="B119" s="74"/>
      <c r="C119" s="74"/>
      <c r="D119" s="74"/>
      <c r="E119" s="74"/>
      <c r="F119" s="74"/>
      <c r="G119" s="74"/>
      <c r="H119" s="75"/>
      <c r="I119" s="187"/>
      <c r="J119" s="75"/>
      <c r="K119" s="75"/>
      <c r="L119" s="75"/>
      <c r="M119" s="183"/>
    </row>
    <row r="120" spans="1:13" ht="16.5" customHeight="1" x14ac:dyDescent="0.25">
      <c r="A120" s="87" t="str">
        <f>A1</f>
        <v>Property Perfect Public Company Limited</v>
      </c>
      <c r="B120" s="87"/>
      <c r="C120" s="87"/>
      <c r="D120" s="87"/>
      <c r="E120" s="89"/>
      <c r="F120" s="110"/>
      <c r="G120" s="107"/>
      <c r="H120" s="107"/>
      <c r="I120" s="179"/>
      <c r="J120" s="107"/>
      <c r="K120" s="107"/>
      <c r="L120" s="107"/>
      <c r="M120" s="179"/>
    </row>
    <row r="121" spans="1:13" ht="16.5" customHeight="1" x14ac:dyDescent="0.25">
      <c r="A121" s="87" t="str">
        <f>A2</f>
        <v>Statements of Cash Flows (Unaudited)</v>
      </c>
      <c r="B121" s="87"/>
      <c r="C121" s="87"/>
      <c r="D121" s="87"/>
      <c r="E121" s="89"/>
      <c r="F121" s="110"/>
      <c r="G121" s="107"/>
      <c r="H121" s="107"/>
      <c r="I121" s="179"/>
      <c r="J121" s="107"/>
      <c r="K121" s="107"/>
      <c r="L121" s="107"/>
      <c r="M121" s="179"/>
    </row>
    <row r="122" spans="1:13" ht="16.5" customHeight="1" x14ac:dyDescent="0.25">
      <c r="A122" s="113" t="str">
        <f>A3</f>
        <v>For the nine-month period ended 30 September 2022</v>
      </c>
      <c r="B122" s="114"/>
      <c r="C122" s="114"/>
      <c r="D122" s="114"/>
      <c r="E122" s="82"/>
      <c r="F122" s="112"/>
      <c r="G122" s="108"/>
      <c r="H122" s="108"/>
      <c r="I122" s="180"/>
      <c r="J122" s="108"/>
      <c r="K122" s="108"/>
      <c r="L122" s="108"/>
      <c r="M122" s="180"/>
    </row>
    <row r="123" spans="1:13" ht="16.5" customHeight="1" x14ac:dyDescent="0.25">
      <c r="A123" s="111"/>
      <c r="B123" s="111"/>
      <c r="C123" s="111"/>
      <c r="D123" s="111"/>
      <c r="E123" s="89"/>
      <c r="F123" s="110"/>
      <c r="G123" s="107"/>
      <c r="H123" s="107"/>
      <c r="I123" s="179"/>
      <c r="J123" s="107"/>
      <c r="K123" s="107"/>
      <c r="L123" s="107"/>
      <c r="M123" s="179"/>
    </row>
    <row r="124" spans="1:13" ht="16.5" customHeight="1" x14ac:dyDescent="0.25">
      <c r="A124" s="111"/>
      <c r="B124" s="111"/>
      <c r="C124" s="111"/>
      <c r="D124" s="111"/>
      <c r="E124" s="89"/>
      <c r="F124" s="110"/>
      <c r="G124" s="107"/>
      <c r="H124" s="107"/>
      <c r="I124" s="179"/>
      <c r="J124" s="107"/>
      <c r="K124" s="107"/>
      <c r="L124" s="107"/>
      <c r="M124" s="179"/>
    </row>
    <row r="125" spans="1:13" ht="16.5" customHeight="1" x14ac:dyDescent="0.25">
      <c r="A125" s="111"/>
      <c r="B125" s="111"/>
      <c r="C125" s="111"/>
      <c r="D125" s="111"/>
      <c r="E125" s="89"/>
      <c r="F125" s="110"/>
      <c r="G125" s="222" t="s">
        <v>139</v>
      </c>
      <c r="H125" s="222"/>
      <c r="I125" s="222"/>
      <c r="J125" s="107"/>
      <c r="K125" s="222" t="s">
        <v>3</v>
      </c>
      <c r="L125" s="222"/>
      <c r="M125" s="222"/>
    </row>
    <row r="126" spans="1:13" ht="16.5" customHeight="1" x14ac:dyDescent="0.25">
      <c r="A126" s="111"/>
      <c r="B126" s="111"/>
      <c r="C126" s="111"/>
      <c r="D126" s="111"/>
      <c r="E126" s="89"/>
      <c r="F126" s="110"/>
      <c r="G126" s="223" t="s">
        <v>4</v>
      </c>
      <c r="H126" s="223"/>
      <c r="I126" s="223"/>
      <c r="J126" s="66"/>
      <c r="K126" s="223" t="s">
        <v>4</v>
      </c>
      <c r="L126" s="223"/>
      <c r="M126" s="223"/>
    </row>
    <row r="127" spans="1:13" ht="16.5" customHeight="1" x14ac:dyDescent="0.25">
      <c r="A127" s="111"/>
      <c r="B127" s="111"/>
      <c r="C127" s="111"/>
      <c r="D127" s="111"/>
      <c r="E127" s="89"/>
      <c r="F127" s="110"/>
      <c r="G127" s="9" t="s">
        <v>232</v>
      </c>
      <c r="H127" s="39"/>
      <c r="I127" s="97" t="s">
        <v>9</v>
      </c>
      <c r="J127" s="39"/>
      <c r="K127" s="9" t="s">
        <v>232</v>
      </c>
      <c r="L127" s="39"/>
      <c r="M127" s="97" t="s">
        <v>9</v>
      </c>
    </row>
    <row r="128" spans="1:13" ht="16.5" customHeight="1" x14ac:dyDescent="0.25">
      <c r="A128" s="111"/>
      <c r="B128" s="111"/>
      <c r="C128" s="111"/>
      <c r="D128" s="111"/>
      <c r="E128" s="83" t="s">
        <v>10</v>
      </c>
      <c r="F128" s="110"/>
      <c r="G128" s="68" t="s">
        <v>11</v>
      </c>
      <c r="H128" s="65"/>
      <c r="I128" s="98" t="s">
        <v>11</v>
      </c>
      <c r="J128" s="65"/>
      <c r="K128" s="68" t="s">
        <v>11</v>
      </c>
      <c r="L128" s="65"/>
      <c r="M128" s="98" t="s">
        <v>11</v>
      </c>
    </row>
    <row r="129" spans="1:13" ht="16.5" customHeight="1" x14ac:dyDescent="0.25">
      <c r="A129" s="109"/>
      <c r="B129" s="111"/>
      <c r="C129" s="111"/>
      <c r="D129" s="111"/>
      <c r="E129" s="89"/>
      <c r="F129" s="110"/>
      <c r="G129" s="90"/>
      <c r="H129" s="91"/>
      <c r="I129" s="182"/>
      <c r="J129" s="91"/>
      <c r="K129" s="90"/>
      <c r="L129" s="91"/>
      <c r="M129" s="182"/>
    </row>
    <row r="130" spans="1:13" ht="16.5" customHeight="1" x14ac:dyDescent="0.25">
      <c r="A130" s="87" t="s">
        <v>279</v>
      </c>
      <c r="B130" s="109"/>
      <c r="C130" s="109"/>
      <c r="D130" s="109"/>
      <c r="E130" s="89"/>
      <c r="F130" s="110"/>
      <c r="G130" s="90">
        <f>SUM(G110,G86,G56)</f>
        <v>-265033</v>
      </c>
      <c r="H130" s="91"/>
      <c r="I130" s="182">
        <f>SUM(I110,I86,I56)</f>
        <v>1240185</v>
      </c>
      <c r="J130" s="91"/>
      <c r="K130" s="90">
        <f>SUM(K110,K86,K56)</f>
        <v>-990445</v>
      </c>
      <c r="L130" s="91"/>
      <c r="M130" s="182">
        <f>SUM(M110,M86,M56)</f>
        <v>-162212</v>
      </c>
    </row>
    <row r="131" spans="1:13" ht="16.5" customHeight="1" x14ac:dyDescent="0.25">
      <c r="A131" s="111" t="s">
        <v>191</v>
      </c>
      <c r="B131" s="111"/>
      <c r="C131" s="111"/>
      <c r="D131" s="111"/>
      <c r="E131" s="110"/>
      <c r="F131" s="110"/>
      <c r="G131" s="90">
        <v>3842369</v>
      </c>
      <c r="H131" s="91"/>
      <c r="I131" s="182">
        <v>2006875</v>
      </c>
      <c r="J131" s="91"/>
      <c r="K131" s="90">
        <v>1522340</v>
      </c>
      <c r="L131" s="91"/>
      <c r="M131" s="182">
        <v>535962</v>
      </c>
    </row>
    <row r="132" spans="1:13" ht="16.5" customHeight="1" x14ac:dyDescent="0.25">
      <c r="A132" s="65" t="s">
        <v>192</v>
      </c>
      <c r="E132" s="89"/>
      <c r="F132" s="110"/>
      <c r="G132" s="78">
        <v>-50142</v>
      </c>
      <c r="H132" s="91"/>
      <c r="I132" s="183">
        <v>-148146</v>
      </c>
      <c r="J132" s="91"/>
      <c r="K132" s="78">
        <v>0</v>
      </c>
      <c r="L132" s="91"/>
      <c r="M132" s="183">
        <v>0</v>
      </c>
    </row>
    <row r="133" spans="1:13" ht="16.5" customHeight="1" x14ac:dyDescent="0.25">
      <c r="A133" s="111"/>
      <c r="B133" s="111"/>
      <c r="C133" s="111"/>
      <c r="D133" s="111"/>
      <c r="E133" s="89"/>
      <c r="F133" s="110"/>
      <c r="G133" s="90"/>
      <c r="H133" s="91"/>
      <c r="I133" s="182"/>
      <c r="J133" s="91"/>
      <c r="K133" s="90"/>
      <c r="L133" s="91"/>
      <c r="M133" s="182"/>
    </row>
    <row r="134" spans="1:13" ht="16.5" customHeight="1" thickBot="1" x14ac:dyDescent="0.3">
      <c r="A134" s="87" t="s">
        <v>154</v>
      </c>
      <c r="B134" s="87"/>
      <c r="C134" s="87"/>
      <c r="D134" s="87"/>
      <c r="E134" s="89"/>
      <c r="F134" s="110"/>
      <c r="G134" s="84">
        <f>SUM(G130:G132)</f>
        <v>3527194</v>
      </c>
      <c r="H134" s="91"/>
      <c r="I134" s="188">
        <f>SUM(I130:I132)</f>
        <v>3098914</v>
      </c>
      <c r="J134" s="91"/>
      <c r="K134" s="85">
        <f>SUM(K130:K132)</f>
        <v>531895</v>
      </c>
      <c r="L134" s="91"/>
      <c r="M134" s="191">
        <f>SUM(M130:M132)</f>
        <v>373750</v>
      </c>
    </row>
    <row r="135" spans="1:13" ht="16.5" customHeight="1" thickTop="1" x14ac:dyDescent="0.25">
      <c r="A135" s="109"/>
      <c r="B135" s="109"/>
      <c r="C135" s="109"/>
      <c r="D135" s="109"/>
      <c r="E135" s="89"/>
      <c r="F135" s="110"/>
      <c r="G135" s="90"/>
      <c r="H135" s="91"/>
      <c r="I135" s="182"/>
      <c r="J135" s="91"/>
      <c r="K135" s="90"/>
      <c r="L135" s="91"/>
      <c r="M135" s="182"/>
    </row>
    <row r="136" spans="1:13" ht="16.5" customHeight="1" x14ac:dyDescent="0.25">
      <c r="A136" s="87" t="s">
        <v>155</v>
      </c>
      <c r="B136" s="87"/>
      <c r="C136" s="87"/>
      <c r="D136" s="87"/>
      <c r="E136" s="110"/>
      <c r="F136" s="89"/>
      <c r="G136" s="86"/>
      <c r="H136" s="91"/>
      <c r="I136" s="179"/>
      <c r="J136" s="91"/>
      <c r="K136" s="86"/>
      <c r="L136" s="91"/>
      <c r="M136" s="179"/>
    </row>
    <row r="137" spans="1:13" ht="16.5" customHeight="1" x14ac:dyDescent="0.2">
      <c r="A137" s="111" t="s">
        <v>291</v>
      </c>
      <c r="B137" s="58"/>
      <c r="E137" s="208">
        <v>11</v>
      </c>
      <c r="F137" s="89"/>
      <c r="G137" s="90">
        <v>3259</v>
      </c>
      <c r="H137" s="91"/>
      <c r="I137" s="182">
        <v>0</v>
      </c>
      <c r="J137" s="91"/>
      <c r="K137" s="90">
        <v>0</v>
      </c>
      <c r="L137" s="91"/>
      <c r="M137" s="182">
        <v>0</v>
      </c>
    </row>
    <row r="138" spans="1:13" ht="16.5" customHeight="1" x14ac:dyDescent="0.2">
      <c r="A138" s="111" t="s">
        <v>290</v>
      </c>
      <c r="B138" s="58"/>
      <c r="E138" s="208">
        <v>11</v>
      </c>
      <c r="F138" s="89"/>
      <c r="G138" s="90">
        <v>3672</v>
      </c>
      <c r="H138" s="91"/>
      <c r="I138" s="182">
        <v>0</v>
      </c>
      <c r="J138" s="91"/>
      <c r="K138" s="90">
        <v>0</v>
      </c>
      <c r="L138" s="91"/>
      <c r="M138" s="182">
        <v>0</v>
      </c>
    </row>
    <row r="139" spans="1:13" ht="16.5" customHeight="1" x14ac:dyDescent="0.25">
      <c r="A139" s="110" t="s">
        <v>225</v>
      </c>
      <c r="B139" s="87"/>
      <c r="C139" s="110"/>
      <c r="D139" s="110"/>
      <c r="E139" s="110"/>
      <c r="F139" s="89"/>
      <c r="G139" s="86"/>
      <c r="H139" s="91"/>
      <c r="I139" s="179"/>
      <c r="J139" s="91"/>
      <c r="K139" s="86"/>
      <c r="L139" s="91"/>
      <c r="M139" s="179"/>
    </row>
    <row r="140" spans="1:13" ht="16.5" customHeight="1" x14ac:dyDescent="0.25">
      <c r="A140" s="87"/>
      <c r="B140" s="111" t="s">
        <v>165</v>
      </c>
      <c r="C140" s="110"/>
      <c r="D140" s="110"/>
      <c r="E140" s="89">
        <v>9</v>
      </c>
      <c r="F140" s="89"/>
      <c r="G140" s="86">
        <v>116</v>
      </c>
      <c r="H140" s="91"/>
      <c r="I140" s="179">
        <v>0</v>
      </c>
      <c r="J140" s="91"/>
      <c r="K140" s="90">
        <v>116</v>
      </c>
      <c r="L140" s="91"/>
      <c r="M140" s="179">
        <v>177000</v>
      </c>
    </row>
    <row r="141" spans="1:13" ht="16.5" customHeight="1" x14ac:dyDescent="0.25">
      <c r="A141" s="110" t="s">
        <v>225</v>
      </c>
      <c r="B141" s="110"/>
      <c r="C141" s="110"/>
      <c r="E141" s="110"/>
      <c r="F141" s="89"/>
      <c r="G141" s="90"/>
      <c r="H141" s="91"/>
      <c r="I141" s="182"/>
      <c r="J141" s="91"/>
      <c r="K141" s="90"/>
      <c r="L141" s="91"/>
      <c r="M141" s="182"/>
    </row>
    <row r="142" spans="1:13" ht="16.5" customHeight="1" x14ac:dyDescent="0.25">
      <c r="A142" s="110"/>
      <c r="B142" s="110" t="s">
        <v>226</v>
      </c>
      <c r="C142" s="110"/>
      <c r="E142" s="89">
        <v>9</v>
      </c>
      <c r="F142" s="89"/>
      <c r="G142" s="90">
        <v>53144</v>
      </c>
      <c r="H142" s="91"/>
      <c r="I142" s="182">
        <v>220865</v>
      </c>
      <c r="J142" s="91"/>
      <c r="K142" s="90">
        <v>53144</v>
      </c>
      <c r="L142" s="91"/>
      <c r="M142" s="182">
        <v>81000</v>
      </c>
    </row>
    <row r="143" spans="1:13" ht="16.5" customHeight="1" x14ac:dyDescent="0.25">
      <c r="A143" s="110" t="s">
        <v>156</v>
      </c>
      <c r="B143" s="111"/>
      <c r="C143" s="111"/>
      <c r="E143" s="89"/>
      <c r="F143" s="89"/>
      <c r="G143" s="90"/>
      <c r="H143" s="91"/>
      <c r="I143" s="182"/>
      <c r="J143" s="91"/>
      <c r="K143" s="90"/>
      <c r="L143" s="91"/>
      <c r="M143" s="182"/>
    </row>
    <row r="144" spans="1:13" ht="16.5" customHeight="1" x14ac:dyDescent="0.25">
      <c r="A144" s="110"/>
      <c r="B144" s="111" t="s">
        <v>165</v>
      </c>
      <c r="C144" s="111"/>
      <c r="E144" s="89"/>
      <c r="F144" s="89"/>
      <c r="G144" s="90">
        <v>78628</v>
      </c>
      <c r="H144" s="91"/>
      <c r="I144" s="182">
        <v>194576</v>
      </c>
      <c r="J144" s="91"/>
      <c r="K144" s="90">
        <v>78534</v>
      </c>
      <c r="L144" s="91"/>
      <c r="M144" s="182">
        <v>22688</v>
      </c>
    </row>
    <row r="145" spans="1:13" ht="16.5" customHeight="1" x14ac:dyDescent="0.25">
      <c r="A145" s="103" t="s">
        <v>227</v>
      </c>
      <c r="B145" s="102"/>
      <c r="C145" s="102"/>
      <c r="D145" s="190"/>
      <c r="E145" s="89"/>
      <c r="F145" s="89"/>
      <c r="G145" s="90">
        <v>0</v>
      </c>
      <c r="H145" s="91"/>
      <c r="I145" s="182">
        <v>13037</v>
      </c>
      <c r="J145" s="91"/>
      <c r="K145" s="90">
        <v>0</v>
      </c>
      <c r="L145" s="91"/>
      <c r="M145" s="182">
        <v>13037</v>
      </c>
    </row>
    <row r="146" spans="1:13" ht="16.5" customHeight="1" x14ac:dyDescent="0.25">
      <c r="A146" s="103" t="s">
        <v>166</v>
      </c>
      <c r="B146" s="103"/>
      <c r="C146" s="103"/>
      <c r="D146" s="190"/>
      <c r="E146" s="89" t="s">
        <v>286</v>
      </c>
      <c r="F146" s="89"/>
      <c r="G146" s="90">
        <v>36187</v>
      </c>
      <c r="H146" s="91"/>
      <c r="I146" s="182">
        <v>150697</v>
      </c>
      <c r="J146" s="91"/>
      <c r="K146" s="90">
        <v>0</v>
      </c>
      <c r="L146" s="91"/>
      <c r="M146" s="182">
        <v>0</v>
      </c>
    </row>
    <row r="147" spans="1:13" ht="16.5" customHeight="1" x14ac:dyDescent="0.25">
      <c r="A147" s="103" t="s">
        <v>167</v>
      </c>
      <c r="B147" s="103"/>
      <c r="C147" s="103"/>
      <c r="D147" s="190"/>
      <c r="E147" s="89"/>
      <c r="F147" s="89"/>
      <c r="G147" s="90">
        <v>0</v>
      </c>
      <c r="H147" s="91"/>
      <c r="I147" s="182">
        <v>15542</v>
      </c>
      <c r="J147" s="91"/>
      <c r="K147" s="90">
        <v>0</v>
      </c>
      <c r="L147" s="91"/>
      <c r="M147" s="182">
        <v>0</v>
      </c>
    </row>
    <row r="148" spans="1:13" ht="16.5" customHeight="1" x14ac:dyDescent="0.25">
      <c r="A148" s="103" t="s">
        <v>280</v>
      </c>
      <c r="B148" s="103"/>
      <c r="C148" s="103"/>
      <c r="D148" s="190"/>
      <c r="E148" s="89"/>
      <c r="F148" s="89"/>
      <c r="G148" s="90"/>
      <c r="H148" s="91"/>
      <c r="I148" s="182"/>
      <c r="J148" s="91"/>
      <c r="K148" s="90"/>
      <c r="L148" s="91"/>
      <c r="M148" s="182"/>
    </row>
    <row r="149" spans="1:13" ht="16.5" customHeight="1" x14ac:dyDescent="0.25">
      <c r="A149" s="190"/>
      <c r="B149" s="103" t="s">
        <v>226</v>
      </c>
      <c r="C149" s="103"/>
      <c r="D149" s="190"/>
      <c r="E149" s="89">
        <v>12</v>
      </c>
      <c r="F149" s="89"/>
      <c r="G149" s="90">
        <v>61765</v>
      </c>
      <c r="H149" s="91"/>
      <c r="I149" s="182">
        <v>0</v>
      </c>
      <c r="J149" s="91"/>
      <c r="K149" s="90">
        <v>0</v>
      </c>
      <c r="L149" s="91"/>
      <c r="M149" s="182">
        <v>0</v>
      </c>
    </row>
    <row r="150" spans="1:13" ht="16.5" customHeight="1" x14ac:dyDescent="0.25">
      <c r="A150" s="103" t="s">
        <v>247</v>
      </c>
      <c r="B150" s="103"/>
      <c r="C150" s="103"/>
      <c r="D150" s="190"/>
      <c r="E150" s="89" t="s">
        <v>286</v>
      </c>
      <c r="F150" s="89"/>
      <c r="G150" s="90">
        <v>2176</v>
      </c>
      <c r="H150" s="91"/>
      <c r="I150" s="182">
        <v>0</v>
      </c>
      <c r="J150" s="91"/>
      <c r="K150" s="90">
        <v>2176</v>
      </c>
      <c r="L150" s="91"/>
      <c r="M150" s="182">
        <v>0</v>
      </c>
    </row>
    <row r="151" spans="1:13" ht="16.5" customHeight="1" x14ac:dyDescent="0.25">
      <c r="A151" s="103" t="s">
        <v>168</v>
      </c>
      <c r="B151" s="103"/>
      <c r="C151" s="103"/>
      <c r="D151" s="190"/>
      <c r="E151" s="89"/>
      <c r="F151" s="89"/>
      <c r="G151" s="90">
        <v>0</v>
      </c>
      <c r="H151" s="91"/>
      <c r="I151" s="182">
        <v>10654</v>
      </c>
      <c r="J151" s="91"/>
      <c r="K151" s="90">
        <v>0</v>
      </c>
      <c r="L151" s="91"/>
      <c r="M151" s="182">
        <v>0</v>
      </c>
    </row>
    <row r="152" spans="1:13" ht="16.5" customHeight="1" x14ac:dyDescent="0.25">
      <c r="A152" s="103" t="s">
        <v>169</v>
      </c>
      <c r="B152" s="103"/>
      <c r="C152" s="103"/>
      <c r="D152" s="190"/>
      <c r="E152" s="89"/>
      <c r="F152" s="89"/>
      <c r="G152" s="90">
        <v>0</v>
      </c>
      <c r="H152" s="91"/>
      <c r="I152" s="182">
        <v>3774</v>
      </c>
      <c r="J152" s="91"/>
      <c r="K152" s="90">
        <v>0</v>
      </c>
      <c r="L152" s="91"/>
      <c r="M152" s="182">
        <v>0</v>
      </c>
    </row>
    <row r="153" spans="1:13" ht="16.5" customHeight="1" x14ac:dyDescent="0.25">
      <c r="A153" s="71" t="s">
        <v>170</v>
      </c>
      <c r="B153" s="110"/>
      <c r="C153" s="110"/>
      <c r="E153" s="89"/>
      <c r="F153" s="89"/>
      <c r="G153" s="90">
        <v>19642</v>
      </c>
      <c r="H153" s="91"/>
      <c r="I153" s="182">
        <v>24399</v>
      </c>
      <c r="J153" s="91"/>
      <c r="K153" s="90">
        <v>3162</v>
      </c>
      <c r="L153" s="91"/>
      <c r="M153" s="182">
        <v>37092</v>
      </c>
    </row>
    <row r="154" spans="1:13" ht="16.5" customHeight="1" x14ac:dyDescent="0.25">
      <c r="A154" s="71" t="s">
        <v>171</v>
      </c>
      <c r="B154" s="110"/>
      <c r="C154" s="110"/>
      <c r="E154" s="89"/>
      <c r="F154" s="89"/>
      <c r="G154" s="90">
        <v>0</v>
      </c>
      <c r="H154" s="91"/>
      <c r="I154" s="182">
        <v>6464</v>
      </c>
      <c r="J154" s="91"/>
      <c r="K154" s="90">
        <v>0</v>
      </c>
      <c r="L154" s="91"/>
      <c r="M154" s="182">
        <v>0</v>
      </c>
    </row>
    <row r="155" spans="1:13" ht="16.5" customHeight="1" x14ac:dyDescent="0.25">
      <c r="A155" s="71" t="s">
        <v>281</v>
      </c>
      <c r="B155" s="110"/>
      <c r="C155" s="110"/>
      <c r="E155" s="89"/>
      <c r="F155" s="89"/>
      <c r="G155" s="90">
        <v>0</v>
      </c>
      <c r="H155" s="91"/>
      <c r="I155" s="182">
        <v>37948</v>
      </c>
      <c r="J155" s="91"/>
      <c r="K155" s="90">
        <v>0</v>
      </c>
      <c r="L155" s="91"/>
      <c r="M155" s="182">
        <v>5811</v>
      </c>
    </row>
    <row r="156" spans="1:13" ht="16.5" customHeight="1" x14ac:dyDescent="0.25">
      <c r="A156" s="71" t="s">
        <v>282</v>
      </c>
      <c r="B156" s="110"/>
      <c r="C156" s="110"/>
      <c r="E156" s="89"/>
      <c r="F156" s="89"/>
      <c r="G156" s="90">
        <v>0</v>
      </c>
      <c r="H156" s="91"/>
      <c r="I156" s="182">
        <v>40884</v>
      </c>
      <c r="J156" s="91"/>
      <c r="K156" s="90">
        <v>0</v>
      </c>
      <c r="L156" s="91"/>
      <c r="M156" s="182">
        <v>6139</v>
      </c>
    </row>
    <row r="157" spans="1:13" ht="16.5" customHeight="1" x14ac:dyDescent="0.25">
      <c r="A157" s="71" t="s">
        <v>193</v>
      </c>
      <c r="E157" s="89"/>
      <c r="F157" s="89"/>
      <c r="G157" s="90">
        <v>30561</v>
      </c>
      <c r="H157" s="91"/>
      <c r="I157" s="182">
        <v>25832</v>
      </c>
      <c r="J157" s="91"/>
      <c r="K157" s="90">
        <v>0</v>
      </c>
      <c r="L157" s="91"/>
      <c r="M157" s="182">
        <v>0</v>
      </c>
    </row>
    <row r="158" spans="1:13" ht="16.5" customHeight="1" x14ac:dyDescent="0.25">
      <c r="A158" s="71" t="s">
        <v>287</v>
      </c>
      <c r="B158" s="71"/>
      <c r="E158" s="110"/>
      <c r="F158" s="89"/>
      <c r="G158" s="90"/>
      <c r="H158" s="91"/>
      <c r="I158" s="182"/>
      <c r="J158" s="91"/>
      <c r="K158" s="90"/>
      <c r="L158" s="91"/>
      <c r="M158" s="182"/>
    </row>
    <row r="159" spans="1:13" ht="16.5" customHeight="1" x14ac:dyDescent="0.25">
      <c r="B159" s="71" t="s">
        <v>288</v>
      </c>
      <c r="E159" s="110"/>
      <c r="F159" s="89"/>
      <c r="G159" s="90">
        <v>374850</v>
      </c>
      <c r="H159" s="91"/>
      <c r="I159" s="182">
        <v>0</v>
      </c>
      <c r="J159" s="91"/>
      <c r="K159" s="90">
        <v>66150</v>
      </c>
      <c r="L159" s="91"/>
      <c r="M159" s="182">
        <v>0</v>
      </c>
    </row>
    <row r="160" spans="1:13" ht="16.5" customHeight="1" x14ac:dyDescent="0.25">
      <c r="A160" s="200" t="s">
        <v>283</v>
      </c>
      <c r="E160" s="89"/>
      <c r="F160" s="89"/>
      <c r="G160" s="90">
        <v>200000</v>
      </c>
      <c r="H160" s="91"/>
      <c r="I160" s="182">
        <v>0</v>
      </c>
      <c r="J160" s="91"/>
      <c r="K160" s="90">
        <v>0</v>
      </c>
      <c r="L160" s="91"/>
      <c r="M160" s="182">
        <v>0</v>
      </c>
    </row>
    <row r="161" spans="1:13" ht="16.5" customHeight="1" x14ac:dyDescent="0.25">
      <c r="A161" s="71" t="s">
        <v>157</v>
      </c>
      <c r="B161" s="111"/>
      <c r="C161" s="110"/>
      <c r="E161" s="89">
        <v>18</v>
      </c>
      <c r="F161" s="89"/>
      <c r="G161" s="90">
        <v>476497</v>
      </c>
      <c r="H161" s="91"/>
      <c r="I161" s="182">
        <v>0</v>
      </c>
      <c r="J161" s="91"/>
      <c r="K161" s="90">
        <v>476497</v>
      </c>
      <c r="L161" s="91"/>
      <c r="M161" s="182">
        <v>0</v>
      </c>
    </row>
    <row r="162" spans="1:13" ht="16.5" customHeight="1" x14ac:dyDescent="0.2">
      <c r="A162" s="87"/>
      <c r="B162" s="58"/>
      <c r="E162" s="110"/>
      <c r="F162" s="89"/>
      <c r="G162" s="107"/>
      <c r="H162" s="91"/>
      <c r="I162" s="179"/>
      <c r="J162" s="91"/>
      <c r="K162" s="107"/>
      <c r="L162" s="91"/>
      <c r="M162" s="179"/>
    </row>
    <row r="163" spans="1:13" ht="16.5" customHeight="1" x14ac:dyDescent="0.2">
      <c r="A163" s="87"/>
      <c r="B163" s="58"/>
      <c r="E163" s="110"/>
      <c r="F163" s="89"/>
      <c r="G163" s="107"/>
      <c r="H163" s="91"/>
      <c r="I163" s="179"/>
      <c r="J163" s="91"/>
      <c r="K163" s="107"/>
      <c r="L163" s="91"/>
      <c r="M163" s="179"/>
    </row>
    <row r="164" spans="1:13" ht="16.5" customHeight="1" x14ac:dyDescent="0.2">
      <c r="A164" s="87"/>
      <c r="B164" s="58"/>
      <c r="E164" s="110"/>
      <c r="F164" s="89"/>
      <c r="G164" s="107"/>
      <c r="H164" s="91"/>
      <c r="I164" s="179"/>
      <c r="J164" s="91"/>
      <c r="K164" s="107"/>
      <c r="L164" s="91"/>
      <c r="M164" s="179"/>
    </row>
    <row r="165" spans="1:13" ht="16.5" customHeight="1" x14ac:dyDescent="0.2">
      <c r="A165" s="87"/>
      <c r="B165" s="58"/>
      <c r="E165" s="110"/>
      <c r="F165" s="89"/>
      <c r="G165" s="107"/>
      <c r="H165" s="91"/>
      <c r="I165" s="179"/>
      <c r="J165" s="91"/>
      <c r="K165" s="107"/>
      <c r="L165" s="91"/>
      <c r="M165" s="179"/>
    </row>
    <row r="166" spans="1:13" ht="16.5" customHeight="1" x14ac:dyDescent="0.2">
      <c r="A166" s="87"/>
      <c r="B166" s="58"/>
      <c r="E166" s="110"/>
      <c r="F166" s="89"/>
      <c r="G166" s="107"/>
      <c r="H166" s="91"/>
      <c r="I166" s="179"/>
      <c r="J166" s="91"/>
      <c r="K166" s="107"/>
      <c r="L166" s="91"/>
      <c r="M166" s="179"/>
    </row>
    <row r="167" spans="1:13" ht="16.5" customHeight="1" x14ac:dyDescent="0.2">
      <c r="A167" s="87"/>
      <c r="B167" s="58"/>
      <c r="E167" s="110"/>
      <c r="F167" s="89"/>
      <c r="G167" s="107"/>
      <c r="H167" s="91"/>
      <c r="I167" s="179"/>
      <c r="J167" s="91"/>
      <c r="K167" s="107"/>
      <c r="L167" s="91"/>
      <c r="M167" s="179"/>
    </row>
    <row r="168" spans="1:13" ht="16.5" customHeight="1" x14ac:dyDescent="0.2">
      <c r="A168" s="87"/>
      <c r="B168" s="58"/>
      <c r="E168" s="110"/>
      <c r="F168" s="89"/>
      <c r="G168" s="107"/>
      <c r="H168" s="91"/>
      <c r="I168" s="179"/>
      <c r="J168" s="91"/>
      <c r="K168" s="107"/>
      <c r="L168" s="91"/>
      <c r="M168" s="179"/>
    </row>
    <row r="169" spans="1:13" ht="16.5" customHeight="1" x14ac:dyDescent="0.2">
      <c r="A169" s="87"/>
      <c r="B169" s="58"/>
      <c r="E169" s="110"/>
      <c r="F169" s="89"/>
      <c r="G169" s="107"/>
      <c r="H169" s="91"/>
      <c r="I169" s="179"/>
      <c r="J169" s="91"/>
      <c r="K169" s="107"/>
      <c r="L169" s="91"/>
      <c r="M169" s="179"/>
    </row>
    <row r="170" spans="1:13" ht="16.5" customHeight="1" x14ac:dyDescent="0.2">
      <c r="A170" s="87"/>
      <c r="B170" s="58"/>
      <c r="E170" s="110"/>
      <c r="F170" s="89"/>
      <c r="G170" s="107"/>
      <c r="H170" s="91"/>
      <c r="I170" s="179"/>
      <c r="J170" s="91"/>
      <c r="K170" s="107"/>
      <c r="L170" s="91"/>
      <c r="M170" s="179"/>
    </row>
    <row r="171" spans="1:13" ht="16.5" customHeight="1" x14ac:dyDescent="0.2">
      <c r="A171" s="87"/>
      <c r="B171" s="58"/>
      <c r="E171" s="110"/>
      <c r="F171" s="89"/>
      <c r="G171" s="107"/>
      <c r="H171" s="91"/>
      <c r="I171" s="179"/>
      <c r="J171" s="91"/>
      <c r="K171" s="107"/>
      <c r="L171" s="91"/>
      <c r="M171" s="179"/>
    </row>
    <row r="172" spans="1:13" ht="16.5" customHeight="1" x14ac:dyDescent="0.2">
      <c r="A172" s="87"/>
      <c r="B172" s="58"/>
      <c r="E172" s="110"/>
      <c r="F172" s="89"/>
      <c r="G172" s="107"/>
      <c r="H172" s="91"/>
      <c r="I172" s="179"/>
      <c r="J172" s="91"/>
      <c r="K172" s="107"/>
      <c r="L172" s="91"/>
      <c r="M172" s="179"/>
    </row>
    <row r="173" spans="1:13" ht="16.5" customHeight="1" x14ac:dyDescent="0.2">
      <c r="A173" s="87"/>
      <c r="B173" s="58"/>
      <c r="E173" s="110"/>
      <c r="F173" s="89"/>
      <c r="G173" s="107"/>
      <c r="H173" s="91"/>
      <c r="I173" s="179"/>
      <c r="J173" s="91"/>
      <c r="K173" s="107"/>
      <c r="L173" s="91"/>
      <c r="M173" s="179"/>
    </row>
    <row r="174" spans="1:13" ht="17.25" customHeight="1" x14ac:dyDescent="0.2">
      <c r="A174" s="87"/>
      <c r="B174" s="58"/>
      <c r="E174" s="110"/>
      <c r="F174" s="89"/>
      <c r="G174" s="107"/>
      <c r="H174" s="91"/>
      <c r="I174" s="179"/>
      <c r="J174" s="91"/>
      <c r="K174" s="107"/>
      <c r="L174" s="91"/>
      <c r="M174" s="179"/>
    </row>
    <row r="175" spans="1:13" ht="21.95" customHeight="1" x14ac:dyDescent="0.25">
      <c r="A175" s="112" t="s">
        <v>40</v>
      </c>
      <c r="B175" s="112"/>
      <c r="C175" s="112"/>
      <c r="D175" s="112"/>
      <c r="E175" s="112"/>
      <c r="F175" s="112"/>
      <c r="G175" s="112"/>
      <c r="H175" s="112"/>
      <c r="I175" s="185"/>
      <c r="J175" s="112"/>
      <c r="K175" s="112"/>
      <c r="L175" s="112"/>
      <c r="M175" s="185"/>
    </row>
  </sheetData>
  <mergeCells count="12">
    <mergeCell ref="G126:I126"/>
    <mergeCell ref="K126:M126"/>
    <mergeCell ref="G64:I64"/>
    <mergeCell ref="G65:I65"/>
    <mergeCell ref="K64:M64"/>
    <mergeCell ref="K65:M65"/>
    <mergeCell ref="G6:I6"/>
    <mergeCell ref="G7:I7"/>
    <mergeCell ref="K6:M6"/>
    <mergeCell ref="K7:M7"/>
    <mergeCell ref="G125:I125"/>
    <mergeCell ref="K125:M125"/>
  </mergeCells>
  <pageMargins left="0.8" right="0.5" top="0.5" bottom="0.6" header="0.49" footer="0.4"/>
  <pageSetup paperSize="9" scale="85" firstPageNumber="11" orientation="portrait" useFirstPageNumber="1" horizontalDpi="1200" verticalDpi="1200" r:id="rId1"/>
  <headerFooter>
    <oddFooter>&amp;R&amp;"Arial,Regular"&amp;9&amp;P</oddFooter>
  </headerFooter>
  <rowBreaks count="2" manualBreakCount="2">
    <brk id="58" max="16383" man="1"/>
    <brk id="119" max="16383" man="1"/>
  </rowBreaks>
  <ignoredErrors>
    <ignoredError sqref="H8 H66 H127 L66 L127 L8 J66 J127 J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5-6</vt:lpstr>
      <vt:lpstr>7-8</vt:lpstr>
      <vt:lpstr>9</vt:lpstr>
      <vt:lpstr>10</vt:lpstr>
      <vt:lpstr>11-13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Chawallika Watcharanawinchai</dc:creator>
  <cp:lastModifiedBy>Pakhathorn Khannarong</cp:lastModifiedBy>
  <cp:lastPrinted>2022-11-10T07:33:54Z</cp:lastPrinted>
  <dcterms:created xsi:type="dcterms:W3CDTF">2021-10-28T08:37:34Z</dcterms:created>
  <dcterms:modified xsi:type="dcterms:W3CDTF">2022-11-10T07:36:42Z</dcterms:modified>
</cp:coreProperties>
</file>