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t22 (Q3) (SHI-14)\"/>
    </mc:Choice>
  </mc:AlternateContent>
  <xr:revisionPtr revIDLastSave="0" documentId="13_ncr:1_{8D4760BD-8E12-43CD-9B6C-3BEF1186FB1E}" xr6:coauthVersionLast="47" xr6:coauthVersionMax="47" xr10:uidLastSave="{00000000-0000-0000-0000-000000000000}"/>
  <bookViews>
    <workbookView xWindow="7215" yWindow="855" windowWidth="18000" windowHeight="9360" xr2:uid="{00000000-000D-0000-FFFF-FFFF00000000}"/>
  </bookViews>
  <sheets>
    <sheet name="T2-4" sheetId="1" r:id="rId1"/>
    <sheet name="T5" sheetId="2" r:id="rId2"/>
    <sheet name="T6" sheetId="10" r:id="rId3"/>
    <sheet name="T7" sheetId="6" r:id="rId4"/>
    <sheet name="T8" sheetId="7" r:id="rId5"/>
    <sheet name="T9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5" hidden="1">{"'Summary'!$A$5:$H$42"}</definedName>
    <definedName name="_______b2" hidden="1">{"'Summary'!$A$5:$H$42"}</definedName>
    <definedName name="_______b6" localSheetId="5" hidden="1">{"'Summary'!$A$5:$H$42"}</definedName>
    <definedName name="_______b6" hidden="1">{"'Summary'!$A$5:$H$42"}</definedName>
    <definedName name="_______jib1" localSheetId="5" hidden="1">{"'Summary'!$A$5:$H$42"}</definedName>
    <definedName name="_______jib1" hidden="1">{"'Summary'!$A$5:$H$42"}</definedName>
    <definedName name="_______jib2" localSheetId="5" hidden="1">{"'Summary'!$A$5:$H$42"}</definedName>
    <definedName name="_______jib2" hidden="1">{"'Summary'!$A$5:$H$42"}</definedName>
    <definedName name="_______xlfn.BAHTTEXT" hidden="1">#NAME?</definedName>
    <definedName name="______b2" localSheetId="5" hidden="1">{"'Summary'!$A$5:$H$42"}</definedName>
    <definedName name="______b2" hidden="1">{"'Summary'!$A$5:$H$42"}</definedName>
    <definedName name="______b6" localSheetId="5" hidden="1">{"'Summary'!$A$5:$H$42"}</definedName>
    <definedName name="______b6" hidden="1">{"'Summary'!$A$5:$H$42"}</definedName>
    <definedName name="______jib1" localSheetId="5" hidden="1">{"'Summary'!$A$5:$H$42"}</definedName>
    <definedName name="______jib1" hidden="1">{"'Summary'!$A$5:$H$42"}</definedName>
    <definedName name="______jib2" localSheetId="5" hidden="1">{"'Summary'!$A$5:$H$42"}</definedName>
    <definedName name="______jib2" hidden="1">{"'Summary'!$A$5:$H$42"}</definedName>
    <definedName name="______xlfn.BAHTTEXT" hidden="1">#NAME?</definedName>
    <definedName name="_____b2" localSheetId="5" hidden="1">{"'Summary'!$A$5:$H$42"}</definedName>
    <definedName name="_____b2" hidden="1">{"'Summary'!$A$5:$H$42"}</definedName>
    <definedName name="_____b6" localSheetId="5" hidden="1">{"'Summary'!$A$5:$H$42"}</definedName>
    <definedName name="_____b6" hidden="1">{"'Summary'!$A$5:$H$42"}</definedName>
    <definedName name="_____jib1" localSheetId="5" hidden="1">{"'Summary'!$A$5:$H$42"}</definedName>
    <definedName name="_____jib1" hidden="1">{"'Summary'!$A$5:$H$42"}</definedName>
    <definedName name="_____jib2" localSheetId="5" hidden="1">{"'Summary'!$A$5:$H$42"}</definedName>
    <definedName name="_____jib2" hidden="1">{"'Summary'!$A$5:$H$42"}</definedName>
    <definedName name="_____xlfn.BAHTTEXT" hidden="1">#NAME?</definedName>
    <definedName name="____b2" localSheetId="5" hidden="1">{"'Summary'!$A$5:$H$42"}</definedName>
    <definedName name="____b2" hidden="1">{"'Summary'!$A$5:$H$42"}</definedName>
    <definedName name="____b6" localSheetId="5" hidden="1">{"'Summary'!$A$5:$H$42"}</definedName>
    <definedName name="____b6" hidden="1">{"'Summary'!$A$5:$H$42"}</definedName>
    <definedName name="____dfr4" hidden="1">[1]A!$J$4:$U$4</definedName>
    <definedName name="____jib1" localSheetId="5" hidden="1">{"'Summary'!$A$5:$H$42"}</definedName>
    <definedName name="____jib1" hidden="1">{"'Summary'!$A$5:$H$42"}</definedName>
    <definedName name="____jib2" localSheetId="5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5" hidden="1">{"'Summary'!$A$5:$H$42"}</definedName>
    <definedName name="___b2" hidden="1">{"'Summary'!$A$5:$H$42"}</definedName>
    <definedName name="___b6" localSheetId="5" hidden="1">{"'Summary'!$A$5:$H$42"}</definedName>
    <definedName name="___b6" hidden="1">{"'Summary'!$A$5:$H$42"}</definedName>
    <definedName name="___dfr4" hidden="1">[1]A!$J$4:$U$4</definedName>
    <definedName name="___jib1" localSheetId="5" hidden="1">{"'Summary'!$A$5:$H$42"}</definedName>
    <definedName name="___jib1" hidden="1">{"'Summary'!$A$5:$H$42"}</definedName>
    <definedName name="___jib2" localSheetId="5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5" hidden="1">{"'Summary'!$A$5:$H$42"}</definedName>
    <definedName name="__b2" hidden="1">{"'Summary'!$A$5:$H$42"}</definedName>
    <definedName name="__b6" localSheetId="5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5" hidden="1">{"'Summary'!$A$5:$H$42"}</definedName>
    <definedName name="__jib1" hidden="1">{"'Summary'!$A$5:$H$42"}</definedName>
    <definedName name="__jib2" localSheetId="5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5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5" hidden="1">{"'Summary'!$A$5:$H$42"}</definedName>
    <definedName name="_a3" hidden="1">{"'Summary'!$A$5:$H$42"}</definedName>
    <definedName name="_b2" localSheetId="5" hidden="1">{"'Summary'!$A$5:$H$42"}</definedName>
    <definedName name="_b2" hidden="1">{"'Summary'!$A$5:$H$42"}</definedName>
    <definedName name="_b3" localSheetId="5" hidden="1">{"'Summary'!$A$5:$H$42"}</definedName>
    <definedName name="_b3" hidden="1">{"'Summary'!$A$5:$H$42"}</definedName>
    <definedName name="_b6" localSheetId="5" hidden="1">{"'Summary'!$A$5:$H$42"}</definedName>
    <definedName name="_b6" hidden="1">{"'Summary'!$A$5:$H$42"}</definedName>
    <definedName name="_DB777" localSheetId="5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5" hidden="1">{#N/A,#N/A,TRUE,"AB_Vertrag";#N/A,#N/A,TRUE,"AB_BWL"}</definedName>
    <definedName name="_imp123" hidden="1">{#N/A,#N/A,TRUE,"AB_Vertrag";#N/A,#N/A,TRUE,"AB_BWL"}</definedName>
    <definedName name="_imp14" localSheetId="5" hidden="1">{#N/A,#N/A,TRUE,"AB_Vertrag";#N/A,#N/A,TRUE,"AB_BWL"}</definedName>
    <definedName name="_imp14" hidden="1">{#N/A,#N/A,TRUE,"AB_Vertrag";#N/A,#N/A,TRUE,"AB_BWL"}</definedName>
    <definedName name="_imp15" localSheetId="5" hidden="1">{#N/A,#N/A,TRUE,"AB_Vertrag";#N/A,#N/A,TRUE,"AB_BWL"}</definedName>
    <definedName name="_imp15" hidden="1">{#N/A,#N/A,TRUE,"AB_Vertrag";#N/A,#N/A,TRUE,"AB_BWL"}</definedName>
    <definedName name="_imp21" localSheetId="5" hidden="1">{#N/A,#N/A,TRUE,"AB_Vertrag";#N/A,#N/A,TRUE,"AB_BWL"}</definedName>
    <definedName name="_imp21" hidden="1">{#N/A,#N/A,TRUE,"AB_Vertrag";#N/A,#N/A,TRUE,"AB_BWL"}</definedName>
    <definedName name="_imp5" localSheetId="5" hidden="1">{#N/A,#N/A,TRUE,"AB_Vertrag";#N/A,#N/A,TRUE,"AB_BWL"}</definedName>
    <definedName name="_imp5" hidden="1">{#N/A,#N/A,TRUE,"AB_Vertrag";#N/A,#N/A,TRUE,"AB_BWL"}</definedName>
    <definedName name="_imp6" localSheetId="5" hidden="1">{#N/A,#N/A,TRUE,"AB_Vertrag";#N/A,#N/A,TRUE,"AB_BWL"}</definedName>
    <definedName name="_imp6" hidden="1">{#N/A,#N/A,TRUE,"AB_Vertrag";#N/A,#N/A,TRUE,"AB_BWL"}</definedName>
    <definedName name="_imp7" localSheetId="5" hidden="1">{#N/A,#N/A,TRUE,"AB_Vertrag";#N/A,#N/A,TRUE,"AB_BWL"}</definedName>
    <definedName name="_imp7" hidden="1">{#N/A,#N/A,TRUE,"AB_Vertrag";#N/A,#N/A,TRUE,"AB_BWL"}</definedName>
    <definedName name="_imp8" localSheetId="5" hidden="1">{#N/A,#N/A,TRUE,"AB_Vertrag";#N/A,#N/A,TRUE,"AB_BWL"}</definedName>
    <definedName name="_imp8" hidden="1">{#N/A,#N/A,TRUE,"AB_Vertrag";#N/A,#N/A,TRUE,"AB_BWL"}</definedName>
    <definedName name="_jib1" localSheetId="5" hidden="1">{"'Summary'!$A$5:$H$42"}</definedName>
    <definedName name="_jib1" hidden="1">{"'Summary'!$A$5:$H$42"}</definedName>
    <definedName name="_jib2" localSheetId="5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5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5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5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5" hidden="1">{"'Summary'!$A$5:$H$42"}</definedName>
    <definedName name="aaaa" hidden="1">{"'Summary'!$A$5:$H$42"}</definedName>
    <definedName name="aaaaa" localSheetId="5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5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5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5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5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5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5" hidden="1">{"'Summary'!$A$5:$H$42"}</definedName>
    <definedName name="beau" hidden="1">{"'Summary'!$A$5:$H$42"}</definedName>
    <definedName name="beau1" localSheetId="5" hidden="1">{"'Summary'!$A$5:$H$42"}</definedName>
    <definedName name="beau1" hidden="1">{"'Summary'!$A$5:$H$42"}</definedName>
    <definedName name="beau2" localSheetId="5" hidden="1">{"'Summary'!$A$5:$H$42"}</definedName>
    <definedName name="beau2" hidden="1">{"'Summary'!$A$5:$H$42"}</definedName>
    <definedName name="beau3" localSheetId="5" hidden="1">{"'Summary'!$A$5:$H$42"}</definedName>
    <definedName name="beau3" hidden="1">{"'Summary'!$A$5:$H$42"}</definedName>
    <definedName name="beau4" localSheetId="5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5" hidden="1">{"Rent1",#N/A,FALSE,"RENT";"Rent2",#N/A,FALSE,"RENT"}</definedName>
    <definedName name="CCFG" hidden="1">{"Rent1",#N/A,FALSE,"RENT";"Rent2",#N/A,FALSE,"RENT"}</definedName>
    <definedName name="cere" localSheetId="5" hidden="1">{#N/A,#N/A,TRUE,"AB_Vertrag";#N/A,#N/A,TRUE,"AB_BWL"}</definedName>
    <definedName name="cere" hidden="1">{#N/A,#N/A,TRUE,"AB_Vertrag";#N/A,#N/A,TRUE,"AB_BWL"}</definedName>
    <definedName name="CERE1" localSheetId="5" hidden="1">{#N/A,#N/A,TRUE,"AB_Vertrag";#N/A,#N/A,TRUE,"AB_BWL"}</definedName>
    <definedName name="CERE1" hidden="1">{#N/A,#N/A,TRUE,"AB_Vertrag";#N/A,#N/A,TRUE,"AB_BWL"}</definedName>
    <definedName name="CERE2" localSheetId="5" hidden="1">{#N/A,#N/A,TRUE,"AB_Vertrag";#N/A,#N/A,TRUE,"AB_BWL"}</definedName>
    <definedName name="CERE2" hidden="1">{#N/A,#N/A,TRUE,"AB_Vertrag";#N/A,#N/A,TRUE,"AB_BWL"}</definedName>
    <definedName name="ceren" localSheetId="5" hidden="1">{#N/A,#N/A,TRUE,"AB_Vertrag";#N/A,#N/A,TRUE,"AB_BWL"}</definedName>
    <definedName name="ceren" hidden="1">{#N/A,#N/A,TRUE,"AB_Vertrag";#N/A,#N/A,TRUE,"AB_BWL"}</definedName>
    <definedName name="CEREN1" localSheetId="5" hidden="1">{#N/A,#N/A,TRUE,"AB_Vertrag";#N/A,#N/A,TRUE,"AB_BWL"}</definedName>
    <definedName name="CEREN1" hidden="1">{#N/A,#N/A,TRUE,"AB_Vertrag";#N/A,#N/A,TRUE,"AB_BWL"}</definedName>
    <definedName name="CEREN123" localSheetId="5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5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5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5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5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5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5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5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5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5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5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5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5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5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5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5" hidden="1">{"'Summary'!$A$5:$H$42"}</definedName>
    <definedName name="HTML_Control" hidden="1">{"'Summary'!$A$5:$H$42"}</definedName>
    <definedName name="HTML_Control_1" localSheetId="5" hidden="1">{"'SUMMARY'!$A$1:$J$276","'SUMMARY'!$G$7:$J$25"}</definedName>
    <definedName name="HTML_Control_1" hidden="1">{"'SUMMARY'!$A$1:$J$276","'SUMMARY'!$G$7:$J$25"}</definedName>
    <definedName name="HTML_Control_1_1" localSheetId="5" hidden="1">{"'SUMMARY'!$A$1:$J$276","'SUMMARY'!$G$7:$J$25"}</definedName>
    <definedName name="HTML_Control_1_1" hidden="1">{"'SUMMARY'!$A$1:$J$276","'SUMMARY'!$G$7:$J$25"}</definedName>
    <definedName name="HTML_Control_2" localSheetId="5" hidden="1">{"'SUMMARY'!$A$1:$J$276","'SUMMARY'!$G$7:$J$25"}</definedName>
    <definedName name="HTML_Control_2" hidden="1">{"'SUMMARY'!$A$1:$J$276","'SUMMARY'!$G$7:$J$25"}</definedName>
    <definedName name="HTML_Control_2_1" localSheetId="5" hidden="1">{"'SUMMARY'!$A$1:$J$276","'SUMMARY'!$G$7:$J$25"}</definedName>
    <definedName name="HTML_Control_2_1" hidden="1">{"'SUMMARY'!$A$1:$J$276","'SUMMARY'!$G$7:$J$25"}</definedName>
    <definedName name="HTML_Control_3" localSheetId="5" hidden="1">{"'SUMMARY'!$A$1:$J$276","'SUMMARY'!$G$7:$J$25"}</definedName>
    <definedName name="HTML_Control_3" hidden="1">{"'SUMMARY'!$A$1:$J$276","'SUMMARY'!$G$7:$J$25"}</definedName>
    <definedName name="HTML_Control_3_1" localSheetId="5" hidden="1">{"'SUMMARY'!$A$1:$J$276","'SUMMARY'!$G$7:$J$25"}</definedName>
    <definedName name="HTML_Control_3_1" hidden="1">{"'SUMMARY'!$A$1:$J$276","'SUMMARY'!$G$7:$J$25"}</definedName>
    <definedName name="HTML_Control_4" localSheetId="5" hidden="1">{"'SUMMARY'!$A$1:$J$276","'SUMMARY'!$G$7:$J$25"}</definedName>
    <definedName name="HTML_Control_4" hidden="1">{"'SUMMARY'!$A$1:$J$276","'SUMMARY'!$G$7:$J$25"}</definedName>
    <definedName name="HTML_Control_4_1" localSheetId="5" hidden="1">{"'SUMMARY'!$A$1:$J$276","'SUMMARY'!$G$7:$J$25"}</definedName>
    <definedName name="HTML_Control_4_1" hidden="1">{"'SUMMARY'!$A$1:$J$276","'SUMMARY'!$G$7:$J$25"}</definedName>
    <definedName name="HTML_Control_5" localSheetId="5" hidden="1">{"'SUMMARY'!$A$1:$J$276","'SUMMARY'!$G$7:$J$25"}</definedName>
    <definedName name="HTML_Control_5" hidden="1">{"'SUMMARY'!$A$1:$J$276","'SUMMARY'!$G$7:$J$25"}</definedName>
    <definedName name="HTML_Control_5_1" localSheetId="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5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5" hidden="1">{#N/A,#N/A,TRUE,"AB_Vertrag";#N/A,#N/A,TRUE,"AB_BWL"}</definedName>
    <definedName name="imp.34" hidden="1">{#N/A,#N/A,TRUE,"AB_Vertrag";#N/A,#N/A,TRUE,"AB_BWL"}</definedName>
    <definedName name="imp_yy" localSheetId="5" hidden="1">{#N/A,#N/A,TRUE,"AB_Vertrag";#N/A,#N/A,TRUE,"AB_BWL"}</definedName>
    <definedName name="imp_yy" hidden="1">{#N/A,#N/A,TRUE,"AB_Vertrag";#N/A,#N/A,TRUE,"AB_BWL"}</definedName>
    <definedName name="ImpxPagar" localSheetId="5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5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5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5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5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5" hidden="1">{"'Summary'!$A$5:$H$42"}</definedName>
    <definedName name="JV07A" hidden="1">{"'Summary'!$A$5:$H$42"}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5" hidden="1">{"'Summary'!$A$5:$H$42"}</definedName>
    <definedName name="Kat" hidden="1">{"'Summary'!$A$5:$H$42"}</definedName>
    <definedName name="kghjff" hidden="1">[1]A!$J$144:$U$144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5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5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5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5" hidden="1">{#N/A,#N/A,TRUE,"AB_Vertrag";#N/A,#N/A,TRUE,"AB_BWL"}</definedName>
    <definedName name="neu" hidden="1">{#N/A,#N/A,TRUE,"AB_Vertrag";#N/A,#N/A,TRUE,"AB_BWL"}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1_1" localSheetId="5" hidden="1">{"'Summary'!$A$5:$H$42"}</definedName>
    <definedName name="nittaya_su_1_1" hidden="1">{"'Summary'!$A$5:$H$42"}</definedName>
    <definedName name="nittaya_su_2" localSheetId="5" hidden="1">{"'Summary'!$A$5:$H$42"}</definedName>
    <definedName name="nittaya_su_2" hidden="1">{"'Summary'!$A$5:$H$42"}</definedName>
    <definedName name="nittaya_su_2_1" localSheetId="5" hidden="1">{"'Summary'!$A$5:$H$42"}</definedName>
    <definedName name="nittaya_su_2_1" hidden="1">{"'Summary'!$A$5:$H$42"}</definedName>
    <definedName name="nittaya_su_3" localSheetId="5" hidden="1">{"'Summary'!$A$5:$H$42"}</definedName>
    <definedName name="nittaya_su_3" hidden="1">{"'Summary'!$A$5:$H$42"}</definedName>
    <definedName name="nittaya_su_3_1" localSheetId="5" hidden="1">{"'Summary'!$A$5:$H$42"}</definedName>
    <definedName name="nittaya_su_3_1" hidden="1">{"'Summary'!$A$5:$H$42"}</definedName>
    <definedName name="nittaya_su_4" localSheetId="5" hidden="1">{"'Summary'!$A$5:$H$42"}</definedName>
    <definedName name="nittaya_su_4" hidden="1">{"'Summary'!$A$5:$H$42"}</definedName>
    <definedName name="nittaya_su_4_1" localSheetId="5" hidden="1">{"'Summary'!$A$5:$H$42"}</definedName>
    <definedName name="nittaya_su_4_1" hidden="1">{"'Summary'!$A$5:$H$42"}</definedName>
    <definedName name="nittaya_su_5" localSheetId="5" hidden="1">{"'Summary'!$A$5:$H$42"}</definedName>
    <definedName name="nittaya_su_5" hidden="1">{"'Summary'!$A$5:$H$42"}</definedName>
    <definedName name="nittaya_su_5_1" localSheetId="5" hidden="1">{"'Summary'!$A$5:$H$42"}</definedName>
    <definedName name="nittaya_su_5_1" hidden="1">{"'Summary'!$A$5:$H$42"}</definedName>
    <definedName name="nnn" localSheetId="5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5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5" hidden="1">{"adj95mult",#N/A,FALSE,"COMPCO";"adj95est",#N/A,FALSE,"COMPCO"}</definedName>
    <definedName name="one" hidden="1">{"adj95mult",#N/A,FALSE,"COMPCO";"adj95est",#N/A,FALSE,"COMPCO"}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5" hidden="1">{#N/A,#N/A,FALSE,"SALES-03"}</definedName>
    <definedName name="price1" hidden="1">{#N/A,#N/A,FALSE,"SALES-03"}</definedName>
    <definedName name="ProdForm" hidden="1">#REF!</definedName>
    <definedName name="qe" localSheetId="5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5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5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5" hidden="1">{"'Summary'!$A$5:$H$42"}</definedName>
    <definedName name="Remit0907" hidden="1">{"'Summary'!$A$5:$H$42"}</definedName>
    <definedName name="REPONI" localSheetId="5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5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5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5" hidden="1">{"Rent1",#N/A,FALSE,"RENT";"Rent2",#N/A,FALSE,"RENT"}</definedName>
    <definedName name="rr" hidden="1">{"Rent1",#N/A,FALSE,"RENT";"Rent2",#N/A,FALSE,"RENT"}</definedName>
    <definedName name="rrr" localSheetId="5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3">'T7'!#REF!</definedName>
    <definedName name="SCO" localSheetId="4">'T8'!#REF!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5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'T2-4'!$A$11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5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5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5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5" hidden="1">{"'Summary'!$A$5:$H$42"}</definedName>
    <definedName name="tryuioytuio" hidden="1">{"'Summary'!$A$5:$H$42"}</definedName>
    <definedName name="tsdetstfghfgh" localSheetId="5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5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5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5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5" hidden="1">{#N/A,#N/A,TRUE,"AB_Vertrag";#N/A,#N/A,TRUE,"AB_BWL"}</definedName>
    <definedName name="wrn.Analyse." hidden="1">{#N/A,#N/A,TRUE,"AB_Vertrag";#N/A,#N/A,TRUE,"AB_BWL"}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5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5" hidden="1">{#N/A,#N/A,FALSE,"SALES-03"}</definedName>
    <definedName name="wrn.dd." hidden="1">{#N/A,#N/A,FALSE,"SALES-03"}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O." localSheetId="5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5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5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5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5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5" hidden="1">{"Graphic",#N/A,TRUE,"Graphic"}</definedName>
    <definedName name="wrn.PEWC1." hidden="1">{"Graphic",#N/A,TRUE,"Graphic"}</definedName>
    <definedName name="wrn.Print._.all." localSheetId="5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5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5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5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5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5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5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5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5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5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5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5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5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5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5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5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5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5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5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5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5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5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5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4" i="6" l="1"/>
  <c r="K84" i="9"/>
  <c r="Z25" i="6" l="1"/>
  <c r="R25" i="6"/>
  <c r="P25" i="6"/>
  <c r="M72" i="9" l="1"/>
  <c r="K72" i="9"/>
  <c r="I72" i="9"/>
  <c r="G72" i="9"/>
  <c r="R26" i="7" l="1"/>
  <c r="R25" i="7"/>
  <c r="R24" i="7"/>
  <c r="A3" i="9"/>
  <c r="M127" i="1" l="1"/>
  <c r="K127" i="1"/>
  <c r="G127" i="1"/>
  <c r="G130" i="1" s="1"/>
  <c r="I127" i="1"/>
  <c r="V25" i="6"/>
  <c r="M40" i="9"/>
  <c r="M44" i="9" s="1"/>
  <c r="I40" i="9"/>
  <c r="I44" i="9" s="1"/>
  <c r="I12" i="10"/>
  <c r="I21" i="10" s="1"/>
  <c r="I24" i="10" s="1"/>
  <c r="I41" i="2"/>
  <c r="I74" i="1"/>
  <c r="I42" i="1"/>
  <c r="M84" i="9"/>
  <c r="I84" i="9"/>
  <c r="P20" i="7"/>
  <c r="N20" i="7"/>
  <c r="L20" i="7"/>
  <c r="J20" i="7"/>
  <c r="H20" i="7"/>
  <c r="V22" i="6"/>
  <c r="X22" i="6" s="1"/>
  <c r="V15" i="6"/>
  <c r="X15" i="6" s="1"/>
  <c r="I86" i="9" l="1"/>
  <c r="I91" i="9" s="1"/>
  <c r="M86" i="9"/>
  <c r="M91" i="9" s="1"/>
  <c r="AB15" i="6"/>
  <c r="M47" i="10"/>
  <c r="M41" i="10"/>
  <c r="M33" i="10"/>
  <c r="M12" i="10"/>
  <c r="M21" i="10" s="1"/>
  <c r="M24" i="10" s="1"/>
  <c r="I47" i="10"/>
  <c r="I41" i="10"/>
  <c r="I33" i="10"/>
  <c r="I35" i="10" s="1"/>
  <c r="M47" i="2"/>
  <c r="M41" i="2"/>
  <c r="M33" i="2"/>
  <c r="M12" i="2"/>
  <c r="M21" i="2" s="1"/>
  <c r="M24" i="2" s="1"/>
  <c r="I47" i="2"/>
  <c r="I33" i="2"/>
  <c r="I12" i="2"/>
  <c r="I21" i="2" s="1"/>
  <c r="I24" i="2" s="1"/>
  <c r="M35" i="10" l="1"/>
  <c r="M35" i="2"/>
  <c r="I35" i="2"/>
  <c r="V26" i="6" l="1"/>
  <c r="X25" i="6"/>
  <c r="AB25" i="6" s="1"/>
  <c r="T28" i="6"/>
  <c r="T20" i="6"/>
  <c r="P28" i="7" l="1"/>
  <c r="R22" i="7"/>
  <c r="R18" i="7"/>
  <c r="R15" i="7"/>
  <c r="G84" i="9" l="1"/>
  <c r="R17" i="7" l="1"/>
  <c r="R20" i="7" s="1"/>
  <c r="V18" i="6" l="1"/>
  <c r="X18" i="6" s="1"/>
  <c r="AB18" i="6" s="1"/>
  <c r="V17" i="6"/>
  <c r="X17" i="6" s="1"/>
  <c r="M85" i="1"/>
  <c r="I85" i="1"/>
  <c r="I87" i="1" s="1"/>
  <c r="AB17" i="6" l="1"/>
  <c r="A3" i="6" l="1"/>
  <c r="A3" i="7" s="1"/>
  <c r="K47" i="10"/>
  <c r="G47" i="10"/>
  <c r="K41" i="10"/>
  <c r="G41" i="10"/>
  <c r="K33" i="10"/>
  <c r="G33" i="10"/>
  <c r="K12" i="10"/>
  <c r="K21" i="10" s="1"/>
  <c r="K24" i="10" s="1"/>
  <c r="G12" i="10"/>
  <c r="G21" i="10" s="1"/>
  <c r="G24" i="10" s="1"/>
  <c r="G35" i="10" l="1"/>
  <c r="K35" i="10"/>
  <c r="A52" i="9" l="1"/>
  <c r="A50" i="9"/>
  <c r="K40" i="9"/>
  <c r="K44" i="9" s="1"/>
  <c r="G40" i="9"/>
  <c r="G44" i="9" s="1"/>
  <c r="K86" i="9" l="1"/>
  <c r="K91" i="9" s="1"/>
  <c r="G86" i="9"/>
  <c r="G91" i="9" s="1"/>
  <c r="A47" i="1" l="1"/>
  <c r="Z28" i="6" l="1"/>
  <c r="AB22" i="6"/>
  <c r="P28" i="6"/>
  <c r="N28" i="6"/>
  <c r="L28" i="6"/>
  <c r="J28" i="6"/>
  <c r="H28" i="6"/>
  <c r="N28" i="7"/>
  <c r="Z20" i="6" l="1"/>
  <c r="R20" i="6"/>
  <c r="P20" i="6"/>
  <c r="N20" i="6"/>
  <c r="L20" i="6"/>
  <c r="J20" i="6"/>
  <c r="H20" i="6"/>
  <c r="K47" i="2"/>
  <c r="K41" i="2"/>
  <c r="G41" i="2"/>
  <c r="K33" i="2"/>
  <c r="G33" i="2"/>
  <c r="K12" i="2"/>
  <c r="G12" i="2"/>
  <c r="M130" i="1"/>
  <c r="I130" i="1"/>
  <c r="I132" i="1" s="1"/>
  <c r="K130" i="1"/>
  <c r="A98" i="1"/>
  <c r="A96" i="1"/>
  <c r="M74" i="1"/>
  <c r="M87" i="1" s="1"/>
  <c r="A49" i="1"/>
  <c r="M42" i="1"/>
  <c r="K42" i="1"/>
  <c r="G42" i="1"/>
  <c r="M25" i="1"/>
  <c r="I25" i="1"/>
  <c r="I44" i="1" s="1"/>
  <c r="K25" i="1"/>
  <c r="G25" i="1"/>
  <c r="M132" i="1" l="1"/>
  <c r="H28" i="7"/>
  <c r="J28" i="7"/>
  <c r="K21" i="2"/>
  <c r="K24" i="2" s="1"/>
  <c r="K35" i="2" s="1"/>
  <c r="G21" i="2"/>
  <c r="G24" i="2" s="1"/>
  <c r="G35" i="2" s="1"/>
  <c r="V20" i="6"/>
  <c r="K74" i="1"/>
  <c r="L28" i="7"/>
  <c r="R28" i="7"/>
  <c r="M44" i="1"/>
  <c r="K85" i="1"/>
  <c r="G85" i="1"/>
  <c r="G44" i="1"/>
  <c r="G74" i="1"/>
  <c r="K44" i="1"/>
  <c r="G47" i="2" l="1"/>
  <c r="G87" i="1"/>
  <c r="K87" i="1"/>
  <c r="K132" i="1" s="1"/>
  <c r="X20" i="6"/>
  <c r="AB20" i="6"/>
  <c r="R28" i="6" l="1"/>
  <c r="X26" i="6" l="1"/>
  <c r="V28" i="6"/>
  <c r="AB26" i="6" l="1"/>
  <c r="AB28" i="6" s="1"/>
  <c r="X28" i="6"/>
  <c r="G132" i="1" l="1"/>
</calcChain>
</file>

<file path=xl/sharedStrings.xml><?xml version="1.0" encoding="utf-8"?>
<sst xmlns="http://schemas.openxmlformats.org/spreadsheetml/2006/main" count="446" uniqueCount="224">
  <si>
    <t xml:space="preserve"> </t>
  </si>
  <si>
    <t>ข้อมูลทางการเงินรวม</t>
  </si>
  <si>
    <t>ข้อมูลทางการเงินเฉพาะกิจการ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</si>
  <si>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</si>
  <si>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</si>
  <si>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</si>
  <si>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</si>
  <si>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</si>
  <si>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</si>
  <si>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</si>
  <si>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</si>
  <si>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</si>
  <si>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</si>
  <si>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</si>
  <si>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</si>
  <si>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</si>
  <si>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</si>
  <si>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</si>
  <si>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</si>
  <si>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</si>
  <si>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</si>
  <si>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</si>
  <si>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</si>
  <si>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</si>
  <si>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</si>
  <si>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</si>
  <si>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</si>
  <si>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</si>
  <si>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</si>
  <si>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</si>
  <si>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</si>
  <si>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</si>
  <si>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</si>
  <si>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</si>
  <si>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กำไรสะสม</t>
  </si>
  <si>
    <t>รายได้อื่น</t>
  </si>
  <si>
    <t>ค่าใช้จ่ายในการบริหาร</t>
  </si>
  <si>
    <t>ต้นทุนทางการเงิน</t>
  </si>
  <si>
    <t>รายได้จากการขาย</t>
  </si>
  <si>
    <t>ต้นทุนขาย</t>
  </si>
  <si>
    <t>ส่วนเกิน</t>
  </si>
  <si>
    <t>มูลค่าหุ้น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</si>
  <si>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</si>
  <si>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</si>
  <si>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</si>
  <si>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</si>
  <si>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</si>
  <si>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</si>
  <si>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</si>
  <si>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</si>
  <si>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</si>
  <si>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</si>
  <si>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รายการปรับปรุง</t>
  </si>
  <si>
    <t xml:space="preserve">ต้นทุนทางการเงิน </t>
  </si>
  <si>
    <t>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</si>
  <si>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</si>
  <si>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</si>
  <si>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</si>
  <si>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</si>
  <si>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รายการที่ไม่ใช่เงินสด</t>
  </si>
  <si>
    <t>มูลค่าที่ตราไว้หุ้นละ 1 บาท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</si>
  <si>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</si>
  <si>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</si>
  <si>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</si>
  <si>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</si>
  <si>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ส่วนได้เสียที่ไม่มีอำนาจควบคุม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</si>
  <si>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</si>
  <si>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</si>
  <si>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เงินกู้ยืมระยะสั้นจากสถาบันการเงิน</t>
  </si>
  <si>
    <t>หนี้สินตามสัญญาเช่า</t>
  </si>
  <si>
    <t>เงินสดสุทธิได้มาจากกิจกรรมดำเนินงาน</t>
  </si>
  <si>
    <t>เงินปันผลค้างจ่าย</t>
  </si>
  <si>
    <t>ค่าเสื่อมราคาและค่าตัดจำหน่าย</t>
  </si>
  <si>
    <t>ส่วนเกินมูลค่าหุ้น</t>
  </si>
  <si>
    <t>จัดสรรแล้ว - ทุนสำรองตามกฎหมาย</t>
  </si>
  <si>
    <t>ผู้เป็นเจ้าของ</t>
  </si>
  <si>
    <t>เงินสดจ่ายหนี้สินตามสัญญาเช่า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</si>
  <si>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</si>
  <si>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</si>
  <si>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</si>
  <si>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รวมองค์ประกอบ</t>
  </si>
  <si>
    <t>อื่นของส่วน</t>
  </si>
  <si>
    <t>ของเจ้าของ</t>
  </si>
  <si>
    <t>เงินสดสุทธิใช้ไปในกิจกรรมจัดหาเงิน</t>
  </si>
  <si>
    <t>กำไรขั้นต้น</t>
  </si>
  <si>
    <t xml:space="preserve">กำไร (ขาดทุน) จากอัตราแลกเปลี่ยน </t>
  </si>
  <si>
    <t>พ.ศ. 2564</t>
  </si>
  <si>
    <t>ยอดคงเหลือต้นงวด วันที่ 1 มกราคม พ.ศ. 2564</t>
  </si>
  <si>
    <t>บริษัท เอส แอนด์ พี ซินดิเคท จำกัด (มหาชน) และบริษัทย่อย</t>
  </si>
  <si>
    <t xml:space="preserve">บริษัท เอส แอนด์ พี ซินดิเคท จำกัด (มหาชน) และบริษัทย่อย </t>
  </si>
  <si>
    <t>เงินฝากธนาคารที่ใช้เป็นหลักประกัน</t>
  </si>
  <si>
    <t xml:space="preserve">เงินลงทุนในบริษัทย่อย </t>
  </si>
  <si>
    <t>เงินลงทุนในการร่วมค้า</t>
  </si>
  <si>
    <t xml:space="preserve">เงินลงทุนในบริษัทร่วม </t>
  </si>
  <si>
    <t>เงินให้กู้ยืมระยะยาวแก่กิจการที่เกี่ยวข้องกัน</t>
  </si>
  <si>
    <t>ที่ดิน อาคารและอุปกรณ์</t>
  </si>
  <si>
    <t xml:space="preserve">สินทรัพย์ไม่หมุนเวียนอื่น </t>
  </si>
  <si>
    <t>ภาษีเงินได้นิติบุคคลค้างจ่าย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</si>
  <si>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</si>
  <si>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</si>
  <si>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</si>
  <si>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ส่วนเกินจากกำไรจากการโอนธุรกิจ</t>
  </si>
  <si>
    <t>ให้แก่การร่วมค้า</t>
  </si>
  <si>
    <t>พันบาท</t>
  </si>
  <si>
    <t>ส่วนเกินจาก</t>
  </si>
  <si>
    <t>กำไรจากการ</t>
  </si>
  <si>
    <t>กำไร (ขาดทุน) เบ็ดเสร็จรวมสำหรับงวด</t>
  </si>
  <si>
    <t>(กำไร) ขาดทุนที่ยังไม่เกิดขึ้นจริงจากอัตราแลกเปลี่ยน</t>
  </si>
  <si>
    <t>เงินสดจ่ายคืนเงินกู้ยืมระยะยาวจากสถาบันการเงิน</t>
  </si>
  <si>
    <t>ยอดคงเหลือ ณ วันที่ 1 มกราคม พ.ศ. 2564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</si>
  <si>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</si>
  <si>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</si>
  <si>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เงินปันผลจ่าย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</si>
  <si>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</si>
  <si>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</si>
  <si>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</si>
  <si>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</si>
  <si>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(ยังไม่ได้ตรวจสอบ)</t>
  </si>
  <si>
    <t>กำไร (ขาดทุน) ต่อหุ้น</t>
  </si>
  <si>
    <t>กำไร (ขาดทุน) ต่อหุ้นขั้นพื้นฐาน (บาท)</t>
  </si>
  <si>
    <t>ทุนสำรอง</t>
  </si>
  <si>
    <t>เบ็ดเสร็จอื่น</t>
  </si>
  <si>
    <t xml:space="preserve">งบกระแสเงินสด (ยังไม่ได้ตรวจสอบ) 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</si>
  <si>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</si>
  <si>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</si>
  <si>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</si>
  <si>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</si>
  <si>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</si>
  <si>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(ยังไม่ได้ตรวจสอบ)</t>
  </si>
  <si>
    <t>(ตรวจสอบแล้ว)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</si>
  <si>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</si>
  <si>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</si>
  <si>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ค่าใช้จ่ายโปรแกรมสิทธิพิเศษแก่ลูกค้า</t>
  </si>
  <si>
    <t>รายได้เงินปันผลรับ</t>
  </si>
  <si>
    <t>รายได้ดอกเบี้ยรับ</t>
  </si>
  <si>
    <t>เงินสดได้มาจากการดำเนินงาน</t>
  </si>
  <si>
    <t>จ่ายดอกเบี้ย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</si>
  <si>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</si>
  <si>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</si>
  <si>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</si>
  <si>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รายการที่จะจัดประเภทรายการใหม่ไปยังกำไรหรือ</t>
  </si>
  <si>
    <t xml:space="preserve">กำไร (ขาดทุน) เบ็ดเสร็จอื่นสำหรับงวด </t>
  </si>
  <si>
    <t>- สุทธิจากภาษี</t>
  </si>
  <si>
    <t xml:space="preserve">เงินสดจ่ายเพื่อซื้อที่ดิน อาคารและอุปกรณ์ </t>
  </si>
  <si>
    <t>และสินทรัพย์ไม่มีตัวตน</t>
  </si>
  <si>
    <t>เจ้าหนี้จากการซื้อที่ดิน อาคาร และอุปกรณ์</t>
  </si>
  <si>
    <t>ค่าใช้จ่ายภาษีเงินได้</t>
  </si>
  <si>
    <t>ส่วนของผู้เป็นเจ้าของของบริษัท</t>
  </si>
  <si>
    <t>ของบริษัท</t>
  </si>
  <si>
    <t>ขาดทุนในภายหลัง</t>
  </si>
  <si>
    <t>ผลต่างของอัตราแลกเปลี่ยนจาก</t>
  </si>
  <si>
    <t>การแปลงค่างบการเงิน</t>
  </si>
  <si>
    <t>ต้นทุนในการจัดจำหน่าย</t>
  </si>
  <si>
    <t>รวมส่วนของผู้เป็นเจ้าของของบริษัท</t>
  </si>
  <si>
    <t>สินทรัพย์ไม่มีตัวตน</t>
  </si>
  <si>
    <t>ส่วนของเงินกู้ยืมระยะยาวจากสถาบันการเงิน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</si>
  <si>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</si>
  <si>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ภาระผูกพันผลประโยชน์ของพนักงาน</t>
  </si>
  <si>
    <t>ผ่านกำไรขาดทุน</t>
  </si>
  <si>
    <t>สินทรัพย์ทางการเงินที่วัดมูลค่าด้วยมูลค่ายุติธรรม</t>
  </si>
  <si>
    <t>ที่ครบกำหนดชำระภายในหนึ่งปี</t>
  </si>
  <si>
    <t>ส่วนของเงินให้กู้ยืมระยะยาวแก่กิจการที่เกี่ยวข้องกัน</t>
  </si>
  <si>
    <t>ส่วนของเงินกู้ยืมระยะยาวจากกิจการที่เกี่ยวข้องกัน</t>
  </si>
  <si>
    <t>ภายในหนึ่งปี</t>
  </si>
  <si>
    <t>ส่วนของหนี้สินตามสัญญาเช่าที่ถึงกำหนดชำระ</t>
  </si>
  <si>
    <t>ผลประโยชน์พนักงาน</t>
  </si>
  <si>
    <t>ประมาณการหนี้สินหมุนเวียนภาระผูกพัน</t>
  </si>
  <si>
    <t>ประมาณการหนี้สินไม่หมุนเวียนภาระผูกพัน</t>
  </si>
  <si>
    <t>ส่วนแบ่ง (กำไร) ขาดทุนจากเงินลงทุนในบริษัทร่วม</t>
  </si>
  <si>
    <t>และการร่วมค้า</t>
  </si>
  <si>
    <t>ผลขาดทุนด้านเครดิตที่คาดว่าจะเกิดขึ้น - ลูกหนี้การค้า</t>
  </si>
  <si>
    <t>เงินปันผลรับ</t>
  </si>
  <si>
    <t>วิธีราคาทุนตัดจำหน่าย</t>
  </si>
  <si>
    <t xml:space="preserve">หุ้นสามัญ จำนวน 514,928,784 หุ้น </t>
  </si>
  <si>
    <t>องค์ประกอบอื่น</t>
  </si>
  <si>
    <t xml:space="preserve">ของส่วนของเจ้าของ </t>
  </si>
  <si>
    <t xml:space="preserve">กำไร (ขาดทุน) </t>
  </si>
  <si>
    <t>การวัดมูลค่าใหม่ของ</t>
  </si>
  <si>
    <t>ภาระผูกพัน</t>
  </si>
  <si>
    <t>ผลประโยชน์</t>
  </si>
  <si>
    <t>พนักงาน</t>
  </si>
  <si>
    <t>เงินสดจ่ายคืนเงินกู้ยืมระยะสั้นจากสถาบันการเงิน</t>
  </si>
  <si>
    <t>กำไร (ขาดทุน) เบ็ดเสร็จอื่น</t>
  </si>
  <si>
    <t>การวัดมูลค่าใหม่</t>
  </si>
  <si>
    <t>ของภาระผูกพัน</t>
  </si>
  <si>
    <t>กำไรจากการจำหน่ายสินทรัพย์ทางการเงิน</t>
  </si>
  <si>
    <t>กำไร (ขาดทุน) ต่อหุ้นปรับลด (บาท)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</si>
  <si>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</si>
  <si>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</si>
  <si>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(กำไร) ขาดทุนที่ยังไม่เกิดขึ้นจริงจากการปรับ</t>
  </si>
  <si>
    <t>เงินสดและรายการเทียบเท่าเงินสดปลายงวด</t>
  </si>
  <si>
    <t xml:space="preserve">ขาดทุนจากการด้อยค่าของที่ดิน </t>
  </si>
  <si>
    <t>อาคารและอุปกรณ์ (กลับรายการ)</t>
  </si>
  <si>
    <t>กำไรจากการประเมินหนี้สินตามสัญญาเช่าใหม่</t>
  </si>
  <si>
    <t>การชำระคืนเงินให้กู้ยืมระยะยาวแก่กิจการที่เกี่ยวข้องกัน</t>
  </si>
  <si>
    <t>พ.ศ. 2565</t>
  </si>
  <si>
    <t>ยอดคงเหลือ ณ วันที่ 1 มกราคม พ.ศ. 2565</t>
  </si>
  <si>
    <t>ยอดคงเหลือต้นงวด วันที่ 1 มกราคม พ.ศ. 2565</t>
  </si>
  <si>
    <t>-</t>
  </si>
  <si>
    <t>การใช้สิทธิใบสำคัญแสดงสิทธิ</t>
  </si>
  <si>
    <t xml:space="preserve">หุ้นสามัญ จำนวน 512,391,132 หุ้น </t>
  </si>
  <si>
    <t>เงินสดรับจากใบสำคัญแสดงสิทธิ์ซื้อหุ้นสามัญ</t>
  </si>
  <si>
    <t>เงินสดจ่ายลงทุนในการร่วมค้า</t>
  </si>
  <si>
    <t>จ่ายผลประโยชน์พนักงาน</t>
  </si>
  <si>
    <t>การร่วมค้า</t>
  </si>
  <si>
    <t>เงินสดสุทธิใช้ไปในกิจกรรมลงทุน</t>
  </si>
  <si>
    <t>เงินสดจ่ายซื้อสินทรัพย์ทางการเงินที่วัดมูลค่าด้วย</t>
  </si>
  <si>
    <t>ราคาทุนตัดจำหน่าย</t>
  </si>
  <si>
    <t>สินทรัพย์ทางการเงินที่วัดมูลค่าด้วยวิธี</t>
  </si>
  <si>
    <t>ส่วนแบ่งกำไร (ขาดทุน) จากเงินลงทุน</t>
  </si>
  <si>
    <t>ในบริษัทร่วมและการร่วมค้า</t>
  </si>
  <si>
    <t>ควบคุม</t>
  </si>
  <si>
    <t>ที่ไม่มีอำนาจ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</si>
  <si>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</si>
  <si>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</si>
  <si>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</si>
  <si>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30 กันยายน</t>
  </si>
  <si>
    <t>ยอดคงเหลือ ณ วันที่ 30 กันยายน พ.ศ. 2564</t>
  </si>
  <si>
    <t>ยอดคงเหลือ ณ วันที่ 30 กันยายน พ.ศ. 2565</t>
  </si>
  <si>
    <t>โอนธุรกิจให้แก่</t>
  </si>
  <si>
    <t>เงินสดจ่ายคืนเงินกู้ยืมระยะยาวจากกิจการที่เกี่ยวข้องกัน</t>
  </si>
  <si>
    <t>(กำไร) ขาดทุนจากการจำหน่ายที่ดิน อาคารและอุปกรณ์</t>
  </si>
  <si>
    <t>(พ.ศ. 2564 : 511,512,758 หุ้น</t>
  </si>
  <si>
    <t>มูลค่าที่ได้รับชำระแล้วหุ้นละ 1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</si>
</sst>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trike/>
      <sz val="13"/>
      <color rgb="FFFF0000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164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1" quotePrefix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6" fillId="0" borderId="0" xfId="1" quotePrefix="1" applyNumberFormat="1" applyFont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 applyProtection="1">
      <alignment vertical="center"/>
      <protection locked="0"/>
    </xf>
    <xf numFmtId="164" fontId="6" fillId="0" borderId="1" xfId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6" fillId="0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3" fontId="5" fillId="0" borderId="1" xfId="6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3" fontId="5" fillId="2" borderId="0" xfId="6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horizontal="lef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71" fontId="5" fillId="0" borderId="0" xfId="6" applyNumberFormat="1" applyFont="1" applyFill="1" applyBorder="1" applyAlignment="1">
      <alignment horizontal="right" vertical="center"/>
    </xf>
    <xf numFmtId="171" fontId="5" fillId="0" borderId="1" xfId="6" applyNumberFormat="1" applyFont="1" applyFill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0" borderId="0" xfId="6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71" fontId="6" fillId="2" borderId="0" xfId="5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 applyProtection="1">
      <alignment vertical="center"/>
      <protection locked="0"/>
    </xf>
    <xf numFmtId="171" fontId="6" fillId="0" borderId="0" xfId="6" applyNumberFormat="1" applyFont="1" applyFill="1" applyAlignment="1">
      <alignment horizontal="right" vertical="center"/>
    </xf>
    <xf numFmtId="171" fontId="6" fillId="0" borderId="1" xfId="6" applyNumberFormat="1" applyFont="1" applyFill="1" applyBorder="1" applyAlignment="1">
      <alignment horizontal="right" vertical="center"/>
    </xf>
    <xf numFmtId="171" fontId="6" fillId="0" borderId="2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Border="1" applyAlignment="1">
      <alignment horizontal="right" vertical="center"/>
    </xf>
    <xf numFmtId="172" fontId="6" fillId="0" borderId="0" xfId="6" applyNumberFormat="1" applyFont="1" applyFill="1" applyBorder="1" applyAlignment="1">
      <alignment horizontal="right" vertical="center"/>
    </xf>
    <xf numFmtId="169" fontId="5" fillId="0" borderId="4" xfId="0" applyNumberFormat="1" applyFont="1" applyBorder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5" fillId="0" borderId="0" xfId="6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9" fontId="6" fillId="0" borderId="0" xfId="6" applyNumberFormat="1" applyFont="1" applyFill="1" applyAlignment="1">
      <alignment horizontal="right" vertical="center"/>
    </xf>
    <xf numFmtId="169" fontId="6" fillId="0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9" fontId="6" fillId="2" borderId="2" xfId="6" applyNumberFormat="1" applyFont="1" applyFill="1" applyBorder="1" applyAlignment="1">
      <alignment horizontal="right" vertical="center"/>
    </xf>
    <xf numFmtId="3" fontId="5" fillId="0" borderId="0" xfId="6" applyNumberFormat="1" applyFont="1" applyFill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3" fontId="6" fillId="0" borderId="0" xfId="6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left" vertical="center"/>
    </xf>
    <xf numFmtId="171" fontId="6" fillId="2" borderId="0" xfId="6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2" fontId="6" fillId="2" borderId="0" xfId="6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164" fontId="5" fillId="0" borderId="0" xfId="1" quotePrefix="1" applyNumberFormat="1" applyFont="1" applyFill="1" applyAlignment="1">
      <alignment horizontal="left" vertical="center"/>
    </xf>
    <xf numFmtId="164" fontId="5" fillId="0" borderId="1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168" fontId="6" fillId="0" borderId="0" xfId="6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4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43" fontId="6" fillId="0" borderId="0" xfId="6" applyNumberFormat="1" applyFont="1" applyFill="1" applyAlignment="1">
      <alignment horizontal="right" vertical="center"/>
    </xf>
    <xf numFmtId="43" fontId="6" fillId="0" borderId="0" xfId="1" applyNumberFormat="1" applyFont="1" applyFill="1" applyAlignment="1">
      <alignment horizontal="right" vertical="center"/>
    </xf>
    <xf numFmtId="43" fontId="6" fillId="2" borderId="0" xfId="6" applyNumberFormat="1" applyFont="1" applyFill="1" applyAlignment="1">
      <alignment horizontal="right" vertical="center"/>
    </xf>
    <xf numFmtId="168" fontId="6" fillId="2" borderId="0" xfId="5" applyNumberFormat="1" applyFont="1" applyFill="1" applyBorder="1" applyAlignment="1">
      <alignment horizontal="right"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</cellXfs>
  <cellStyles count="13">
    <cellStyle name="Comma 2" xfId="12" xr:uid="{00000000-0005-0000-0000-000000000000}"/>
    <cellStyle name="Comma 2 5" xfId="9" xr:uid="{00000000-0005-0000-0000-000001000000}"/>
    <cellStyle name="Comma 2 5 2" xfId="11" xr:uid="{00000000-0005-0000-0000-000002000000}"/>
    <cellStyle name="Comma 257" xfId="5" xr:uid="{00000000-0005-0000-0000-000003000000}"/>
    <cellStyle name="Comma 257 2" xfId="10" xr:uid="{00000000-0005-0000-0000-000004000000}"/>
    <cellStyle name="Normal" xfId="0" builtinId="0"/>
    <cellStyle name="Normal 122 4" xfId="1" xr:uid="{00000000-0005-0000-0000-000006000000}"/>
    <cellStyle name="Normal 2 10 2" xfId="6" xr:uid="{00000000-0005-0000-0000-000007000000}"/>
    <cellStyle name="Normal 211 2 2" xfId="3" xr:uid="{00000000-0005-0000-0000-000008000000}"/>
    <cellStyle name="Normal 213 2 2" xfId="2" xr:uid="{00000000-0005-0000-0000-000009000000}"/>
    <cellStyle name="Normal 214 2 2" xfId="4" xr:uid="{00000000-0005-0000-0000-00000A000000}"/>
    <cellStyle name="Normal 218" xfId="7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66FFFF"/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0"/>
  <sheetViews>
    <sheetView tabSelected="1" topLeftCell="A109" zoomScale="110" zoomScaleNormal="110" zoomScaleSheetLayoutView="120" workbookViewId="0">
      <selection activeCell="D114" sqref="D114"/>
    </sheetView>
  </sheetViews>
  <sheetFormatPr defaultColWidth="8.7109375" defaultRowHeight="18.75" x14ac:dyDescent="0.25"/>
  <cols>
    <col min="1" max="3" width="1.7109375" style="45" customWidth="1"/>
    <col min="4" max="4" width="29.140625" style="45" customWidth="1"/>
    <col min="5" max="5" width="7.85546875" style="36" customWidth="1"/>
    <col min="6" max="6" width="0.5703125" style="45" customWidth="1"/>
    <col min="7" max="7" width="14.7109375" style="144" customWidth="1"/>
    <col min="8" max="8" width="0.5703125" style="45" customWidth="1"/>
    <col min="9" max="9" width="12.7109375" style="144" customWidth="1"/>
    <col min="10" max="10" width="0.5703125" style="45" customWidth="1"/>
    <col min="11" max="11" width="14.7109375" style="144" customWidth="1"/>
    <col min="12" max="12" width="0.5703125" style="45" customWidth="1"/>
    <col min="13" max="13" width="12.7109375" style="144" customWidth="1"/>
    <col min="14" max="16384" width="8.7109375" style="36"/>
  </cols>
  <sheetData>
    <row r="1" spans="1:13" s="12" customFormat="1" ht="21.75" customHeight="1" x14ac:dyDescent="0.25">
      <c r="A1" s="7" t="s">
        <v>88</v>
      </c>
      <c r="B1" s="8"/>
      <c r="C1" s="8"/>
      <c r="D1" s="8"/>
      <c r="E1" s="9"/>
      <c r="F1" s="10"/>
      <c r="G1" s="131"/>
      <c r="H1" s="32"/>
      <c r="I1" s="131"/>
      <c r="J1" s="32"/>
      <c r="K1" s="131"/>
      <c r="L1" s="32"/>
      <c r="M1" s="131"/>
    </row>
    <row r="2" spans="1:13" s="12" customFormat="1" ht="21.75" customHeight="1" x14ac:dyDescent="0.25">
      <c r="A2" s="13" t="s">
        <v>16</v>
      </c>
      <c r="B2" s="13"/>
      <c r="C2" s="8"/>
      <c r="D2" s="8"/>
      <c r="E2" s="9"/>
      <c r="F2" s="10"/>
      <c r="G2" s="131"/>
      <c r="H2" s="32"/>
      <c r="I2" s="131"/>
      <c r="J2" s="32"/>
      <c r="K2" s="131"/>
      <c r="L2" s="32"/>
      <c r="M2" s="131"/>
    </row>
    <row r="3" spans="1:13" s="12" customFormat="1" ht="21.75" customHeight="1" x14ac:dyDescent="0.25">
      <c r="A3" s="14" t="s">
        <v>213</v>
      </c>
      <c r="B3" s="15"/>
      <c r="C3" s="15"/>
      <c r="D3" s="15"/>
      <c r="E3" s="16"/>
      <c r="F3" s="17"/>
      <c r="G3" s="132"/>
      <c r="H3" s="53"/>
      <c r="I3" s="132"/>
      <c r="J3" s="53"/>
      <c r="K3" s="132"/>
      <c r="L3" s="53"/>
      <c r="M3" s="132"/>
    </row>
    <row r="4" spans="1:13" s="12" customFormat="1" ht="21.75" customHeight="1" x14ac:dyDescent="0.25">
      <c r="A4" s="20"/>
      <c r="B4" s="21"/>
      <c r="C4" s="21"/>
      <c r="D4" s="21"/>
      <c r="E4" s="22"/>
      <c r="F4" s="23"/>
      <c r="G4" s="133"/>
      <c r="H4" s="35"/>
      <c r="I4" s="133"/>
      <c r="J4" s="35"/>
      <c r="K4" s="133"/>
      <c r="L4" s="35"/>
      <c r="M4" s="133"/>
    </row>
    <row r="5" spans="1:13" s="25" customFormat="1" ht="21.75" customHeight="1" x14ac:dyDescent="0.25">
      <c r="A5" s="13"/>
      <c r="B5" s="8"/>
      <c r="C5" s="8"/>
      <c r="D5" s="8"/>
      <c r="F5" s="10"/>
      <c r="G5" s="202" t="s">
        <v>1</v>
      </c>
      <c r="H5" s="202"/>
      <c r="I5" s="202"/>
      <c r="J5" s="32"/>
      <c r="K5" s="202" t="s">
        <v>2</v>
      </c>
      <c r="L5" s="202"/>
      <c r="M5" s="202"/>
    </row>
    <row r="6" spans="1:13" s="25" customFormat="1" ht="21.75" customHeight="1" x14ac:dyDescent="0.25">
      <c r="A6" s="13"/>
      <c r="B6" s="13"/>
      <c r="C6" s="8"/>
      <c r="D6" s="8"/>
      <c r="F6" s="10"/>
      <c r="G6" s="134" t="s">
        <v>128</v>
      </c>
      <c r="H6" s="32"/>
      <c r="I6" s="134" t="s">
        <v>129</v>
      </c>
      <c r="J6" s="32"/>
      <c r="K6" s="134" t="s">
        <v>128</v>
      </c>
      <c r="L6" s="32"/>
      <c r="M6" s="134" t="s">
        <v>129</v>
      </c>
    </row>
    <row r="7" spans="1:13" s="25" customFormat="1" ht="21.75" customHeight="1" x14ac:dyDescent="0.25">
      <c r="A7" s="13"/>
      <c r="B7" s="13"/>
      <c r="C7" s="8"/>
      <c r="D7" s="8"/>
      <c r="F7" s="10"/>
      <c r="G7" s="134" t="s">
        <v>216</v>
      </c>
      <c r="H7" s="32"/>
      <c r="I7" s="134" t="s">
        <v>61</v>
      </c>
      <c r="J7" s="32"/>
      <c r="K7" s="134" t="s">
        <v>216</v>
      </c>
      <c r="L7" s="32"/>
      <c r="M7" s="134" t="s">
        <v>61</v>
      </c>
    </row>
    <row r="8" spans="1:13" s="25" customFormat="1" ht="21.75" customHeight="1" x14ac:dyDescent="0.25">
      <c r="A8" s="13"/>
      <c r="B8" s="8"/>
      <c r="C8" s="8"/>
      <c r="D8" s="8"/>
      <c r="F8" s="26"/>
      <c r="G8" s="135" t="s">
        <v>195</v>
      </c>
      <c r="H8" s="44"/>
      <c r="I8" s="135" t="s">
        <v>86</v>
      </c>
      <c r="J8" s="44"/>
      <c r="K8" s="135" t="s">
        <v>195</v>
      </c>
      <c r="L8" s="44"/>
      <c r="M8" s="135" t="s">
        <v>86</v>
      </c>
    </row>
    <row r="9" spans="1:13" s="25" customFormat="1" ht="21.75" customHeight="1" x14ac:dyDescent="0.25">
      <c r="A9" s="20"/>
      <c r="B9" s="21"/>
      <c r="C9" s="21"/>
      <c r="D9" s="27"/>
      <c r="E9" s="28" t="s">
        <v>3</v>
      </c>
      <c r="F9" s="10"/>
      <c r="G9" s="136" t="s">
        <v>103</v>
      </c>
      <c r="H9" s="79"/>
      <c r="I9" s="136" t="s">
        <v>103</v>
      </c>
      <c r="J9" s="79"/>
      <c r="K9" s="136" t="s">
        <v>103</v>
      </c>
      <c r="L9" s="79"/>
      <c r="M9" s="136" t="s">
        <v>103</v>
      </c>
    </row>
    <row r="10" spans="1:13" s="25" customFormat="1" ht="6" customHeight="1" x14ac:dyDescent="0.25">
      <c r="A10" s="20"/>
      <c r="B10" s="21"/>
      <c r="C10" s="21"/>
      <c r="D10" s="27"/>
      <c r="E10" s="30"/>
      <c r="F10" s="10"/>
      <c r="G10" s="137"/>
      <c r="H10" s="32"/>
      <c r="I10" s="131"/>
      <c r="J10" s="32"/>
      <c r="K10" s="137"/>
      <c r="L10" s="79"/>
      <c r="M10" s="135"/>
    </row>
    <row r="11" spans="1:13" s="25" customFormat="1" ht="21.75" customHeight="1" x14ac:dyDescent="0.25">
      <c r="A11" s="13" t="s">
        <v>4</v>
      </c>
      <c r="B11" s="8"/>
      <c r="C11" s="8"/>
      <c r="D11" s="8"/>
      <c r="E11" s="31"/>
      <c r="F11" s="10"/>
      <c r="G11" s="137"/>
      <c r="H11" s="32"/>
      <c r="I11" s="131"/>
      <c r="J11" s="32"/>
      <c r="K11" s="137"/>
      <c r="L11" s="32"/>
      <c r="M11" s="131"/>
    </row>
    <row r="12" spans="1:13" s="25" customFormat="1" ht="6" customHeight="1" x14ac:dyDescent="0.25">
      <c r="A12" s="13"/>
      <c r="B12" s="8"/>
      <c r="C12" s="8"/>
      <c r="D12" s="8"/>
      <c r="E12" s="31"/>
      <c r="F12" s="10"/>
      <c r="G12" s="137"/>
      <c r="H12" s="32"/>
      <c r="I12" s="131"/>
      <c r="J12" s="32"/>
      <c r="K12" s="137"/>
      <c r="L12" s="32"/>
      <c r="M12" s="131"/>
    </row>
    <row r="13" spans="1:13" s="25" customFormat="1" ht="21.75" customHeight="1" x14ac:dyDescent="0.25">
      <c r="A13" s="13" t="s">
        <v>5</v>
      </c>
      <c r="B13" s="13"/>
      <c r="C13" s="13"/>
      <c r="D13" s="13"/>
      <c r="E13" s="31"/>
      <c r="F13" s="10"/>
      <c r="G13" s="137"/>
      <c r="H13" s="32"/>
      <c r="I13" s="131"/>
      <c r="J13" s="32"/>
      <c r="K13" s="137"/>
      <c r="L13" s="32"/>
      <c r="M13" s="131"/>
    </row>
    <row r="14" spans="1:13" s="25" customFormat="1" ht="6" customHeight="1" x14ac:dyDescent="0.25">
      <c r="A14" s="13"/>
      <c r="B14" s="13"/>
      <c r="C14" s="13"/>
      <c r="D14" s="13"/>
      <c r="E14" s="31"/>
      <c r="F14" s="10"/>
      <c r="G14" s="137"/>
      <c r="H14" s="32"/>
      <c r="I14" s="131"/>
      <c r="J14" s="32"/>
      <c r="K14" s="137"/>
      <c r="L14" s="32"/>
      <c r="M14" s="131"/>
    </row>
    <row r="15" spans="1:13" s="25" customFormat="1" ht="21.75" customHeight="1" x14ac:dyDescent="0.25">
      <c r="A15" s="8" t="s">
        <v>6</v>
      </c>
      <c r="B15" s="8"/>
      <c r="C15" s="8"/>
      <c r="D15" s="8"/>
      <c r="E15" s="31"/>
      <c r="F15" s="10"/>
      <c r="G15" s="171">
        <v>946177</v>
      </c>
      <c r="H15" s="198"/>
      <c r="I15" s="145">
        <v>980417</v>
      </c>
      <c r="J15" s="198"/>
      <c r="K15" s="171">
        <v>795712</v>
      </c>
      <c r="L15" s="198"/>
      <c r="M15" s="145">
        <v>865681</v>
      </c>
    </row>
    <row r="16" spans="1:13" s="25" customFormat="1" ht="21.75" customHeight="1" x14ac:dyDescent="0.25">
      <c r="A16" s="163" t="s">
        <v>159</v>
      </c>
      <c r="B16" s="163"/>
      <c r="C16" s="163"/>
      <c r="D16" s="163"/>
      <c r="E16" s="31"/>
      <c r="F16" s="10"/>
      <c r="G16" s="171"/>
      <c r="H16" s="198"/>
      <c r="I16" s="139"/>
      <c r="J16" s="199"/>
      <c r="K16" s="164"/>
      <c r="L16" s="199"/>
      <c r="M16" s="139"/>
    </row>
    <row r="17" spans="1:13" s="25" customFormat="1" ht="21.75" customHeight="1" x14ac:dyDescent="0.25">
      <c r="A17" s="163"/>
      <c r="B17" s="163" t="s">
        <v>158</v>
      </c>
      <c r="C17" s="163"/>
      <c r="D17" s="163"/>
      <c r="E17" s="31">
        <v>5</v>
      </c>
      <c r="F17" s="10"/>
      <c r="G17" s="171">
        <v>360905</v>
      </c>
      <c r="H17" s="198"/>
      <c r="I17" s="139">
        <v>360296</v>
      </c>
      <c r="J17" s="199"/>
      <c r="K17" s="164">
        <v>360905</v>
      </c>
      <c r="L17" s="199"/>
      <c r="M17" s="139">
        <v>360296</v>
      </c>
    </row>
    <row r="18" spans="1:13" s="25" customFormat="1" ht="21.75" customHeight="1" x14ac:dyDescent="0.25">
      <c r="A18" s="8" t="s">
        <v>7</v>
      </c>
      <c r="B18" s="8"/>
      <c r="C18" s="8"/>
      <c r="D18" s="8"/>
      <c r="E18" s="31">
        <v>6</v>
      </c>
      <c r="F18" s="10"/>
      <c r="G18" s="171">
        <v>209162</v>
      </c>
      <c r="H18" s="198"/>
      <c r="I18" s="145">
        <v>245334</v>
      </c>
      <c r="J18" s="198"/>
      <c r="K18" s="171">
        <v>192252</v>
      </c>
      <c r="L18" s="198"/>
      <c r="M18" s="145">
        <v>228307</v>
      </c>
    </row>
    <row r="19" spans="1:13" s="25" customFormat="1" ht="21.75" customHeight="1" x14ac:dyDescent="0.25">
      <c r="A19" s="8" t="s">
        <v>156</v>
      </c>
      <c r="B19" s="8"/>
      <c r="C19" s="8"/>
      <c r="D19" s="8"/>
      <c r="E19" s="31">
        <v>9</v>
      </c>
      <c r="F19" s="10"/>
      <c r="G19" s="171">
        <v>12532</v>
      </c>
      <c r="H19" s="198"/>
      <c r="I19" s="145">
        <v>25458</v>
      </c>
      <c r="J19" s="198"/>
      <c r="K19" s="171">
        <v>12532</v>
      </c>
      <c r="L19" s="198"/>
      <c r="M19" s="145">
        <v>22324</v>
      </c>
    </row>
    <row r="20" spans="1:13" s="25" customFormat="1" ht="21.75" customHeight="1" x14ac:dyDescent="0.25">
      <c r="A20" s="8" t="s">
        <v>161</v>
      </c>
      <c r="C20" s="8"/>
      <c r="D20" s="8"/>
      <c r="F20" s="10"/>
      <c r="G20" s="171"/>
      <c r="H20" s="198"/>
      <c r="I20" s="145"/>
      <c r="J20" s="198"/>
      <c r="K20" s="171"/>
      <c r="L20" s="198"/>
      <c r="M20" s="145"/>
    </row>
    <row r="21" spans="1:13" s="25" customFormat="1" ht="21.75" customHeight="1" x14ac:dyDescent="0.25">
      <c r="B21" s="8" t="s">
        <v>160</v>
      </c>
      <c r="C21" s="8"/>
      <c r="D21" s="8"/>
      <c r="E21" s="31">
        <v>9</v>
      </c>
      <c r="F21" s="10"/>
      <c r="G21" s="171">
        <v>0</v>
      </c>
      <c r="H21" s="198"/>
      <c r="I21" s="145">
        <v>0</v>
      </c>
      <c r="J21" s="198"/>
      <c r="K21" s="171">
        <v>1200</v>
      </c>
      <c r="L21" s="198"/>
      <c r="M21" s="145">
        <v>7599</v>
      </c>
    </row>
    <row r="22" spans="1:13" s="25" customFormat="1" ht="21.75" customHeight="1" x14ac:dyDescent="0.25">
      <c r="A22" s="8" t="s">
        <v>8</v>
      </c>
      <c r="B22" s="8"/>
      <c r="C22" s="8"/>
      <c r="D22" s="8"/>
      <c r="E22" s="31"/>
      <c r="F22" s="10"/>
      <c r="G22" s="164">
        <v>292345</v>
      </c>
      <c r="H22" s="199"/>
      <c r="I22" s="145">
        <v>272194</v>
      </c>
      <c r="J22" s="198"/>
      <c r="K22" s="171">
        <v>282724</v>
      </c>
      <c r="L22" s="198"/>
      <c r="M22" s="145">
        <v>263095</v>
      </c>
    </row>
    <row r="23" spans="1:13" s="25" customFormat="1" ht="21.75" customHeight="1" x14ac:dyDescent="0.25">
      <c r="A23" s="8" t="s">
        <v>9</v>
      </c>
      <c r="B23" s="8"/>
      <c r="C23" s="8"/>
      <c r="D23" s="8"/>
      <c r="E23" s="31"/>
      <c r="F23" s="10"/>
      <c r="G23" s="172">
        <v>20560</v>
      </c>
      <c r="H23" s="199"/>
      <c r="I23" s="146">
        <v>14106</v>
      </c>
      <c r="J23" s="199"/>
      <c r="K23" s="172">
        <v>9408</v>
      </c>
      <c r="L23" s="199"/>
      <c r="M23" s="146">
        <v>8418</v>
      </c>
    </row>
    <row r="24" spans="1:13" s="25" customFormat="1" ht="6" customHeight="1" x14ac:dyDescent="0.25">
      <c r="A24" s="8"/>
      <c r="B24" s="8"/>
      <c r="C24" s="8"/>
      <c r="D24" s="8"/>
      <c r="E24" s="31"/>
      <c r="F24" s="10"/>
      <c r="G24" s="164"/>
      <c r="H24" s="35"/>
      <c r="I24" s="139"/>
      <c r="J24" s="35"/>
      <c r="K24" s="164"/>
      <c r="L24" s="35"/>
      <c r="M24" s="139"/>
    </row>
    <row r="25" spans="1:13" s="25" customFormat="1" ht="21.75" customHeight="1" x14ac:dyDescent="0.25">
      <c r="A25" s="13" t="s">
        <v>10</v>
      </c>
      <c r="B25" s="8"/>
      <c r="C25" s="8"/>
      <c r="D25" s="8"/>
      <c r="E25" s="31"/>
      <c r="F25" s="10"/>
      <c r="G25" s="172">
        <f>SUM(G15:G23)</f>
        <v>1841681</v>
      </c>
      <c r="H25" s="32"/>
      <c r="I25" s="146">
        <f>SUM(I15:I23)</f>
        <v>1897805</v>
      </c>
      <c r="J25" s="32"/>
      <c r="K25" s="172">
        <f>SUM(K15:K23)</f>
        <v>1654733</v>
      </c>
      <c r="L25" s="32"/>
      <c r="M25" s="146">
        <f>SUM(M15:M23)</f>
        <v>1755720</v>
      </c>
    </row>
    <row r="26" spans="1:13" s="25" customFormat="1" ht="21.75" customHeight="1" x14ac:dyDescent="0.25">
      <c r="A26" s="8"/>
      <c r="B26" s="8"/>
      <c r="C26" s="8"/>
      <c r="D26" s="8"/>
      <c r="E26" s="31"/>
      <c r="F26" s="10"/>
      <c r="G26" s="137"/>
      <c r="H26" s="32"/>
      <c r="I26" s="131"/>
      <c r="J26" s="32"/>
      <c r="K26" s="137"/>
      <c r="L26" s="32"/>
      <c r="M26" s="131"/>
    </row>
    <row r="27" spans="1:13" s="25" customFormat="1" ht="21.75" customHeight="1" x14ac:dyDescent="0.25">
      <c r="A27" s="13" t="s">
        <v>11</v>
      </c>
      <c r="B27" s="8"/>
      <c r="C27" s="8"/>
      <c r="D27" s="8"/>
      <c r="E27" s="31"/>
      <c r="F27" s="10"/>
      <c r="G27" s="137"/>
      <c r="H27" s="32"/>
      <c r="I27" s="131"/>
      <c r="J27" s="32"/>
      <c r="K27" s="137"/>
      <c r="L27" s="32"/>
      <c r="M27" s="131"/>
    </row>
    <row r="28" spans="1:13" s="25" customFormat="1" ht="6" customHeight="1" x14ac:dyDescent="0.25">
      <c r="A28" s="13"/>
      <c r="B28" s="8"/>
      <c r="C28" s="8"/>
      <c r="D28" s="8"/>
      <c r="E28" s="31"/>
      <c r="F28" s="10"/>
      <c r="G28" s="137"/>
      <c r="H28" s="32"/>
      <c r="I28" s="131"/>
      <c r="J28" s="32"/>
      <c r="K28" s="137"/>
      <c r="L28" s="32"/>
      <c r="M28" s="131"/>
    </row>
    <row r="29" spans="1:13" s="25" customFormat="1" ht="21.75" customHeight="1" x14ac:dyDescent="0.25">
      <c r="A29" s="8" t="s">
        <v>90</v>
      </c>
      <c r="B29" s="8"/>
      <c r="C29" s="8"/>
      <c r="D29" s="8"/>
      <c r="E29" s="31"/>
      <c r="F29" s="10"/>
      <c r="G29" s="171">
        <v>810</v>
      </c>
      <c r="H29" s="198"/>
      <c r="I29" s="145">
        <v>810</v>
      </c>
      <c r="J29" s="198"/>
      <c r="K29" s="171">
        <v>785</v>
      </c>
      <c r="L29" s="198"/>
      <c r="M29" s="145">
        <v>785</v>
      </c>
    </row>
    <row r="30" spans="1:13" s="25" customFormat="1" ht="21.75" customHeight="1" x14ac:dyDescent="0.25">
      <c r="A30" s="8" t="s">
        <v>208</v>
      </c>
      <c r="B30" s="8"/>
      <c r="C30" s="8"/>
      <c r="D30" s="8"/>
      <c r="E30" s="31"/>
      <c r="F30" s="10"/>
      <c r="G30" s="171"/>
      <c r="H30" s="198"/>
      <c r="I30" s="145"/>
      <c r="J30" s="198"/>
      <c r="K30" s="171"/>
      <c r="L30" s="198"/>
      <c r="M30" s="145"/>
    </row>
    <row r="31" spans="1:13" s="25" customFormat="1" ht="21.75" customHeight="1" x14ac:dyDescent="0.25">
      <c r="B31" s="8" t="s">
        <v>207</v>
      </c>
      <c r="C31" s="8"/>
      <c r="D31" s="8"/>
      <c r="E31" s="31"/>
      <c r="F31" s="10"/>
      <c r="G31" s="171">
        <v>10000</v>
      </c>
      <c r="H31" s="198"/>
      <c r="I31" s="145">
        <v>10000</v>
      </c>
      <c r="J31" s="198"/>
      <c r="K31" s="171">
        <v>10000</v>
      </c>
      <c r="L31" s="198"/>
      <c r="M31" s="145">
        <v>10000</v>
      </c>
    </row>
    <row r="32" spans="1:13" s="25" customFormat="1" ht="21.75" customHeight="1" x14ac:dyDescent="0.25">
      <c r="A32" s="8" t="s">
        <v>91</v>
      </c>
      <c r="B32" s="8"/>
      <c r="C32" s="8"/>
      <c r="D32" s="8"/>
      <c r="E32" s="31">
        <v>7</v>
      </c>
      <c r="F32" s="10"/>
      <c r="G32" s="171">
        <v>0</v>
      </c>
      <c r="H32" s="198"/>
      <c r="I32" s="145">
        <v>0</v>
      </c>
      <c r="J32" s="198"/>
      <c r="K32" s="171">
        <v>170751</v>
      </c>
      <c r="L32" s="198"/>
      <c r="M32" s="145">
        <v>170751</v>
      </c>
    </row>
    <row r="33" spans="1:15" s="25" customFormat="1" ht="21.75" customHeight="1" x14ac:dyDescent="0.25">
      <c r="A33" s="163" t="s">
        <v>93</v>
      </c>
      <c r="B33" s="163"/>
      <c r="C33" s="163"/>
      <c r="D33" s="163"/>
      <c r="E33" s="31">
        <v>7</v>
      </c>
      <c r="F33" s="32"/>
      <c r="G33" s="171">
        <v>99943</v>
      </c>
      <c r="H33" s="198"/>
      <c r="I33" s="145">
        <v>73239</v>
      </c>
      <c r="J33" s="198"/>
      <c r="K33" s="171">
        <v>4997</v>
      </c>
      <c r="L33" s="198"/>
      <c r="M33" s="145">
        <v>4997</v>
      </c>
    </row>
    <row r="34" spans="1:15" s="25" customFormat="1" ht="21.75" customHeight="1" x14ac:dyDescent="0.25">
      <c r="A34" s="163" t="s">
        <v>92</v>
      </c>
      <c r="B34" s="163"/>
      <c r="C34" s="163"/>
      <c r="D34" s="163"/>
      <c r="E34" s="31">
        <v>7</v>
      </c>
      <c r="F34" s="32"/>
      <c r="G34" s="171">
        <v>197248</v>
      </c>
      <c r="H34" s="198"/>
      <c r="I34" s="145">
        <v>205901</v>
      </c>
      <c r="J34" s="198"/>
      <c r="K34" s="171">
        <v>37000</v>
      </c>
      <c r="L34" s="198"/>
      <c r="M34" s="145">
        <v>35000</v>
      </c>
    </row>
    <row r="35" spans="1:15" s="25" customFormat="1" ht="21.75" customHeight="1" x14ac:dyDescent="0.25">
      <c r="A35" s="8" t="s">
        <v>94</v>
      </c>
      <c r="B35" s="8"/>
      <c r="C35" s="8"/>
      <c r="D35" s="163"/>
      <c r="E35" s="31">
        <v>9</v>
      </c>
      <c r="F35" s="10"/>
      <c r="G35" s="171">
        <v>0</v>
      </c>
      <c r="H35" s="198"/>
      <c r="I35" s="145">
        <v>0</v>
      </c>
      <c r="J35" s="198"/>
      <c r="K35" s="171">
        <v>36981</v>
      </c>
      <c r="L35" s="198"/>
      <c r="M35" s="145">
        <v>37482</v>
      </c>
    </row>
    <row r="36" spans="1:15" s="25" customFormat="1" ht="21.75" customHeight="1" x14ac:dyDescent="0.25">
      <c r="A36" s="163" t="s">
        <v>95</v>
      </c>
      <c r="B36" s="163"/>
      <c r="C36" s="163"/>
      <c r="D36" s="163"/>
      <c r="E36" s="31"/>
      <c r="F36" s="10"/>
      <c r="G36" s="171">
        <v>1555309</v>
      </c>
      <c r="H36" s="199"/>
      <c r="I36" s="145">
        <v>1486349</v>
      </c>
      <c r="J36" s="199"/>
      <c r="K36" s="171">
        <v>1500681</v>
      </c>
      <c r="L36" s="199"/>
      <c r="M36" s="145">
        <v>1428146</v>
      </c>
      <c r="O36" s="195"/>
    </row>
    <row r="37" spans="1:15" s="25" customFormat="1" ht="21.75" customHeight="1" x14ac:dyDescent="0.25">
      <c r="A37" s="163" t="s">
        <v>63</v>
      </c>
      <c r="B37" s="163"/>
      <c r="C37" s="163"/>
      <c r="D37" s="163"/>
      <c r="E37" s="31"/>
      <c r="F37" s="10"/>
      <c r="G37" s="171">
        <v>1230766</v>
      </c>
      <c r="H37" s="199"/>
      <c r="I37" s="145">
        <v>1306441</v>
      </c>
      <c r="J37" s="199"/>
      <c r="K37" s="171">
        <v>1022224</v>
      </c>
      <c r="L37" s="199"/>
      <c r="M37" s="145">
        <v>1066133</v>
      </c>
    </row>
    <row r="38" spans="1:15" s="25" customFormat="1" ht="21.75" customHeight="1" x14ac:dyDescent="0.25">
      <c r="A38" s="163" t="s">
        <v>154</v>
      </c>
      <c r="B38" s="163"/>
      <c r="C38" s="163"/>
      <c r="D38" s="163"/>
      <c r="E38" s="31"/>
      <c r="F38" s="10"/>
      <c r="G38" s="171">
        <v>14277</v>
      </c>
      <c r="H38" s="199"/>
      <c r="I38" s="145">
        <v>16756</v>
      </c>
      <c r="J38" s="199"/>
      <c r="K38" s="171">
        <v>14226</v>
      </c>
      <c r="L38" s="199"/>
      <c r="M38" s="145">
        <v>16714</v>
      </c>
    </row>
    <row r="39" spans="1:15" s="25" customFormat="1" ht="21.75" customHeight="1" x14ac:dyDescent="0.25">
      <c r="A39" s="163" t="s">
        <v>12</v>
      </c>
      <c r="B39" s="163"/>
      <c r="C39" s="163"/>
      <c r="D39" s="163"/>
      <c r="E39" s="31"/>
      <c r="F39" s="10"/>
      <c r="G39" s="171">
        <v>65498</v>
      </c>
      <c r="H39" s="199"/>
      <c r="I39" s="145">
        <v>67961</v>
      </c>
      <c r="J39" s="199"/>
      <c r="K39" s="171">
        <v>60662</v>
      </c>
      <c r="L39" s="199"/>
      <c r="M39" s="145">
        <v>63727</v>
      </c>
    </row>
    <row r="40" spans="1:15" s="25" customFormat="1" ht="21.75" customHeight="1" x14ac:dyDescent="0.25">
      <c r="A40" s="8" t="s">
        <v>96</v>
      </c>
      <c r="B40" s="34"/>
      <c r="C40" s="8"/>
      <c r="D40" s="8"/>
      <c r="E40" s="31"/>
      <c r="F40" s="10"/>
      <c r="G40" s="172">
        <v>598</v>
      </c>
      <c r="H40" s="199"/>
      <c r="I40" s="146">
        <v>681</v>
      </c>
      <c r="J40" s="199"/>
      <c r="K40" s="172">
        <v>593</v>
      </c>
      <c r="L40" s="199"/>
      <c r="M40" s="146">
        <v>665</v>
      </c>
    </row>
    <row r="41" spans="1:15" s="25" customFormat="1" ht="6" customHeight="1" x14ac:dyDescent="0.25">
      <c r="A41" s="8"/>
      <c r="B41" s="34"/>
      <c r="C41" s="8"/>
      <c r="D41" s="8"/>
      <c r="E41" s="31"/>
      <c r="F41" s="10"/>
      <c r="G41" s="171"/>
      <c r="H41" s="35"/>
      <c r="I41" s="145"/>
      <c r="J41" s="35"/>
      <c r="K41" s="171"/>
      <c r="L41" s="35"/>
      <c r="M41" s="145"/>
    </row>
    <row r="42" spans="1:15" s="25" customFormat="1" ht="21.75" customHeight="1" x14ac:dyDescent="0.25">
      <c r="A42" s="13" t="s">
        <v>14</v>
      </c>
      <c r="B42" s="8"/>
      <c r="C42" s="8"/>
      <c r="D42" s="163"/>
      <c r="E42" s="31"/>
      <c r="F42" s="10"/>
      <c r="G42" s="172">
        <f>SUM(G29:G40)</f>
        <v>3174449</v>
      </c>
      <c r="H42" s="32"/>
      <c r="I42" s="146">
        <f>SUM(I29:I40)</f>
        <v>3168138</v>
      </c>
      <c r="J42" s="32"/>
      <c r="K42" s="172">
        <f>SUM(K29:K40)</f>
        <v>2858900</v>
      </c>
      <c r="L42" s="32"/>
      <c r="M42" s="146">
        <f>SUM(M29:M40)</f>
        <v>2834400</v>
      </c>
    </row>
    <row r="43" spans="1:15" s="25" customFormat="1" ht="6" customHeight="1" x14ac:dyDescent="0.25">
      <c r="A43" s="13"/>
      <c r="B43" s="8"/>
      <c r="C43" s="8"/>
      <c r="D43" s="8"/>
      <c r="E43" s="31"/>
      <c r="F43" s="10"/>
      <c r="G43" s="171"/>
      <c r="H43" s="35"/>
      <c r="I43" s="145"/>
      <c r="J43" s="35"/>
      <c r="K43" s="171"/>
      <c r="L43" s="35"/>
      <c r="M43" s="145"/>
    </row>
    <row r="44" spans="1:15" s="25" customFormat="1" ht="21.75" customHeight="1" thickBot="1" x14ac:dyDescent="0.3">
      <c r="A44" s="13" t="s">
        <v>15</v>
      </c>
      <c r="B44" s="8"/>
      <c r="C44" s="8"/>
      <c r="D44" s="8"/>
      <c r="E44" s="31"/>
      <c r="F44" s="10"/>
      <c r="G44" s="138">
        <f>G25+G42</f>
        <v>5016130</v>
      </c>
      <c r="H44" s="35"/>
      <c r="I44" s="147">
        <f>I25+I42</f>
        <v>5065943</v>
      </c>
      <c r="J44" s="35"/>
      <c r="K44" s="138">
        <f>K25+K42</f>
        <v>4513633</v>
      </c>
      <c r="L44" s="35"/>
      <c r="M44" s="147">
        <f>M25+M42</f>
        <v>4590120</v>
      </c>
    </row>
    <row r="45" spans="1:15" s="25" customFormat="1" ht="11.25" customHeight="1" thickTop="1" x14ac:dyDescent="0.25">
      <c r="A45" s="13"/>
      <c r="B45" s="8"/>
      <c r="C45" s="8"/>
      <c r="D45" s="8"/>
      <c r="E45" s="31"/>
      <c r="F45" s="10"/>
      <c r="G45" s="139"/>
      <c r="H45" s="35"/>
      <c r="I45" s="139"/>
      <c r="J45" s="35"/>
      <c r="K45" s="139"/>
      <c r="L45" s="35"/>
      <c r="M45" s="139"/>
    </row>
    <row r="46" spans="1:15" ht="21.95" customHeight="1" x14ac:dyDescent="0.25">
      <c r="A46" s="15" t="s">
        <v>62</v>
      </c>
      <c r="B46" s="15"/>
      <c r="C46" s="15"/>
      <c r="D46" s="15"/>
      <c r="E46" s="16"/>
      <c r="F46" s="17"/>
      <c r="G46" s="132"/>
      <c r="H46" s="113"/>
      <c r="I46" s="132"/>
      <c r="J46" s="38"/>
      <c r="K46" s="132"/>
      <c r="L46" s="38"/>
      <c r="M46" s="132"/>
    </row>
    <row r="47" spans="1:15" s="12" customFormat="1" ht="21.75" customHeight="1" x14ac:dyDescent="0.25">
      <c r="A47" s="7" t="str">
        <f>A1</f>
        <v>บริษัท เอส แอนด์ พี ซินดิเคท จำกัด (มหาชน) และบริษัทย่อย</v>
      </c>
      <c r="B47" s="8"/>
      <c r="C47" s="8"/>
      <c r="D47" s="8"/>
      <c r="E47" s="9"/>
      <c r="F47" s="10"/>
      <c r="G47" s="131"/>
      <c r="H47" s="32"/>
      <c r="I47" s="131"/>
      <c r="J47" s="32"/>
      <c r="K47" s="131"/>
      <c r="L47" s="32"/>
      <c r="M47" s="131"/>
    </row>
    <row r="48" spans="1:15" s="12" customFormat="1" ht="21.75" customHeight="1" x14ac:dyDescent="0.25">
      <c r="A48" s="13" t="s">
        <v>77</v>
      </c>
      <c r="B48" s="13"/>
      <c r="C48" s="8"/>
      <c r="D48" s="8"/>
      <c r="E48" s="9"/>
      <c r="F48" s="10"/>
      <c r="G48" s="131"/>
      <c r="H48" s="32"/>
      <c r="I48" s="131"/>
      <c r="J48" s="32"/>
      <c r="K48" s="131"/>
      <c r="L48" s="32"/>
      <c r="M48" s="131"/>
    </row>
    <row r="49" spans="1:13" s="12" customFormat="1" ht="21.75" customHeight="1" x14ac:dyDescent="0.25">
      <c r="A49" s="14" t="str">
        <f>A3</f>
        <v>ณ วันที่ 30 กันยายน พ.ศ. 2565</v>
      </c>
      <c r="B49" s="15"/>
      <c r="C49" s="15"/>
      <c r="D49" s="15"/>
      <c r="E49" s="16"/>
      <c r="F49" s="17"/>
      <c r="G49" s="132"/>
      <c r="H49" s="53"/>
      <c r="I49" s="132"/>
      <c r="J49" s="53"/>
      <c r="K49" s="132"/>
      <c r="L49" s="53"/>
      <c r="M49" s="132"/>
    </row>
    <row r="50" spans="1:13" ht="21.75" customHeight="1" x14ac:dyDescent="0.25">
      <c r="A50" s="40"/>
      <c r="B50" s="40"/>
      <c r="C50" s="41"/>
      <c r="D50" s="41"/>
      <c r="E50" s="42"/>
      <c r="F50" s="35"/>
      <c r="G50" s="133"/>
      <c r="H50" s="35"/>
      <c r="I50" s="133"/>
      <c r="J50" s="35"/>
      <c r="K50" s="133"/>
      <c r="L50" s="35"/>
      <c r="M50" s="133"/>
    </row>
    <row r="51" spans="1:13" s="25" customFormat="1" ht="21" customHeight="1" x14ac:dyDescent="0.25">
      <c r="A51" s="13" t="s">
        <v>0</v>
      </c>
      <c r="B51" s="8"/>
      <c r="C51" s="8"/>
      <c r="D51" s="8"/>
      <c r="E51" s="31"/>
      <c r="F51" s="10"/>
      <c r="G51" s="202" t="s">
        <v>1</v>
      </c>
      <c r="H51" s="202"/>
      <c r="I51" s="202"/>
      <c r="J51" s="32"/>
      <c r="K51" s="202" t="s">
        <v>2</v>
      </c>
      <c r="L51" s="202"/>
      <c r="M51" s="202"/>
    </row>
    <row r="52" spans="1:13" s="25" customFormat="1" ht="21" customHeight="1" x14ac:dyDescent="0.25">
      <c r="A52" s="13"/>
      <c r="B52" s="13"/>
      <c r="C52" s="8"/>
      <c r="D52" s="8"/>
      <c r="E52" s="31"/>
      <c r="F52" s="10"/>
      <c r="G52" s="134" t="s">
        <v>128</v>
      </c>
      <c r="H52" s="32"/>
      <c r="I52" s="134" t="s">
        <v>129</v>
      </c>
      <c r="J52" s="32"/>
      <c r="K52" s="134" t="s">
        <v>128</v>
      </c>
      <c r="L52" s="32"/>
      <c r="M52" s="134" t="s">
        <v>129</v>
      </c>
    </row>
    <row r="53" spans="1:13" s="25" customFormat="1" ht="21" customHeight="1" x14ac:dyDescent="0.25">
      <c r="A53" s="13"/>
      <c r="B53" s="13"/>
      <c r="C53" s="8"/>
      <c r="D53" s="8"/>
      <c r="E53" s="31"/>
      <c r="F53" s="10"/>
      <c r="G53" s="134" t="s">
        <v>216</v>
      </c>
      <c r="H53" s="32"/>
      <c r="I53" s="134" t="s">
        <v>61</v>
      </c>
      <c r="J53" s="32"/>
      <c r="K53" s="134" t="s">
        <v>216</v>
      </c>
      <c r="L53" s="32"/>
      <c r="M53" s="134" t="s">
        <v>61</v>
      </c>
    </row>
    <row r="54" spans="1:13" s="25" customFormat="1" ht="21" customHeight="1" x14ac:dyDescent="0.25">
      <c r="A54" s="13"/>
      <c r="B54" s="8"/>
      <c r="C54" s="8"/>
      <c r="D54" s="8"/>
      <c r="E54" s="31"/>
      <c r="F54" s="26"/>
      <c r="G54" s="135" t="s">
        <v>195</v>
      </c>
      <c r="H54" s="44"/>
      <c r="I54" s="135" t="s">
        <v>86</v>
      </c>
      <c r="J54" s="44"/>
      <c r="K54" s="135" t="s">
        <v>195</v>
      </c>
      <c r="L54" s="44"/>
      <c r="M54" s="135" t="s">
        <v>86</v>
      </c>
    </row>
    <row r="55" spans="1:13" s="25" customFormat="1" ht="21" customHeight="1" x14ac:dyDescent="0.25">
      <c r="A55" s="20"/>
      <c r="B55" s="21"/>
      <c r="C55" s="21"/>
      <c r="D55" s="27"/>
      <c r="E55" s="28" t="s">
        <v>3</v>
      </c>
      <c r="F55" s="10"/>
      <c r="G55" s="136" t="s">
        <v>103</v>
      </c>
      <c r="H55" s="79"/>
      <c r="I55" s="136" t="s">
        <v>103</v>
      </c>
      <c r="J55" s="79"/>
      <c r="K55" s="136" t="s">
        <v>103</v>
      </c>
      <c r="L55" s="79"/>
      <c r="M55" s="136" t="s">
        <v>103</v>
      </c>
    </row>
    <row r="56" spans="1:13" s="25" customFormat="1" ht="6" customHeight="1" x14ac:dyDescent="0.25">
      <c r="A56" s="20"/>
      <c r="B56" s="21"/>
      <c r="C56" s="21"/>
      <c r="D56" s="27"/>
      <c r="E56" s="30"/>
      <c r="F56" s="10"/>
      <c r="G56" s="137"/>
      <c r="H56" s="79"/>
      <c r="I56" s="135"/>
      <c r="J56" s="79"/>
      <c r="K56" s="137"/>
      <c r="L56" s="79"/>
      <c r="M56" s="135"/>
    </row>
    <row r="57" spans="1:13" ht="21" customHeight="1" x14ac:dyDescent="0.25">
      <c r="A57" s="40" t="s">
        <v>17</v>
      </c>
      <c r="B57" s="41"/>
      <c r="C57" s="41"/>
      <c r="D57" s="41"/>
      <c r="E57" s="42"/>
      <c r="F57" s="35"/>
      <c r="G57" s="137"/>
      <c r="H57" s="32"/>
      <c r="I57" s="131"/>
      <c r="J57" s="32"/>
      <c r="K57" s="137"/>
      <c r="L57" s="32"/>
      <c r="M57" s="131"/>
    </row>
    <row r="58" spans="1:13" ht="6" customHeight="1" x14ac:dyDescent="0.25">
      <c r="A58" s="40"/>
      <c r="B58" s="40"/>
      <c r="C58" s="40"/>
      <c r="D58" s="40"/>
      <c r="E58" s="42"/>
      <c r="F58" s="35"/>
      <c r="G58" s="137"/>
      <c r="H58" s="32"/>
      <c r="I58" s="131"/>
      <c r="J58" s="32"/>
      <c r="K58" s="137"/>
      <c r="L58" s="32"/>
      <c r="M58" s="131"/>
    </row>
    <row r="59" spans="1:13" ht="21" customHeight="1" x14ac:dyDescent="0.25">
      <c r="A59" s="40" t="s">
        <v>18</v>
      </c>
      <c r="B59" s="41"/>
      <c r="C59" s="41"/>
      <c r="D59" s="41"/>
      <c r="E59" s="42"/>
      <c r="F59" s="35"/>
      <c r="G59" s="171"/>
      <c r="H59" s="32"/>
      <c r="I59" s="145"/>
      <c r="J59" s="32"/>
      <c r="K59" s="171"/>
      <c r="L59" s="32"/>
      <c r="M59" s="145"/>
    </row>
    <row r="60" spans="1:13" ht="6" customHeight="1" x14ac:dyDescent="0.25">
      <c r="A60" s="40"/>
      <c r="B60" s="41"/>
      <c r="C60" s="41"/>
      <c r="D60" s="41"/>
      <c r="E60" s="42"/>
      <c r="F60" s="35"/>
      <c r="G60" s="171"/>
      <c r="H60" s="32"/>
      <c r="I60" s="145"/>
      <c r="J60" s="32"/>
      <c r="K60" s="171"/>
      <c r="L60" s="32"/>
      <c r="M60" s="145"/>
    </row>
    <row r="61" spans="1:13" ht="21" customHeight="1" x14ac:dyDescent="0.25">
      <c r="A61" s="41" t="s">
        <v>68</v>
      </c>
      <c r="B61" s="41"/>
      <c r="C61" s="41"/>
      <c r="D61" s="41"/>
      <c r="E61" s="42"/>
      <c r="F61" s="35"/>
      <c r="G61" s="171">
        <v>7552</v>
      </c>
      <c r="H61" s="198"/>
      <c r="I61" s="145">
        <v>7658</v>
      </c>
      <c r="J61" s="198"/>
      <c r="K61" s="171">
        <v>0</v>
      </c>
      <c r="L61" s="198"/>
      <c r="M61" s="145">
        <v>0</v>
      </c>
    </row>
    <row r="62" spans="1:13" ht="21" customHeight="1" x14ac:dyDescent="0.25">
      <c r="A62" s="41" t="s">
        <v>155</v>
      </c>
      <c r="B62" s="41"/>
      <c r="C62" s="41"/>
      <c r="D62" s="41"/>
      <c r="E62" s="42"/>
      <c r="F62" s="35"/>
      <c r="G62" s="171"/>
      <c r="H62" s="199"/>
      <c r="I62" s="145"/>
      <c r="J62" s="199"/>
      <c r="K62" s="171"/>
      <c r="L62" s="199"/>
      <c r="M62" s="145"/>
    </row>
    <row r="63" spans="1:13" ht="21" customHeight="1" x14ac:dyDescent="0.25">
      <c r="A63" s="41"/>
      <c r="B63" s="41" t="s">
        <v>100</v>
      </c>
      <c r="C63" s="41"/>
      <c r="D63" s="41"/>
      <c r="E63" s="42">
        <v>10</v>
      </c>
      <c r="F63" s="35"/>
      <c r="G63" s="171">
        <v>135803</v>
      </c>
      <c r="H63" s="199"/>
      <c r="I63" s="145">
        <v>53953</v>
      </c>
      <c r="J63" s="199"/>
      <c r="K63" s="171">
        <v>135803</v>
      </c>
      <c r="L63" s="199"/>
      <c r="M63" s="145">
        <v>53953</v>
      </c>
    </row>
    <row r="64" spans="1:13" ht="21" customHeight="1" x14ac:dyDescent="0.25">
      <c r="A64" s="41" t="s">
        <v>162</v>
      </c>
      <c r="B64" s="41"/>
      <c r="C64" s="41"/>
      <c r="D64" s="41"/>
      <c r="E64" s="42"/>
      <c r="F64" s="35"/>
      <c r="G64" s="171"/>
      <c r="H64" s="199"/>
      <c r="I64" s="145"/>
      <c r="J64" s="199"/>
      <c r="K64" s="171"/>
      <c r="L64" s="199"/>
      <c r="M64" s="145"/>
    </row>
    <row r="65" spans="1:15" ht="21" customHeight="1" x14ac:dyDescent="0.25">
      <c r="A65" s="41"/>
      <c r="B65" s="41" t="s">
        <v>100</v>
      </c>
      <c r="C65" s="41"/>
      <c r="D65" s="41"/>
      <c r="E65" s="42">
        <v>9</v>
      </c>
      <c r="F65" s="35"/>
      <c r="G65" s="171">
        <v>1102</v>
      </c>
      <c r="H65" s="199"/>
      <c r="I65" s="145">
        <v>1066</v>
      </c>
      <c r="J65" s="199"/>
      <c r="K65" s="171">
        <v>0</v>
      </c>
      <c r="L65" s="199"/>
      <c r="M65" s="145">
        <v>0</v>
      </c>
    </row>
    <row r="66" spans="1:15" ht="21" customHeight="1" x14ac:dyDescent="0.25">
      <c r="A66" s="41" t="s">
        <v>19</v>
      </c>
      <c r="B66" s="41"/>
      <c r="C66" s="41"/>
      <c r="D66" s="41"/>
      <c r="E66" s="42">
        <v>8</v>
      </c>
      <c r="F66" s="35"/>
      <c r="G66" s="171">
        <v>762183</v>
      </c>
      <c r="H66" s="198"/>
      <c r="I66" s="145">
        <v>760007</v>
      </c>
      <c r="J66" s="198"/>
      <c r="K66" s="171">
        <v>703443</v>
      </c>
      <c r="L66" s="198"/>
      <c r="M66" s="145">
        <v>714666</v>
      </c>
    </row>
    <row r="67" spans="1:15" ht="21" customHeight="1" x14ac:dyDescent="0.25">
      <c r="A67" s="41" t="s">
        <v>164</v>
      </c>
      <c r="B67" s="41"/>
      <c r="C67" s="41"/>
      <c r="D67" s="41"/>
      <c r="E67" s="42"/>
      <c r="F67" s="35"/>
      <c r="G67" s="171"/>
      <c r="H67" s="199"/>
      <c r="I67" s="145"/>
      <c r="J67" s="199"/>
      <c r="K67" s="171"/>
      <c r="L67" s="199"/>
      <c r="M67" s="145"/>
    </row>
    <row r="68" spans="1:15" ht="21" customHeight="1" x14ac:dyDescent="0.25">
      <c r="A68" s="41"/>
      <c r="B68" s="41" t="s">
        <v>163</v>
      </c>
      <c r="C68" s="41"/>
      <c r="D68" s="41"/>
      <c r="E68" s="42"/>
      <c r="F68" s="35"/>
      <c r="G68" s="171">
        <v>407543</v>
      </c>
      <c r="H68" s="199"/>
      <c r="I68" s="145">
        <v>442871</v>
      </c>
      <c r="J68" s="199"/>
      <c r="K68" s="171">
        <v>364600</v>
      </c>
      <c r="L68" s="199"/>
      <c r="M68" s="145">
        <v>399425</v>
      </c>
    </row>
    <row r="69" spans="1:15" ht="21" customHeight="1" x14ac:dyDescent="0.25">
      <c r="A69" s="41" t="s">
        <v>97</v>
      </c>
      <c r="B69" s="41"/>
      <c r="C69" s="41"/>
      <c r="D69" s="41"/>
      <c r="E69" s="42"/>
      <c r="F69" s="35"/>
      <c r="G69" s="171">
        <v>31569</v>
      </c>
      <c r="H69" s="199"/>
      <c r="I69" s="145">
        <v>44700</v>
      </c>
      <c r="J69" s="199"/>
      <c r="K69" s="171">
        <v>29553</v>
      </c>
      <c r="L69" s="199"/>
      <c r="M69" s="145">
        <v>42739</v>
      </c>
      <c r="O69" s="197"/>
    </row>
    <row r="70" spans="1:15" ht="21" customHeight="1" x14ac:dyDescent="0.25">
      <c r="A70" s="36" t="s">
        <v>166</v>
      </c>
      <c r="B70" s="41"/>
      <c r="C70" s="41"/>
      <c r="D70" s="41"/>
      <c r="E70" s="42"/>
      <c r="F70" s="35"/>
      <c r="G70" s="171"/>
      <c r="H70" s="199"/>
      <c r="I70" s="145"/>
      <c r="J70" s="199"/>
      <c r="K70" s="171"/>
      <c r="L70" s="199"/>
      <c r="M70" s="145"/>
    </row>
    <row r="71" spans="1:15" ht="21" customHeight="1" x14ac:dyDescent="0.25">
      <c r="A71" s="36"/>
      <c r="B71" s="36" t="s">
        <v>165</v>
      </c>
      <c r="C71" s="36"/>
      <c r="D71" s="36"/>
      <c r="E71" s="42"/>
      <c r="F71" s="35"/>
      <c r="G71" s="171">
        <v>8273</v>
      </c>
      <c r="H71" s="199"/>
      <c r="I71" s="145">
        <v>8273</v>
      </c>
      <c r="J71" s="199"/>
      <c r="K71" s="171">
        <v>8273</v>
      </c>
      <c r="L71" s="199"/>
      <c r="M71" s="145">
        <v>8273</v>
      </c>
    </row>
    <row r="72" spans="1:15" ht="21" customHeight="1" x14ac:dyDescent="0.25">
      <c r="A72" s="41" t="s">
        <v>20</v>
      </c>
      <c r="B72" s="41"/>
      <c r="C72" s="41"/>
      <c r="D72" s="41"/>
      <c r="E72" s="42"/>
      <c r="F72" s="35"/>
      <c r="G72" s="172">
        <v>46776</v>
      </c>
      <c r="H72" s="199"/>
      <c r="I72" s="146">
        <v>38781</v>
      </c>
      <c r="J72" s="199"/>
      <c r="K72" s="172">
        <v>29892</v>
      </c>
      <c r="L72" s="199"/>
      <c r="M72" s="146">
        <v>27475</v>
      </c>
    </row>
    <row r="73" spans="1:15" ht="6" customHeight="1" x14ac:dyDescent="0.25">
      <c r="A73" s="41"/>
      <c r="B73" s="41"/>
      <c r="C73" s="41"/>
      <c r="D73" s="41"/>
      <c r="E73" s="42"/>
      <c r="F73" s="35"/>
      <c r="G73" s="171"/>
      <c r="H73" s="35"/>
      <c r="I73" s="145"/>
      <c r="J73" s="35"/>
      <c r="K73" s="171"/>
      <c r="L73" s="35"/>
      <c r="M73" s="145"/>
    </row>
    <row r="74" spans="1:15" ht="21" customHeight="1" x14ac:dyDescent="0.25">
      <c r="A74" s="40" t="s">
        <v>21</v>
      </c>
      <c r="B74" s="41"/>
      <c r="C74" s="41"/>
      <c r="D74" s="41"/>
      <c r="E74" s="42"/>
      <c r="F74" s="35"/>
      <c r="G74" s="172">
        <f>SUM(G61:G72)</f>
        <v>1400801</v>
      </c>
      <c r="H74" s="32"/>
      <c r="I74" s="146">
        <f>SUM(I61:I72)</f>
        <v>1357309</v>
      </c>
      <c r="J74" s="32"/>
      <c r="K74" s="172">
        <f>SUM(K61:K72)</f>
        <v>1271564</v>
      </c>
      <c r="L74" s="32"/>
      <c r="M74" s="146">
        <f>SUM(M61:M72)</f>
        <v>1246531</v>
      </c>
    </row>
    <row r="75" spans="1:15" ht="21" customHeight="1" x14ac:dyDescent="0.25">
      <c r="A75" s="41"/>
      <c r="B75" s="41"/>
      <c r="C75" s="41"/>
      <c r="D75" s="41"/>
      <c r="E75" s="42"/>
      <c r="F75" s="35"/>
      <c r="G75" s="171"/>
      <c r="H75" s="35"/>
      <c r="I75" s="145"/>
      <c r="J75" s="35"/>
      <c r="K75" s="171"/>
      <c r="L75" s="35"/>
      <c r="M75" s="145"/>
    </row>
    <row r="76" spans="1:15" ht="21" customHeight="1" x14ac:dyDescent="0.25">
      <c r="A76" s="40" t="s">
        <v>22</v>
      </c>
      <c r="B76" s="41"/>
      <c r="C76" s="41"/>
      <c r="D76" s="41"/>
      <c r="E76" s="42"/>
      <c r="F76" s="35"/>
      <c r="G76" s="171"/>
      <c r="H76" s="32"/>
      <c r="I76" s="145"/>
      <c r="J76" s="32"/>
      <c r="K76" s="171"/>
      <c r="L76" s="32"/>
      <c r="M76" s="145"/>
    </row>
    <row r="77" spans="1:15" ht="6" customHeight="1" x14ac:dyDescent="0.25">
      <c r="A77" s="40"/>
      <c r="B77" s="41"/>
      <c r="C77" s="41"/>
      <c r="D77" s="41"/>
      <c r="E77" s="42"/>
      <c r="F77" s="35"/>
      <c r="G77" s="171"/>
      <c r="H77" s="32"/>
      <c r="I77" s="145"/>
      <c r="J77" s="32"/>
      <c r="K77" s="171"/>
      <c r="L77" s="32"/>
      <c r="M77" s="145"/>
    </row>
    <row r="78" spans="1:15" ht="21" customHeight="1" x14ac:dyDescent="0.25">
      <c r="A78" s="41" t="s">
        <v>98</v>
      </c>
      <c r="B78" s="41"/>
      <c r="C78" s="41"/>
      <c r="D78" s="41"/>
      <c r="E78" s="42">
        <v>10</v>
      </c>
      <c r="F78" s="35"/>
      <c r="G78" s="171">
        <v>154831</v>
      </c>
      <c r="H78" s="198"/>
      <c r="I78" s="145">
        <v>195634</v>
      </c>
      <c r="J78" s="198"/>
      <c r="K78" s="171">
        <v>154831</v>
      </c>
      <c r="L78" s="198"/>
      <c r="M78" s="145">
        <v>195634</v>
      </c>
    </row>
    <row r="79" spans="1:15" ht="21" customHeight="1" x14ac:dyDescent="0.25">
      <c r="A79" s="41" t="s">
        <v>99</v>
      </c>
      <c r="B79" s="41"/>
      <c r="C79" s="41"/>
      <c r="D79" s="41"/>
      <c r="E79" s="42">
        <v>9</v>
      </c>
      <c r="F79" s="35"/>
      <c r="G79" s="171">
        <v>283</v>
      </c>
      <c r="H79" s="198"/>
      <c r="I79" s="145">
        <v>1115</v>
      </c>
      <c r="J79" s="198"/>
      <c r="K79" s="171">
        <v>0</v>
      </c>
      <c r="L79" s="198"/>
      <c r="M79" s="145">
        <v>0</v>
      </c>
    </row>
    <row r="80" spans="1:15" ht="21" customHeight="1" x14ac:dyDescent="0.25">
      <c r="A80" s="41" t="s">
        <v>69</v>
      </c>
      <c r="B80" s="41"/>
      <c r="C80" s="41"/>
      <c r="D80" s="41"/>
      <c r="E80" s="42"/>
      <c r="F80" s="35"/>
      <c r="G80" s="171">
        <v>601310</v>
      </c>
      <c r="H80" s="198"/>
      <c r="I80" s="145">
        <v>653015</v>
      </c>
      <c r="J80" s="198"/>
      <c r="K80" s="171">
        <v>450249</v>
      </c>
      <c r="L80" s="198"/>
      <c r="M80" s="145">
        <v>477378</v>
      </c>
    </row>
    <row r="81" spans="1:13" ht="21" customHeight="1" x14ac:dyDescent="0.25">
      <c r="A81" s="41" t="s">
        <v>167</v>
      </c>
      <c r="B81" s="41"/>
      <c r="C81" s="41"/>
      <c r="D81" s="41"/>
      <c r="E81" s="42"/>
      <c r="F81" s="35"/>
      <c r="G81" s="171"/>
      <c r="H81" s="198"/>
      <c r="I81" s="145"/>
      <c r="J81" s="198"/>
      <c r="K81" s="171"/>
      <c r="L81" s="198"/>
      <c r="M81" s="145"/>
    </row>
    <row r="82" spans="1:13" ht="21" customHeight="1" x14ac:dyDescent="0.25">
      <c r="A82" s="41"/>
      <c r="B82" s="41" t="s">
        <v>165</v>
      </c>
      <c r="C82" s="41"/>
      <c r="D82" s="41"/>
      <c r="E82" s="42"/>
      <c r="F82" s="35"/>
      <c r="G82" s="171">
        <v>186274</v>
      </c>
      <c r="H82" s="198"/>
      <c r="I82" s="145">
        <v>167061</v>
      </c>
      <c r="J82" s="198"/>
      <c r="K82" s="171">
        <v>180916</v>
      </c>
      <c r="L82" s="198"/>
      <c r="M82" s="145">
        <v>160147</v>
      </c>
    </row>
    <row r="83" spans="1:13" ht="21" customHeight="1" x14ac:dyDescent="0.25">
      <c r="A83" s="41" t="s">
        <v>23</v>
      </c>
      <c r="B83" s="41"/>
      <c r="C83" s="41"/>
      <c r="D83" s="41"/>
      <c r="E83" s="42"/>
      <c r="F83" s="35"/>
      <c r="G83" s="172">
        <v>69016</v>
      </c>
      <c r="H83" s="198"/>
      <c r="I83" s="146">
        <v>75787</v>
      </c>
      <c r="J83" s="198"/>
      <c r="K83" s="172">
        <v>38248</v>
      </c>
      <c r="L83" s="198"/>
      <c r="M83" s="146">
        <v>44015</v>
      </c>
    </row>
    <row r="84" spans="1:13" ht="6" customHeight="1" x14ac:dyDescent="0.25">
      <c r="A84" s="41"/>
      <c r="B84" s="41"/>
      <c r="C84" s="41"/>
      <c r="D84" s="41"/>
      <c r="E84" s="42"/>
      <c r="F84" s="35"/>
      <c r="G84" s="171"/>
      <c r="H84" s="32"/>
      <c r="I84" s="145"/>
      <c r="J84" s="32"/>
      <c r="K84" s="171"/>
      <c r="L84" s="32"/>
      <c r="M84" s="145"/>
    </row>
    <row r="85" spans="1:13" ht="21" customHeight="1" x14ac:dyDescent="0.25">
      <c r="A85" s="40" t="s">
        <v>24</v>
      </c>
      <c r="B85" s="41"/>
      <c r="C85" s="41"/>
      <c r="D85" s="41"/>
      <c r="E85" s="42"/>
      <c r="F85" s="35"/>
      <c r="G85" s="172">
        <f>SUM(G78:G83)</f>
        <v>1011714</v>
      </c>
      <c r="H85" s="32"/>
      <c r="I85" s="146">
        <f>SUM(I78:I83)</f>
        <v>1092612</v>
      </c>
      <c r="J85" s="32"/>
      <c r="K85" s="172">
        <f>SUM(K78:K83)</f>
        <v>824244</v>
      </c>
      <c r="L85" s="32"/>
      <c r="M85" s="146">
        <f>SUM(M78:M83)</f>
        <v>877174</v>
      </c>
    </row>
    <row r="86" spans="1:13" ht="6" customHeight="1" x14ac:dyDescent="0.25">
      <c r="A86" s="41"/>
      <c r="B86" s="41"/>
      <c r="C86" s="41"/>
      <c r="D86" s="41"/>
      <c r="E86" s="42"/>
      <c r="F86" s="35"/>
      <c r="G86" s="171"/>
      <c r="H86" s="32"/>
      <c r="I86" s="145"/>
      <c r="J86" s="32"/>
      <c r="K86" s="171"/>
      <c r="L86" s="32"/>
      <c r="M86" s="145"/>
    </row>
    <row r="87" spans="1:13" ht="21" customHeight="1" x14ac:dyDescent="0.25">
      <c r="A87" s="40" t="s">
        <v>25</v>
      </c>
      <c r="B87" s="41"/>
      <c r="C87" s="41"/>
      <c r="D87" s="41"/>
      <c r="E87" s="42"/>
      <c r="F87" s="35"/>
      <c r="G87" s="172">
        <f>G74+G85</f>
        <v>2412515</v>
      </c>
      <c r="H87" s="35"/>
      <c r="I87" s="146">
        <f>I74+I85</f>
        <v>2449921</v>
      </c>
      <c r="J87" s="35"/>
      <c r="K87" s="172">
        <f>K74+K85</f>
        <v>2095808</v>
      </c>
      <c r="L87" s="35"/>
      <c r="M87" s="146">
        <f>M74+M85</f>
        <v>2123705</v>
      </c>
    </row>
    <row r="88" spans="1:13" ht="14.25" customHeight="1" x14ac:dyDescent="0.25">
      <c r="A88" s="41"/>
      <c r="B88" s="41"/>
      <c r="C88" s="41"/>
      <c r="D88" s="41"/>
      <c r="E88" s="42"/>
      <c r="F88" s="35"/>
      <c r="G88" s="140"/>
      <c r="H88" s="35"/>
      <c r="I88" s="140"/>
      <c r="J88" s="35"/>
      <c r="K88" s="140"/>
      <c r="L88" s="35"/>
      <c r="M88" s="140"/>
    </row>
    <row r="89" spans="1:13" ht="14.25" customHeight="1" x14ac:dyDescent="0.25">
      <c r="A89" s="41"/>
      <c r="B89" s="41"/>
      <c r="C89" s="41"/>
      <c r="D89" s="41"/>
      <c r="E89" s="42"/>
      <c r="F89" s="35"/>
      <c r="G89" s="140"/>
      <c r="H89" s="35"/>
      <c r="I89" s="140"/>
      <c r="J89" s="35"/>
      <c r="K89" s="140"/>
      <c r="L89" s="35"/>
      <c r="M89" s="140"/>
    </row>
    <row r="90" spans="1:13" ht="14.25" customHeight="1" x14ac:dyDescent="0.25">
      <c r="A90" s="41"/>
      <c r="B90" s="41"/>
      <c r="C90" s="41"/>
      <c r="D90" s="41"/>
      <c r="E90" s="42"/>
      <c r="F90" s="35"/>
      <c r="G90" s="140"/>
      <c r="H90" s="35"/>
      <c r="I90" s="140"/>
      <c r="J90" s="35"/>
      <c r="K90" s="140"/>
      <c r="L90" s="35"/>
      <c r="M90" s="140"/>
    </row>
    <row r="91" spans="1:13" ht="14.25" customHeight="1" x14ac:dyDescent="0.25">
      <c r="A91" s="41"/>
      <c r="B91" s="41"/>
      <c r="C91" s="41"/>
      <c r="D91" s="41"/>
      <c r="E91" s="42"/>
      <c r="F91" s="35"/>
      <c r="G91" s="140"/>
      <c r="H91" s="35"/>
      <c r="I91" s="140"/>
      <c r="J91" s="35"/>
      <c r="K91" s="140"/>
      <c r="L91" s="35"/>
      <c r="M91" s="140"/>
    </row>
    <row r="92" spans="1:13" ht="14.25" customHeight="1" x14ac:dyDescent="0.25">
      <c r="A92" s="41"/>
      <c r="B92" s="41"/>
      <c r="C92" s="41"/>
      <c r="D92" s="41"/>
      <c r="E92" s="42"/>
      <c r="F92" s="35"/>
      <c r="G92" s="140"/>
      <c r="H92" s="35"/>
      <c r="I92" s="140"/>
      <c r="J92" s="35"/>
      <c r="K92" s="140"/>
      <c r="L92" s="35"/>
      <c r="M92" s="140"/>
    </row>
    <row r="93" spans="1:13" ht="14.25" customHeight="1" x14ac:dyDescent="0.25">
      <c r="A93" s="41"/>
      <c r="B93" s="41"/>
      <c r="C93" s="41"/>
      <c r="D93" s="41"/>
      <c r="E93" s="42"/>
      <c r="F93" s="35"/>
      <c r="G93" s="140"/>
      <c r="H93" s="35"/>
      <c r="I93" s="140"/>
      <c r="J93" s="35"/>
      <c r="K93" s="140"/>
      <c r="L93" s="35"/>
      <c r="M93" s="140"/>
    </row>
    <row r="94" spans="1:13" ht="14.25" customHeight="1" x14ac:dyDescent="0.25">
      <c r="A94" s="41"/>
      <c r="B94" s="41"/>
      <c r="C94" s="41"/>
      <c r="D94" s="41"/>
      <c r="E94" s="42"/>
      <c r="F94" s="35"/>
      <c r="G94" s="140"/>
      <c r="H94" s="35"/>
      <c r="I94" s="140"/>
      <c r="J94" s="35"/>
      <c r="K94" s="140"/>
      <c r="L94" s="35"/>
      <c r="M94" s="140"/>
    </row>
    <row r="95" spans="1:13" ht="21.95" customHeight="1" x14ac:dyDescent="0.25">
      <c r="A95" s="15" t="s">
        <v>62</v>
      </c>
      <c r="B95" s="15"/>
      <c r="C95" s="15"/>
      <c r="D95" s="15"/>
      <c r="E95" s="16"/>
      <c r="F95" s="17"/>
      <c r="G95" s="132"/>
      <c r="H95" s="113"/>
      <c r="I95" s="132"/>
      <c r="J95" s="38"/>
      <c r="K95" s="132"/>
      <c r="L95" s="38"/>
      <c r="M95" s="132"/>
    </row>
    <row r="96" spans="1:13" s="12" customFormat="1" ht="21.75" customHeight="1" x14ac:dyDescent="0.25">
      <c r="A96" s="7" t="str">
        <f>A1</f>
        <v>บริษัท เอส แอนด์ พี ซินดิเคท จำกัด (มหาชน) และบริษัทย่อย</v>
      </c>
      <c r="B96" s="8"/>
      <c r="C96" s="8"/>
      <c r="D96" s="8"/>
      <c r="E96" s="9"/>
      <c r="F96" s="10"/>
      <c r="G96" s="131"/>
      <c r="H96" s="32"/>
      <c r="I96" s="131"/>
      <c r="J96" s="32"/>
      <c r="K96" s="131"/>
      <c r="L96" s="32"/>
      <c r="M96" s="131"/>
    </row>
    <row r="97" spans="1:13" s="12" customFormat="1" ht="21.75" customHeight="1" x14ac:dyDescent="0.25">
      <c r="A97" s="13" t="s">
        <v>78</v>
      </c>
      <c r="B97" s="13"/>
      <c r="C97" s="8"/>
      <c r="D97" s="8"/>
      <c r="E97" s="9"/>
      <c r="F97" s="10"/>
      <c r="G97" s="131"/>
      <c r="H97" s="32"/>
      <c r="I97" s="131"/>
      <c r="J97" s="32"/>
      <c r="K97" s="131"/>
      <c r="L97" s="32"/>
      <c r="M97" s="131"/>
    </row>
    <row r="98" spans="1:13" s="12" customFormat="1" ht="21.75" customHeight="1" x14ac:dyDescent="0.25">
      <c r="A98" s="14" t="str">
        <f>A3</f>
        <v>ณ วันที่ 30 กันยายน พ.ศ. 2565</v>
      </c>
      <c r="B98" s="15"/>
      <c r="C98" s="15"/>
      <c r="D98" s="15"/>
      <c r="E98" s="16"/>
      <c r="F98" s="17"/>
      <c r="G98" s="132"/>
      <c r="H98" s="53"/>
      <c r="I98" s="132"/>
      <c r="J98" s="53"/>
      <c r="K98" s="132"/>
      <c r="L98" s="53"/>
      <c r="M98" s="132"/>
    </row>
    <row r="99" spans="1:13" ht="21.75" customHeight="1" x14ac:dyDescent="0.25">
      <c r="A99" s="40"/>
      <c r="B99" s="40"/>
      <c r="C99" s="41"/>
      <c r="D99" s="41"/>
      <c r="E99" s="42"/>
      <c r="F99" s="35"/>
      <c r="G99" s="133"/>
      <c r="H99" s="35"/>
      <c r="I99" s="133"/>
      <c r="J99" s="35"/>
      <c r="K99" s="133"/>
      <c r="L99" s="35"/>
      <c r="M99" s="133"/>
    </row>
    <row r="100" spans="1:13" s="25" customFormat="1" ht="21.75" customHeight="1" x14ac:dyDescent="0.25">
      <c r="A100" s="13" t="s">
        <v>0</v>
      </c>
      <c r="B100" s="8"/>
      <c r="C100" s="8"/>
      <c r="D100" s="8"/>
      <c r="E100" s="31"/>
      <c r="F100" s="10"/>
      <c r="G100" s="202" t="s">
        <v>1</v>
      </c>
      <c r="H100" s="202"/>
      <c r="I100" s="202"/>
      <c r="J100" s="32"/>
      <c r="K100" s="202" t="s">
        <v>2</v>
      </c>
      <c r="L100" s="202"/>
      <c r="M100" s="202"/>
    </row>
    <row r="101" spans="1:13" s="25" customFormat="1" ht="21.75" customHeight="1" x14ac:dyDescent="0.25">
      <c r="A101" s="13"/>
      <c r="B101" s="13"/>
      <c r="C101" s="8"/>
      <c r="D101" s="8"/>
      <c r="E101" s="31"/>
      <c r="F101" s="10"/>
      <c r="G101" s="134" t="s">
        <v>128</v>
      </c>
      <c r="H101" s="32"/>
      <c r="I101" s="134" t="s">
        <v>129</v>
      </c>
      <c r="J101" s="32"/>
      <c r="K101" s="134" t="s">
        <v>128</v>
      </c>
      <c r="L101" s="32"/>
      <c r="M101" s="134" t="s">
        <v>129</v>
      </c>
    </row>
    <row r="102" spans="1:13" s="25" customFormat="1" ht="21.75" customHeight="1" x14ac:dyDescent="0.25">
      <c r="A102" s="13"/>
      <c r="B102" s="13"/>
      <c r="C102" s="8"/>
      <c r="D102" s="8"/>
      <c r="E102" s="31"/>
      <c r="F102" s="10"/>
      <c r="G102" s="134" t="s">
        <v>216</v>
      </c>
      <c r="H102" s="32"/>
      <c r="I102" s="134" t="s">
        <v>61</v>
      </c>
      <c r="J102" s="32"/>
      <c r="K102" s="134" t="s">
        <v>216</v>
      </c>
      <c r="L102" s="32"/>
      <c r="M102" s="134" t="s">
        <v>61</v>
      </c>
    </row>
    <row r="103" spans="1:13" s="25" customFormat="1" ht="21.75" customHeight="1" x14ac:dyDescent="0.25">
      <c r="A103" s="13"/>
      <c r="B103" s="8"/>
      <c r="C103" s="8"/>
      <c r="D103" s="8"/>
      <c r="E103" s="31"/>
      <c r="F103" s="26"/>
      <c r="G103" s="135" t="s">
        <v>195</v>
      </c>
      <c r="H103" s="44"/>
      <c r="I103" s="135" t="s">
        <v>86</v>
      </c>
      <c r="J103" s="44"/>
      <c r="K103" s="135" t="s">
        <v>195</v>
      </c>
      <c r="L103" s="44"/>
      <c r="M103" s="135" t="s">
        <v>86</v>
      </c>
    </row>
    <row r="104" spans="1:13" s="25" customFormat="1" ht="21.75" customHeight="1" x14ac:dyDescent="0.25">
      <c r="A104" s="20"/>
      <c r="B104" s="21"/>
      <c r="C104" s="21"/>
      <c r="D104" s="27"/>
      <c r="E104" s="28" t="s">
        <v>3</v>
      </c>
      <c r="F104" s="10"/>
      <c r="G104" s="136" t="s">
        <v>103</v>
      </c>
      <c r="H104" s="79"/>
      <c r="I104" s="136" t="s">
        <v>103</v>
      </c>
      <c r="J104" s="79"/>
      <c r="K104" s="136" t="s">
        <v>103</v>
      </c>
      <c r="L104" s="79"/>
      <c r="M104" s="136" t="s">
        <v>103</v>
      </c>
    </row>
    <row r="105" spans="1:13" s="25" customFormat="1" ht="6" customHeight="1" x14ac:dyDescent="0.25">
      <c r="A105" s="20"/>
      <c r="B105" s="21"/>
      <c r="C105" s="21"/>
      <c r="D105" s="27"/>
      <c r="E105" s="30"/>
      <c r="F105" s="10"/>
      <c r="G105" s="137"/>
      <c r="H105" s="32"/>
      <c r="I105" s="131"/>
      <c r="J105" s="32"/>
      <c r="K105" s="137"/>
      <c r="L105" s="79"/>
      <c r="M105" s="135"/>
    </row>
    <row r="106" spans="1:13" ht="21.75" customHeight="1" x14ac:dyDescent="0.25">
      <c r="A106" s="40" t="s">
        <v>79</v>
      </c>
      <c r="B106" s="41"/>
      <c r="C106" s="41"/>
      <c r="D106" s="41"/>
      <c r="F106" s="35"/>
      <c r="G106" s="137"/>
      <c r="H106" s="32"/>
      <c r="I106" s="131"/>
      <c r="J106" s="32"/>
      <c r="K106" s="137"/>
      <c r="L106" s="32"/>
      <c r="M106" s="131"/>
    </row>
    <row r="107" spans="1:13" ht="6" customHeight="1" x14ac:dyDescent="0.25">
      <c r="A107" s="41"/>
      <c r="B107" s="41"/>
      <c r="C107" s="41"/>
      <c r="D107" s="41"/>
      <c r="F107" s="35"/>
      <c r="G107" s="137"/>
      <c r="H107" s="32"/>
      <c r="I107" s="131"/>
      <c r="J107" s="32"/>
      <c r="K107" s="137"/>
      <c r="L107" s="32"/>
      <c r="M107" s="131"/>
    </row>
    <row r="108" spans="1:13" ht="21.75" customHeight="1" x14ac:dyDescent="0.25">
      <c r="A108" s="40" t="s">
        <v>26</v>
      </c>
      <c r="B108" s="41"/>
      <c r="C108" s="41"/>
      <c r="D108" s="41"/>
      <c r="F108" s="35"/>
      <c r="G108" s="137"/>
      <c r="H108" s="32"/>
      <c r="I108" s="131"/>
      <c r="J108" s="32"/>
      <c r="K108" s="137"/>
      <c r="L108" s="32"/>
      <c r="M108" s="131"/>
    </row>
    <row r="109" spans="1:13" ht="6" customHeight="1" x14ac:dyDescent="0.25">
      <c r="A109" s="41"/>
      <c r="B109" s="41"/>
      <c r="C109" s="41"/>
      <c r="D109" s="41"/>
      <c r="F109" s="35"/>
      <c r="G109" s="137"/>
      <c r="H109" s="32"/>
      <c r="I109" s="131"/>
      <c r="J109" s="32"/>
      <c r="K109" s="137"/>
      <c r="L109" s="32"/>
      <c r="M109" s="131"/>
    </row>
    <row r="110" spans="1:13" ht="21.75" customHeight="1" x14ac:dyDescent="0.25">
      <c r="A110" s="41" t="s">
        <v>27</v>
      </c>
      <c r="B110" s="40"/>
      <c r="C110" s="41"/>
      <c r="D110" s="41"/>
      <c r="F110" s="35"/>
      <c r="G110" s="137"/>
      <c r="H110" s="32"/>
      <c r="I110" s="131"/>
      <c r="J110" s="32"/>
      <c r="K110" s="137"/>
      <c r="L110" s="32"/>
      <c r="M110" s="131"/>
    </row>
    <row r="111" spans="1:13" ht="21.75" customHeight="1" x14ac:dyDescent="0.25">
      <c r="A111" s="41"/>
      <c r="B111" s="41" t="s">
        <v>28</v>
      </c>
      <c r="C111" s="41"/>
      <c r="D111" s="41"/>
      <c r="F111" s="35"/>
      <c r="G111" s="137"/>
      <c r="H111" s="32"/>
      <c r="I111" s="131"/>
      <c r="J111" s="32"/>
      <c r="K111" s="137"/>
      <c r="L111" s="32"/>
      <c r="M111" s="131"/>
    </row>
    <row r="112" spans="1:13" ht="21.75" customHeight="1" x14ac:dyDescent="0.25">
      <c r="A112" s="41"/>
      <c r="B112" s="41"/>
      <c r="C112" s="41" t="s">
        <v>173</v>
      </c>
      <c r="D112" s="41"/>
      <c r="F112" s="44"/>
      <c r="G112" s="137"/>
      <c r="H112" s="32"/>
      <c r="I112" s="131"/>
      <c r="J112" s="32"/>
      <c r="K112" s="137"/>
      <c r="L112" s="32"/>
      <c r="M112" s="131"/>
    </row>
    <row r="113" spans="1:13" ht="21.75" customHeight="1" thickBot="1" x14ac:dyDescent="0.3">
      <c r="A113" s="41"/>
      <c r="B113" s="41"/>
      <c r="C113" s="41"/>
      <c r="D113" s="41" t="s">
        <v>60</v>
      </c>
      <c r="E113" s="42">
        <v>11</v>
      </c>
      <c r="F113" s="35"/>
      <c r="G113" s="138">
        <v>514929</v>
      </c>
      <c r="H113" s="198"/>
      <c r="I113" s="147">
        <v>514929</v>
      </c>
      <c r="J113" s="198"/>
      <c r="K113" s="138">
        <v>514929</v>
      </c>
      <c r="L113" s="198"/>
      <c r="M113" s="147">
        <v>514929</v>
      </c>
    </row>
    <row r="114" spans="1:13" ht="21.75" customHeight="1" thickTop="1" x14ac:dyDescent="0.25">
      <c r="A114" s="41"/>
      <c r="B114" s="41" t="s">
        <v>29</v>
      </c>
      <c r="C114" s="40"/>
      <c r="D114" s="41"/>
      <c r="F114" s="35"/>
      <c r="G114" s="171"/>
      <c r="H114" s="198"/>
      <c r="I114" s="145"/>
      <c r="J114" s="198"/>
      <c r="K114" s="171"/>
      <c r="L114" s="198"/>
      <c r="M114" s="145"/>
    </row>
    <row r="115" spans="1:13" ht="21.75" customHeight="1" x14ac:dyDescent="0.25">
      <c r="A115" s="41"/>
      <c r="B115" s="41"/>
      <c r="C115" s="41" t="s">
        <v>200</v>
      </c>
      <c r="D115" s="41"/>
      <c r="F115" s="35"/>
      <c r="G115" s="171"/>
      <c r="H115" s="198"/>
      <c r="I115" s="145"/>
      <c r="J115" s="198"/>
      <c r="K115" s="171"/>
      <c r="L115" s="198"/>
      <c r="M115" s="145"/>
    </row>
    <row r="116" spans="1:13" ht="21.75" customHeight="1" x14ac:dyDescent="0.25">
      <c r="A116" s="41"/>
      <c r="B116" s="41"/>
      <c r="C116" s="40"/>
      <c r="D116" s="41" t="s">
        <v>64</v>
      </c>
      <c r="E116" s="42"/>
      <c r="F116" s="35"/>
      <c r="G116" s="171"/>
      <c r="H116" s="198"/>
      <c r="I116" s="145"/>
      <c r="J116" s="198"/>
      <c r="K116" s="171"/>
      <c r="L116" s="198"/>
      <c r="M116" s="145"/>
    </row>
    <row r="117" spans="1:13" ht="21.75" customHeight="1" x14ac:dyDescent="0.25">
      <c r="A117" s="41"/>
      <c r="B117" s="41"/>
      <c r="C117" s="40"/>
      <c r="D117" s="41" t="s">
        <v>222</v>
      </c>
      <c r="E117" s="42"/>
      <c r="F117" s="35"/>
      <c r="G117" s="171"/>
      <c r="H117" s="198"/>
      <c r="I117" s="145"/>
      <c r="J117" s="198"/>
      <c r="K117" s="171"/>
      <c r="L117" s="198"/>
      <c r="M117" s="145"/>
    </row>
    <row r="118" spans="1:13" ht="21.75" customHeight="1" x14ac:dyDescent="0.25">
      <c r="A118" s="41"/>
      <c r="B118" s="41"/>
      <c r="C118" s="40"/>
      <c r="D118" s="41" t="s">
        <v>223</v>
      </c>
      <c r="E118" s="42">
        <v>11</v>
      </c>
      <c r="F118" s="35"/>
      <c r="G118" s="171">
        <v>512391</v>
      </c>
      <c r="H118" s="198"/>
      <c r="I118" s="145">
        <v>511513</v>
      </c>
      <c r="J118" s="198"/>
      <c r="K118" s="171">
        <v>512391</v>
      </c>
      <c r="L118" s="198"/>
      <c r="M118" s="145">
        <v>511513</v>
      </c>
    </row>
    <row r="119" spans="1:13" ht="21.75" customHeight="1" x14ac:dyDescent="0.25">
      <c r="A119" s="41" t="s">
        <v>73</v>
      </c>
      <c r="B119" s="41"/>
      <c r="C119" s="41"/>
      <c r="D119" s="41"/>
      <c r="F119" s="35"/>
      <c r="G119" s="171">
        <v>689981</v>
      </c>
      <c r="H119" s="198"/>
      <c r="I119" s="145">
        <v>689981</v>
      </c>
      <c r="J119" s="198"/>
      <c r="K119" s="171">
        <v>689981</v>
      </c>
      <c r="L119" s="198"/>
      <c r="M119" s="145">
        <v>689981</v>
      </c>
    </row>
    <row r="120" spans="1:13" ht="21.75" customHeight="1" x14ac:dyDescent="0.25">
      <c r="A120" s="41" t="s">
        <v>101</v>
      </c>
      <c r="B120" s="41"/>
      <c r="C120" s="41"/>
      <c r="D120" s="41"/>
      <c r="F120" s="35"/>
      <c r="G120" s="171"/>
      <c r="H120" s="198"/>
      <c r="I120" s="145"/>
      <c r="J120" s="198"/>
      <c r="K120" s="171"/>
      <c r="L120" s="198"/>
      <c r="M120" s="145"/>
    </row>
    <row r="121" spans="1:13" ht="21.75" customHeight="1" x14ac:dyDescent="0.25">
      <c r="A121" s="41"/>
      <c r="B121" s="41" t="s">
        <v>102</v>
      </c>
      <c r="C121" s="41"/>
      <c r="D121" s="41"/>
      <c r="F121" s="35"/>
      <c r="G121" s="171">
        <v>79905</v>
      </c>
      <c r="H121" s="198"/>
      <c r="I121" s="145">
        <v>79905</v>
      </c>
      <c r="J121" s="198"/>
      <c r="K121" s="171">
        <v>0</v>
      </c>
      <c r="L121" s="198"/>
      <c r="M121" s="145" t="s">
        <v>198</v>
      </c>
    </row>
    <row r="122" spans="1:13" ht="21.75" customHeight="1" x14ac:dyDescent="0.25">
      <c r="A122" s="41" t="s">
        <v>34</v>
      </c>
      <c r="B122" s="41"/>
      <c r="C122" s="41"/>
      <c r="D122" s="41"/>
      <c r="F122" s="46"/>
      <c r="G122" s="171"/>
      <c r="H122" s="200"/>
      <c r="I122" s="148"/>
      <c r="J122" s="200"/>
      <c r="K122" s="171"/>
      <c r="L122" s="200"/>
      <c r="M122" s="148"/>
    </row>
    <row r="123" spans="1:13" ht="21.75" customHeight="1" x14ac:dyDescent="0.25">
      <c r="B123" s="47" t="s">
        <v>74</v>
      </c>
      <c r="C123" s="47"/>
      <c r="D123" s="47"/>
      <c r="F123" s="46"/>
      <c r="G123" s="171">
        <v>52343</v>
      </c>
      <c r="H123" s="198"/>
      <c r="I123" s="145">
        <v>52343</v>
      </c>
      <c r="J123" s="198"/>
      <c r="K123" s="171">
        <v>52343</v>
      </c>
      <c r="L123" s="198"/>
      <c r="M123" s="145">
        <v>52343</v>
      </c>
    </row>
    <row r="124" spans="1:13" ht="21.75" customHeight="1" x14ac:dyDescent="0.25">
      <c r="B124" s="47" t="s">
        <v>30</v>
      </c>
      <c r="C124" s="48"/>
      <c r="D124" s="48"/>
      <c r="F124" s="46"/>
      <c r="G124" s="171">
        <v>1237744</v>
      </c>
      <c r="H124" s="198"/>
      <c r="I124" s="145">
        <v>1257830</v>
      </c>
      <c r="J124" s="198"/>
      <c r="K124" s="171">
        <v>1117906</v>
      </c>
      <c r="L124" s="198"/>
      <c r="M124" s="145">
        <v>1167374</v>
      </c>
    </row>
    <row r="125" spans="1:13" ht="21.75" customHeight="1" x14ac:dyDescent="0.25">
      <c r="A125" s="47" t="s">
        <v>31</v>
      </c>
      <c r="B125" s="47"/>
      <c r="C125" s="48"/>
      <c r="D125" s="48"/>
      <c r="F125" s="35"/>
      <c r="G125" s="141">
        <v>-11252</v>
      </c>
      <c r="H125" s="198"/>
      <c r="I125" s="132">
        <v>-13854</v>
      </c>
      <c r="J125" s="198"/>
      <c r="K125" s="172">
        <v>45204</v>
      </c>
      <c r="L125" s="198"/>
      <c r="M125" s="146">
        <v>45204</v>
      </c>
    </row>
    <row r="126" spans="1:13" ht="6" customHeight="1" x14ac:dyDescent="0.25">
      <c r="A126" s="47"/>
      <c r="B126" s="47"/>
      <c r="C126" s="48"/>
      <c r="D126" s="48"/>
      <c r="F126" s="35"/>
      <c r="G126" s="142"/>
      <c r="H126" s="32"/>
      <c r="I126" s="133"/>
      <c r="J126" s="32"/>
      <c r="K126" s="142"/>
      <c r="L126" s="32"/>
      <c r="M126" s="133"/>
    </row>
    <row r="127" spans="1:13" ht="21.75" customHeight="1" x14ac:dyDescent="0.25">
      <c r="A127" s="49" t="s">
        <v>153</v>
      </c>
      <c r="B127" s="47"/>
      <c r="C127" s="50"/>
      <c r="D127" s="50"/>
      <c r="F127" s="35"/>
      <c r="G127" s="171">
        <f>SUM(G118:G125)</f>
        <v>2561112</v>
      </c>
      <c r="H127" s="32"/>
      <c r="I127" s="145">
        <f>SUM(I116:I125)</f>
        <v>2577718</v>
      </c>
      <c r="J127" s="32"/>
      <c r="K127" s="171">
        <f>SUM(K117:K125)</f>
        <v>2417825</v>
      </c>
      <c r="L127" s="32"/>
      <c r="M127" s="145">
        <f>SUM(M116:M125)</f>
        <v>2466415</v>
      </c>
    </row>
    <row r="128" spans="1:13" ht="21.75" customHeight="1" x14ac:dyDescent="0.25">
      <c r="A128" s="49" t="s">
        <v>65</v>
      </c>
      <c r="B128" s="47"/>
      <c r="C128" s="47"/>
      <c r="D128" s="47"/>
      <c r="F128" s="35"/>
      <c r="G128" s="172">
        <v>42503</v>
      </c>
      <c r="H128" s="198"/>
      <c r="I128" s="146">
        <v>38304</v>
      </c>
      <c r="J128" s="198"/>
      <c r="K128" s="141" t="s">
        <v>198</v>
      </c>
      <c r="L128" s="198"/>
      <c r="M128" s="132">
        <v>0</v>
      </c>
    </row>
    <row r="129" spans="1:13" ht="6" customHeight="1" x14ac:dyDescent="0.25">
      <c r="A129" s="41"/>
      <c r="B129" s="41"/>
      <c r="C129" s="51"/>
      <c r="D129" s="51"/>
      <c r="F129" s="35"/>
      <c r="G129" s="137"/>
      <c r="H129" s="32"/>
      <c r="I129" s="145"/>
      <c r="J129" s="32"/>
      <c r="K129" s="137"/>
      <c r="L129" s="32"/>
      <c r="M129" s="145"/>
    </row>
    <row r="130" spans="1:13" ht="21.75" customHeight="1" x14ac:dyDescent="0.25">
      <c r="A130" s="40" t="s">
        <v>32</v>
      </c>
      <c r="B130" s="41"/>
      <c r="C130" s="51"/>
      <c r="D130" s="51"/>
      <c r="F130" s="35"/>
      <c r="G130" s="172">
        <f>SUM(G127:G128)</f>
        <v>2603615</v>
      </c>
      <c r="H130" s="32"/>
      <c r="I130" s="146">
        <f>SUM(I127:I128)</f>
        <v>2616022</v>
      </c>
      <c r="J130" s="32"/>
      <c r="K130" s="172">
        <f>SUM(K127:K128)</f>
        <v>2417825</v>
      </c>
      <c r="L130" s="32"/>
      <c r="M130" s="146">
        <f>SUM(M127:M128)</f>
        <v>2466415</v>
      </c>
    </row>
    <row r="131" spans="1:13" ht="6" customHeight="1" x14ac:dyDescent="0.25">
      <c r="A131" s="41"/>
      <c r="B131" s="41"/>
      <c r="C131" s="51"/>
      <c r="D131" s="51"/>
      <c r="F131" s="35"/>
      <c r="G131" s="137"/>
      <c r="H131" s="32"/>
      <c r="I131" s="145"/>
      <c r="J131" s="32"/>
      <c r="K131" s="137"/>
      <c r="L131" s="32"/>
      <c r="M131" s="145"/>
    </row>
    <row r="132" spans="1:13" ht="21.75" customHeight="1" thickBot="1" x14ac:dyDescent="0.3">
      <c r="A132" s="40" t="s">
        <v>33</v>
      </c>
      <c r="B132" s="41"/>
      <c r="C132" s="51"/>
      <c r="D132" s="51"/>
      <c r="F132" s="35"/>
      <c r="G132" s="138">
        <f>G87+G130</f>
        <v>5016130</v>
      </c>
      <c r="H132" s="35"/>
      <c r="I132" s="147">
        <f>I87+I130</f>
        <v>5065943</v>
      </c>
      <c r="J132" s="35"/>
      <c r="K132" s="138">
        <f>K87+K130</f>
        <v>4513633</v>
      </c>
      <c r="L132" s="35"/>
      <c r="M132" s="147">
        <f>M87+M130</f>
        <v>4590120</v>
      </c>
    </row>
    <row r="133" spans="1:13" ht="21.75" customHeight="1" thickTop="1" x14ac:dyDescent="0.25">
      <c r="A133" s="41"/>
      <c r="B133" s="41"/>
      <c r="C133" s="47"/>
      <c r="D133" s="47"/>
      <c r="F133" s="35"/>
      <c r="G133" s="133"/>
      <c r="H133" s="82"/>
      <c r="I133" s="133"/>
      <c r="J133" s="82"/>
      <c r="K133" s="133"/>
      <c r="L133" s="82"/>
      <c r="M133" s="133"/>
    </row>
    <row r="134" spans="1:13" ht="21.75" customHeight="1" x14ac:dyDescent="0.25">
      <c r="A134" s="41"/>
      <c r="B134" s="41"/>
      <c r="C134" s="47"/>
      <c r="D134" s="47"/>
      <c r="F134" s="35"/>
      <c r="G134" s="133"/>
      <c r="H134" s="35"/>
      <c r="I134" s="133"/>
      <c r="J134" s="35"/>
      <c r="K134" s="133"/>
      <c r="L134" s="35"/>
      <c r="M134" s="133"/>
    </row>
    <row r="135" spans="1:13" ht="21.75" customHeight="1" x14ac:dyDescent="0.25">
      <c r="A135" s="41"/>
      <c r="B135" s="41"/>
      <c r="C135" s="47"/>
      <c r="D135" s="47"/>
      <c r="F135" s="35"/>
      <c r="G135" s="133"/>
      <c r="H135" s="35"/>
      <c r="I135" s="133"/>
      <c r="J135" s="35"/>
      <c r="K135" s="133"/>
      <c r="L135" s="35"/>
      <c r="M135" s="133"/>
    </row>
    <row r="136" spans="1:13" ht="21.75" customHeight="1" x14ac:dyDescent="0.25">
      <c r="A136" s="41"/>
      <c r="B136" s="41"/>
      <c r="C136" s="47"/>
      <c r="D136" s="47"/>
      <c r="F136" s="35"/>
      <c r="G136" s="133"/>
      <c r="H136" s="35"/>
      <c r="I136" s="133"/>
      <c r="J136" s="35"/>
      <c r="K136" s="133"/>
      <c r="L136" s="35"/>
      <c r="M136" s="133"/>
    </row>
    <row r="137" spans="1:13" ht="21.75" customHeight="1" x14ac:dyDescent="0.25">
      <c r="A137" s="41"/>
      <c r="B137" s="41"/>
      <c r="C137" s="47"/>
      <c r="D137" s="47"/>
      <c r="F137" s="35"/>
      <c r="G137" s="133"/>
      <c r="H137" s="35"/>
      <c r="I137" s="133"/>
      <c r="J137" s="35"/>
      <c r="K137" s="133"/>
      <c r="L137" s="35"/>
      <c r="M137" s="133"/>
    </row>
    <row r="138" spans="1:13" ht="21.75" customHeight="1" x14ac:dyDescent="0.25">
      <c r="A138" s="41"/>
      <c r="B138" s="41"/>
      <c r="C138" s="47"/>
      <c r="D138" s="47"/>
      <c r="F138" s="35"/>
      <c r="G138" s="133"/>
      <c r="H138" s="35"/>
      <c r="I138" s="133"/>
      <c r="J138" s="35"/>
      <c r="K138" s="133"/>
      <c r="L138" s="35"/>
      <c r="M138" s="133"/>
    </row>
    <row r="139" spans="1:13" ht="17.25" customHeight="1" x14ac:dyDescent="0.25">
      <c r="A139" s="41"/>
      <c r="B139" s="41"/>
      <c r="C139" s="47"/>
      <c r="D139" s="47"/>
      <c r="F139" s="35"/>
      <c r="G139" s="133"/>
      <c r="H139" s="35"/>
      <c r="I139" s="133"/>
      <c r="J139" s="35"/>
      <c r="K139" s="133"/>
      <c r="L139" s="35"/>
      <c r="M139" s="133"/>
    </row>
    <row r="140" spans="1:13" s="165" customFormat="1" ht="21.95" customHeight="1" x14ac:dyDescent="0.25">
      <c r="A140" s="15" t="s">
        <v>62</v>
      </c>
      <c r="B140" s="3"/>
      <c r="C140" s="4"/>
      <c r="D140" s="4"/>
      <c r="E140" s="5"/>
      <c r="F140" s="5"/>
      <c r="G140" s="143"/>
      <c r="H140" s="6"/>
      <c r="I140" s="143"/>
      <c r="J140" s="5"/>
      <c r="K140" s="143"/>
      <c r="L140" s="6"/>
      <c r="M140" s="143"/>
    </row>
  </sheetData>
  <mergeCells count="6">
    <mergeCell ref="G100:I100"/>
    <mergeCell ref="K100:M100"/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70"/>
  <sheetViews>
    <sheetView topLeftCell="A43" zoomScale="110" zoomScaleNormal="110" zoomScaleSheetLayoutView="120" zoomScalePageLayoutView="72" workbookViewId="0">
      <selection activeCell="D57" sqref="D57"/>
    </sheetView>
  </sheetViews>
  <sheetFormatPr defaultColWidth="8.7109375" defaultRowHeight="18" customHeight="1" x14ac:dyDescent="0.25"/>
  <cols>
    <col min="1" max="3" width="1.7109375" style="45" customWidth="1"/>
    <col min="4" max="4" width="29.85546875" style="45" customWidth="1"/>
    <col min="5" max="5" width="7.7109375" style="36" customWidth="1"/>
    <col min="6" max="6" width="0.7109375" style="45" customWidth="1"/>
    <col min="7" max="7" width="12.28515625" style="144" customWidth="1"/>
    <col min="8" max="8" width="0.7109375" style="45" customWidth="1"/>
    <col min="9" max="9" width="12.28515625" style="144" customWidth="1"/>
    <col min="10" max="10" width="0.7109375" style="45" customWidth="1"/>
    <col min="11" max="11" width="12.28515625" style="144" customWidth="1"/>
    <col min="12" max="12" width="0.7109375" style="45" customWidth="1"/>
    <col min="13" max="13" width="12.28515625" style="144" customWidth="1"/>
    <col min="14" max="16384" width="8.7109375" style="25"/>
  </cols>
  <sheetData>
    <row r="1" spans="1:13" s="12" customFormat="1" ht="21" customHeight="1" x14ac:dyDescent="0.25">
      <c r="A1" s="7" t="s">
        <v>89</v>
      </c>
      <c r="B1" s="8"/>
      <c r="C1" s="8"/>
      <c r="D1" s="8"/>
      <c r="E1" s="109"/>
      <c r="F1" s="32"/>
      <c r="G1" s="131"/>
      <c r="H1" s="32"/>
      <c r="I1" s="131"/>
      <c r="J1" s="32"/>
      <c r="K1" s="131"/>
      <c r="L1" s="32"/>
      <c r="M1" s="131"/>
    </row>
    <row r="2" spans="1:13" s="12" customFormat="1" ht="21" customHeight="1" x14ac:dyDescent="0.25">
      <c r="A2" s="13" t="s">
        <v>117</v>
      </c>
      <c r="B2" s="13"/>
      <c r="C2" s="8"/>
      <c r="D2" s="8"/>
      <c r="E2" s="109"/>
      <c r="F2" s="32"/>
      <c r="G2" s="131"/>
      <c r="H2" s="32"/>
      <c r="I2" s="131"/>
      <c r="J2" s="32"/>
      <c r="K2" s="131"/>
      <c r="L2" s="32"/>
      <c r="M2" s="131"/>
    </row>
    <row r="3" spans="1:13" s="12" customFormat="1" ht="21" customHeight="1" x14ac:dyDescent="0.25">
      <c r="A3" s="14" t="s">
        <v>214</v>
      </c>
      <c r="B3" s="15"/>
      <c r="C3" s="15"/>
      <c r="D3" s="15"/>
      <c r="E3" s="110"/>
      <c r="F3" s="53"/>
      <c r="G3" s="132"/>
      <c r="H3" s="53"/>
      <c r="I3" s="132"/>
      <c r="J3" s="53"/>
      <c r="K3" s="132"/>
      <c r="L3" s="53"/>
      <c r="M3" s="132"/>
    </row>
    <row r="4" spans="1:13" s="12" customFormat="1" ht="7.5" customHeight="1" x14ac:dyDescent="0.25">
      <c r="A4" s="20"/>
      <c r="B4" s="21"/>
      <c r="C4" s="21"/>
      <c r="D4" s="21"/>
      <c r="E4" s="52"/>
      <c r="F4" s="35"/>
      <c r="G4" s="133"/>
      <c r="H4" s="35"/>
      <c r="I4" s="133"/>
      <c r="J4" s="35"/>
      <c r="K4" s="133"/>
      <c r="L4" s="35"/>
      <c r="M4" s="133"/>
    </row>
    <row r="5" spans="1:13" ht="19.149999999999999" customHeight="1" x14ac:dyDescent="0.25">
      <c r="A5" s="13"/>
      <c r="B5" s="8"/>
      <c r="C5" s="8"/>
      <c r="D5" s="8"/>
      <c r="E5" s="83"/>
      <c r="F5" s="32"/>
      <c r="G5" s="202" t="s">
        <v>1</v>
      </c>
      <c r="H5" s="202"/>
      <c r="I5" s="202"/>
      <c r="J5" s="32"/>
      <c r="K5" s="202" t="s">
        <v>2</v>
      </c>
      <c r="L5" s="202"/>
      <c r="M5" s="202"/>
    </row>
    <row r="6" spans="1:13" ht="19.149999999999999" customHeight="1" x14ac:dyDescent="0.25">
      <c r="A6" s="13"/>
      <c r="B6" s="8"/>
      <c r="C6" s="8"/>
      <c r="D6" s="8"/>
      <c r="E6" s="83"/>
      <c r="F6" s="79"/>
      <c r="G6" s="135" t="s">
        <v>195</v>
      </c>
      <c r="H6" s="44"/>
      <c r="I6" s="135" t="s">
        <v>86</v>
      </c>
      <c r="J6" s="44"/>
      <c r="K6" s="135" t="s">
        <v>195</v>
      </c>
      <c r="L6" s="44"/>
      <c r="M6" s="135" t="s">
        <v>86</v>
      </c>
    </row>
    <row r="7" spans="1:13" ht="19.149999999999999" customHeight="1" x14ac:dyDescent="0.25">
      <c r="A7" s="20"/>
      <c r="B7" s="21"/>
      <c r="C7" s="21"/>
      <c r="D7" s="27"/>
      <c r="E7" s="111" t="s">
        <v>3</v>
      </c>
      <c r="F7" s="32"/>
      <c r="G7" s="136" t="s">
        <v>103</v>
      </c>
      <c r="H7" s="79"/>
      <c r="I7" s="136" t="s">
        <v>103</v>
      </c>
      <c r="J7" s="79"/>
      <c r="K7" s="136" t="s">
        <v>103</v>
      </c>
      <c r="L7" s="79"/>
      <c r="M7" s="136" t="s">
        <v>103</v>
      </c>
    </row>
    <row r="8" spans="1:13" ht="5.0999999999999996" customHeight="1" x14ac:dyDescent="0.25">
      <c r="A8" s="20"/>
      <c r="B8" s="21"/>
      <c r="C8" s="21"/>
      <c r="D8" s="27"/>
      <c r="E8" s="90"/>
      <c r="F8" s="32"/>
      <c r="G8" s="137"/>
      <c r="H8" s="32"/>
      <c r="I8" s="131"/>
      <c r="J8" s="32"/>
      <c r="K8" s="137"/>
      <c r="L8" s="32"/>
      <c r="M8" s="131"/>
    </row>
    <row r="9" spans="1:13" ht="19.149999999999999" customHeight="1" x14ac:dyDescent="0.25">
      <c r="A9" s="8" t="s">
        <v>38</v>
      </c>
      <c r="B9" s="8"/>
      <c r="C9" s="8"/>
      <c r="D9" s="8"/>
      <c r="E9" s="33"/>
      <c r="F9" s="32"/>
      <c r="G9" s="171">
        <v>1546204</v>
      </c>
      <c r="H9" s="32"/>
      <c r="I9" s="145">
        <v>1186224</v>
      </c>
      <c r="J9" s="32"/>
      <c r="K9" s="171">
        <v>1442108</v>
      </c>
      <c r="L9" s="32"/>
      <c r="M9" s="145">
        <v>1120249</v>
      </c>
    </row>
    <row r="10" spans="1:13" ht="19.149999999999999" customHeight="1" x14ac:dyDescent="0.25">
      <c r="A10" s="163" t="s">
        <v>39</v>
      </c>
      <c r="B10" s="163"/>
      <c r="C10" s="163"/>
      <c r="D10" s="163"/>
      <c r="E10" s="83"/>
      <c r="F10" s="32"/>
      <c r="G10" s="172">
        <v>-679737</v>
      </c>
      <c r="H10" s="32"/>
      <c r="I10" s="146">
        <v>-560885</v>
      </c>
      <c r="J10" s="32"/>
      <c r="K10" s="172">
        <v>-651125</v>
      </c>
      <c r="L10" s="32"/>
      <c r="M10" s="146">
        <v>-541800</v>
      </c>
    </row>
    <row r="11" spans="1:13" s="55" customFormat="1" ht="5.0999999999999996" customHeight="1" x14ac:dyDescent="0.25">
      <c r="A11" s="84"/>
      <c r="B11" s="85"/>
      <c r="C11" s="85"/>
      <c r="D11" s="85"/>
      <c r="E11" s="84"/>
      <c r="F11" s="79"/>
      <c r="G11" s="149"/>
      <c r="H11" s="79"/>
      <c r="I11" s="135"/>
      <c r="J11" s="79"/>
      <c r="K11" s="149"/>
      <c r="L11" s="79"/>
      <c r="M11" s="135"/>
    </row>
    <row r="12" spans="1:13" ht="19.149999999999999" customHeight="1" x14ac:dyDescent="0.25">
      <c r="A12" s="85" t="s">
        <v>84</v>
      </c>
      <c r="B12" s="8"/>
      <c r="C12" s="8"/>
      <c r="D12" s="8"/>
      <c r="E12" s="83"/>
      <c r="F12" s="32"/>
      <c r="G12" s="171">
        <f>SUM(G9:G11)</f>
        <v>866467</v>
      </c>
      <c r="H12" s="32"/>
      <c r="I12" s="145">
        <f>SUM(I9:I11)</f>
        <v>625339</v>
      </c>
      <c r="J12" s="32"/>
      <c r="K12" s="171">
        <f>SUM(K9:K11)</f>
        <v>790983</v>
      </c>
      <c r="L12" s="32"/>
      <c r="M12" s="145">
        <f>SUM(M9:M11)</f>
        <v>578449</v>
      </c>
    </row>
    <row r="13" spans="1:13" ht="19.149999999999999" customHeight="1" x14ac:dyDescent="0.25">
      <c r="A13" s="163" t="s">
        <v>35</v>
      </c>
      <c r="B13" s="163"/>
      <c r="C13" s="163"/>
      <c r="D13" s="163"/>
      <c r="E13" s="83"/>
      <c r="F13" s="32"/>
      <c r="G13" s="164">
        <v>22318</v>
      </c>
      <c r="H13" s="35"/>
      <c r="I13" s="139">
        <v>24295</v>
      </c>
      <c r="J13" s="35"/>
      <c r="K13" s="164">
        <v>17962</v>
      </c>
      <c r="L13" s="35"/>
      <c r="M13" s="139">
        <v>16736</v>
      </c>
    </row>
    <row r="14" spans="1:13" ht="19.149999999999999" customHeight="1" x14ac:dyDescent="0.25">
      <c r="A14" s="163" t="s">
        <v>152</v>
      </c>
      <c r="B14" s="163"/>
      <c r="C14" s="163"/>
      <c r="D14" s="163"/>
      <c r="E14" s="196"/>
      <c r="F14" s="32"/>
      <c r="G14" s="164">
        <v>-580145</v>
      </c>
      <c r="H14" s="32"/>
      <c r="I14" s="139">
        <v>-417179</v>
      </c>
      <c r="J14" s="32"/>
      <c r="K14" s="164">
        <v>-521367</v>
      </c>
      <c r="L14" s="32"/>
      <c r="M14" s="139">
        <v>-384901</v>
      </c>
    </row>
    <row r="15" spans="1:13" ht="19.149999999999999" customHeight="1" x14ac:dyDescent="0.25">
      <c r="A15" s="163" t="s">
        <v>36</v>
      </c>
      <c r="B15" s="163"/>
      <c r="C15" s="163"/>
      <c r="D15" s="163"/>
      <c r="E15" s="196"/>
      <c r="F15" s="32"/>
      <c r="G15" s="164">
        <v>-100720</v>
      </c>
      <c r="H15" s="32"/>
      <c r="I15" s="139">
        <v>-114372</v>
      </c>
      <c r="J15" s="32"/>
      <c r="K15" s="164">
        <v>-98245</v>
      </c>
      <c r="L15" s="32"/>
      <c r="M15" s="139">
        <v>-106390</v>
      </c>
    </row>
    <row r="16" spans="1:13" ht="19.149999999999999" customHeight="1" x14ac:dyDescent="0.25">
      <c r="A16" s="163" t="s">
        <v>85</v>
      </c>
      <c r="B16" s="163"/>
      <c r="C16" s="163"/>
      <c r="D16" s="163"/>
      <c r="E16" s="83"/>
      <c r="F16" s="32"/>
      <c r="G16" s="164">
        <v>-1768</v>
      </c>
      <c r="H16" s="35"/>
      <c r="I16" s="139">
        <v>4345</v>
      </c>
      <c r="J16" s="35"/>
      <c r="K16" s="164">
        <v>-1354</v>
      </c>
      <c r="L16" s="35"/>
      <c r="M16" s="145">
        <v>2756</v>
      </c>
    </row>
    <row r="17" spans="1:13" ht="19.149999999999999" customHeight="1" x14ac:dyDescent="0.25">
      <c r="A17" s="86" t="s">
        <v>37</v>
      </c>
      <c r="B17" s="163"/>
      <c r="C17" s="163"/>
      <c r="D17" s="163"/>
      <c r="E17" s="83"/>
      <c r="F17" s="32"/>
      <c r="G17" s="164">
        <v>-18166</v>
      </c>
      <c r="I17" s="139">
        <v>-15961</v>
      </c>
      <c r="K17" s="164">
        <v>-15769</v>
      </c>
      <c r="M17" s="139">
        <v>-13129</v>
      </c>
    </row>
    <row r="18" spans="1:13" ht="19.149999999999999" customHeight="1" x14ac:dyDescent="0.25">
      <c r="A18" s="163" t="s">
        <v>209</v>
      </c>
      <c r="B18" s="163"/>
      <c r="C18" s="163"/>
      <c r="D18" s="163"/>
      <c r="E18" s="33"/>
      <c r="F18" s="32"/>
      <c r="G18" s="164"/>
      <c r="H18" s="35"/>
      <c r="I18" s="139"/>
      <c r="J18" s="35"/>
      <c r="K18" s="171"/>
      <c r="L18" s="35"/>
      <c r="M18" s="145"/>
    </row>
    <row r="19" spans="1:13" ht="19.149999999999999" customHeight="1" x14ac:dyDescent="0.25">
      <c r="A19" s="25"/>
      <c r="B19" s="163" t="s">
        <v>210</v>
      </c>
      <c r="C19" s="163"/>
      <c r="D19" s="163"/>
      <c r="E19" s="33"/>
      <c r="F19" s="32"/>
      <c r="G19" s="172">
        <v>7954</v>
      </c>
      <c r="I19" s="146">
        <v>10790</v>
      </c>
      <c r="K19" s="172">
        <v>0</v>
      </c>
      <c r="M19" s="146">
        <v>0</v>
      </c>
    </row>
    <row r="20" spans="1:13" ht="5.0999999999999996" customHeight="1" x14ac:dyDescent="0.25">
      <c r="A20" s="86"/>
      <c r="B20" s="163"/>
      <c r="C20" s="163"/>
      <c r="D20" s="163"/>
      <c r="E20" s="83"/>
      <c r="F20" s="32"/>
      <c r="G20" s="164"/>
      <c r="I20" s="139"/>
      <c r="K20" s="164"/>
      <c r="M20" s="139"/>
    </row>
    <row r="21" spans="1:13" ht="19.149999999999999" customHeight="1" x14ac:dyDescent="0.25">
      <c r="A21" s="87" t="s">
        <v>113</v>
      </c>
      <c r="B21" s="163"/>
      <c r="C21" s="163"/>
      <c r="D21" s="163"/>
      <c r="E21" s="83"/>
      <c r="F21" s="32"/>
      <c r="G21" s="171">
        <f>SUM(G12:G19)</f>
        <v>195940</v>
      </c>
      <c r="I21" s="145">
        <f>SUM(I12:I19)</f>
        <v>117257</v>
      </c>
      <c r="K21" s="171">
        <f>SUM(K12:K19)</f>
        <v>172210</v>
      </c>
      <c r="M21" s="145">
        <f>SUM(M12:M19)</f>
        <v>93521</v>
      </c>
    </row>
    <row r="22" spans="1:13" ht="19.149999999999999" customHeight="1" x14ac:dyDescent="0.25">
      <c r="A22" s="163" t="s">
        <v>146</v>
      </c>
      <c r="B22" s="163"/>
      <c r="C22" s="163"/>
      <c r="D22" s="163"/>
      <c r="E22" s="33"/>
      <c r="F22" s="32"/>
      <c r="G22" s="172">
        <v>-34304</v>
      </c>
      <c r="H22" s="32"/>
      <c r="I22" s="146">
        <v>-18731</v>
      </c>
      <c r="J22" s="32"/>
      <c r="K22" s="172">
        <v>-31578</v>
      </c>
      <c r="L22" s="32"/>
      <c r="M22" s="146">
        <v>-18735</v>
      </c>
    </row>
    <row r="23" spans="1:13" ht="5.0999999999999996" customHeight="1" x14ac:dyDescent="0.25">
      <c r="A23" s="86"/>
      <c r="B23" s="163"/>
      <c r="C23" s="163"/>
      <c r="D23" s="163"/>
      <c r="E23" s="83"/>
      <c r="F23" s="32"/>
      <c r="G23" s="164"/>
      <c r="I23" s="139"/>
      <c r="K23" s="164"/>
      <c r="M23" s="139"/>
    </row>
    <row r="24" spans="1:13" ht="19.149999999999999" customHeight="1" x14ac:dyDescent="0.25">
      <c r="A24" s="87" t="s">
        <v>114</v>
      </c>
      <c r="B24" s="163"/>
      <c r="C24" s="163"/>
      <c r="D24" s="163"/>
      <c r="E24" s="83"/>
      <c r="F24" s="32"/>
      <c r="G24" s="172">
        <f>SUM(G21:G22)</f>
        <v>161636</v>
      </c>
      <c r="H24" s="32"/>
      <c r="I24" s="146">
        <f>SUM(I21:I22)</f>
        <v>98526</v>
      </c>
      <c r="J24" s="32"/>
      <c r="K24" s="172">
        <f>SUM(K21:K22)</f>
        <v>140632</v>
      </c>
      <c r="L24" s="32"/>
      <c r="M24" s="146">
        <f>SUM(M21:M22)</f>
        <v>74786</v>
      </c>
    </row>
    <row r="25" spans="1:13" ht="10.15" customHeight="1" x14ac:dyDescent="0.25">
      <c r="A25" s="163"/>
      <c r="B25" s="163"/>
      <c r="C25" s="163"/>
      <c r="D25" s="163"/>
      <c r="E25" s="83"/>
      <c r="F25" s="32"/>
      <c r="G25" s="171"/>
      <c r="H25" s="32"/>
      <c r="I25" s="145"/>
      <c r="J25" s="32"/>
      <c r="K25" s="171"/>
      <c r="L25" s="32"/>
      <c r="M25" s="145"/>
    </row>
    <row r="26" spans="1:13" ht="19.149999999999999" customHeight="1" x14ac:dyDescent="0.25">
      <c r="A26" s="85" t="s">
        <v>182</v>
      </c>
      <c r="B26" s="163"/>
      <c r="C26" s="163"/>
      <c r="D26" s="163"/>
      <c r="E26" s="83"/>
      <c r="F26" s="32"/>
      <c r="G26" s="171"/>
      <c r="H26" s="32"/>
      <c r="I26" s="145"/>
      <c r="J26" s="32"/>
      <c r="K26" s="171"/>
      <c r="L26" s="32"/>
      <c r="M26" s="145"/>
    </row>
    <row r="27" spans="1:13" ht="19.149999999999999" customHeight="1" x14ac:dyDescent="0.25">
      <c r="A27" s="8" t="s">
        <v>140</v>
      </c>
      <c r="C27" s="128"/>
      <c r="D27" s="128"/>
      <c r="E27" s="83"/>
      <c r="F27" s="32"/>
      <c r="G27" s="171"/>
      <c r="H27" s="32"/>
      <c r="I27" s="145"/>
      <c r="J27" s="32"/>
      <c r="K27" s="171"/>
      <c r="L27" s="32"/>
      <c r="M27" s="145"/>
    </row>
    <row r="28" spans="1:13" ht="19.149999999999999" customHeight="1" x14ac:dyDescent="0.25">
      <c r="A28" s="8"/>
      <c r="B28" s="45" t="s">
        <v>149</v>
      </c>
      <c r="C28" s="128"/>
      <c r="D28" s="128"/>
      <c r="E28" s="83"/>
      <c r="F28" s="32"/>
      <c r="G28" s="171"/>
      <c r="H28" s="32"/>
      <c r="I28" s="145"/>
      <c r="J28" s="32"/>
      <c r="K28" s="171"/>
      <c r="L28" s="32"/>
      <c r="M28" s="145"/>
    </row>
    <row r="29" spans="1:13" ht="19.149999999999999" customHeight="1" x14ac:dyDescent="0.25">
      <c r="A29" s="8"/>
      <c r="C29" s="8" t="s">
        <v>150</v>
      </c>
      <c r="D29" s="8"/>
      <c r="E29" s="83"/>
      <c r="F29" s="32"/>
      <c r="G29" s="171"/>
      <c r="H29" s="32"/>
      <c r="I29" s="145"/>
      <c r="J29" s="32"/>
      <c r="K29" s="171"/>
      <c r="L29" s="32"/>
      <c r="M29" s="145"/>
    </row>
    <row r="30" spans="1:13" ht="19.149999999999999" customHeight="1" x14ac:dyDescent="0.25">
      <c r="A30" s="8"/>
      <c r="B30" s="88"/>
      <c r="C30" s="25"/>
      <c r="D30" s="8" t="s">
        <v>151</v>
      </c>
      <c r="E30" s="83"/>
      <c r="F30" s="32"/>
      <c r="G30" s="172">
        <v>2929</v>
      </c>
      <c r="H30" s="32"/>
      <c r="I30" s="146">
        <v>2884</v>
      </c>
      <c r="J30" s="32"/>
      <c r="K30" s="172">
        <v>0</v>
      </c>
      <c r="L30" s="32"/>
      <c r="M30" s="146">
        <v>0</v>
      </c>
    </row>
    <row r="31" spans="1:13" ht="4.5" customHeight="1" x14ac:dyDescent="0.25">
      <c r="A31" s="8"/>
      <c r="B31" s="8"/>
      <c r="C31" s="8"/>
      <c r="D31" s="8"/>
      <c r="E31" s="83"/>
      <c r="F31" s="32"/>
      <c r="G31" s="164"/>
      <c r="H31" s="32"/>
      <c r="I31" s="139"/>
      <c r="J31" s="32"/>
      <c r="K31" s="164"/>
      <c r="L31" s="32"/>
      <c r="M31" s="139"/>
    </row>
    <row r="32" spans="1:13" ht="19.149999999999999" customHeight="1" x14ac:dyDescent="0.25">
      <c r="A32" s="40" t="s">
        <v>141</v>
      </c>
      <c r="B32" s="8"/>
      <c r="C32" s="8"/>
      <c r="D32" s="8"/>
      <c r="E32" s="83"/>
      <c r="F32" s="32"/>
      <c r="G32" s="164"/>
      <c r="H32" s="32"/>
      <c r="I32" s="139"/>
      <c r="J32" s="32"/>
      <c r="K32" s="164"/>
      <c r="L32" s="32"/>
      <c r="M32" s="139"/>
    </row>
    <row r="33" spans="1:13" ht="19.149999999999999" customHeight="1" x14ac:dyDescent="0.25">
      <c r="A33" s="25"/>
      <c r="B33" s="56" t="s">
        <v>142</v>
      </c>
      <c r="C33" s="41"/>
      <c r="D33" s="41"/>
      <c r="E33" s="35"/>
      <c r="F33" s="35"/>
      <c r="G33" s="172">
        <f>G30</f>
        <v>2929</v>
      </c>
      <c r="H33" s="32"/>
      <c r="I33" s="146">
        <f>I30</f>
        <v>2884</v>
      </c>
      <c r="J33" s="32"/>
      <c r="K33" s="172">
        <f>K30</f>
        <v>0</v>
      </c>
      <c r="L33" s="32"/>
      <c r="M33" s="146">
        <f>M30</f>
        <v>0</v>
      </c>
    </row>
    <row r="34" spans="1:13" ht="5.0999999999999996" customHeight="1" x14ac:dyDescent="0.25">
      <c r="A34" s="41"/>
      <c r="B34" s="41"/>
      <c r="C34" s="41"/>
      <c r="D34" s="41"/>
      <c r="E34" s="35"/>
      <c r="F34" s="35"/>
      <c r="G34" s="171"/>
      <c r="H34" s="32"/>
      <c r="I34" s="145"/>
      <c r="J34" s="32"/>
      <c r="K34" s="171"/>
      <c r="L34" s="32"/>
      <c r="M34" s="145"/>
    </row>
    <row r="35" spans="1:13" ht="19.149999999999999" customHeight="1" x14ac:dyDescent="0.25">
      <c r="A35" s="40" t="s">
        <v>106</v>
      </c>
      <c r="B35" s="41"/>
      <c r="C35" s="41"/>
      <c r="D35" s="41"/>
      <c r="E35" s="52"/>
      <c r="F35" s="35"/>
      <c r="G35" s="172">
        <f>G33+G24</f>
        <v>164565</v>
      </c>
      <c r="H35" s="32"/>
      <c r="I35" s="146">
        <f>I33+I24</f>
        <v>101410</v>
      </c>
      <c r="J35" s="32"/>
      <c r="K35" s="172">
        <f>K33+K24</f>
        <v>140632</v>
      </c>
      <c r="L35" s="32"/>
      <c r="M35" s="146">
        <f>M33+M24</f>
        <v>74786</v>
      </c>
    </row>
    <row r="36" spans="1:13" ht="5.0999999999999996" customHeight="1" x14ac:dyDescent="0.25">
      <c r="A36" s="56"/>
      <c r="B36" s="41"/>
      <c r="C36" s="41"/>
      <c r="D36" s="41"/>
      <c r="E36" s="52"/>
      <c r="F36" s="35"/>
      <c r="G36" s="171"/>
      <c r="H36" s="32"/>
      <c r="I36" s="145"/>
      <c r="J36" s="32"/>
      <c r="K36" s="171"/>
      <c r="L36" s="32"/>
      <c r="M36" s="145"/>
    </row>
    <row r="37" spans="1:13" ht="19.149999999999999" customHeight="1" x14ac:dyDescent="0.25">
      <c r="A37" s="40" t="s">
        <v>115</v>
      </c>
      <c r="B37" s="40"/>
      <c r="C37" s="41"/>
      <c r="D37" s="41"/>
      <c r="E37" s="52"/>
      <c r="F37" s="35"/>
      <c r="G37" s="171"/>
      <c r="H37" s="32"/>
      <c r="I37" s="145"/>
      <c r="J37" s="32"/>
      <c r="K37" s="171"/>
      <c r="L37" s="32"/>
      <c r="M37" s="145"/>
    </row>
    <row r="38" spans="1:13" ht="19.149999999999999" customHeight="1" x14ac:dyDescent="0.25">
      <c r="A38" s="41" t="s">
        <v>147</v>
      </c>
      <c r="B38" s="41"/>
      <c r="C38" s="41"/>
      <c r="D38" s="41"/>
      <c r="E38" s="52"/>
      <c r="F38" s="35"/>
      <c r="G38" s="171">
        <v>157669</v>
      </c>
      <c r="H38" s="32"/>
      <c r="I38" s="145">
        <v>94733</v>
      </c>
      <c r="J38" s="32"/>
      <c r="K38" s="171">
        <v>140632</v>
      </c>
      <c r="L38" s="35"/>
      <c r="M38" s="145">
        <v>74786</v>
      </c>
    </row>
    <row r="39" spans="1:13" ht="19.149999999999999" customHeight="1" x14ac:dyDescent="0.25">
      <c r="A39" s="41" t="s">
        <v>65</v>
      </c>
      <c r="B39" s="40"/>
      <c r="C39" s="41"/>
      <c r="D39" s="41"/>
      <c r="E39" s="89"/>
      <c r="F39" s="35"/>
      <c r="G39" s="172">
        <v>3967</v>
      </c>
      <c r="H39" s="32"/>
      <c r="I39" s="146">
        <v>3793</v>
      </c>
      <c r="J39" s="32"/>
      <c r="K39" s="172">
        <v>0</v>
      </c>
      <c r="L39" s="32"/>
      <c r="M39" s="146">
        <v>0</v>
      </c>
    </row>
    <row r="40" spans="1:13" ht="5.0999999999999996" customHeight="1" x14ac:dyDescent="0.25">
      <c r="A40" s="86"/>
      <c r="B40" s="163"/>
      <c r="C40" s="163"/>
      <c r="D40" s="163"/>
      <c r="E40" s="83"/>
      <c r="F40" s="32"/>
      <c r="G40" s="164"/>
      <c r="I40" s="139"/>
      <c r="K40" s="164"/>
      <c r="M40" s="139"/>
    </row>
    <row r="41" spans="1:13" ht="19.149999999999999" customHeight="1" thickBot="1" x14ac:dyDescent="0.3">
      <c r="A41" s="41"/>
      <c r="B41" s="40"/>
      <c r="C41" s="41"/>
      <c r="D41" s="41"/>
      <c r="F41" s="35"/>
      <c r="G41" s="138">
        <f>SUM(G38:G39)</f>
        <v>161636</v>
      </c>
      <c r="H41" s="35"/>
      <c r="I41" s="147">
        <f>SUM(I38:I39)</f>
        <v>98526</v>
      </c>
      <c r="J41" s="35"/>
      <c r="K41" s="138">
        <f>SUM(K38:K39)</f>
        <v>140632</v>
      </c>
      <c r="L41" s="35"/>
      <c r="M41" s="147">
        <f>SUM(M38:M39)</f>
        <v>74786</v>
      </c>
    </row>
    <row r="42" spans="1:13" ht="5.0999999999999996" customHeight="1" thickTop="1" x14ac:dyDescent="0.25">
      <c r="A42" s="40"/>
      <c r="B42" s="41"/>
      <c r="C42" s="41"/>
      <c r="D42" s="41"/>
      <c r="F42" s="35"/>
      <c r="G42" s="171"/>
      <c r="H42" s="32"/>
      <c r="I42" s="145"/>
      <c r="J42" s="32"/>
      <c r="K42" s="171"/>
      <c r="L42" s="32"/>
      <c r="M42" s="145"/>
    </row>
    <row r="43" spans="1:13" ht="19.149999999999999" customHeight="1" x14ac:dyDescent="0.25">
      <c r="A43" s="40" t="s">
        <v>116</v>
      </c>
      <c r="B43" s="40"/>
      <c r="C43" s="41"/>
      <c r="D43" s="41"/>
      <c r="F43" s="35"/>
      <c r="G43" s="171"/>
      <c r="H43" s="32"/>
      <c r="I43" s="145"/>
      <c r="J43" s="32"/>
      <c r="K43" s="171"/>
      <c r="L43" s="32"/>
      <c r="M43" s="145"/>
    </row>
    <row r="44" spans="1:13" ht="19.149999999999999" customHeight="1" x14ac:dyDescent="0.25">
      <c r="A44" s="41" t="s">
        <v>147</v>
      </c>
      <c r="B44" s="41"/>
      <c r="C44" s="41"/>
      <c r="D44" s="41"/>
      <c r="F44" s="44"/>
      <c r="G44" s="171">
        <v>160013</v>
      </c>
      <c r="H44" s="32"/>
      <c r="I44" s="145">
        <v>97040</v>
      </c>
      <c r="J44" s="32"/>
      <c r="K44" s="171">
        <v>140632</v>
      </c>
      <c r="L44" s="35"/>
      <c r="M44" s="145">
        <v>74786</v>
      </c>
    </row>
    <row r="45" spans="1:13" ht="19.149999999999999" customHeight="1" x14ac:dyDescent="0.25">
      <c r="A45" s="41" t="s">
        <v>65</v>
      </c>
      <c r="B45" s="41"/>
      <c r="C45" s="41"/>
      <c r="E45" s="90"/>
      <c r="F45" s="35"/>
      <c r="G45" s="172">
        <v>4552</v>
      </c>
      <c r="H45" s="32"/>
      <c r="I45" s="146">
        <v>4370</v>
      </c>
      <c r="J45" s="32"/>
      <c r="K45" s="172">
        <v>0</v>
      </c>
      <c r="L45" s="32"/>
      <c r="M45" s="146">
        <v>0</v>
      </c>
    </row>
    <row r="46" spans="1:13" ht="5.0999999999999996" customHeight="1" x14ac:dyDescent="0.25">
      <c r="A46" s="86"/>
      <c r="B46" s="163"/>
      <c r="C46" s="163"/>
      <c r="D46" s="163"/>
      <c r="E46" s="83"/>
      <c r="F46" s="32"/>
      <c r="G46" s="164"/>
      <c r="I46" s="139"/>
      <c r="K46" s="164"/>
      <c r="M46" s="139"/>
    </row>
    <row r="47" spans="1:13" ht="19.149999999999999" customHeight="1" thickBot="1" x14ac:dyDescent="0.3">
      <c r="A47" s="41"/>
      <c r="B47" s="41"/>
      <c r="C47" s="41"/>
      <c r="D47" s="91"/>
      <c r="E47" s="90"/>
      <c r="F47" s="35"/>
      <c r="G47" s="138">
        <f>SUM(G44:G45)</f>
        <v>164565</v>
      </c>
      <c r="H47" s="35"/>
      <c r="I47" s="147">
        <f>SUM(I44:I45)</f>
        <v>101410</v>
      </c>
      <c r="J47" s="35"/>
      <c r="K47" s="138">
        <f>SUM(K44:K45)</f>
        <v>140632</v>
      </c>
      <c r="L47" s="35"/>
      <c r="M47" s="147">
        <f>SUM(M44:M45)</f>
        <v>74786</v>
      </c>
    </row>
    <row r="48" spans="1:13" ht="5.0999999999999996" customHeight="1" thickTop="1" x14ac:dyDescent="0.25">
      <c r="A48" s="40"/>
      <c r="B48" s="41"/>
      <c r="C48" s="41"/>
      <c r="D48" s="41"/>
      <c r="F48" s="35"/>
      <c r="G48" s="142"/>
      <c r="H48" s="32"/>
      <c r="I48" s="133"/>
      <c r="J48" s="32"/>
      <c r="K48" s="142"/>
      <c r="L48" s="32"/>
      <c r="M48" s="133"/>
    </row>
    <row r="49" spans="1:13" ht="19.149999999999999" customHeight="1" x14ac:dyDescent="0.25">
      <c r="A49" s="40" t="s">
        <v>118</v>
      </c>
      <c r="B49" s="40"/>
      <c r="C49" s="40"/>
      <c r="D49" s="40"/>
      <c r="E49" s="42">
        <v>14</v>
      </c>
      <c r="F49" s="35"/>
      <c r="G49" s="142"/>
      <c r="H49" s="32"/>
      <c r="I49" s="133"/>
      <c r="J49" s="32"/>
      <c r="K49" s="142"/>
      <c r="L49" s="32"/>
      <c r="M49" s="133"/>
    </row>
    <row r="50" spans="1:13" ht="19.149999999999999" customHeight="1" x14ac:dyDescent="0.25">
      <c r="A50" s="41" t="s">
        <v>119</v>
      </c>
      <c r="B50" s="25"/>
      <c r="C50" s="41"/>
      <c r="D50" s="41"/>
      <c r="F50" s="35"/>
      <c r="G50" s="173">
        <v>0.31</v>
      </c>
      <c r="H50" s="32"/>
      <c r="I50" s="188">
        <v>0.19</v>
      </c>
      <c r="J50" s="189"/>
      <c r="K50" s="190">
        <v>0.27</v>
      </c>
      <c r="L50" s="189"/>
      <c r="M50" s="188">
        <v>0.15</v>
      </c>
    </row>
    <row r="51" spans="1:13" ht="19.149999999999999" customHeight="1" x14ac:dyDescent="0.25">
      <c r="A51" s="41" t="s">
        <v>186</v>
      </c>
      <c r="B51" s="25"/>
      <c r="C51" s="41"/>
      <c r="D51" s="41"/>
      <c r="F51" s="35"/>
      <c r="G51" s="173">
        <v>0.31</v>
      </c>
      <c r="H51" s="32"/>
      <c r="I51" s="188">
        <v>0.18</v>
      </c>
      <c r="J51" s="189"/>
      <c r="K51" s="190">
        <v>0.27</v>
      </c>
      <c r="L51" s="189"/>
      <c r="M51" s="188">
        <v>0.15</v>
      </c>
    </row>
    <row r="52" spans="1:13" ht="6.75" customHeight="1" x14ac:dyDescent="0.25">
      <c r="A52" s="41"/>
      <c r="B52" s="25"/>
      <c r="C52" s="41"/>
      <c r="D52" s="41"/>
      <c r="F52" s="35"/>
      <c r="G52" s="145"/>
      <c r="H52" s="32"/>
      <c r="I52" s="145"/>
      <c r="J52" s="32"/>
      <c r="K52" s="145"/>
      <c r="L52" s="32"/>
      <c r="M52" s="145"/>
    </row>
    <row r="53" spans="1:13" ht="21.95" customHeight="1" x14ac:dyDescent="0.25">
      <c r="A53" s="57" t="s">
        <v>62</v>
      </c>
      <c r="B53" s="92"/>
      <c r="C53" s="92"/>
      <c r="D53" s="92"/>
      <c r="E53" s="93"/>
      <c r="F53" s="53"/>
      <c r="G53" s="146"/>
      <c r="H53" s="53"/>
      <c r="I53" s="146"/>
      <c r="J53" s="53"/>
      <c r="K53" s="146"/>
      <c r="L53" s="53"/>
      <c r="M53" s="146"/>
    </row>
    <row r="54" spans="1:13" s="36" customFormat="1" ht="18" customHeight="1" x14ac:dyDescent="0.25">
      <c r="A54" s="41"/>
      <c r="B54" s="41"/>
      <c r="C54" s="41"/>
      <c r="D54" s="41"/>
      <c r="F54" s="35"/>
      <c r="G54" s="133"/>
      <c r="H54" s="35"/>
      <c r="I54" s="133"/>
      <c r="J54" s="35"/>
      <c r="K54" s="133"/>
      <c r="L54" s="35"/>
      <c r="M54" s="133"/>
    </row>
    <row r="55" spans="1:13" s="36" customFormat="1" ht="18" customHeight="1" x14ac:dyDescent="0.25">
      <c r="A55" s="41"/>
      <c r="B55" s="41"/>
      <c r="C55" s="41"/>
      <c r="D55" s="41"/>
      <c r="F55" s="45"/>
      <c r="G55" s="144"/>
      <c r="H55" s="45"/>
      <c r="I55" s="144"/>
      <c r="J55" s="45"/>
      <c r="K55" s="144"/>
      <c r="L55" s="45"/>
      <c r="M55" s="144"/>
    </row>
    <row r="56" spans="1:13" s="36" customFormat="1" ht="18" customHeight="1" x14ac:dyDescent="0.25">
      <c r="A56" s="41"/>
      <c r="B56" s="41"/>
      <c r="C56" s="41"/>
      <c r="D56" s="41"/>
      <c r="F56" s="45"/>
      <c r="G56" s="144"/>
      <c r="H56" s="45"/>
      <c r="I56" s="144"/>
      <c r="J56" s="45"/>
      <c r="K56" s="144"/>
      <c r="L56" s="45"/>
      <c r="M56" s="144"/>
    </row>
    <row r="57" spans="1:13" s="36" customFormat="1" ht="18" customHeight="1" x14ac:dyDescent="0.25">
      <c r="A57" s="41"/>
      <c r="B57" s="41"/>
      <c r="C57" s="41"/>
      <c r="D57" s="41"/>
      <c r="F57" s="45"/>
      <c r="G57" s="144"/>
      <c r="H57" s="45"/>
      <c r="I57" s="144"/>
      <c r="J57" s="45"/>
      <c r="K57" s="144"/>
      <c r="L57" s="45"/>
      <c r="M57" s="144"/>
    </row>
    <row r="58" spans="1:13" s="36" customFormat="1" ht="18" customHeight="1" x14ac:dyDescent="0.25">
      <c r="A58" s="41"/>
      <c r="B58" s="41"/>
      <c r="C58" s="41"/>
      <c r="D58" s="41"/>
      <c r="F58" s="45"/>
      <c r="G58" s="144"/>
      <c r="H58" s="45"/>
      <c r="I58" s="144"/>
      <c r="J58" s="45"/>
      <c r="K58" s="144"/>
      <c r="L58" s="45"/>
      <c r="M58" s="144"/>
    </row>
    <row r="59" spans="1:13" s="36" customFormat="1" ht="18" customHeight="1" x14ac:dyDescent="0.25">
      <c r="A59" s="45"/>
      <c r="B59" s="45"/>
      <c r="C59" s="45"/>
      <c r="D59" s="45"/>
      <c r="F59" s="45"/>
      <c r="G59" s="144"/>
      <c r="H59" s="45"/>
      <c r="I59" s="144"/>
      <c r="J59" s="45"/>
      <c r="K59" s="144"/>
      <c r="L59" s="45"/>
      <c r="M59" s="144"/>
    </row>
    <row r="60" spans="1:13" s="36" customFormat="1" ht="18" customHeight="1" x14ac:dyDescent="0.25">
      <c r="A60" s="45"/>
      <c r="B60" s="45"/>
      <c r="C60" s="45"/>
      <c r="D60" s="45"/>
      <c r="F60" s="45"/>
      <c r="G60" s="144"/>
      <c r="H60" s="45"/>
      <c r="I60" s="144"/>
      <c r="J60" s="45"/>
      <c r="K60" s="144"/>
      <c r="L60" s="45"/>
      <c r="M60" s="144"/>
    </row>
    <row r="61" spans="1:13" s="36" customFormat="1" ht="18" customHeight="1" x14ac:dyDescent="0.25">
      <c r="A61" s="45"/>
      <c r="B61" s="45"/>
      <c r="C61" s="45"/>
      <c r="D61" s="45"/>
      <c r="F61" s="45"/>
      <c r="G61" s="144"/>
      <c r="H61" s="45"/>
      <c r="I61" s="144"/>
      <c r="J61" s="45"/>
      <c r="K61" s="144"/>
      <c r="L61" s="45"/>
      <c r="M61" s="144"/>
    </row>
    <row r="62" spans="1:13" s="36" customFormat="1" ht="18" customHeight="1" x14ac:dyDescent="0.25">
      <c r="A62" s="45"/>
      <c r="B62" s="45"/>
      <c r="C62" s="45"/>
      <c r="D62" s="45"/>
      <c r="F62" s="45"/>
      <c r="G62" s="144"/>
      <c r="H62" s="45"/>
      <c r="I62" s="144"/>
      <c r="J62" s="45"/>
      <c r="K62" s="144"/>
      <c r="L62" s="45"/>
      <c r="M62" s="144"/>
    </row>
    <row r="63" spans="1:13" s="36" customFormat="1" ht="18" customHeight="1" x14ac:dyDescent="0.25">
      <c r="A63" s="45"/>
      <c r="B63" s="45"/>
      <c r="C63" s="45"/>
      <c r="D63" s="45"/>
      <c r="F63" s="45"/>
      <c r="G63" s="144"/>
      <c r="H63" s="45"/>
      <c r="I63" s="144"/>
      <c r="J63" s="45"/>
      <c r="K63" s="144"/>
      <c r="L63" s="45"/>
      <c r="M63" s="144"/>
    </row>
    <row r="64" spans="1:13" s="36" customFormat="1" ht="18" customHeight="1" x14ac:dyDescent="0.25">
      <c r="A64" s="45"/>
      <c r="B64" s="45"/>
      <c r="C64" s="45"/>
      <c r="D64" s="45"/>
      <c r="F64" s="45"/>
      <c r="G64" s="144"/>
      <c r="H64" s="45"/>
      <c r="I64" s="144"/>
      <c r="J64" s="45"/>
      <c r="K64" s="144"/>
      <c r="L64" s="45"/>
      <c r="M64" s="144"/>
    </row>
    <row r="65" spans="1:13" s="36" customFormat="1" ht="18" customHeight="1" x14ac:dyDescent="0.25">
      <c r="A65" s="45"/>
      <c r="B65" s="45"/>
      <c r="C65" s="45"/>
      <c r="D65" s="45"/>
      <c r="F65" s="45"/>
      <c r="G65" s="144"/>
      <c r="H65" s="45"/>
      <c r="I65" s="144"/>
      <c r="J65" s="45"/>
      <c r="K65" s="144"/>
      <c r="L65" s="45"/>
      <c r="M65" s="144"/>
    </row>
    <row r="66" spans="1:13" s="36" customFormat="1" ht="18" customHeight="1" x14ac:dyDescent="0.25">
      <c r="A66" s="45"/>
      <c r="B66" s="45"/>
      <c r="C66" s="45"/>
      <c r="D66" s="45"/>
      <c r="F66" s="45"/>
      <c r="G66" s="144"/>
      <c r="H66" s="45"/>
      <c r="I66" s="144"/>
      <c r="J66" s="45"/>
      <c r="K66" s="144"/>
      <c r="L66" s="45"/>
      <c r="M66" s="144"/>
    </row>
    <row r="67" spans="1:13" s="36" customFormat="1" ht="18" customHeight="1" x14ac:dyDescent="0.25">
      <c r="A67" s="45"/>
      <c r="B67" s="45"/>
      <c r="C67" s="45"/>
      <c r="D67" s="45"/>
      <c r="F67" s="45"/>
      <c r="G67" s="144"/>
      <c r="H67" s="45"/>
      <c r="I67" s="144"/>
      <c r="J67" s="45"/>
      <c r="K67" s="144"/>
      <c r="L67" s="45"/>
      <c r="M67" s="144"/>
    </row>
    <row r="68" spans="1:13" s="36" customFormat="1" ht="18" customHeight="1" x14ac:dyDescent="0.25">
      <c r="A68" s="45"/>
      <c r="B68" s="45"/>
      <c r="C68" s="45"/>
      <c r="D68" s="45"/>
      <c r="F68" s="45"/>
      <c r="G68" s="144"/>
      <c r="H68" s="45"/>
      <c r="I68" s="144"/>
      <c r="J68" s="45"/>
      <c r="K68" s="144"/>
      <c r="L68" s="45"/>
      <c r="M68" s="144"/>
    </row>
    <row r="69" spans="1:13" s="36" customFormat="1" ht="18" customHeight="1" x14ac:dyDescent="0.25">
      <c r="A69" s="45"/>
      <c r="B69" s="45"/>
      <c r="C69" s="45"/>
      <c r="D69" s="45"/>
      <c r="F69" s="45"/>
      <c r="G69" s="144"/>
      <c r="H69" s="45"/>
      <c r="I69" s="144"/>
      <c r="J69" s="45"/>
      <c r="K69" s="144"/>
      <c r="L69" s="45"/>
      <c r="M69" s="144"/>
    </row>
    <row r="70" spans="1:13" s="36" customFormat="1" ht="18" customHeight="1" x14ac:dyDescent="0.25">
      <c r="A70" s="45"/>
      <c r="B70" s="45"/>
      <c r="C70" s="45"/>
      <c r="D70" s="45"/>
      <c r="F70" s="45"/>
      <c r="G70" s="144"/>
      <c r="H70" s="45"/>
      <c r="I70" s="144"/>
      <c r="J70" s="45"/>
      <c r="K70" s="144"/>
      <c r="L70" s="45"/>
      <c r="M70" s="144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topLeftCell="A20" zoomScale="110" zoomScaleNormal="110" zoomScaleSheetLayoutView="120" zoomScalePageLayoutView="72" workbookViewId="0">
      <selection activeCell="D29" sqref="D29:D30"/>
    </sheetView>
  </sheetViews>
  <sheetFormatPr defaultColWidth="8.7109375" defaultRowHeight="18" customHeight="1" x14ac:dyDescent="0.25"/>
  <cols>
    <col min="1" max="3" width="1.7109375" style="45" customWidth="1"/>
    <col min="4" max="4" width="29.140625" style="45" customWidth="1"/>
    <col min="5" max="5" width="8.42578125" style="36" bestFit="1" customWidth="1"/>
    <col min="6" max="6" width="0.7109375" style="45" customWidth="1"/>
    <col min="7" max="7" width="12.28515625" style="144" customWidth="1"/>
    <col min="8" max="8" width="0.7109375" style="45" customWidth="1"/>
    <col min="9" max="9" width="12.28515625" style="144" customWidth="1"/>
    <col min="10" max="10" width="0.7109375" style="45" customWidth="1"/>
    <col min="11" max="11" width="12.28515625" style="144" customWidth="1"/>
    <col min="12" max="12" width="0.7109375" style="45" customWidth="1"/>
    <col min="13" max="13" width="12.28515625" style="144" customWidth="1"/>
    <col min="14" max="16384" width="8.7109375" style="25"/>
  </cols>
  <sheetData>
    <row r="1" spans="1:13" s="12" customFormat="1" ht="21" customHeight="1" x14ac:dyDescent="0.25">
      <c r="A1" s="7" t="s">
        <v>89</v>
      </c>
      <c r="B1" s="8"/>
      <c r="C1" s="8"/>
      <c r="D1" s="8"/>
      <c r="E1" s="109"/>
      <c r="F1" s="32"/>
      <c r="G1" s="131"/>
      <c r="H1" s="32"/>
      <c r="I1" s="131"/>
      <c r="J1" s="32"/>
      <c r="K1" s="131"/>
      <c r="L1" s="32"/>
      <c r="M1" s="131"/>
    </row>
    <row r="2" spans="1:13" s="12" customFormat="1" ht="21" customHeight="1" x14ac:dyDescent="0.25">
      <c r="A2" s="13" t="s">
        <v>117</v>
      </c>
      <c r="B2" s="13"/>
      <c r="C2" s="8"/>
      <c r="D2" s="8"/>
      <c r="E2" s="109"/>
      <c r="F2" s="32"/>
      <c r="G2" s="131"/>
      <c r="H2" s="32"/>
      <c r="I2" s="131"/>
      <c r="J2" s="32"/>
      <c r="K2" s="131"/>
      <c r="L2" s="32"/>
      <c r="M2" s="131"/>
    </row>
    <row r="3" spans="1:13" s="12" customFormat="1" ht="21" customHeight="1" x14ac:dyDescent="0.25">
      <c r="A3" s="14" t="s">
        <v>215</v>
      </c>
      <c r="B3" s="15"/>
      <c r="C3" s="15"/>
      <c r="D3" s="15"/>
      <c r="E3" s="110"/>
      <c r="F3" s="53"/>
      <c r="G3" s="132"/>
      <c r="H3" s="53"/>
      <c r="I3" s="132"/>
      <c r="J3" s="53"/>
      <c r="K3" s="132"/>
      <c r="L3" s="53"/>
      <c r="M3" s="132"/>
    </row>
    <row r="4" spans="1:13" s="12" customFormat="1" ht="7.5" customHeight="1" x14ac:dyDescent="0.25">
      <c r="A4" s="20"/>
      <c r="B4" s="21"/>
      <c r="C4" s="21"/>
      <c r="D4" s="21"/>
      <c r="E4" s="52"/>
      <c r="F4" s="35"/>
      <c r="G4" s="133"/>
      <c r="H4" s="35"/>
      <c r="I4" s="133"/>
      <c r="J4" s="35"/>
      <c r="K4" s="133"/>
      <c r="L4" s="35"/>
      <c r="M4" s="133"/>
    </row>
    <row r="5" spans="1:13" ht="19.149999999999999" customHeight="1" x14ac:dyDescent="0.25">
      <c r="A5" s="13"/>
      <c r="B5" s="8"/>
      <c r="C5" s="8"/>
      <c r="D5" s="8"/>
      <c r="E5" s="83"/>
      <c r="F5" s="32"/>
      <c r="G5" s="202" t="s">
        <v>1</v>
      </c>
      <c r="H5" s="202"/>
      <c r="I5" s="202"/>
      <c r="J5" s="32"/>
      <c r="K5" s="202" t="s">
        <v>2</v>
      </c>
      <c r="L5" s="202"/>
      <c r="M5" s="202"/>
    </row>
    <row r="6" spans="1:13" ht="19.149999999999999" customHeight="1" x14ac:dyDescent="0.25">
      <c r="A6" s="13"/>
      <c r="B6" s="8"/>
      <c r="C6" s="8"/>
      <c r="D6" s="8"/>
      <c r="E6" s="83"/>
      <c r="F6" s="79"/>
      <c r="G6" s="135" t="s">
        <v>195</v>
      </c>
      <c r="H6" s="44"/>
      <c r="I6" s="135" t="s">
        <v>86</v>
      </c>
      <c r="J6" s="44"/>
      <c r="K6" s="135" t="s">
        <v>195</v>
      </c>
      <c r="L6" s="44"/>
      <c r="M6" s="135" t="s">
        <v>86</v>
      </c>
    </row>
    <row r="7" spans="1:13" ht="19.149999999999999" customHeight="1" x14ac:dyDescent="0.25">
      <c r="A7" s="20"/>
      <c r="B7" s="21"/>
      <c r="C7" s="21"/>
      <c r="D7" s="27"/>
      <c r="E7" s="111" t="s">
        <v>3</v>
      </c>
      <c r="F7" s="32"/>
      <c r="G7" s="136" t="s">
        <v>103</v>
      </c>
      <c r="H7" s="79"/>
      <c r="I7" s="136" t="s">
        <v>103</v>
      </c>
      <c r="J7" s="79"/>
      <c r="K7" s="136" t="s">
        <v>103</v>
      </c>
      <c r="L7" s="79"/>
      <c r="M7" s="136" t="s">
        <v>103</v>
      </c>
    </row>
    <row r="8" spans="1:13" ht="5.0999999999999996" customHeight="1" x14ac:dyDescent="0.25">
      <c r="A8" s="20"/>
      <c r="B8" s="21"/>
      <c r="C8" s="21"/>
      <c r="D8" s="27"/>
      <c r="E8" s="90"/>
      <c r="F8" s="32"/>
      <c r="G8" s="137"/>
      <c r="H8" s="32"/>
      <c r="I8" s="131"/>
      <c r="J8" s="32"/>
      <c r="K8" s="137"/>
      <c r="L8" s="32"/>
      <c r="M8" s="131"/>
    </row>
    <row r="9" spans="1:13" ht="19.149999999999999" customHeight="1" x14ac:dyDescent="0.25">
      <c r="A9" s="8" t="s">
        <v>38</v>
      </c>
      <c r="B9" s="8"/>
      <c r="C9" s="8"/>
      <c r="D9" s="163"/>
      <c r="E9" s="33">
        <v>4</v>
      </c>
      <c r="F9" s="32"/>
      <c r="G9" s="171">
        <v>4132811</v>
      </c>
      <c r="H9" s="198"/>
      <c r="I9" s="145">
        <v>3400507</v>
      </c>
      <c r="J9" s="198"/>
      <c r="K9" s="171">
        <v>3830902</v>
      </c>
      <c r="L9" s="198"/>
      <c r="M9" s="145">
        <v>3231437</v>
      </c>
    </row>
    <row r="10" spans="1:13" ht="19.149999999999999" customHeight="1" x14ac:dyDescent="0.25">
      <c r="A10" s="163" t="s">
        <v>39</v>
      </c>
      <c r="B10" s="163"/>
      <c r="C10" s="163"/>
      <c r="D10" s="163"/>
      <c r="E10" s="83"/>
      <c r="F10" s="32"/>
      <c r="G10" s="172">
        <v>-1820340</v>
      </c>
      <c r="H10" s="198"/>
      <c r="I10" s="146">
        <v>-1544600</v>
      </c>
      <c r="J10" s="198"/>
      <c r="K10" s="172">
        <v>-1737133</v>
      </c>
      <c r="L10" s="198"/>
      <c r="M10" s="146">
        <v>-1481677</v>
      </c>
    </row>
    <row r="11" spans="1:13" s="55" customFormat="1" ht="5.0999999999999996" customHeight="1" x14ac:dyDescent="0.25">
      <c r="A11" s="84"/>
      <c r="B11" s="85"/>
      <c r="C11" s="85"/>
      <c r="D11" s="85"/>
      <c r="E11" s="84"/>
      <c r="F11" s="79"/>
      <c r="G11" s="149"/>
      <c r="H11" s="79"/>
      <c r="I11" s="135"/>
      <c r="J11" s="79"/>
      <c r="K11" s="149"/>
      <c r="L11" s="79"/>
      <c r="M11" s="135"/>
    </row>
    <row r="12" spans="1:13" ht="19.149999999999999" customHeight="1" x14ac:dyDescent="0.25">
      <c r="A12" s="85" t="s">
        <v>84</v>
      </c>
      <c r="B12" s="8"/>
      <c r="C12" s="8"/>
      <c r="D12" s="163"/>
      <c r="E12" s="83"/>
      <c r="F12" s="32"/>
      <c r="G12" s="171">
        <f>SUM(G9:G11)</f>
        <v>2312471</v>
      </c>
      <c r="H12" s="32"/>
      <c r="I12" s="145">
        <f>SUM(I9:I11)</f>
        <v>1855907</v>
      </c>
      <c r="J12" s="32"/>
      <c r="K12" s="171">
        <f>SUM(K9:K11)</f>
        <v>2093769</v>
      </c>
      <c r="L12" s="32"/>
      <c r="M12" s="145">
        <f>SUM(M9:M11)</f>
        <v>1749760</v>
      </c>
    </row>
    <row r="13" spans="1:13" ht="19.149999999999999" customHeight="1" x14ac:dyDescent="0.25">
      <c r="A13" s="163" t="s">
        <v>35</v>
      </c>
      <c r="B13" s="163"/>
      <c r="C13" s="163"/>
      <c r="D13" s="163"/>
      <c r="E13" s="83"/>
      <c r="F13" s="32"/>
      <c r="G13" s="164">
        <v>71420</v>
      </c>
      <c r="H13" s="199"/>
      <c r="I13" s="139">
        <v>72806</v>
      </c>
      <c r="J13" s="199"/>
      <c r="K13" s="164">
        <v>69566</v>
      </c>
      <c r="L13" s="199"/>
      <c r="M13" s="139">
        <v>68939</v>
      </c>
    </row>
    <row r="14" spans="1:13" ht="19.149999999999999" customHeight="1" x14ac:dyDescent="0.25">
      <c r="A14" s="163" t="s">
        <v>152</v>
      </c>
      <c r="B14" s="163"/>
      <c r="C14" s="163"/>
      <c r="D14" s="163"/>
      <c r="E14" s="83"/>
      <c r="F14" s="32"/>
      <c r="G14" s="164">
        <v>-1641020</v>
      </c>
      <c r="H14" s="198"/>
      <c r="I14" s="139">
        <v>-1313072</v>
      </c>
      <c r="J14" s="198"/>
      <c r="K14" s="164">
        <v>-1465935</v>
      </c>
      <c r="L14" s="198"/>
      <c r="M14" s="139">
        <v>-1229166</v>
      </c>
    </row>
    <row r="15" spans="1:13" ht="19.149999999999999" customHeight="1" x14ac:dyDescent="0.25">
      <c r="A15" s="163" t="s">
        <v>36</v>
      </c>
      <c r="B15" s="163"/>
      <c r="C15" s="163"/>
      <c r="D15" s="163"/>
      <c r="E15" s="83"/>
      <c r="F15" s="32"/>
      <c r="G15" s="164">
        <v>-303104</v>
      </c>
      <c r="H15" s="198"/>
      <c r="I15" s="139">
        <v>-342758</v>
      </c>
      <c r="J15" s="198"/>
      <c r="K15" s="164">
        <v>-291273</v>
      </c>
      <c r="L15" s="198"/>
      <c r="M15" s="139">
        <v>-326264</v>
      </c>
    </row>
    <row r="16" spans="1:13" ht="19.149999999999999" customHeight="1" x14ac:dyDescent="0.25">
      <c r="A16" s="163" t="s">
        <v>85</v>
      </c>
      <c r="B16" s="163"/>
      <c r="C16" s="163"/>
      <c r="D16" s="163"/>
      <c r="E16" s="83"/>
      <c r="F16" s="32"/>
      <c r="G16" s="164">
        <v>-8500</v>
      </c>
      <c r="H16" s="199"/>
      <c r="I16" s="139">
        <v>15839</v>
      </c>
      <c r="J16" s="199"/>
      <c r="K16" s="171">
        <v>-6248</v>
      </c>
      <c r="L16" s="199"/>
      <c r="M16" s="145">
        <v>10420</v>
      </c>
    </row>
    <row r="17" spans="1:13" ht="19.149999999999999" customHeight="1" x14ac:dyDescent="0.25">
      <c r="A17" s="86" t="s">
        <v>37</v>
      </c>
      <c r="B17" s="163"/>
      <c r="C17" s="163"/>
      <c r="D17" s="163"/>
      <c r="E17" s="83"/>
      <c r="F17" s="32"/>
      <c r="G17" s="164">
        <v>-46966</v>
      </c>
      <c r="H17" s="144"/>
      <c r="I17" s="139">
        <v>-51035</v>
      </c>
      <c r="J17" s="144"/>
      <c r="K17" s="164">
        <v>-39935</v>
      </c>
      <c r="L17" s="144"/>
      <c r="M17" s="139">
        <v>-42836</v>
      </c>
    </row>
    <row r="18" spans="1:13" ht="19.149999999999999" customHeight="1" x14ac:dyDescent="0.25">
      <c r="A18" s="163" t="s">
        <v>209</v>
      </c>
      <c r="B18" s="163"/>
      <c r="C18" s="163"/>
      <c r="D18" s="163"/>
      <c r="E18" s="33"/>
      <c r="F18" s="32"/>
      <c r="G18" s="164"/>
      <c r="H18" s="199"/>
      <c r="I18" s="139"/>
      <c r="J18" s="199"/>
      <c r="K18" s="171"/>
      <c r="L18" s="199"/>
      <c r="M18" s="145"/>
    </row>
    <row r="19" spans="1:13" ht="19.149999999999999" customHeight="1" x14ac:dyDescent="0.25">
      <c r="A19" s="25"/>
      <c r="B19" s="163" t="s">
        <v>210</v>
      </c>
      <c r="C19" s="163"/>
      <c r="D19" s="163"/>
      <c r="E19" s="33">
        <v>7</v>
      </c>
      <c r="F19" s="32"/>
      <c r="G19" s="172">
        <v>16051</v>
      </c>
      <c r="H19" s="144"/>
      <c r="I19" s="146">
        <v>18441</v>
      </c>
      <c r="J19" s="144"/>
      <c r="K19" s="172">
        <v>0</v>
      </c>
      <c r="L19" s="144"/>
      <c r="M19" s="146">
        <v>0</v>
      </c>
    </row>
    <row r="20" spans="1:13" ht="5.0999999999999996" customHeight="1" x14ac:dyDescent="0.25">
      <c r="A20" s="86"/>
      <c r="B20" s="163"/>
      <c r="C20" s="163"/>
      <c r="D20" s="163"/>
      <c r="E20" s="83"/>
      <c r="F20" s="32"/>
      <c r="G20" s="164"/>
      <c r="I20" s="139"/>
      <c r="K20" s="164"/>
      <c r="M20" s="139"/>
    </row>
    <row r="21" spans="1:13" ht="19.149999999999999" customHeight="1" x14ac:dyDescent="0.25">
      <c r="A21" s="87" t="s">
        <v>113</v>
      </c>
      <c r="B21" s="163"/>
      <c r="C21" s="163"/>
      <c r="D21" s="163"/>
      <c r="E21" s="83"/>
      <c r="F21" s="32"/>
      <c r="G21" s="171">
        <f>SUM(G12:G19)</f>
        <v>400352</v>
      </c>
      <c r="I21" s="145">
        <f>SUM(I12:I19)</f>
        <v>256128</v>
      </c>
      <c r="K21" s="171">
        <f>SUM(K12:K19)</f>
        <v>359944</v>
      </c>
      <c r="M21" s="145">
        <f>SUM(M12:M19)</f>
        <v>230853</v>
      </c>
    </row>
    <row r="22" spans="1:13" ht="19.149999999999999" customHeight="1" x14ac:dyDescent="0.25">
      <c r="A22" s="163" t="s">
        <v>146</v>
      </c>
      <c r="B22" s="163"/>
      <c r="C22" s="163"/>
      <c r="D22" s="163"/>
      <c r="E22" s="33">
        <v>13</v>
      </c>
      <c r="F22" s="32"/>
      <c r="G22" s="172">
        <v>-68972</v>
      </c>
      <c r="H22" s="32"/>
      <c r="I22" s="146">
        <v>-33782</v>
      </c>
      <c r="J22" s="32"/>
      <c r="K22" s="172">
        <v>-61495</v>
      </c>
      <c r="L22" s="32"/>
      <c r="M22" s="146">
        <v>-33486</v>
      </c>
    </row>
    <row r="23" spans="1:13" ht="5.0999999999999996" customHeight="1" x14ac:dyDescent="0.25">
      <c r="A23" s="86"/>
      <c r="B23" s="163"/>
      <c r="C23" s="163"/>
      <c r="D23" s="163"/>
      <c r="E23" s="83"/>
      <c r="F23" s="32"/>
      <c r="G23" s="164"/>
      <c r="I23" s="139"/>
      <c r="K23" s="164"/>
      <c r="M23" s="139"/>
    </row>
    <row r="24" spans="1:13" ht="19.149999999999999" customHeight="1" x14ac:dyDescent="0.25">
      <c r="A24" s="87" t="s">
        <v>114</v>
      </c>
      <c r="B24" s="163"/>
      <c r="C24" s="163"/>
      <c r="D24" s="163"/>
      <c r="E24" s="83"/>
      <c r="F24" s="32"/>
      <c r="G24" s="172">
        <f>SUM(G21:G22)</f>
        <v>331380</v>
      </c>
      <c r="H24" s="32"/>
      <c r="I24" s="146">
        <f>SUM(I21:I22)</f>
        <v>222346</v>
      </c>
      <c r="J24" s="32"/>
      <c r="K24" s="172">
        <f>SUM(K21:K22)</f>
        <v>298449</v>
      </c>
      <c r="L24" s="32"/>
      <c r="M24" s="146">
        <f>SUM(M21:M22)</f>
        <v>197367</v>
      </c>
    </row>
    <row r="25" spans="1:13" ht="10.15" customHeight="1" x14ac:dyDescent="0.25">
      <c r="A25" s="163"/>
      <c r="B25" s="163"/>
      <c r="C25" s="163"/>
      <c r="D25" s="163"/>
      <c r="E25" s="83"/>
      <c r="F25" s="32"/>
      <c r="G25" s="171"/>
      <c r="H25" s="32"/>
      <c r="I25" s="145"/>
      <c r="J25" s="32"/>
      <c r="K25" s="171"/>
      <c r="L25" s="32"/>
      <c r="M25" s="145"/>
    </row>
    <row r="26" spans="1:13" ht="19.149999999999999" customHeight="1" x14ac:dyDescent="0.25">
      <c r="A26" s="85" t="s">
        <v>182</v>
      </c>
      <c r="B26" s="163"/>
      <c r="C26" s="163"/>
      <c r="D26" s="163"/>
      <c r="E26" s="83"/>
      <c r="F26" s="32"/>
      <c r="G26" s="171"/>
      <c r="H26" s="32"/>
      <c r="I26" s="145"/>
      <c r="J26" s="32"/>
      <c r="K26" s="171"/>
      <c r="L26" s="32"/>
      <c r="M26" s="145"/>
    </row>
    <row r="27" spans="1:13" ht="19.149999999999999" customHeight="1" x14ac:dyDescent="0.25">
      <c r="A27" s="8" t="s">
        <v>140</v>
      </c>
      <c r="C27" s="128"/>
      <c r="D27" s="128"/>
      <c r="E27" s="83"/>
      <c r="F27" s="32"/>
      <c r="G27" s="171"/>
      <c r="H27" s="32"/>
      <c r="I27" s="145"/>
      <c r="J27" s="32"/>
      <c r="K27" s="171"/>
      <c r="L27" s="32"/>
      <c r="M27" s="145"/>
    </row>
    <row r="28" spans="1:13" ht="19.149999999999999" customHeight="1" x14ac:dyDescent="0.25">
      <c r="A28" s="8"/>
      <c r="B28" s="45" t="s">
        <v>149</v>
      </c>
      <c r="C28" s="128"/>
      <c r="D28" s="128"/>
      <c r="E28" s="83"/>
      <c r="F28" s="32"/>
      <c r="G28" s="171"/>
      <c r="H28" s="32"/>
      <c r="I28" s="145"/>
      <c r="J28" s="32"/>
      <c r="K28" s="171"/>
      <c r="L28" s="32"/>
      <c r="M28" s="145"/>
    </row>
    <row r="29" spans="1:13" ht="19.149999999999999" customHeight="1" x14ac:dyDescent="0.25">
      <c r="A29" s="8"/>
      <c r="C29" s="8" t="s">
        <v>150</v>
      </c>
      <c r="D29" s="8"/>
      <c r="E29" s="83"/>
      <c r="F29" s="32"/>
      <c r="G29" s="171"/>
      <c r="H29" s="32"/>
      <c r="I29" s="145"/>
      <c r="J29" s="32"/>
      <c r="K29" s="171"/>
      <c r="L29" s="32"/>
      <c r="M29" s="145"/>
    </row>
    <row r="30" spans="1:13" ht="19.149999999999999" customHeight="1" x14ac:dyDescent="0.25">
      <c r="A30" s="8"/>
      <c r="B30" s="88"/>
      <c r="C30" s="25"/>
      <c r="D30" s="8" t="s">
        <v>151</v>
      </c>
      <c r="E30" s="83"/>
      <c r="F30" s="32"/>
      <c r="G30" s="172">
        <v>3252</v>
      </c>
      <c r="H30" s="32"/>
      <c r="I30" s="146">
        <v>6177</v>
      </c>
      <c r="J30" s="32"/>
      <c r="K30" s="172">
        <v>0</v>
      </c>
      <c r="L30" s="32"/>
      <c r="M30" s="146">
        <v>0</v>
      </c>
    </row>
    <row r="31" spans="1:13" ht="4.5" customHeight="1" x14ac:dyDescent="0.25">
      <c r="A31" s="8"/>
      <c r="B31" s="8"/>
      <c r="C31" s="8"/>
      <c r="D31" s="8"/>
      <c r="E31" s="83"/>
      <c r="F31" s="32"/>
      <c r="G31" s="164"/>
      <c r="H31" s="32"/>
      <c r="I31" s="139"/>
      <c r="J31" s="32"/>
      <c r="K31" s="164"/>
      <c r="L31" s="32"/>
      <c r="M31" s="139"/>
    </row>
    <row r="32" spans="1:13" ht="19.149999999999999" customHeight="1" x14ac:dyDescent="0.25">
      <c r="A32" s="40" t="s">
        <v>141</v>
      </c>
      <c r="B32" s="8"/>
      <c r="C32" s="8"/>
      <c r="D32" s="8"/>
      <c r="E32" s="83"/>
      <c r="F32" s="32"/>
      <c r="G32" s="164"/>
      <c r="H32" s="32"/>
      <c r="I32" s="139"/>
      <c r="J32" s="32"/>
      <c r="K32" s="164"/>
      <c r="L32" s="32"/>
      <c r="M32" s="139"/>
    </row>
    <row r="33" spans="1:13" ht="19.149999999999999" customHeight="1" x14ac:dyDescent="0.25">
      <c r="A33" s="25"/>
      <c r="B33" s="56" t="s">
        <v>142</v>
      </c>
      <c r="C33" s="41"/>
      <c r="D33" s="41"/>
      <c r="E33" s="35"/>
      <c r="F33" s="35"/>
      <c r="G33" s="172">
        <f>G30</f>
        <v>3252</v>
      </c>
      <c r="H33" s="32"/>
      <c r="I33" s="146">
        <f>I30</f>
        <v>6177</v>
      </c>
      <c r="J33" s="32"/>
      <c r="K33" s="172">
        <f>K30</f>
        <v>0</v>
      </c>
      <c r="L33" s="32"/>
      <c r="M33" s="146">
        <f>M30</f>
        <v>0</v>
      </c>
    </row>
    <row r="34" spans="1:13" ht="5.0999999999999996" customHeight="1" x14ac:dyDescent="0.25">
      <c r="A34" s="41"/>
      <c r="B34" s="41"/>
      <c r="C34" s="41"/>
      <c r="D34" s="41"/>
      <c r="E34" s="35"/>
      <c r="F34" s="35"/>
      <c r="G34" s="171"/>
      <c r="H34" s="32"/>
      <c r="I34" s="145"/>
      <c r="J34" s="32"/>
      <c r="K34" s="171"/>
      <c r="L34" s="32"/>
      <c r="M34" s="145"/>
    </row>
    <row r="35" spans="1:13" ht="19.149999999999999" customHeight="1" x14ac:dyDescent="0.25">
      <c r="A35" s="40" t="s">
        <v>106</v>
      </c>
      <c r="B35" s="41"/>
      <c r="C35" s="41"/>
      <c r="D35" s="41"/>
      <c r="E35" s="52"/>
      <c r="F35" s="35"/>
      <c r="G35" s="172">
        <f>G33+G24</f>
        <v>334632</v>
      </c>
      <c r="H35" s="32"/>
      <c r="I35" s="146">
        <f>I33+I24</f>
        <v>228523</v>
      </c>
      <c r="J35" s="32"/>
      <c r="K35" s="172">
        <f>K33+K24</f>
        <v>298449</v>
      </c>
      <c r="L35" s="32"/>
      <c r="M35" s="146">
        <f>M33+M24</f>
        <v>197367</v>
      </c>
    </row>
    <row r="36" spans="1:13" ht="5.0999999999999996" customHeight="1" x14ac:dyDescent="0.25">
      <c r="A36" s="56"/>
      <c r="B36" s="41"/>
      <c r="C36" s="41"/>
      <c r="D36" s="41"/>
      <c r="E36" s="52"/>
      <c r="F36" s="35"/>
      <c r="G36" s="171"/>
      <c r="H36" s="32"/>
      <c r="I36" s="145"/>
      <c r="J36" s="32"/>
      <c r="K36" s="171"/>
      <c r="L36" s="32"/>
      <c r="M36" s="145"/>
    </row>
    <row r="37" spans="1:13" ht="19.149999999999999" customHeight="1" x14ac:dyDescent="0.25">
      <c r="A37" s="40" t="s">
        <v>115</v>
      </c>
      <c r="B37" s="40"/>
      <c r="C37" s="41"/>
      <c r="D37" s="41"/>
      <c r="E37" s="52"/>
      <c r="F37" s="35"/>
      <c r="G37" s="171"/>
      <c r="H37" s="32"/>
      <c r="I37" s="145"/>
      <c r="J37" s="32"/>
      <c r="K37" s="171"/>
      <c r="L37" s="32"/>
      <c r="M37" s="145"/>
    </row>
    <row r="38" spans="1:13" ht="19.149999999999999" customHeight="1" x14ac:dyDescent="0.25">
      <c r="A38" s="41" t="s">
        <v>147</v>
      </c>
      <c r="B38" s="41"/>
      <c r="C38" s="41"/>
      <c r="D38" s="41"/>
      <c r="E38" s="52"/>
      <c r="F38" s="35"/>
      <c r="G38" s="171">
        <v>327831</v>
      </c>
      <c r="H38" s="32"/>
      <c r="I38" s="145">
        <v>217587</v>
      </c>
      <c r="J38" s="32"/>
      <c r="K38" s="171">
        <v>298449</v>
      </c>
      <c r="L38" s="35"/>
      <c r="M38" s="145">
        <v>197367</v>
      </c>
    </row>
    <row r="39" spans="1:13" ht="19.149999999999999" customHeight="1" x14ac:dyDescent="0.25">
      <c r="A39" s="41" t="s">
        <v>65</v>
      </c>
      <c r="B39" s="40"/>
      <c r="C39" s="41"/>
      <c r="D39" s="41"/>
      <c r="E39" s="89"/>
      <c r="F39" s="35"/>
      <c r="G39" s="172">
        <v>3549</v>
      </c>
      <c r="H39" s="32"/>
      <c r="I39" s="146">
        <v>4759</v>
      </c>
      <c r="J39" s="32"/>
      <c r="K39" s="172">
        <v>0</v>
      </c>
      <c r="L39" s="32"/>
      <c r="M39" s="146">
        <v>0</v>
      </c>
    </row>
    <row r="40" spans="1:13" ht="5.0999999999999996" customHeight="1" x14ac:dyDescent="0.25">
      <c r="A40" s="86"/>
      <c r="B40" s="163"/>
      <c r="C40" s="163"/>
      <c r="D40" s="163"/>
      <c r="E40" s="83"/>
      <c r="F40" s="32"/>
      <c r="G40" s="164"/>
      <c r="I40" s="139"/>
      <c r="K40" s="164"/>
      <c r="M40" s="139"/>
    </row>
    <row r="41" spans="1:13" ht="19.149999999999999" customHeight="1" thickBot="1" x14ac:dyDescent="0.3">
      <c r="A41" s="41"/>
      <c r="B41" s="40"/>
      <c r="C41" s="41"/>
      <c r="D41" s="41"/>
      <c r="F41" s="35"/>
      <c r="G41" s="138">
        <f>SUM(G38:G39)</f>
        <v>331380</v>
      </c>
      <c r="H41" s="35"/>
      <c r="I41" s="147">
        <f>SUM(I38:I39)</f>
        <v>222346</v>
      </c>
      <c r="J41" s="35"/>
      <c r="K41" s="138">
        <f>SUM(K38:K39)</f>
        <v>298449</v>
      </c>
      <c r="L41" s="35"/>
      <c r="M41" s="147">
        <f>SUM(M38:M39)</f>
        <v>197367</v>
      </c>
    </row>
    <row r="42" spans="1:13" ht="5.0999999999999996" customHeight="1" thickTop="1" x14ac:dyDescent="0.25">
      <c r="A42" s="40"/>
      <c r="B42" s="41"/>
      <c r="C42" s="41"/>
      <c r="D42" s="41"/>
      <c r="F42" s="35"/>
      <c r="G42" s="171"/>
      <c r="H42" s="32"/>
      <c r="I42" s="145"/>
      <c r="J42" s="32"/>
      <c r="K42" s="171"/>
      <c r="L42" s="32"/>
      <c r="M42" s="145"/>
    </row>
    <row r="43" spans="1:13" ht="19.149999999999999" customHeight="1" x14ac:dyDescent="0.25">
      <c r="A43" s="40" t="s">
        <v>116</v>
      </c>
      <c r="B43" s="40"/>
      <c r="C43" s="41"/>
      <c r="D43" s="41"/>
      <c r="F43" s="35"/>
      <c r="G43" s="171"/>
      <c r="H43" s="32"/>
      <c r="I43" s="145"/>
      <c r="J43" s="32"/>
      <c r="K43" s="171"/>
      <c r="L43" s="32"/>
      <c r="M43" s="145"/>
    </row>
    <row r="44" spans="1:13" ht="19.149999999999999" customHeight="1" x14ac:dyDescent="0.25">
      <c r="A44" s="41" t="s">
        <v>147</v>
      </c>
      <c r="B44" s="41"/>
      <c r="C44" s="41"/>
      <c r="D44" s="41"/>
      <c r="F44" s="44"/>
      <c r="G44" s="171">
        <v>330433</v>
      </c>
      <c r="H44" s="32"/>
      <c r="I44" s="145">
        <v>222529</v>
      </c>
      <c r="J44" s="32"/>
      <c r="K44" s="171">
        <v>298449</v>
      </c>
      <c r="L44" s="35"/>
      <c r="M44" s="145">
        <v>197367</v>
      </c>
    </row>
    <row r="45" spans="1:13" ht="19.149999999999999" customHeight="1" x14ac:dyDescent="0.25">
      <c r="A45" s="41" t="s">
        <v>65</v>
      </c>
      <c r="B45" s="41"/>
      <c r="C45" s="41"/>
      <c r="E45" s="90"/>
      <c r="F45" s="35"/>
      <c r="G45" s="172">
        <v>4199</v>
      </c>
      <c r="H45" s="32"/>
      <c r="I45" s="146">
        <v>5994</v>
      </c>
      <c r="J45" s="32"/>
      <c r="K45" s="172">
        <v>0</v>
      </c>
      <c r="L45" s="32"/>
      <c r="M45" s="146">
        <v>0</v>
      </c>
    </row>
    <row r="46" spans="1:13" ht="5.0999999999999996" customHeight="1" x14ac:dyDescent="0.25">
      <c r="A46" s="86"/>
      <c r="B46" s="163"/>
      <c r="C46" s="163"/>
      <c r="D46" s="163"/>
      <c r="E46" s="83"/>
      <c r="F46" s="32"/>
      <c r="G46" s="164"/>
      <c r="I46" s="139"/>
      <c r="K46" s="164"/>
      <c r="M46" s="139"/>
    </row>
    <row r="47" spans="1:13" ht="19.149999999999999" customHeight="1" thickBot="1" x14ac:dyDescent="0.3">
      <c r="A47" s="41"/>
      <c r="B47" s="41"/>
      <c r="C47" s="41"/>
      <c r="D47" s="91"/>
      <c r="E47" s="90"/>
      <c r="F47" s="35"/>
      <c r="G47" s="138">
        <f>SUM(G44:G45)</f>
        <v>334632</v>
      </c>
      <c r="H47" s="35"/>
      <c r="I47" s="147">
        <f>SUM(I44:I45)</f>
        <v>228523</v>
      </c>
      <c r="J47" s="35"/>
      <c r="K47" s="138">
        <f>SUM(K44:K45)</f>
        <v>298449</v>
      </c>
      <c r="L47" s="35"/>
      <c r="M47" s="147">
        <f>SUM(M44:M45)</f>
        <v>197367</v>
      </c>
    </row>
    <row r="48" spans="1:13" ht="5.0999999999999996" customHeight="1" thickTop="1" x14ac:dyDescent="0.25">
      <c r="A48" s="40"/>
      <c r="B48" s="41"/>
      <c r="C48" s="41"/>
      <c r="D48" s="41"/>
      <c r="F48" s="35"/>
      <c r="G48" s="142"/>
      <c r="H48" s="32"/>
      <c r="I48" s="133"/>
      <c r="J48" s="32"/>
      <c r="K48" s="142"/>
      <c r="L48" s="32"/>
      <c r="M48" s="133"/>
    </row>
    <row r="49" spans="1:13" ht="19.149999999999999" customHeight="1" x14ac:dyDescent="0.25">
      <c r="A49" s="40" t="s">
        <v>118</v>
      </c>
      <c r="B49" s="40"/>
      <c r="C49" s="40"/>
      <c r="D49" s="40"/>
      <c r="E49" s="42">
        <v>14</v>
      </c>
      <c r="F49" s="35"/>
      <c r="G49" s="142"/>
      <c r="H49" s="32"/>
      <c r="I49" s="133"/>
      <c r="J49" s="32"/>
      <c r="K49" s="142"/>
      <c r="L49" s="32"/>
      <c r="M49" s="133"/>
    </row>
    <row r="50" spans="1:13" ht="19.149999999999999" customHeight="1" x14ac:dyDescent="0.25">
      <c r="A50" s="41" t="s">
        <v>119</v>
      </c>
      <c r="B50" s="25"/>
      <c r="C50" s="41"/>
      <c r="D50" s="41"/>
      <c r="E50" s="42"/>
      <c r="F50" s="35"/>
      <c r="G50" s="173">
        <v>0.64</v>
      </c>
      <c r="H50" s="150"/>
      <c r="I50" s="188">
        <v>0.44</v>
      </c>
      <c r="J50" s="150"/>
      <c r="K50" s="173">
        <v>0.57999999999999996</v>
      </c>
      <c r="L50" s="150"/>
      <c r="M50" s="188">
        <v>0.4</v>
      </c>
    </row>
    <row r="51" spans="1:13" ht="19.149999999999999" customHeight="1" x14ac:dyDescent="0.25">
      <c r="A51" s="41" t="s">
        <v>186</v>
      </c>
      <c r="B51" s="25"/>
      <c r="C51" s="41"/>
      <c r="D51" s="41"/>
      <c r="E51" s="42"/>
      <c r="F51" s="35"/>
      <c r="G51" s="173">
        <v>0.64</v>
      </c>
      <c r="H51" s="150"/>
      <c r="I51" s="188">
        <v>0.44</v>
      </c>
      <c r="J51" s="150"/>
      <c r="K51" s="173">
        <v>0.57999999999999996</v>
      </c>
      <c r="L51" s="150"/>
      <c r="M51" s="188">
        <v>0.4</v>
      </c>
    </row>
    <row r="52" spans="1:13" ht="7.5" customHeight="1" x14ac:dyDescent="0.25">
      <c r="A52" s="41"/>
      <c r="B52" s="25"/>
      <c r="C52" s="41"/>
      <c r="D52" s="41"/>
      <c r="F52" s="35"/>
      <c r="G52" s="145"/>
      <c r="H52" s="32"/>
      <c r="I52" s="145"/>
      <c r="J52" s="32"/>
      <c r="K52" s="145"/>
      <c r="L52" s="32"/>
      <c r="M52" s="145"/>
    </row>
    <row r="53" spans="1:13" ht="21.95" customHeight="1" x14ac:dyDescent="0.25">
      <c r="A53" s="57" t="s">
        <v>62</v>
      </c>
      <c r="B53" s="92"/>
      <c r="C53" s="92"/>
      <c r="D53" s="92"/>
      <c r="E53" s="93"/>
      <c r="F53" s="53"/>
      <c r="G53" s="146"/>
      <c r="H53" s="53"/>
      <c r="I53" s="146"/>
      <c r="J53" s="53"/>
      <c r="K53" s="146"/>
      <c r="L53" s="53"/>
      <c r="M53" s="146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Y34"/>
  <sheetViews>
    <sheetView zoomScaleNormal="100" zoomScaleSheetLayoutView="100" workbookViewId="0">
      <selection activeCell="D8" sqref="D8"/>
    </sheetView>
  </sheetViews>
  <sheetFormatPr defaultColWidth="8.7109375" defaultRowHeight="18" customHeight="1" x14ac:dyDescent="0.25"/>
  <cols>
    <col min="1" max="3" width="1.7109375" style="59" customWidth="1"/>
    <col min="4" max="4" width="29.28515625" style="59" customWidth="1"/>
    <col min="5" max="5" width="1.85546875" style="61" customWidth="1"/>
    <col min="6" max="6" width="7.28515625" style="60" customWidth="1"/>
    <col min="7" max="7" width="0.5703125" style="61" customWidth="1"/>
    <col min="8" max="8" width="10.28515625" style="62" bestFit="1" customWidth="1"/>
    <col min="9" max="9" width="0.7109375" style="62" customWidth="1"/>
    <col min="10" max="10" width="7.7109375" style="62" bestFit="1" customWidth="1"/>
    <col min="11" max="11" width="0.7109375" style="62" customWidth="1"/>
    <col min="12" max="12" width="12.28515625" style="62" bestFit="1" customWidth="1"/>
    <col min="13" max="13" width="0.7109375" style="62" customWidth="1"/>
    <col min="14" max="14" width="10.7109375" style="62" customWidth="1"/>
    <col min="15" max="15" width="0.7109375" style="62" customWidth="1"/>
    <col min="16" max="16" width="11.28515625" style="62" customWidth="1"/>
    <col min="17" max="17" width="0.5703125" style="62" customWidth="1"/>
    <col min="18" max="18" width="12.28515625" style="62" customWidth="1"/>
    <col min="19" max="19" width="0.5703125" style="2" customWidth="1"/>
    <col min="20" max="20" width="12.85546875" style="62" customWidth="1"/>
    <col min="21" max="21" width="0.7109375" style="62" customWidth="1"/>
    <col min="22" max="22" width="13.28515625" style="62" customWidth="1"/>
    <col min="23" max="23" width="0.7109375" style="62" customWidth="1"/>
    <col min="24" max="24" width="10.42578125" style="62" customWidth="1"/>
    <col min="25" max="25" width="0.7109375" style="62" customWidth="1"/>
    <col min="26" max="26" width="11.5703125" style="62" customWidth="1"/>
    <col min="27" max="27" width="0.7109375" style="62" customWidth="1"/>
    <col min="28" max="28" width="10.28515625" style="64" customWidth="1"/>
    <col min="29" max="29" width="14.7109375" style="62" customWidth="1"/>
    <col min="30" max="30" width="1" style="61" customWidth="1"/>
    <col min="31" max="31" width="14.7109375" style="62" customWidth="1"/>
    <col min="32" max="32" width="1" style="62" customWidth="1"/>
    <col min="33" max="33" width="14.7109375" style="62" customWidth="1"/>
    <col min="34" max="34" width="1" style="62" customWidth="1"/>
    <col min="35" max="35" width="14.7109375" style="62" customWidth="1"/>
    <col min="36" max="36" width="1" style="64" customWidth="1"/>
    <col min="37" max="37" width="14.7109375" style="62" customWidth="1"/>
    <col min="38" max="38" width="1" style="61" customWidth="1"/>
    <col min="39" max="39" width="14.7109375" style="62" customWidth="1"/>
    <col min="40" max="40" width="1" style="62" customWidth="1"/>
    <col min="41" max="41" width="14.7109375" style="62" customWidth="1"/>
    <col min="42" max="42" width="1" style="62" customWidth="1"/>
    <col min="43" max="43" width="14.7109375" style="62" customWidth="1"/>
    <col min="44" max="44" width="1" style="64" customWidth="1"/>
    <col min="45" max="45" width="14.7109375" style="62" customWidth="1"/>
    <col min="46" max="46" width="1" style="61" customWidth="1"/>
    <col min="47" max="47" width="14.7109375" style="62" customWidth="1"/>
    <col min="48" max="48" width="1" style="62" customWidth="1"/>
    <col min="49" max="49" width="14.7109375" style="62" customWidth="1"/>
    <col min="50" max="50" width="1" style="62" customWidth="1"/>
    <col min="51" max="51" width="14.7109375" style="62" customWidth="1"/>
    <col min="52" max="16384" width="8.7109375" style="99"/>
  </cols>
  <sheetData>
    <row r="1" spans="1:51" s="59" customFormat="1" ht="21" customHeight="1" x14ac:dyDescent="0.25">
      <c r="A1" s="58" t="s">
        <v>88</v>
      </c>
      <c r="E1" s="61"/>
      <c r="F1" s="60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3"/>
      <c r="S1" s="114"/>
      <c r="T1" s="63"/>
      <c r="U1" s="63"/>
      <c r="V1" s="62"/>
      <c r="W1" s="62"/>
      <c r="X1" s="62"/>
      <c r="Y1" s="62"/>
      <c r="Z1" s="63"/>
      <c r="AA1" s="63"/>
      <c r="AB1" s="64"/>
      <c r="AC1" s="62"/>
      <c r="AD1" s="61"/>
      <c r="AE1" s="62"/>
      <c r="AF1" s="62"/>
      <c r="AG1" s="62"/>
      <c r="AH1" s="62"/>
      <c r="AI1" s="63"/>
      <c r="AJ1" s="64"/>
      <c r="AK1" s="62"/>
      <c r="AL1" s="61"/>
      <c r="AM1" s="62"/>
      <c r="AN1" s="62"/>
      <c r="AO1" s="62"/>
      <c r="AP1" s="62"/>
      <c r="AQ1" s="63"/>
      <c r="AR1" s="64"/>
      <c r="AS1" s="62"/>
      <c r="AT1" s="61"/>
      <c r="AU1" s="62"/>
      <c r="AV1" s="62"/>
      <c r="AW1" s="62"/>
      <c r="AX1" s="62"/>
      <c r="AY1" s="63"/>
    </row>
    <row r="2" spans="1:51" s="59" customFormat="1" ht="21" customHeight="1" x14ac:dyDescent="0.25">
      <c r="A2" s="65" t="s">
        <v>124</v>
      </c>
      <c r="E2" s="61"/>
      <c r="F2" s="60"/>
      <c r="G2" s="61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2"/>
      <c r="T2" s="62"/>
      <c r="U2" s="62"/>
      <c r="V2" s="62"/>
      <c r="W2" s="62"/>
      <c r="X2" s="62"/>
      <c r="Y2" s="62"/>
      <c r="Z2" s="62"/>
      <c r="AA2" s="62"/>
      <c r="AB2" s="64"/>
      <c r="AC2" s="62"/>
      <c r="AD2" s="61"/>
      <c r="AE2" s="62"/>
      <c r="AF2" s="62"/>
      <c r="AG2" s="62"/>
      <c r="AH2" s="62"/>
      <c r="AI2" s="62"/>
      <c r="AJ2" s="64"/>
      <c r="AK2" s="62"/>
      <c r="AL2" s="61"/>
      <c r="AM2" s="62"/>
      <c r="AN2" s="62"/>
      <c r="AO2" s="62"/>
      <c r="AP2" s="62"/>
      <c r="AQ2" s="62"/>
      <c r="AR2" s="64"/>
      <c r="AS2" s="62"/>
      <c r="AT2" s="61"/>
      <c r="AU2" s="62"/>
      <c r="AV2" s="62"/>
      <c r="AW2" s="62"/>
      <c r="AX2" s="62"/>
      <c r="AY2" s="62"/>
    </row>
    <row r="3" spans="1:51" s="98" customFormat="1" ht="21" customHeight="1" x14ac:dyDescent="0.25">
      <c r="A3" s="66" t="str">
        <f>'T6'!A3</f>
        <v>สำหรับงวดเก้าเดือนสิ้นสุดวันที่ 30 กันยายน พ.ศ. 2565</v>
      </c>
      <c r="B3" s="67"/>
      <c r="C3" s="67"/>
      <c r="D3" s="67"/>
      <c r="E3" s="94"/>
      <c r="F3" s="155"/>
      <c r="G3" s="94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"/>
      <c r="T3" s="68"/>
      <c r="U3" s="68"/>
      <c r="V3" s="68"/>
      <c r="W3" s="68"/>
      <c r="X3" s="68"/>
      <c r="Y3" s="68"/>
      <c r="Z3" s="68"/>
      <c r="AA3" s="68"/>
      <c r="AB3" s="69"/>
      <c r="AC3" s="95"/>
      <c r="AD3" s="96"/>
      <c r="AE3" s="95"/>
      <c r="AF3" s="95"/>
      <c r="AG3" s="95"/>
      <c r="AH3" s="95"/>
      <c r="AI3" s="95"/>
      <c r="AJ3" s="97"/>
      <c r="AK3" s="95"/>
      <c r="AL3" s="96"/>
      <c r="AM3" s="95"/>
      <c r="AN3" s="95"/>
      <c r="AO3" s="95"/>
      <c r="AP3" s="95"/>
      <c r="AQ3" s="95"/>
      <c r="AR3" s="97"/>
      <c r="AS3" s="95"/>
      <c r="AT3" s="96"/>
      <c r="AU3" s="95"/>
      <c r="AV3" s="95"/>
      <c r="AW3" s="95"/>
      <c r="AX3" s="95"/>
      <c r="AY3" s="95"/>
    </row>
    <row r="4" spans="1:51" ht="21" customHeight="1" x14ac:dyDescent="0.25">
      <c r="A4" s="70"/>
      <c r="B4" s="65"/>
      <c r="E4" s="60"/>
      <c r="G4" s="60"/>
      <c r="AB4" s="62"/>
      <c r="AD4" s="60"/>
      <c r="AJ4" s="62"/>
      <c r="AL4" s="60"/>
      <c r="AR4" s="62"/>
      <c r="AT4" s="60"/>
    </row>
    <row r="5" spans="1:51" s="100" customFormat="1" ht="21" customHeight="1" x14ac:dyDescent="0.25">
      <c r="A5" s="70"/>
      <c r="B5" s="65"/>
      <c r="C5" s="65"/>
      <c r="D5" s="65"/>
      <c r="E5" s="71"/>
      <c r="F5" s="71"/>
      <c r="G5" s="71"/>
      <c r="H5" s="203" t="s">
        <v>125</v>
      </c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63"/>
      <c r="AD5" s="71"/>
      <c r="AE5" s="63"/>
      <c r="AF5" s="63"/>
      <c r="AG5" s="63"/>
      <c r="AH5" s="63"/>
      <c r="AI5" s="63"/>
      <c r="AJ5" s="63"/>
      <c r="AK5" s="63"/>
      <c r="AL5" s="71"/>
      <c r="AM5" s="63"/>
      <c r="AN5" s="63"/>
      <c r="AO5" s="63"/>
      <c r="AP5" s="63"/>
      <c r="AQ5" s="63"/>
      <c r="AR5" s="63"/>
      <c r="AS5" s="63"/>
      <c r="AT5" s="71"/>
      <c r="AU5" s="63"/>
      <c r="AV5" s="63"/>
      <c r="AW5" s="63"/>
      <c r="AX5" s="63"/>
      <c r="AY5" s="63"/>
    </row>
    <row r="6" spans="1:51" s="100" customFormat="1" ht="21" customHeight="1" x14ac:dyDescent="0.25">
      <c r="A6" s="70"/>
      <c r="B6" s="65"/>
      <c r="C6" s="65"/>
      <c r="D6" s="65"/>
      <c r="E6" s="71"/>
      <c r="F6" s="71"/>
      <c r="G6" s="71"/>
      <c r="H6" s="204" t="s">
        <v>147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74"/>
      <c r="AB6" s="63"/>
      <c r="AC6" s="63"/>
      <c r="AD6" s="71"/>
      <c r="AE6" s="63"/>
      <c r="AF6" s="63"/>
      <c r="AG6" s="63"/>
      <c r="AH6" s="63"/>
      <c r="AI6" s="63"/>
      <c r="AJ6" s="63"/>
      <c r="AK6" s="63"/>
      <c r="AL6" s="71"/>
      <c r="AM6" s="63"/>
      <c r="AN6" s="63"/>
      <c r="AO6" s="63"/>
      <c r="AP6" s="63"/>
      <c r="AQ6" s="63"/>
      <c r="AR6" s="63"/>
      <c r="AS6" s="63"/>
      <c r="AT6" s="71"/>
      <c r="AU6" s="63"/>
      <c r="AV6" s="63"/>
      <c r="AW6" s="63"/>
      <c r="AX6" s="63"/>
      <c r="AY6" s="63"/>
    </row>
    <row r="7" spans="1:51" s="100" customFormat="1" ht="21" customHeight="1" x14ac:dyDescent="0.25">
      <c r="A7" s="65"/>
      <c r="B7" s="65"/>
      <c r="C7" s="65"/>
      <c r="D7" s="65"/>
      <c r="E7" s="72"/>
      <c r="F7" s="71"/>
      <c r="G7" s="72"/>
      <c r="H7" s="63"/>
      <c r="I7" s="63"/>
      <c r="J7" s="63"/>
      <c r="K7" s="63"/>
      <c r="L7" s="63"/>
      <c r="M7" s="63"/>
      <c r="N7" s="63"/>
      <c r="O7" s="63"/>
      <c r="P7" s="63"/>
      <c r="Q7" s="63"/>
      <c r="R7" s="204" t="s">
        <v>31</v>
      </c>
      <c r="S7" s="204"/>
      <c r="T7" s="204"/>
      <c r="U7" s="204"/>
      <c r="V7" s="204"/>
      <c r="W7" s="74"/>
      <c r="AC7" s="63"/>
      <c r="AD7" s="72"/>
      <c r="AE7" s="63"/>
      <c r="AF7" s="63"/>
      <c r="AG7" s="63"/>
      <c r="AH7" s="63"/>
      <c r="AI7" s="63"/>
      <c r="AJ7" s="73"/>
      <c r="AK7" s="63"/>
      <c r="AL7" s="72"/>
      <c r="AM7" s="63"/>
      <c r="AN7" s="63"/>
      <c r="AO7" s="63"/>
      <c r="AP7" s="63"/>
      <c r="AQ7" s="63"/>
      <c r="AR7" s="73"/>
      <c r="AS7" s="63"/>
      <c r="AT7" s="72"/>
      <c r="AU7" s="63"/>
      <c r="AV7" s="63"/>
      <c r="AW7" s="63"/>
      <c r="AX7" s="63"/>
      <c r="AY7" s="63"/>
    </row>
    <row r="8" spans="1:51" s="100" customFormat="1" ht="21" customHeight="1" x14ac:dyDescent="0.25">
      <c r="A8" s="65"/>
      <c r="B8" s="65"/>
      <c r="C8" s="65"/>
      <c r="D8" s="65"/>
      <c r="E8" s="72"/>
      <c r="F8" s="71"/>
      <c r="G8" s="72"/>
      <c r="H8" s="63"/>
      <c r="I8" s="63"/>
      <c r="J8" s="63"/>
      <c r="K8" s="63"/>
      <c r="L8" s="63"/>
      <c r="M8" s="63"/>
      <c r="N8" s="203" t="s">
        <v>34</v>
      </c>
      <c r="O8" s="203"/>
      <c r="P8" s="203"/>
      <c r="Q8" s="63"/>
      <c r="R8" s="203" t="s">
        <v>182</v>
      </c>
      <c r="S8" s="203"/>
      <c r="T8" s="203"/>
      <c r="U8" s="74"/>
      <c r="V8" s="74"/>
      <c r="W8" s="74"/>
      <c r="AC8" s="63"/>
      <c r="AD8" s="72"/>
      <c r="AE8" s="63"/>
      <c r="AF8" s="63"/>
      <c r="AG8" s="63"/>
      <c r="AH8" s="63"/>
      <c r="AI8" s="63"/>
      <c r="AJ8" s="73"/>
      <c r="AK8" s="63"/>
      <c r="AL8" s="72"/>
      <c r="AM8" s="63"/>
      <c r="AN8" s="63"/>
      <c r="AO8" s="63"/>
      <c r="AP8" s="63"/>
      <c r="AQ8" s="63"/>
      <c r="AR8" s="73"/>
      <c r="AS8" s="63"/>
      <c r="AT8" s="72"/>
      <c r="AU8" s="63"/>
      <c r="AV8" s="63"/>
      <c r="AW8" s="63"/>
      <c r="AX8" s="63"/>
      <c r="AY8" s="63"/>
    </row>
    <row r="9" spans="1:51" s="100" customFormat="1" ht="21" customHeight="1" x14ac:dyDescent="0.25">
      <c r="A9" s="65"/>
      <c r="B9" s="65"/>
      <c r="C9" s="65"/>
      <c r="D9" s="65"/>
      <c r="E9" s="72"/>
      <c r="F9" s="71"/>
      <c r="G9" s="72"/>
      <c r="H9" s="63"/>
      <c r="I9" s="63"/>
      <c r="J9" s="63"/>
      <c r="K9" s="63"/>
      <c r="L9" s="63" t="s">
        <v>104</v>
      </c>
      <c r="M9" s="63"/>
      <c r="N9" s="101"/>
      <c r="O9" s="101"/>
      <c r="P9" s="101"/>
      <c r="Q9" s="63"/>
      <c r="R9" s="101"/>
      <c r="S9" s="152"/>
      <c r="T9" s="63" t="s">
        <v>183</v>
      </c>
      <c r="U9" s="101"/>
      <c r="Z9" s="63"/>
      <c r="AA9" s="63"/>
      <c r="AB9" s="73"/>
      <c r="AC9" s="63"/>
      <c r="AD9" s="72"/>
      <c r="AE9" s="63"/>
      <c r="AF9" s="63"/>
      <c r="AG9" s="63"/>
      <c r="AH9" s="63"/>
      <c r="AI9" s="63"/>
      <c r="AJ9" s="73"/>
      <c r="AK9" s="63"/>
      <c r="AL9" s="72"/>
      <c r="AM9" s="63"/>
      <c r="AN9" s="63"/>
      <c r="AO9" s="63"/>
      <c r="AP9" s="63"/>
      <c r="AQ9" s="63"/>
      <c r="AR9" s="73"/>
      <c r="AS9" s="63"/>
      <c r="AT9" s="72"/>
      <c r="AU9" s="63"/>
      <c r="AV9" s="63"/>
      <c r="AW9" s="63"/>
      <c r="AX9" s="63"/>
      <c r="AY9" s="63"/>
    </row>
    <row r="10" spans="1:51" s="100" customFormat="1" ht="21" customHeight="1" x14ac:dyDescent="0.25">
      <c r="A10" s="65"/>
      <c r="B10" s="65"/>
      <c r="C10" s="65"/>
      <c r="D10" s="65"/>
      <c r="E10" s="72"/>
      <c r="F10" s="71"/>
      <c r="G10" s="72"/>
      <c r="J10" s="63"/>
      <c r="K10" s="75"/>
      <c r="L10" s="63" t="s">
        <v>105</v>
      </c>
      <c r="M10" s="75"/>
      <c r="N10" s="72" t="s">
        <v>42</v>
      </c>
      <c r="O10" s="72"/>
      <c r="P10" s="63"/>
      <c r="Q10" s="63"/>
      <c r="S10" s="153"/>
      <c r="T10" s="63" t="s">
        <v>184</v>
      </c>
      <c r="V10" s="63" t="s">
        <v>80</v>
      </c>
      <c r="W10" s="75"/>
      <c r="X10" s="63" t="s">
        <v>49</v>
      </c>
      <c r="Y10" s="63"/>
      <c r="Z10" s="63" t="s">
        <v>51</v>
      </c>
      <c r="AA10" s="63"/>
      <c r="AB10" s="73"/>
      <c r="AC10" s="63"/>
      <c r="AD10" s="72"/>
      <c r="AE10" s="63"/>
      <c r="AF10" s="63"/>
      <c r="AG10" s="63"/>
      <c r="AH10" s="63"/>
      <c r="AI10" s="63"/>
      <c r="AJ10" s="73"/>
      <c r="AK10" s="63"/>
      <c r="AL10" s="72"/>
      <c r="AM10" s="63"/>
      <c r="AN10" s="63"/>
      <c r="AO10" s="63"/>
      <c r="AP10" s="63"/>
      <c r="AQ10" s="63"/>
      <c r="AR10" s="73"/>
      <c r="AS10" s="63"/>
      <c r="AT10" s="72"/>
      <c r="AU10" s="63"/>
      <c r="AV10" s="63"/>
      <c r="AW10" s="63"/>
      <c r="AX10" s="63"/>
      <c r="AY10" s="63"/>
    </row>
    <row r="11" spans="1:51" s="100" customFormat="1" ht="21" customHeight="1" x14ac:dyDescent="0.25">
      <c r="A11" s="65"/>
      <c r="B11" s="65"/>
      <c r="C11" s="65"/>
      <c r="D11" s="65"/>
      <c r="E11" s="72"/>
      <c r="F11" s="71"/>
      <c r="G11" s="72"/>
      <c r="H11" s="63" t="s">
        <v>45</v>
      </c>
      <c r="I11" s="63"/>
      <c r="J11" s="63" t="s">
        <v>40</v>
      </c>
      <c r="K11" s="75"/>
      <c r="L11" s="63" t="s">
        <v>219</v>
      </c>
      <c r="M11" s="75"/>
      <c r="N11" s="72" t="s">
        <v>43</v>
      </c>
      <c r="O11" s="76"/>
      <c r="P11" s="63"/>
      <c r="Q11" s="75"/>
      <c r="R11" s="63" t="s">
        <v>47</v>
      </c>
      <c r="S11" s="114"/>
      <c r="T11" s="63" t="s">
        <v>179</v>
      </c>
      <c r="U11" s="63"/>
      <c r="V11" s="63" t="s">
        <v>81</v>
      </c>
      <c r="W11" s="75"/>
      <c r="X11" s="63" t="s">
        <v>75</v>
      </c>
      <c r="Y11" s="63"/>
      <c r="Z11" s="63" t="s">
        <v>212</v>
      </c>
      <c r="AA11" s="75"/>
      <c r="AB11" s="63" t="s">
        <v>49</v>
      </c>
      <c r="AC11" s="63"/>
      <c r="AD11" s="72"/>
      <c r="AE11" s="63"/>
      <c r="AF11" s="63"/>
      <c r="AG11" s="63"/>
      <c r="AH11" s="63"/>
      <c r="AI11" s="63"/>
      <c r="AJ11" s="73"/>
      <c r="AK11" s="63"/>
      <c r="AL11" s="72"/>
      <c r="AM11" s="63"/>
      <c r="AN11" s="63"/>
      <c r="AO11" s="63"/>
      <c r="AP11" s="63"/>
      <c r="AQ11" s="63"/>
      <c r="AR11" s="73"/>
      <c r="AS11" s="63"/>
      <c r="AT11" s="72"/>
      <c r="AU11" s="63"/>
      <c r="AV11" s="63"/>
      <c r="AW11" s="63"/>
      <c r="AX11" s="63"/>
      <c r="AY11" s="63"/>
    </row>
    <row r="12" spans="1:51" s="100" customFormat="1" ht="21" customHeight="1" x14ac:dyDescent="0.25">
      <c r="A12" s="65"/>
      <c r="B12" s="65"/>
      <c r="C12" s="65"/>
      <c r="D12" s="65"/>
      <c r="E12" s="72"/>
      <c r="F12" s="71"/>
      <c r="G12" s="72"/>
      <c r="H12" s="63" t="s">
        <v>46</v>
      </c>
      <c r="I12" s="75"/>
      <c r="J12" s="63" t="s">
        <v>41</v>
      </c>
      <c r="K12" s="187"/>
      <c r="L12" s="63" t="s">
        <v>204</v>
      </c>
      <c r="M12" s="187"/>
      <c r="N12" s="72" t="s">
        <v>44</v>
      </c>
      <c r="O12" s="76"/>
      <c r="P12" s="72" t="s">
        <v>30</v>
      </c>
      <c r="Q12" s="76"/>
      <c r="R12" s="63" t="s">
        <v>48</v>
      </c>
      <c r="S12" s="114"/>
      <c r="T12" s="63" t="s">
        <v>180</v>
      </c>
      <c r="U12" s="75"/>
      <c r="V12" s="63" t="s">
        <v>82</v>
      </c>
      <c r="W12" s="75"/>
      <c r="X12" s="63" t="s">
        <v>148</v>
      </c>
      <c r="Y12" s="75"/>
      <c r="Z12" s="63" t="s">
        <v>211</v>
      </c>
      <c r="AA12" s="75"/>
      <c r="AB12" s="63" t="s">
        <v>50</v>
      </c>
      <c r="AC12" s="63"/>
      <c r="AD12" s="72"/>
      <c r="AE12" s="63"/>
      <c r="AF12" s="63"/>
      <c r="AG12" s="63"/>
      <c r="AH12" s="63"/>
      <c r="AI12" s="63"/>
      <c r="AJ12" s="73"/>
      <c r="AK12" s="63"/>
      <c r="AL12" s="72"/>
      <c r="AM12" s="63"/>
      <c r="AN12" s="63"/>
      <c r="AO12" s="63"/>
      <c r="AP12" s="63"/>
      <c r="AQ12" s="63"/>
      <c r="AR12" s="73"/>
      <c r="AS12" s="63"/>
      <c r="AT12" s="72"/>
      <c r="AU12" s="63"/>
      <c r="AV12" s="63"/>
      <c r="AW12" s="63"/>
      <c r="AX12" s="63"/>
      <c r="AY12" s="63"/>
    </row>
    <row r="13" spans="1:51" s="100" customFormat="1" ht="21" customHeight="1" x14ac:dyDescent="0.25">
      <c r="A13" s="65"/>
      <c r="B13" s="65"/>
      <c r="C13" s="65"/>
      <c r="D13" s="65"/>
      <c r="E13" s="72"/>
      <c r="F13" s="111" t="s">
        <v>3</v>
      </c>
      <c r="G13" s="72"/>
      <c r="H13" s="29" t="s">
        <v>103</v>
      </c>
      <c r="I13" s="26"/>
      <c r="J13" s="29" t="s">
        <v>103</v>
      </c>
      <c r="K13" s="26"/>
      <c r="L13" s="29" t="s">
        <v>103</v>
      </c>
      <c r="M13" s="26"/>
      <c r="N13" s="29" t="s">
        <v>103</v>
      </c>
      <c r="O13" s="26"/>
      <c r="P13" s="29" t="s">
        <v>103</v>
      </c>
      <c r="Q13" s="126"/>
      <c r="R13" s="29" t="s">
        <v>103</v>
      </c>
      <c r="S13" s="154"/>
      <c r="T13" s="29" t="s">
        <v>103</v>
      </c>
      <c r="U13" s="26"/>
      <c r="V13" s="29" t="s">
        <v>103</v>
      </c>
      <c r="W13" s="26"/>
      <c r="X13" s="29" t="s">
        <v>103</v>
      </c>
      <c r="Y13" s="26"/>
      <c r="Z13" s="29" t="s">
        <v>103</v>
      </c>
      <c r="AA13" s="26"/>
      <c r="AB13" s="29" t="s">
        <v>103</v>
      </c>
      <c r="AC13" s="63"/>
      <c r="AD13" s="72"/>
      <c r="AE13" s="63"/>
      <c r="AF13" s="63"/>
      <c r="AG13" s="63"/>
      <c r="AH13" s="63"/>
      <c r="AI13" s="63"/>
      <c r="AJ13" s="73"/>
      <c r="AK13" s="63"/>
      <c r="AL13" s="72"/>
      <c r="AM13" s="63"/>
      <c r="AN13" s="63"/>
      <c r="AO13" s="63"/>
      <c r="AP13" s="63"/>
      <c r="AQ13" s="63"/>
      <c r="AR13" s="73"/>
      <c r="AS13" s="63"/>
      <c r="AT13" s="72"/>
      <c r="AU13" s="63"/>
      <c r="AV13" s="63"/>
      <c r="AW13" s="63"/>
      <c r="AX13" s="63"/>
      <c r="AY13" s="63"/>
    </row>
    <row r="14" spans="1:51" s="104" customFormat="1" ht="6" customHeight="1" x14ac:dyDescent="0.25">
      <c r="A14" s="165"/>
      <c r="B14" s="165"/>
      <c r="C14" s="165"/>
      <c r="D14" s="165"/>
      <c r="E14" s="102"/>
      <c r="F14" s="174"/>
      <c r="G14" s="102"/>
      <c r="H14" s="2"/>
      <c r="I14" s="166"/>
      <c r="J14" s="2"/>
      <c r="K14" s="166"/>
      <c r="L14" s="2"/>
      <c r="M14" s="166"/>
      <c r="N14" s="2"/>
      <c r="O14" s="166"/>
      <c r="P14" s="2"/>
      <c r="Q14" s="166"/>
      <c r="R14" s="2"/>
      <c r="S14" s="2"/>
      <c r="T14" s="2"/>
      <c r="U14" s="166"/>
      <c r="V14" s="2"/>
      <c r="W14" s="166"/>
      <c r="X14" s="2"/>
      <c r="Y14" s="166"/>
      <c r="Z14" s="2"/>
      <c r="AA14" s="166"/>
      <c r="AB14" s="103"/>
      <c r="AC14" s="2"/>
      <c r="AD14" s="102"/>
      <c r="AE14" s="2"/>
      <c r="AF14" s="2"/>
      <c r="AG14" s="2"/>
      <c r="AH14" s="2"/>
      <c r="AI14" s="2"/>
      <c r="AJ14" s="103"/>
      <c r="AK14" s="2"/>
      <c r="AL14" s="102"/>
      <c r="AM14" s="2"/>
      <c r="AN14" s="2"/>
      <c r="AO14" s="2"/>
      <c r="AP14" s="2"/>
      <c r="AQ14" s="2"/>
      <c r="AR14" s="103"/>
      <c r="AS14" s="2"/>
      <c r="AT14" s="102"/>
      <c r="AU14" s="2"/>
      <c r="AV14" s="2"/>
      <c r="AW14" s="2"/>
      <c r="AX14" s="2"/>
      <c r="AY14" s="2"/>
    </row>
    <row r="15" spans="1:51" s="104" customFormat="1" ht="21" customHeight="1" x14ac:dyDescent="0.25">
      <c r="A15" s="65" t="s">
        <v>87</v>
      </c>
      <c r="B15" s="65"/>
      <c r="C15" s="59"/>
      <c r="D15" s="59"/>
      <c r="E15" s="102"/>
      <c r="F15" s="174"/>
      <c r="G15" s="102"/>
      <c r="H15" s="2">
        <v>490408</v>
      </c>
      <c r="I15" s="166"/>
      <c r="J15" s="2">
        <v>689981</v>
      </c>
      <c r="K15" s="166"/>
      <c r="L15" s="2">
        <v>79905</v>
      </c>
      <c r="M15" s="166"/>
      <c r="N15" s="2">
        <v>52343</v>
      </c>
      <c r="O15" s="166"/>
      <c r="P15" s="2">
        <v>1064933</v>
      </c>
      <c r="Q15" s="166"/>
      <c r="R15" s="2">
        <v>-65691</v>
      </c>
      <c r="S15" s="2"/>
      <c r="T15" s="2">
        <v>47607</v>
      </c>
      <c r="U15" s="166"/>
      <c r="V15" s="166">
        <f>SUM(R15:T15)</f>
        <v>-18084</v>
      </c>
      <c r="W15" s="166"/>
      <c r="X15" s="166">
        <f>SUM(V15,H15:P15)</f>
        <v>2359486</v>
      </c>
      <c r="Y15" s="166"/>
      <c r="Z15" s="2">
        <v>35999</v>
      </c>
      <c r="AA15" s="166"/>
      <c r="AB15" s="166">
        <f>X15+Z15</f>
        <v>2395485</v>
      </c>
      <c r="AC15" s="2"/>
      <c r="AD15" s="102"/>
      <c r="AE15" s="2"/>
      <c r="AF15" s="2"/>
      <c r="AG15" s="2"/>
      <c r="AH15" s="2"/>
      <c r="AI15" s="2"/>
      <c r="AJ15" s="103"/>
      <c r="AK15" s="2"/>
      <c r="AL15" s="102"/>
      <c r="AM15" s="2"/>
      <c r="AN15" s="2"/>
      <c r="AO15" s="2"/>
      <c r="AP15" s="2"/>
      <c r="AQ15" s="2"/>
      <c r="AR15" s="103"/>
      <c r="AS15" s="2"/>
      <c r="AT15" s="102"/>
      <c r="AU15" s="2"/>
      <c r="AV15" s="2"/>
      <c r="AW15" s="2"/>
      <c r="AX15" s="2"/>
      <c r="AY15" s="2"/>
    </row>
    <row r="16" spans="1:51" s="104" customFormat="1" ht="21" customHeight="1" x14ac:dyDescent="0.25">
      <c r="A16" s="65" t="s">
        <v>66</v>
      </c>
      <c r="B16" s="65"/>
      <c r="C16" s="65"/>
      <c r="D16" s="165"/>
      <c r="E16" s="102"/>
      <c r="F16" s="174"/>
      <c r="G16" s="102"/>
      <c r="H16" s="2"/>
      <c r="I16" s="166"/>
      <c r="J16" s="2"/>
      <c r="K16" s="166"/>
      <c r="L16" s="2"/>
      <c r="M16" s="166"/>
      <c r="N16" s="2"/>
      <c r="O16" s="166"/>
      <c r="P16" s="2"/>
      <c r="Q16" s="166"/>
      <c r="R16" s="2"/>
      <c r="S16" s="2"/>
      <c r="T16" s="2"/>
      <c r="U16" s="166"/>
      <c r="V16" s="2"/>
      <c r="W16" s="166"/>
      <c r="X16" s="2"/>
      <c r="Y16" s="166"/>
      <c r="Z16" s="2"/>
      <c r="AA16" s="166"/>
      <c r="AB16" s="2"/>
      <c r="AC16" s="2"/>
      <c r="AD16" s="102"/>
      <c r="AE16" s="2"/>
      <c r="AF16" s="2"/>
      <c r="AG16" s="2"/>
      <c r="AH16" s="2"/>
      <c r="AI16" s="2"/>
      <c r="AJ16" s="103"/>
      <c r="AK16" s="2"/>
      <c r="AL16" s="102"/>
      <c r="AM16" s="2"/>
      <c r="AN16" s="2"/>
      <c r="AO16" s="2"/>
      <c r="AP16" s="2"/>
      <c r="AQ16" s="2"/>
      <c r="AR16" s="103"/>
      <c r="AS16" s="2"/>
      <c r="AT16" s="102"/>
      <c r="AU16" s="2"/>
      <c r="AV16" s="2"/>
      <c r="AW16" s="2"/>
      <c r="AX16" s="2"/>
      <c r="AY16" s="2"/>
    </row>
    <row r="17" spans="1:51" s="102" customFormat="1" ht="21" customHeight="1" x14ac:dyDescent="0.25">
      <c r="A17" s="165" t="s">
        <v>106</v>
      </c>
      <c r="B17" s="165"/>
      <c r="C17" s="165"/>
      <c r="D17" s="165"/>
      <c r="F17" s="174"/>
      <c r="H17" s="166">
        <v>0</v>
      </c>
      <c r="I17" s="166"/>
      <c r="J17" s="166">
        <v>0</v>
      </c>
      <c r="K17" s="166"/>
      <c r="L17" s="166">
        <v>0</v>
      </c>
      <c r="M17" s="166"/>
      <c r="N17" s="166">
        <v>0</v>
      </c>
      <c r="O17" s="166"/>
      <c r="P17" s="166">
        <v>217587</v>
      </c>
      <c r="Q17" s="166"/>
      <c r="R17" s="166">
        <v>4942</v>
      </c>
      <c r="S17" s="166"/>
      <c r="T17" s="166">
        <v>0</v>
      </c>
      <c r="U17" s="166"/>
      <c r="V17" s="166">
        <f>R17</f>
        <v>4942</v>
      </c>
      <c r="W17" s="166"/>
      <c r="X17" s="166">
        <f>V17+P17</f>
        <v>222529</v>
      </c>
      <c r="Y17" s="166"/>
      <c r="Z17" s="166">
        <v>5994</v>
      </c>
      <c r="AA17" s="166"/>
      <c r="AB17" s="166">
        <f>X17+Z17</f>
        <v>228523</v>
      </c>
      <c r="AC17" s="2"/>
      <c r="AE17" s="2"/>
      <c r="AF17" s="2"/>
      <c r="AG17" s="2"/>
      <c r="AH17" s="2"/>
      <c r="AI17" s="2"/>
      <c r="AJ17" s="103"/>
      <c r="AK17" s="2"/>
      <c r="AM17" s="2"/>
      <c r="AN17" s="2"/>
      <c r="AO17" s="2"/>
      <c r="AP17" s="2"/>
      <c r="AQ17" s="2"/>
      <c r="AR17" s="103"/>
      <c r="AS17" s="2"/>
      <c r="AU17" s="2"/>
      <c r="AV17" s="2"/>
      <c r="AW17" s="2"/>
      <c r="AX17" s="2"/>
      <c r="AY17" s="2"/>
    </row>
    <row r="18" spans="1:51" s="102" customFormat="1" ht="21" customHeight="1" x14ac:dyDescent="0.25">
      <c r="A18" s="165" t="s">
        <v>112</v>
      </c>
      <c r="B18" s="165"/>
      <c r="C18" s="165"/>
      <c r="D18" s="165"/>
      <c r="F18" s="174">
        <v>15</v>
      </c>
      <c r="H18" s="6">
        <v>0</v>
      </c>
      <c r="I18" s="166"/>
      <c r="J18" s="6">
        <v>0</v>
      </c>
      <c r="K18" s="166"/>
      <c r="L18" s="6">
        <v>0</v>
      </c>
      <c r="M18" s="166"/>
      <c r="N18" s="6">
        <v>0</v>
      </c>
      <c r="O18" s="166"/>
      <c r="P18" s="6">
        <v>-147122</v>
      </c>
      <c r="Q18" s="166"/>
      <c r="R18" s="6">
        <v>0</v>
      </c>
      <c r="S18" s="166"/>
      <c r="T18" s="6">
        <v>0</v>
      </c>
      <c r="U18" s="166"/>
      <c r="V18" s="6">
        <f>R18</f>
        <v>0</v>
      </c>
      <c r="W18" s="166"/>
      <c r="X18" s="6">
        <f>SUM(H18:V18)</f>
        <v>-147122</v>
      </c>
      <c r="Y18" s="166"/>
      <c r="Z18" s="6">
        <v>0</v>
      </c>
      <c r="AA18" s="166"/>
      <c r="AB18" s="6">
        <f>X18+Z18</f>
        <v>-147122</v>
      </c>
      <c r="AC18" s="2"/>
      <c r="AE18" s="2"/>
      <c r="AF18" s="2"/>
      <c r="AG18" s="2"/>
      <c r="AH18" s="2"/>
      <c r="AI18" s="2"/>
      <c r="AJ18" s="103"/>
      <c r="AK18" s="2"/>
      <c r="AM18" s="2"/>
      <c r="AN18" s="2"/>
      <c r="AO18" s="2"/>
      <c r="AP18" s="2"/>
      <c r="AQ18" s="2"/>
      <c r="AR18" s="103"/>
      <c r="AS18" s="2"/>
      <c r="AU18" s="2"/>
      <c r="AV18" s="2"/>
      <c r="AW18" s="2"/>
      <c r="AX18" s="2"/>
      <c r="AY18" s="2"/>
    </row>
    <row r="19" spans="1:51" s="102" customFormat="1" ht="6" customHeight="1" x14ac:dyDescent="0.25">
      <c r="A19" s="165"/>
      <c r="B19" s="165"/>
      <c r="C19" s="165"/>
      <c r="D19" s="165"/>
      <c r="F19" s="174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77"/>
      <c r="AC19" s="2"/>
      <c r="AE19" s="2"/>
      <c r="AF19" s="2"/>
      <c r="AG19" s="2"/>
      <c r="AH19" s="2"/>
      <c r="AI19" s="2"/>
      <c r="AJ19" s="103"/>
      <c r="AK19" s="2"/>
      <c r="AM19" s="2"/>
      <c r="AN19" s="2"/>
      <c r="AO19" s="2"/>
      <c r="AP19" s="2"/>
      <c r="AQ19" s="2"/>
      <c r="AR19" s="103"/>
      <c r="AS19" s="2"/>
      <c r="AU19" s="2"/>
      <c r="AV19" s="2"/>
      <c r="AW19" s="2"/>
      <c r="AX19" s="2"/>
      <c r="AY19" s="2"/>
    </row>
    <row r="20" spans="1:51" s="102" customFormat="1" ht="21" customHeight="1" thickBot="1" x14ac:dyDescent="0.3">
      <c r="A20" s="106" t="s">
        <v>217</v>
      </c>
      <c r="B20" s="165"/>
      <c r="C20" s="165"/>
      <c r="D20" s="165"/>
      <c r="F20" s="174"/>
      <c r="H20" s="107">
        <f t="shared" ref="H20:Z20" si="0">H17+H15+H18</f>
        <v>490408</v>
      </c>
      <c r="I20" s="166"/>
      <c r="J20" s="107">
        <f t="shared" si="0"/>
        <v>689981</v>
      </c>
      <c r="K20" s="166"/>
      <c r="L20" s="107">
        <f t="shared" si="0"/>
        <v>79905</v>
      </c>
      <c r="M20" s="166"/>
      <c r="N20" s="107">
        <f t="shared" si="0"/>
        <v>52343</v>
      </c>
      <c r="O20" s="166"/>
      <c r="P20" s="107">
        <f t="shared" si="0"/>
        <v>1135398</v>
      </c>
      <c r="Q20" s="166"/>
      <c r="R20" s="107">
        <f t="shared" si="0"/>
        <v>-60749</v>
      </c>
      <c r="S20" s="166"/>
      <c r="T20" s="107">
        <f t="shared" si="0"/>
        <v>47607</v>
      </c>
      <c r="U20" s="166"/>
      <c r="V20" s="107">
        <f>V17+V15+V18</f>
        <v>-13142</v>
      </c>
      <c r="W20" s="166"/>
      <c r="X20" s="107">
        <f t="shared" si="0"/>
        <v>2434893</v>
      </c>
      <c r="Y20" s="166"/>
      <c r="Z20" s="107">
        <f t="shared" si="0"/>
        <v>41993</v>
      </c>
      <c r="AA20" s="166"/>
      <c r="AB20" s="107">
        <f>AB17+AB15+AB18</f>
        <v>2476886</v>
      </c>
      <c r="AC20" s="2"/>
      <c r="AE20" s="2"/>
      <c r="AF20" s="2"/>
      <c r="AG20" s="2"/>
      <c r="AH20" s="2"/>
      <c r="AI20" s="2"/>
      <c r="AJ20" s="103"/>
      <c r="AK20" s="2"/>
      <c r="AM20" s="2"/>
      <c r="AN20" s="2"/>
      <c r="AO20" s="2"/>
      <c r="AP20" s="2"/>
      <c r="AQ20" s="2"/>
      <c r="AR20" s="103"/>
      <c r="AS20" s="2"/>
      <c r="AU20" s="2"/>
      <c r="AV20" s="2"/>
      <c r="AW20" s="2"/>
      <c r="AX20" s="2"/>
      <c r="AY20" s="2"/>
    </row>
    <row r="21" spans="1:51" s="102" customFormat="1" ht="21" customHeight="1" thickTop="1" x14ac:dyDescent="0.25">
      <c r="A21" s="106"/>
      <c r="B21" s="165"/>
      <c r="C21" s="165"/>
      <c r="D21" s="165"/>
      <c r="F21" s="174"/>
      <c r="H21" s="2"/>
      <c r="I21" s="166"/>
      <c r="J21" s="2"/>
      <c r="K21" s="166"/>
      <c r="L21" s="2"/>
      <c r="M21" s="166"/>
      <c r="N21" s="2"/>
      <c r="O21" s="166"/>
      <c r="P21" s="2"/>
      <c r="Q21" s="166"/>
      <c r="R21" s="2"/>
      <c r="S21" s="2"/>
      <c r="T21" s="2"/>
      <c r="U21" s="166"/>
      <c r="V21" s="2"/>
      <c r="W21" s="166"/>
      <c r="X21" s="2"/>
      <c r="Y21" s="166"/>
      <c r="Z21" s="2"/>
      <c r="AA21" s="166"/>
      <c r="AB21" s="2"/>
      <c r="AC21" s="2"/>
      <c r="AE21" s="2"/>
      <c r="AF21" s="2"/>
      <c r="AG21" s="2"/>
      <c r="AH21" s="2"/>
      <c r="AI21" s="2"/>
      <c r="AJ21" s="103"/>
      <c r="AK21" s="2"/>
      <c r="AM21" s="2"/>
      <c r="AN21" s="2"/>
      <c r="AO21" s="2"/>
      <c r="AP21" s="2"/>
      <c r="AQ21" s="2"/>
      <c r="AR21" s="103"/>
      <c r="AS21" s="2"/>
      <c r="AU21" s="2"/>
      <c r="AV21" s="2"/>
      <c r="AW21" s="2"/>
      <c r="AX21" s="2"/>
      <c r="AY21" s="2"/>
    </row>
    <row r="22" spans="1:51" s="61" customFormat="1" ht="21" customHeight="1" x14ac:dyDescent="0.25">
      <c r="A22" s="65" t="s">
        <v>197</v>
      </c>
      <c r="B22" s="65"/>
      <c r="C22" s="59"/>
      <c r="D22" s="59"/>
      <c r="F22" s="60"/>
      <c r="H22" s="167">
        <v>511513</v>
      </c>
      <c r="I22" s="166"/>
      <c r="J22" s="167">
        <v>689981</v>
      </c>
      <c r="K22" s="166"/>
      <c r="L22" s="167">
        <v>79905</v>
      </c>
      <c r="M22" s="166"/>
      <c r="N22" s="167">
        <v>52343</v>
      </c>
      <c r="O22" s="166"/>
      <c r="P22" s="167">
        <v>1257830</v>
      </c>
      <c r="Q22" s="166"/>
      <c r="R22" s="167">
        <v>-61461</v>
      </c>
      <c r="S22" s="2"/>
      <c r="T22" s="167">
        <v>47607</v>
      </c>
      <c r="U22" s="166"/>
      <c r="V22" s="167">
        <f>SUM(R22:U22)</f>
        <v>-13854</v>
      </c>
      <c r="W22" s="166"/>
      <c r="X22" s="167">
        <f>SUM(H22:P22,V22)</f>
        <v>2577718</v>
      </c>
      <c r="Y22" s="166"/>
      <c r="Z22" s="167">
        <v>38304</v>
      </c>
      <c r="AA22" s="166"/>
      <c r="AB22" s="121">
        <f>SUM(X22:Z22)</f>
        <v>2616022</v>
      </c>
      <c r="AC22" s="62"/>
      <c r="AE22" s="62"/>
      <c r="AF22" s="62"/>
      <c r="AG22" s="62"/>
      <c r="AH22" s="62"/>
      <c r="AI22" s="62"/>
      <c r="AJ22" s="64"/>
      <c r="AK22" s="62"/>
      <c r="AM22" s="62"/>
      <c r="AN22" s="62"/>
      <c r="AO22" s="62"/>
      <c r="AP22" s="62"/>
      <c r="AQ22" s="62"/>
      <c r="AR22" s="64"/>
      <c r="AS22" s="62"/>
      <c r="AU22" s="62"/>
      <c r="AV22" s="62"/>
      <c r="AW22" s="62"/>
      <c r="AX22" s="62"/>
      <c r="AY22" s="62"/>
    </row>
    <row r="23" spans="1:51" s="61" customFormat="1" ht="21" customHeight="1" x14ac:dyDescent="0.25">
      <c r="A23" s="65" t="s">
        <v>66</v>
      </c>
      <c r="B23" s="65"/>
      <c r="C23" s="65"/>
      <c r="D23" s="65"/>
      <c r="F23" s="60"/>
      <c r="H23" s="168"/>
      <c r="I23" s="166"/>
      <c r="J23" s="168"/>
      <c r="K23" s="166"/>
      <c r="L23" s="168"/>
      <c r="M23" s="166"/>
      <c r="N23" s="168"/>
      <c r="O23" s="166"/>
      <c r="P23" s="168"/>
      <c r="Q23" s="166"/>
      <c r="R23" s="168"/>
      <c r="S23" s="166"/>
      <c r="T23" s="168"/>
      <c r="U23" s="166"/>
      <c r="V23" s="168"/>
      <c r="W23" s="166"/>
      <c r="X23" s="168"/>
      <c r="Y23" s="166"/>
      <c r="Z23" s="168"/>
      <c r="AA23" s="166"/>
      <c r="AB23" s="170"/>
      <c r="AC23" s="62"/>
      <c r="AE23" s="62"/>
      <c r="AF23" s="62"/>
      <c r="AG23" s="62"/>
      <c r="AH23" s="62"/>
      <c r="AI23" s="62"/>
      <c r="AJ23" s="64"/>
      <c r="AK23" s="62"/>
      <c r="AM23" s="62"/>
      <c r="AN23" s="62"/>
      <c r="AO23" s="62"/>
      <c r="AP23" s="62"/>
      <c r="AQ23" s="62"/>
      <c r="AR23" s="64"/>
      <c r="AS23" s="62"/>
      <c r="AU23" s="62"/>
      <c r="AV23" s="62"/>
      <c r="AW23" s="62"/>
      <c r="AX23" s="62"/>
      <c r="AY23" s="62"/>
    </row>
    <row r="24" spans="1:51" s="61" customFormat="1" ht="21" customHeight="1" x14ac:dyDescent="0.25">
      <c r="A24" s="59" t="s">
        <v>199</v>
      </c>
      <c r="B24" s="65"/>
      <c r="C24" s="65"/>
      <c r="D24" s="65"/>
      <c r="F24" s="60">
        <v>12</v>
      </c>
      <c r="H24" s="168">
        <v>878</v>
      </c>
      <c r="I24" s="166"/>
      <c r="J24" s="168">
        <v>0</v>
      </c>
      <c r="K24" s="166"/>
      <c r="L24" s="168">
        <v>0</v>
      </c>
      <c r="M24" s="166"/>
      <c r="N24" s="168">
        <v>0</v>
      </c>
      <c r="O24" s="166"/>
      <c r="P24" s="168">
        <v>0</v>
      </c>
      <c r="Q24" s="166"/>
      <c r="R24" s="168">
        <v>0</v>
      </c>
      <c r="S24" s="166"/>
      <c r="T24" s="168">
        <v>0</v>
      </c>
      <c r="U24" s="166"/>
      <c r="V24" s="168">
        <v>0</v>
      </c>
      <c r="W24" s="166"/>
      <c r="X24" s="168">
        <f>SUM(H24:P24,V24)</f>
        <v>878</v>
      </c>
      <c r="Y24" s="166"/>
      <c r="Z24" s="168">
        <v>0</v>
      </c>
      <c r="AA24" s="166"/>
      <c r="AB24" s="170">
        <v>878</v>
      </c>
      <c r="AC24" s="62"/>
      <c r="AE24" s="62"/>
      <c r="AF24" s="62"/>
      <c r="AG24" s="62"/>
      <c r="AH24" s="62"/>
      <c r="AI24" s="62"/>
      <c r="AJ24" s="64"/>
      <c r="AK24" s="62"/>
      <c r="AM24" s="62"/>
      <c r="AN24" s="62"/>
      <c r="AO24" s="62"/>
      <c r="AP24" s="62"/>
      <c r="AQ24" s="62"/>
      <c r="AR24" s="64"/>
      <c r="AS24" s="62"/>
      <c r="AU24" s="62"/>
      <c r="AV24" s="62"/>
      <c r="AW24" s="62"/>
      <c r="AX24" s="62"/>
      <c r="AY24" s="62"/>
    </row>
    <row r="25" spans="1:51" s="61" customFormat="1" ht="21" customHeight="1" x14ac:dyDescent="0.25">
      <c r="A25" s="165" t="s">
        <v>106</v>
      </c>
      <c r="B25" s="65"/>
      <c r="C25" s="65"/>
      <c r="D25" s="65"/>
      <c r="F25" s="60"/>
      <c r="H25" s="168" t="s">
        <v>198</v>
      </c>
      <c r="I25" s="166"/>
      <c r="J25" s="168">
        <v>0</v>
      </c>
      <c r="K25" s="166"/>
      <c r="L25" s="168">
        <v>0</v>
      </c>
      <c r="M25" s="166"/>
      <c r="N25" s="168">
        <v>0</v>
      </c>
      <c r="O25" s="166"/>
      <c r="P25" s="168">
        <f>'T6'!G38</f>
        <v>327831</v>
      </c>
      <c r="Q25" s="166"/>
      <c r="R25" s="168">
        <f>'T6'!G44-'T6'!G38</f>
        <v>2602</v>
      </c>
      <c r="S25" s="166"/>
      <c r="T25" s="168">
        <v>0</v>
      </c>
      <c r="U25" s="166"/>
      <c r="V25" s="167">
        <f>SUM(R25:U25)</f>
        <v>2602</v>
      </c>
      <c r="W25" s="166"/>
      <c r="X25" s="168">
        <f>P25+V25</f>
        <v>330433</v>
      </c>
      <c r="Y25" s="166"/>
      <c r="Z25" s="168">
        <f>'T6'!G45</f>
        <v>4199</v>
      </c>
      <c r="AA25" s="166"/>
      <c r="AB25" s="121">
        <f>SUM(X25:Z25)</f>
        <v>334632</v>
      </c>
      <c r="AC25" s="62"/>
      <c r="AE25" s="62"/>
      <c r="AF25" s="62"/>
      <c r="AG25" s="62"/>
      <c r="AH25" s="62"/>
      <c r="AI25" s="62"/>
      <c r="AJ25" s="64"/>
      <c r="AK25" s="62"/>
      <c r="AM25" s="62"/>
      <c r="AN25" s="62"/>
      <c r="AO25" s="62"/>
      <c r="AP25" s="62"/>
      <c r="AQ25" s="62"/>
      <c r="AR25" s="64"/>
      <c r="AS25" s="62"/>
      <c r="AU25" s="62"/>
      <c r="AV25" s="62"/>
      <c r="AW25" s="62"/>
      <c r="AX25" s="62"/>
      <c r="AY25" s="62"/>
    </row>
    <row r="26" spans="1:51" s="61" customFormat="1" ht="21" customHeight="1" x14ac:dyDescent="0.25">
      <c r="A26" s="165" t="s">
        <v>112</v>
      </c>
      <c r="B26" s="165"/>
      <c r="C26" s="165"/>
      <c r="D26" s="165"/>
      <c r="F26" s="60">
        <v>15</v>
      </c>
      <c r="H26" s="169" t="s">
        <v>198</v>
      </c>
      <c r="I26" s="166"/>
      <c r="J26" s="169">
        <v>0</v>
      </c>
      <c r="K26" s="166"/>
      <c r="L26" s="169">
        <v>0</v>
      </c>
      <c r="M26" s="166"/>
      <c r="N26" s="169">
        <v>0</v>
      </c>
      <c r="O26" s="166"/>
      <c r="P26" s="169">
        <v>-347917</v>
      </c>
      <c r="Q26" s="166"/>
      <c r="R26" s="169" t="s">
        <v>198</v>
      </c>
      <c r="S26" s="166"/>
      <c r="T26" s="169">
        <v>0</v>
      </c>
      <c r="U26" s="166"/>
      <c r="V26" s="169">
        <f>SUM(R26:U26)</f>
        <v>0</v>
      </c>
      <c r="W26" s="166"/>
      <c r="X26" s="169">
        <f>P26+V26</f>
        <v>-347917</v>
      </c>
      <c r="Y26" s="166"/>
      <c r="Z26" s="169" t="s">
        <v>198</v>
      </c>
      <c r="AA26" s="166"/>
      <c r="AB26" s="122">
        <f>SUM(X26:Z26)</f>
        <v>-347917</v>
      </c>
      <c r="AC26" s="62"/>
      <c r="AE26" s="62"/>
      <c r="AF26" s="62"/>
      <c r="AG26" s="62"/>
      <c r="AH26" s="62"/>
      <c r="AI26" s="62"/>
      <c r="AJ26" s="64"/>
      <c r="AK26" s="62"/>
      <c r="AM26" s="62"/>
      <c r="AN26" s="62"/>
      <c r="AO26" s="62"/>
      <c r="AP26" s="62"/>
      <c r="AQ26" s="62"/>
      <c r="AR26" s="64"/>
      <c r="AS26" s="62"/>
      <c r="AU26" s="62"/>
      <c r="AV26" s="62"/>
      <c r="AW26" s="62"/>
      <c r="AX26" s="62"/>
      <c r="AY26" s="62"/>
    </row>
    <row r="27" spans="1:51" s="61" customFormat="1" ht="6" customHeight="1" x14ac:dyDescent="0.25">
      <c r="A27" s="59"/>
      <c r="B27" s="59"/>
      <c r="C27" s="59"/>
      <c r="D27" s="59"/>
      <c r="F27" s="60"/>
      <c r="H27" s="168"/>
      <c r="I27" s="166"/>
      <c r="J27" s="168"/>
      <c r="K27" s="166"/>
      <c r="L27" s="168"/>
      <c r="M27" s="166"/>
      <c r="N27" s="168"/>
      <c r="O27" s="166"/>
      <c r="P27" s="168"/>
      <c r="Q27" s="166"/>
      <c r="R27" s="168"/>
      <c r="S27" s="166"/>
      <c r="T27" s="168"/>
      <c r="U27" s="166"/>
      <c r="V27" s="168"/>
      <c r="W27" s="166"/>
      <c r="X27" s="168"/>
      <c r="Y27" s="166"/>
      <c r="Z27" s="168"/>
      <c r="AA27" s="166"/>
      <c r="AB27" s="170"/>
      <c r="AC27" s="62"/>
      <c r="AE27" s="62"/>
      <c r="AF27" s="62"/>
      <c r="AG27" s="62"/>
      <c r="AH27" s="62"/>
      <c r="AI27" s="62"/>
      <c r="AJ27" s="64"/>
      <c r="AK27" s="62"/>
      <c r="AM27" s="62"/>
      <c r="AN27" s="62"/>
      <c r="AO27" s="62"/>
      <c r="AP27" s="62"/>
      <c r="AQ27" s="62"/>
      <c r="AR27" s="64"/>
      <c r="AS27" s="62"/>
      <c r="AU27" s="62"/>
      <c r="AV27" s="62"/>
      <c r="AW27" s="62"/>
      <c r="AX27" s="62"/>
      <c r="AY27" s="62"/>
    </row>
    <row r="28" spans="1:51" s="61" customFormat="1" ht="21" customHeight="1" thickBot="1" x14ac:dyDescent="0.3">
      <c r="A28" s="70" t="s">
        <v>218</v>
      </c>
      <c r="B28" s="59"/>
      <c r="C28" s="59"/>
      <c r="D28" s="59"/>
      <c r="F28" s="60"/>
      <c r="H28" s="120">
        <f>SUM(H22:H26)</f>
        <v>512391</v>
      </c>
      <c r="I28" s="166"/>
      <c r="J28" s="120">
        <f>SUM(J22:J26)</f>
        <v>689981</v>
      </c>
      <c r="K28" s="166"/>
      <c r="L28" s="120">
        <f>SUM(L22:L26)</f>
        <v>79905</v>
      </c>
      <c r="M28" s="166"/>
      <c r="N28" s="120">
        <f>SUM(N22:N26)</f>
        <v>52343</v>
      </c>
      <c r="O28" s="166"/>
      <c r="P28" s="120">
        <f>SUM(P22:P26)</f>
        <v>1237744</v>
      </c>
      <c r="Q28" s="166"/>
      <c r="R28" s="120">
        <f>SUM(R22:R26)</f>
        <v>-58859</v>
      </c>
      <c r="S28" s="166"/>
      <c r="T28" s="120">
        <f>SUM(T22:T26)</f>
        <v>47607</v>
      </c>
      <c r="U28" s="166"/>
      <c r="V28" s="120">
        <f>SUM(V22:V26)</f>
        <v>-11252</v>
      </c>
      <c r="W28" s="166"/>
      <c r="X28" s="120">
        <f>SUM(X22:X26)</f>
        <v>2561112</v>
      </c>
      <c r="Y28" s="166"/>
      <c r="Z28" s="120">
        <f>SUM(Z22:Z26)</f>
        <v>42503</v>
      </c>
      <c r="AA28" s="166"/>
      <c r="AB28" s="120">
        <f>SUM(AB22:AB26)</f>
        <v>2603615</v>
      </c>
      <c r="AC28" s="62"/>
      <c r="AE28" s="62"/>
      <c r="AF28" s="62"/>
      <c r="AG28" s="62"/>
      <c r="AH28" s="62"/>
      <c r="AI28" s="62"/>
      <c r="AJ28" s="64"/>
      <c r="AK28" s="62"/>
      <c r="AM28" s="62"/>
      <c r="AN28" s="62"/>
      <c r="AO28" s="62"/>
      <c r="AP28" s="62"/>
      <c r="AQ28" s="62"/>
      <c r="AR28" s="64"/>
      <c r="AS28" s="62"/>
      <c r="AU28" s="62"/>
      <c r="AV28" s="62"/>
      <c r="AW28" s="62"/>
      <c r="AX28" s="62"/>
      <c r="AY28" s="62"/>
    </row>
    <row r="29" spans="1:51" s="104" customFormat="1" ht="21" customHeight="1" thickTop="1" x14ac:dyDescent="0.25">
      <c r="A29" s="165"/>
      <c r="B29" s="165"/>
      <c r="C29" s="165"/>
      <c r="D29" s="165"/>
      <c r="E29" s="102"/>
      <c r="F29" s="174"/>
      <c r="G29" s="102"/>
      <c r="H29" s="2"/>
      <c r="I29" s="166"/>
      <c r="J29" s="2"/>
      <c r="K29" s="166"/>
      <c r="L29" s="2"/>
      <c r="M29" s="166"/>
      <c r="N29" s="2"/>
      <c r="O29" s="166"/>
      <c r="P29" s="2"/>
      <c r="Q29" s="166"/>
      <c r="R29" s="2"/>
      <c r="S29" s="2"/>
      <c r="T29" s="2"/>
      <c r="U29" s="166"/>
      <c r="V29" s="2"/>
      <c r="W29" s="166"/>
      <c r="X29" s="2"/>
      <c r="Y29" s="166"/>
      <c r="Z29" s="2"/>
      <c r="AA29" s="166"/>
      <c r="AB29" s="103"/>
      <c r="AC29" s="2"/>
      <c r="AD29" s="102"/>
      <c r="AE29" s="2"/>
      <c r="AF29" s="2"/>
      <c r="AG29" s="2"/>
      <c r="AH29" s="2"/>
      <c r="AI29" s="2"/>
      <c r="AJ29" s="103"/>
      <c r="AK29" s="2"/>
      <c r="AL29" s="102"/>
      <c r="AM29" s="2"/>
      <c r="AN29" s="2"/>
      <c r="AO29" s="2"/>
      <c r="AP29" s="2"/>
      <c r="AQ29" s="2"/>
      <c r="AR29" s="103"/>
      <c r="AS29" s="2"/>
      <c r="AT29" s="102"/>
      <c r="AU29" s="2"/>
      <c r="AV29" s="2"/>
      <c r="AW29" s="2"/>
      <c r="AX29" s="2"/>
      <c r="AY29" s="2"/>
    </row>
    <row r="30" spans="1:51" s="104" customFormat="1" ht="21" customHeight="1" x14ac:dyDescent="0.25">
      <c r="A30" s="165"/>
      <c r="B30" s="165"/>
      <c r="C30" s="165"/>
      <c r="D30" s="165"/>
      <c r="E30" s="102"/>
      <c r="F30" s="174"/>
      <c r="G30" s="102"/>
      <c r="H30" s="2"/>
      <c r="I30" s="166"/>
      <c r="J30" s="2"/>
      <c r="K30" s="166"/>
      <c r="L30" s="2"/>
      <c r="M30" s="166"/>
      <c r="N30" s="2"/>
      <c r="O30" s="166"/>
      <c r="P30" s="2"/>
      <c r="Q30" s="166"/>
      <c r="R30" s="2"/>
      <c r="S30" s="2"/>
      <c r="T30" s="2"/>
      <c r="U30" s="166"/>
      <c r="V30" s="2"/>
      <c r="W30" s="166"/>
      <c r="X30" s="2"/>
      <c r="Y30" s="166"/>
      <c r="Z30" s="2"/>
      <c r="AA30" s="166"/>
      <c r="AB30" s="103"/>
      <c r="AC30" s="2"/>
      <c r="AD30" s="102"/>
      <c r="AE30" s="2"/>
      <c r="AF30" s="2"/>
      <c r="AG30" s="2"/>
      <c r="AH30" s="2"/>
      <c r="AI30" s="2"/>
      <c r="AJ30" s="103"/>
      <c r="AK30" s="2"/>
      <c r="AL30" s="102"/>
      <c r="AM30" s="2"/>
      <c r="AN30" s="2"/>
      <c r="AO30" s="2"/>
      <c r="AP30" s="2"/>
      <c r="AQ30" s="2"/>
      <c r="AR30" s="103"/>
      <c r="AS30" s="2"/>
      <c r="AT30" s="102"/>
      <c r="AU30" s="2"/>
      <c r="AV30" s="2"/>
      <c r="AW30" s="2"/>
      <c r="AX30" s="2"/>
      <c r="AY30" s="2"/>
    </row>
    <row r="31" spans="1:51" s="104" customFormat="1" ht="21" customHeight="1" x14ac:dyDescent="0.25">
      <c r="A31" s="165"/>
      <c r="B31" s="165"/>
      <c r="C31" s="165"/>
      <c r="D31" s="165"/>
      <c r="E31" s="102"/>
      <c r="F31" s="174"/>
      <c r="G31" s="102"/>
      <c r="H31" s="2"/>
      <c r="I31" s="166"/>
      <c r="J31" s="2"/>
      <c r="K31" s="166"/>
      <c r="L31" s="2"/>
      <c r="M31" s="166"/>
      <c r="N31" s="2"/>
      <c r="O31" s="166"/>
      <c r="P31" s="2"/>
      <c r="Q31" s="166"/>
      <c r="R31" s="2"/>
      <c r="S31" s="2"/>
      <c r="T31" s="2"/>
      <c r="U31" s="166"/>
      <c r="V31" s="2"/>
      <c r="W31" s="166"/>
      <c r="X31" s="2"/>
      <c r="Y31" s="166"/>
      <c r="Z31" s="2"/>
      <c r="AA31" s="166"/>
      <c r="AB31" s="103"/>
      <c r="AC31" s="2"/>
      <c r="AD31" s="102"/>
      <c r="AE31" s="2"/>
      <c r="AF31" s="2"/>
      <c r="AG31" s="2"/>
      <c r="AH31" s="2"/>
      <c r="AI31" s="2"/>
      <c r="AJ31" s="103"/>
      <c r="AK31" s="2"/>
      <c r="AL31" s="102"/>
      <c r="AM31" s="2"/>
      <c r="AN31" s="2"/>
      <c r="AO31" s="2"/>
      <c r="AP31" s="2"/>
      <c r="AQ31" s="2"/>
      <c r="AR31" s="103"/>
      <c r="AS31" s="2"/>
      <c r="AT31" s="102"/>
      <c r="AU31" s="2"/>
      <c r="AV31" s="2"/>
      <c r="AW31" s="2"/>
      <c r="AX31" s="2"/>
      <c r="AY31" s="2"/>
    </row>
    <row r="32" spans="1:51" s="104" customFormat="1" ht="21" customHeight="1" x14ac:dyDescent="0.25">
      <c r="A32" s="165"/>
      <c r="B32" s="165"/>
      <c r="C32" s="165"/>
      <c r="D32" s="165"/>
      <c r="E32" s="102"/>
      <c r="F32" s="174"/>
      <c r="G32" s="102"/>
      <c r="H32" s="2"/>
      <c r="I32" s="166"/>
      <c r="J32" s="2"/>
      <c r="K32" s="166"/>
      <c r="L32" s="2"/>
      <c r="M32" s="166"/>
      <c r="N32" s="2"/>
      <c r="O32" s="166"/>
      <c r="P32" s="2"/>
      <c r="Q32" s="166"/>
      <c r="R32" s="2"/>
      <c r="S32" s="2"/>
      <c r="T32" s="2"/>
      <c r="U32" s="166"/>
      <c r="V32" s="2"/>
      <c r="W32" s="166"/>
      <c r="X32" s="2"/>
      <c r="Y32" s="166"/>
      <c r="Z32" s="2"/>
      <c r="AA32" s="166"/>
      <c r="AB32" s="103"/>
      <c r="AC32" s="2"/>
      <c r="AD32" s="102"/>
      <c r="AE32" s="2"/>
      <c r="AF32" s="2"/>
      <c r="AG32" s="2"/>
      <c r="AH32" s="2"/>
      <c r="AI32" s="2"/>
      <c r="AJ32" s="103"/>
      <c r="AK32" s="2"/>
      <c r="AL32" s="102"/>
      <c r="AM32" s="2"/>
      <c r="AN32" s="2"/>
      <c r="AO32" s="2"/>
      <c r="AP32" s="2"/>
      <c r="AQ32" s="2"/>
      <c r="AR32" s="103"/>
      <c r="AS32" s="2"/>
      <c r="AT32" s="102"/>
      <c r="AU32" s="2"/>
      <c r="AV32" s="2"/>
      <c r="AW32" s="2"/>
      <c r="AX32" s="2"/>
      <c r="AY32" s="2"/>
    </row>
    <row r="33" spans="1:51" s="104" customFormat="1" ht="22.5" customHeight="1" x14ac:dyDescent="0.25">
      <c r="A33" s="165"/>
      <c r="B33" s="165"/>
      <c r="C33" s="165"/>
      <c r="D33" s="165"/>
      <c r="E33" s="102"/>
      <c r="F33" s="174"/>
      <c r="G33" s="102"/>
      <c r="H33" s="2"/>
      <c r="I33" s="166"/>
      <c r="J33" s="2"/>
      <c r="K33" s="166"/>
      <c r="L33" s="2"/>
      <c r="M33" s="166"/>
      <c r="N33" s="2"/>
      <c r="O33" s="166"/>
      <c r="P33" s="2"/>
      <c r="Q33" s="166"/>
      <c r="R33" s="2"/>
      <c r="S33" s="2"/>
      <c r="T33" s="2"/>
      <c r="U33" s="166"/>
      <c r="V33" s="2"/>
      <c r="W33" s="166"/>
      <c r="X33" s="2"/>
      <c r="Y33" s="166"/>
      <c r="Z33" s="2"/>
      <c r="AA33" s="166"/>
      <c r="AB33" s="103"/>
      <c r="AC33" s="2"/>
      <c r="AD33" s="102"/>
      <c r="AE33" s="2"/>
      <c r="AF33" s="2"/>
      <c r="AG33" s="2"/>
      <c r="AH33" s="2"/>
      <c r="AI33" s="2"/>
      <c r="AJ33" s="103"/>
      <c r="AK33" s="2"/>
      <c r="AL33" s="102"/>
      <c r="AM33" s="2"/>
      <c r="AN33" s="2"/>
      <c r="AO33" s="2"/>
      <c r="AP33" s="2"/>
      <c r="AQ33" s="2"/>
      <c r="AR33" s="103"/>
      <c r="AS33" s="2"/>
      <c r="AT33" s="102"/>
      <c r="AU33" s="2"/>
      <c r="AV33" s="2"/>
      <c r="AW33" s="2"/>
      <c r="AX33" s="2"/>
      <c r="AY33" s="2"/>
    </row>
    <row r="34" spans="1:51" ht="21.95" customHeight="1" x14ac:dyDescent="0.25">
      <c r="A34" s="15" t="s">
        <v>62</v>
      </c>
      <c r="B34" s="15"/>
      <c r="C34" s="15"/>
      <c r="D34" s="15"/>
      <c r="E34" s="17"/>
      <c r="F34" s="16"/>
      <c r="G34" s="17"/>
      <c r="H34" s="18"/>
      <c r="I34" s="18"/>
      <c r="J34" s="37"/>
      <c r="K34" s="37"/>
      <c r="L34" s="37"/>
      <c r="M34" s="37"/>
      <c r="N34" s="39"/>
      <c r="O34" s="39"/>
      <c r="P34" s="39"/>
      <c r="Q34" s="39"/>
      <c r="R34" s="39"/>
      <c r="S34" s="38"/>
      <c r="T34" s="39"/>
      <c r="U34" s="39"/>
      <c r="V34" s="108"/>
      <c r="W34" s="108"/>
      <c r="X34" s="108"/>
      <c r="Y34" s="108"/>
      <c r="Z34" s="108"/>
      <c r="AA34" s="108"/>
      <c r="AB34" s="108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</row>
  </sheetData>
  <mergeCells count="5">
    <mergeCell ref="H5:AB5"/>
    <mergeCell ref="H6:X6"/>
    <mergeCell ref="R8:T8"/>
    <mergeCell ref="N8:P8"/>
    <mergeCell ref="R7:V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0"/>
  <sheetViews>
    <sheetView topLeftCell="A13" zoomScaleNormal="100" zoomScaleSheetLayoutView="120" workbookViewId="0">
      <selection activeCell="D35" sqref="D35"/>
    </sheetView>
  </sheetViews>
  <sheetFormatPr defaultColWidth="8.7109375" defaultRowHeight="21.75" customHeight="1" x14ac:dyDescent="0.25"/>
  <cols>
    <col min="1" max="3" width="1.7109375" style="59" customWidth="1"/>
    <col min="4" max="4" width="31.85546875" style="59" customWidth="1"/>
    <col min="5" max="5" width="1.42578125" style="59" customWidth="1"/>
    <col min="6" max="6" width="7.85546875" style="60" customWidth="1"/>
    <col min="7" max="7" width="0.7109375" style="59" customWidth="1"/>
    <col min="8" max="8" width="12.7109375" style="2" customWidth="1"/>
    <col min="9" max="9" width="0.7109375" style="2" customWidth="1"/>
    <col min="10" max="10" width="12.7109375" style="2" customWidth="1"/>
    <col min="11" max="11" width="0.7109375" style="2" customWidth="1"/>
    <col min="12" max="12" width="14.28515625" style="2" customWidth="1"/>
    <col min="13" max="13" width="0.7109375" style="2" customWidth="1"/>
    <col min="14" max="14" width="13.7109375" style="2" customWidth="1"/>
    <col min="15" max="15" width="0.7109375" style="2" customWidth="1"/>
    <col min="16" max="16" width="17.5703125" style="2" customWidth="1"/>
    <col min="17" max="17" width="0.7109375" style="2" customWidth="1"/>
    <col min="18" max="18" width="13.7109375" style="103" customWidth="1"/>
    <col min="19" max="16384" width="8.7109375" style="25"/>
  </cols>
  <sheetData>
    <row r="1" spans="1:18" s="59" customFormat="1" ht="21.75" customHeight="1" x14ac:dyDescent="0.25">
      <c r="A1" s="58" t="s">
        <v>88</v>
      </c>
      <c r="F1" s="60"/>
      <c r="H1" s="2"/>
      <c r="I1" s="2"/>
      <c r="J1" s="2"/>
      <c r="K1" s="2"/>
      <c r="L1" s="2"/>
      <c r="M1" s="2"/>
      <c r="N1" s="2"/>
      <c r="O1" s="2"/>
      <c r="P1" s="2"/>
      <c r="Q1" s="2"/>
      <c r="R1" s="103"/>
    </row>
    <row r="2" spans="1:18" s="59" customFormat="1" ht="21.75" customHeight="1" x14ac:dyDescent="0.25">
      <c r="A2" s="65" t="s">
        <v>127</v>
      </c>
      <c r="F2" s="60"/>
      <c r="H2" s="2"/>
      <c r="I2" s="2"/>
      <c r="J2" s="2"/>
      <c r="K2" s="2"/>
      <c r="L2" s="2"/>
      <c r="M2" s="2"/>
      <c r="N2" s="2"/>
      <c r="O2" s="2"/>
      <c r="P2" s="2"/>
      <c r="Q2" s="2"/>
      <c r="R2" s="103"/>
    </row>
    <row r="3" spans="1:18" s="59" customFormat="1" ht="21.75" customHeight="1" x14ac:dyDescent="0.25">
      <c r="A3" s="66" t="str">
        <f>'T7'!A3</f>
        <v>สำหรับงวดเก้าเดือนสิ้นสุดวันที่ 30 กันยายน พ.ศ. 2565</v>
      </c>
      <c r="B3" s="67"/>
      <c r="C3" s="67"/>
      <c r="D3" s="67"/>
      <c r="E3" s="67"/>
      <c r="F3" s="155"/>
      <c r="G3" s="67"/>
      <c r="H3" s="6"/>
      <c r="I3" s="6"/>
      <c r="J3" s="6"/>
      <c r="K3" s="6"/>
      <c r="L3" s="6"/>
      <c r="M3" s="6"/>
      <c r="N3" s="6"/>
      <c r="O3" s="6"/>
      <c r="P3" s="6"/>
      <c r="Q3" s="6"/>
      <c r="R3" s="105"/>
    </row>
    <row r="4" spans="1:18" ht="12" customHeight="1" x14ac:dyDescent="0.25">
      <c r="A4" s="70"/>
      <c r="B4" s="65"/>
      <c r="R4" s="2"/>
    </row>
    <row r="5" spans="1:18" s="55" customFormat="1" ht="20.100000000000001" customHeight="1" x14ac:dyDescent="0.25">
      <c r="A5" s="70"/>
      <c r="B5" s="65"/>
      <c r="C5" s="65"/>
      <c r="D5" s="65"/>
      <c r="E5" s="65"/>
      <c r="F5" s="71"/>
      <c r="G5" s="65"/>
      <c r="H5" s="205" t="s">
        <v>126</v>
      </c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18" s="55" customFormat="1" ht="20.100000000000001" customHeight="1" x14ac:dyDescent="0.25">
      <c r="A6" s="70"/>
      <c r="B6" s="65"/>
      <c r="C6" s="65"/>
      <c r="D6" s="65"/>
      <c r="E6" s="65"/>
      <c r="F6" s="71"/>
      <c r="G6" s="65"/>
      <c r="H6" s="175"/>
      <c r="I6" s="175"/>
      <c r="J6" s="175"/>
      <c r="K6" s="175"/>
      <c r="L6" s="175"/>
      <c r="M6" s="175"/>
      <c r="N6" s="175"/>
      <c r="O6" s="175"/>
      <c r="P6" s="151" t="s">
        <v>174</v>
      </c>
      <c r="Q6" s="175"/>
      <c r="R6" s="175"/>
    </row>
    <row r="7" spans="1:18" s="55" customFormat="1" ht="20.100000000000001" customHeight="1" x14ac:dyDescent="0.25">
      <c r="A7" s="70"/>
      <c r="B7" s="65"/>
      <c r="C7" s="65"/>
      <c r="D7" s="65"/>
      <c r="E7" s="65"/>
      <c r="F7" s="71"/>
      <c r="G7" s="65"/>
      <c r="H7" s="175"/>
      <c r="I7" s="175"/>
      <c r="J7" s="175"/>
      <c r="K7" s="175"/>
      <c r="L7" s="175"/>
      <c r="M7" s="175"/>
      <c r="N7" s="175"/>
      <c r="O7" s="175"/>
      <c r="P7" s="201" t="s">
        <v>175</v>
      </c>
      <c r="Q7" s="175"/>
      <c r="R7" s="175"/>
    </row>
    <row r="8" spans="1:18" s="55" customFormat="1" ht="20.100000000000001" customHeight="1" x14ac:dyDescent="0.25">
      <c r="A8" s="70"/>
      <c r="B8" s="65"/>
      <c r="C8" s="65"/>
      <c r="D8" s="65"/>
      <c r="E8" s="65"/>
      <c r="F8" s="71"/>
      <c r="G8" s="65"/>
      <c r="H8" s="175"/>
      <c r="I8" s="175"/>
      <c r="J8" s="175"/>
      <c r="K8" s="175"/>
      <c r="L8" s="175"/>
      <c r="M8" s="175"/>
      <c r="N8" s="175"/>
      <c r="O8" s="175"/>
      <c r="P8" s="101" t="s">
        <v>176</v>
      </c>
      <c r="Q8" s="175"/>
      <c r="R8" s="175"/>
    </row>
    <row r="9" spans="1:18" s="55" customFormat="1" ht="20.100000000000001" customHeight="1" x14ac:dyDescent="0.25">
      <c r="A9" s="65"/>
      <c r="B9" s="65"/>
      <c r="C9" s="65"/>
      <c r="D9" s="65"/>
      <c r="E9" s="65"/>
      <c r="F9" s="71"/>
      <c r="G9" s="65"/>
      <c r="H9" s="114"/>
      <c r="I9" s="114"/>
      <c r="J9" s="114"/>
      <c r="K9" s="114"/>
      <c r="L9" s="205" t="s">
        <v>34</v>
      </c>
      <c r="M9" s="205"/>
      <c r="N9" s="205"/>
      <c r="O9" s="114"/>
      <c r="P9" s="201" t="s">
        <v>121</v>
      </c>
      <c r="Q9" s="114"/>
      <c r="R9" s="115"/>
    </row>
    <row r="10" spans="1:18" s="55" customFormat="1" ht="20.100000000000001" customHeight="1" x14ac:dyDescent="0.25">
      <c r="A10" s="65"/>
      <c r="B10" s="65"/>
      <c r="C10" s="65"/>
      <c r="D10" s="65"/>
      <c r="E10" s="65"/>
      <c r="F10" s="71"/>
      <c r="G10" s="65"/>
      <c r="H10" s="114"/>
      <c r="I10" s="75"/>
      <c r="J10" s="114"/>
      <c r="K10" s="114"/>
      <c r="L10" s="116" t="s">
        <v>42</v>
      </c>
      <c r="M10" s="116"/>
      <c r="N10" s="114"/>
      <c r="O10" s="76"/>
      <c r="P10" s="72" t="s">
        <v>177</v>
      </c>
      <c r="Q10" s="76"/>
    </row>
    <row r="11" spans="1:18" s="55" customFormat="1" ht="20.100000000000001" customHeight="1" x14ac:dyDescent="0.25">
      <c r="A11" s="65"/>
      <c r="B11" s="65"/>
      <c r="C11" s="65"/>
      <c r="D11" s="65"/>
      <c r="E11" s="65"/>
      <c r="F11" s="71"/>
      <c r="G11" s="65"/>
      <c r="H11" s="114" t="s">
        <v>45</v>
      </c>
      <c r="I11" s="75"/>
      <c r="J11" s="114" t="s">
        <v>40</v>
      </c>
      <c r="K11" s="75"/>
      <c r="L11" s="116" t="s">
        <v>120</v>
      </c>
      <c r="M11" s="76"/>
      <c r="N11" s="84"/>
      <c r="O11" s="76"/>
      <c r="P11" s="72" t="s">
        <v>178</v>
      </c>
      <c r="Q11" s="76"/>
      <c r="R11" s="114" t="s">
        <v>49</v>
      </c>
    </row>
    <row r="12" spans="1:18" s="55" customFormat="1" ht="20.100000000000001" customHeight="1" x14ac:dyDescent="0.25">
      <c r="A12" s="65"/>
      <c r="B12" s="65"/>
      <c r="C12" s="65"/>
      <c r="D12" s="65"/>
      <c r="E12" s="65"/>
      <c r="F12" s="71"/>
      <c r="G12" s="65"/>
      <c r="H12" s="114" t="s">
        <v>46</v>
      </c>
      <c r="I12" s="75"/>
      <c r="J12" s="114" t="s">
        <v>41</v>
      </c>
      <c r="K12" s="75"/>
      <c r="L12" s="116" t="s">
        <v>44</v>
      </c>
      <c r="M12" s="76"/>
      <c r="N12" s="116" t="s">
        <v>30</v>
      </c>
      <c r="O12" s="76"/>
      <c r="P12" s="72" t="s">
        <v>165</v>
      </c>
      <c r="Q12" s="76"/>
      <c r="R12" s="114" t="s">
        <v>50</v>
      </c>
    </row>
    <row r="13" spans="1:18" s="55" customFormat="1" ht="20.100000000000001" customHeight="1" x14ac:dyDescent="0.25">
      <c r="A13" s="65"/>
      <c r="B13" s="65"/>
      <c r="C13" s="65"/>
      <c r="D13" s="1"/>
      <c r="E13" s="1"/>
      <c r="F13" s="111" t="s">
        <v>3</v>
      </c>
      <c r="G13" s="1"/>
      <c r="H13" s="112" t="s">
        <v>103</v>
      </c>
      <c r="I13" s="79"/>
      <c r="J13" s="112" t="s">
        <v>103</v>
      </c>
      <c r="K13" s="79"/>
      <c r="L13" s="112" t="s">
        <v>103</v>
      </c>
      <c r="M13" s="79"/>
      <c r="N13" s="112" t="s">
        <v>103</v>
      </c>
      <c r="O13" s="75"/>
      <c r="P13" s="29" t="s">
        <v>103</v>
      </c>
      <c r="Q13" s="75"/>
      <c r="R13" s="112" t="s">
        <v>103</v>
      </c>
    </row>
    <row r="14" spans="1:18" ht="3.75" customHeight="1" x14ac:dyDescent="0.25">
      <c r="D14" s="165"/>
      <c r="E14" s="165"/>
      <c r="F14" s="174"/>
      <c r="G14" s="165"/>
      <c r="I14" s="166"/>
      <c r="K14" s="166"/>
      <c r="M14" s="166"/>
      <c r="O14" s="166"/>
      <c r="P14" s="166"/>
      <c r="Q14" s="166"/>
    </row>
    <row r="15" spans="1:18" ht="20.100000000000001" customHeight="1" x14ac:dyDescent="0.25">
      <c r="A15" s="78" t="s">
        <v>109</v>
      </c>
      <c r="D15" s="165"/>
      <c r="E15" s="165"/>
      <c r="F15" s="174"/>
      <c r="G15" s="165"/>
      <c r="H15" s="2">
        <v>490408</v>
      </c>
      <c r="I15" s="166"/>
      <c r="J15" s="2">
        <v>689981</v>
      </c>
      <c r="K15" s="166"/>
      <c r="L15" s="2">
        <v>52343</v>
      </c>
      <c r="M15" s="166"/>
      <c r="N15" s="2">
        <v>1047905</v>
      </c>
      <c r="O15" s="166"/>
      <c r="P15" s="166">
        <v>45204</v>
      </c>
      <c r="Q15" s="166"/>
      <c r="R15" s="103">
        <f>SUM(H15:P15)</f>
        <v>2325841</v>
      </c>
    </row>
    <row r="16" spans="1:18" ht="20.100000000000001" customHeight="1" x14ac:dyDescent="0.25">
      <c r="A16" s="65" t="s">
        <v>66</v>
      </c>
      <c r="D16" s="165"/>
      <c r="E16" s="165"/>
      <c r="F16" s="174"/>
      <c r="G16" s="165"/>
      <c r="I16" s="166"/>
      <c r="K16" s="166"/>
      <c r="M16" s="166"/>
      <c r="O16" s="166"/>
      <c r="Q16" s="166"/>
      <c r="R16" s="2"/>
    </row>
    <row r="17" spans="1:18" ht="20.100000000000001" customHeight="1" x14ac:dyDescent="0.25">
      <c r="A17" s="59" t="s">
        <v>106</v>
      </c>
      <c r="D17" s="165"/>
      <c r="E17" s="165"/>
      <c r="F17" s="174"/>
      <c r="G17" s="165"/>
      <c r="H17" s="166">
        <v>0</v>
      </c>
      <c r="I17" s="166"/>
      <c r="J17" s="166">
        <v>0</v>
      </c>
      <c r="K17" s="166"/>
      <c r="L17" s="166">
        <v>0</v>
      </c>
      <c r="M17" s="166"/>
      <c r="N17" s="166">
        <v>197367</v>
      </c>
      <c r="O17" s="166"/>
      <c r="P17" s="166">
        <v>0</v>
      </c>
      <c r="Q17" s="166"/>
      <c r="R17" s="103">
        <f>SUM(H17:P17)</f>
        <v>197367</v>
      </c>
    </row>
    <row r="18" spans="1:18" ht="20.100000000000001" customHeight="1" x14ac:dyDescent="0.25">
      <c r="A18" s="59" t="s">
        <v>112</v>
      </c>
      <c r="D18" s="165"/>
      <c r="E18" s="165"/>
      <c r="F18" s="174">
        <v>15</v>
      </c>
      <c r="G18" s="165"/>
      <c r="H18" s="6">
        <v>0</v>
      </c>
      <c r="I18" s="166"/>
      <c r="J18" s="6">
        <v>0</v>
      </c>
      <c r="K18" s="166"/>
      <c r="L18" s="6">
        <v>0</v>
      </c>
      <c r="M18" s="166"/>
      <c r="N18" s="6">
        <v>-147122</v>
      </c>
      <c r="O18" s="166"/>
      <c r="P18" s="6">
        <v>0</v>
      </c>
      <c r="Q18" s="166"/>
      <c r="R18" s="105">
        <f>SUM(H18:P18)</f>
        <v>-147122</v>
      </c>
    </row>
    <row r="19" spans="1:18" ht="3.75" customHeight="1" x14ac:dyDescent="0.25">
      <c r="D19" s="165"/>
      <c r="E19" s="165"/>
      <c r="F19" s="174"/>
      <c r="G19" s="165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77"/>
    </row>
    <row r="20" spans="1:18" ht="20.100000000000001" customHeight="1" thickBot="1" x14ac:dyDescent="0.3">
      <c r="A20" s="70" t="s">
        <v>217</v>
      </c>
      <c r="D20" s="165"/>
      <c r="E20" s="165"/>
      <c r="F20" s="174"/>
      <c r="G20" s="165"/>
      <c r="H20" s="107">
        <f>SUM(H15:H18)</f>
        <v>490408</v>
      </c>
      <c r="I20" s="166"/>
      <c r="J20" s="107">
        <f>SUM(J15:J18)</f>
        <v>689981</v>
      </c>
      <c r="K20" s="166"/>
      <c r="L20" s="107">
        <f>SUM(L15:L18)</f>
        <v>52343</v>
      </c>
      <c r="M20" s="166"/>
      <c r="N20" s="107">
        <f>SUM(N15:N18)</f>
        <v>1098150</v>
      </c>
      <c r="O20" s="166"/>
      <c r="P20" s="107">
        <f>SUM(P15:P18)</f>
        <v>45204</v>
      </c>
      <c r="Q20" s="166"/>
      <c r="R20" s="107">
        <f>SUM(R15:R18)</f>
        <v>2376086</v>
      </c>
    </row>
    <row r="21" spans="1:18" s="62" customFormat="1" ht="12" customHeight="1" thickTop="1" x14ac:dyDescent="0.25">
      <c r="A21" s="70"/>
      <c r="B21" s="59"/>
      <c r="C21" s="59"/>
      <c r="D21" s="165"/>
      <c r="E21" s="165"/>
      <c r="F21" s="174"/>
      <c r="G21" s="165"/>
      <c r="H21" s="2"/>
      <c r="I21" s="166"/>
      <c r="J21" s="2"/>
      <c r="K21" s="166"/>
      <c r="L21" s="2"/>
      <c r="M21" s="166"/>
      <c r="N21" s="2"/>
      <c r="O21" s="166"/>
      <c r="P21" s="2"/>
      <c r="Q21" s="166"/>
      <c r="R21" s="2"/>
    </row>
    <row r="22" spans="1:18" s="62" customFormat="1" ht="20.100000000000001" customHeight="1" x14ac:dyDescent="0.25">
      <c r="A22" s="78" t="s">
        <v>196</v>
      </c>
      <c r="B22" s="59"/>
      <c r="C22" s="59"/>
      <c r="D22" s="165"/>
      <c r="E22" s="165"/>
      <c r="F22" s="174"/>
      <c r="G22" s="165"/>
      <c r="H22" s="121">
        <v>511513</v>
      </c>
      <c r="I22" s="166"/>
      <c r="J22" s="121">
        <v>689981</v>
      </c>
      <c r="K22" s="166"/>
      <c r="L22" s="121">
        <v>52343</v>
      </c>
      <c r="M22" s="166"/>
      <c r="N22" s="167">
        <v>1167374</v>
      </c>
      <c r="O22" s="166"/>
      <c r="P22" s="167">
        <v>45204</v>
      </c>
      <c r="Q22" s="166"/>
      <c r="R22" s="121">
        <f>SUM(H22:P22)</f>
        <v>2466415</v>
      </c>
    </row>
    <row r="23" spans="1:18" s="62" customFormat="1" ht="20.100000000000001" customHeight="1" x14ac:dyDescent="0.25">
      <c r="A23" s="65" t="s">
        <v>66</v>
      </c>
      <c r="B23" s="59"/>
      <c r="C23" s="59"/>
      <c r="D23" s="165"/>
      <c r="E23" s="165"/>
      <c r="F23" s="174"/>
      <c r="G23" s="165"/>
      <c r="H23" s="121"/>
      <c r="I23" s="166"/>
      <c r="J23" s="121"/>
      <c r="K23" s="166"/>
      <c r="L23" s="121"/>
      <c r="M23" s="166"/>
      <c r="N23" s="167"/>
      <c r="O23" s="166"/>
      <c r="P23" s="167"/>
      <c r="Q23" s="166"/>
      <c r="R23" s="121"/>
    </row>
    <row r="24" spans="1:18" s="2" customFormat="1" ht="20.100000000000001" customHeight="1" x14ac:dyDescent="0.25">
      <c r="A24" s="165" t="s">
        <v>199</v>
      </c>
      <c r="B24" s="165"/>
      <c r="C24" s="165"/>
      <c r="D24" s="165"/>
      <c r="E24" s="165"/>
      <c r="F24" s="174">
        <v>12</v>
      </c>
      <c r="G24" s="165"/>
      <c r="H24" s="167">
        <v>878</v>
      </c>
      <c r="I24" s="166"/>
      <c r="J24" s="167" t="s">
        <v>198</v>
      </c>
      <c r="K24" s="166"/>
      <c r="L24" s="167" t="s">
        <v>198</v>
      </c>
      <c r="M24" s="166"/>
      <c r="N24" s="167" t="s">
        <v>198</v>
      </c>
      <c r="O24" s="166"/>
      <c r="P24" s="167" t="s">
        <v>198</v>
      </c>
      <c r="Q24" s="166"/>
      <c r="R24" s="121">
        <f>SUM(H24:P24)</f>
        <v>878</v>
      </c>
    </row>
    <row r="25" spans="1:18" s="62" customFormat="1" ht="20.100000000000001" customHeight="1" x14ac:dyDescent="0.25">
      <c r="A25" s="59" t="s">
        <v>106</v>
      </c>
      <c r="B25" s="59"/>
      <c r="C25" s="59"/>
      <c r="D25" s="165"/>
      <c r="E25" s="165"/>
      <c r="F25" s="174"/>
      <c r="G25" s="165"/>
      <c r="H25" s="167" t="s">
        <v>198</v>
      </c>
      <c r="I25" s="166"/>
      <c r="J25" s="167" t="s">
        <v>198</v>
      </c>
      <c r="K25" s="166"/>
      <c r="L25" s="167" t="s">
        <v>198</v>
      </c>
      <c r="M25" s="166"/>
      <c r="N25" s="167">
        <v>298449</v>
      </c>
      <c r="O25" s="166"/>
      <c r="P25" s="167" t="s">
        <v>198</v>
      </c>
      <c r="Q25" s="166"/>
      <c r="R25" s="121">
        <f>SUM(H25:P25)</f>
        <v>298449</v>
      </c>
    </row>
    <row r="26" spans="1:18" s="62" customFormat="1" ht="20.100000000000001" customHeight="1" x14ac:dyDescent="0.25">
      <c r="A26" s="59" t="s">
        <v>112</v>
      </c>
      <c r="B26" s="59"/>
      <c r="C26" s="59"/>
      <c r="D26" s="165"/>
      <c r="E26" s="165"/>
      <c r="F26" s="174">
        <v>15</v>
      </c>
      <c r="G26" s="165"/>
      <c r="H26" s="169" t="s">
        <v>198</v>
      </c>
      <c r="I26" s="166"/>
      <c r="J26" s="169" t="s">
        <v>198</v>
      </c>
      <c r="K26" s="166"/>
      <c r="L26" s="169" t="s">
        <v>198</v>
      </c>
      <c r="M26" s="166"/>
      <c r="N26" s="169">
        <v>-347917</v>
      </c>
      <c r="O26" s="166"/>
      <c r="P26" s="169" t="s">
        <v>198</v>
      </c>
      <c r="Q26" s="166"/>
      <c r="R26" s="122">
        <f>SUM(H26:P26)</f>
        <v>-347917</v>
      </c>
    </row>
    <row r="27" spans="1:18" s="62" customFormat="1" ht="3.75" customHeight="1" x14ac:dyDescent="0.25">
      <c r="A27" s="59"/>
      <c r="B27" s="59"/>
      <c r="C27" s="59"/>
      <c r="D27" s="165"/>
      <c r="E27" s="165"/>
      <c r="F27" s="174"/>
      <c r="G27" s="165"/>
      <c r="H27" s="168"/>
      <c r="I27" s="166"/>
      <c r="J27" s="168"/>
      <c r="K27" s="166"/>
      <c r="L27" s="168"/>
      <c r="M27" s="166"/>
      <c r="N27" s="168"/>
      <c r="O27" s="166"/>
      <c r="P27" s="168"/>
      <c r="Q27" s="166"/>
      <c r="R27" s="170"/>
    </row>
    <row r="28" spans="1:18" s="62" customFormat="1" ht="20.100000000000001" customHeight="1" thickBot="1" x14ac:dyDescent="0.3">
      <c r="A28" s="70" t="s">
        <v>218</v>
      </c>
      <c r="B28" s="59"/>
      <c r="C28" s="59"/>
      <c r="D28" s="165"/>
      <c r="E28" s="165"/>
      <c r="F28" s="174"/>
      <c r="G28" s="165"/>
      <c r="H28" s="120">
        <f>SUM(H22:H26)</f>
        <v>512391</v>
      </c>
      <c r="I28" s="166"/>
      <c r="J28" s="120">
        <f>SUM(J22:J26)</f>
        <v>689981</v>
      </c>
      <c r="K28" s="166"/>
      <c r="L28" s="120">
        <f>SUM(L22:L26)</f>
        <v>52343</v>
      </c>
      <c r="M28" s="166"/>
      <c r="N28" s="120">
        <f>SUM(N22:N26)</f>
        <v>1117906</v>
      </c>
      <c r="O28" s="166"/>
      <c r="P28" s="120">
        <f>SUM(P22:P26)</f>
        <v>45204</v>
      </c>
      <c r="Q28" s="166"/>
      <c r="R28" s="120">
        <f>SUM(R22:R26)</f>
        <v>2417825</v>
      </c>
    </row>
    <row r="29" spans="1:18" ht="12.75" customHeight="1" thickTop="1" x14ac:dyDescent="0.25">
      <c r="D29" s="165"/>
      <c r="E29" s="165"/>
      <c r="F29" s="174"/>
      <c r="G29" s="165"/>
      <c r="H29" s="166"/>
      <c r="I29" s="166"/>
      <c r="J29" s="166"/>
      <c r="K29" s="166"/>
      <c r="L29" s="166"/>
      <c r="M29" s="166"/>
      <c r="N29" s="166"/>
      <c r="O29" s="166"/>
      <c r="P29" s="166"/>
      <c r="Q29" s="166"/>
    </row>
    <row r="30" spans="1:18" ht="21.95" customHeight="1" x14ac:dyDescent="0.25">
      <c r="A30" s="15" t="s">
        <v>62</v>
      </c>
      <c r="B30" s="15"/>
      <c r="C30" s="15"/>
      <c r="D30" s="15"/>
      <c r="E30" s="15"/>
      <c r="F30" s="16"/>
      <c r="G30" s="15"/>
      <c r="H30" s="19"/>
      <c r="I30" s="19"/>
      <c r="J30" s="113"/>
      <c r="K30" s="113"/>
      <c r="L30" s="38"/>
      <c r="M30" s="38"/>
      <c r="N30" s="38"/>
      <c r="O30" s="38"/>
      <c r="P30" s="38"/>
      <c r="Q30" s="38"/>
      <c r="R30" s="93"/>
    </row>
  </sheetData>
  <mergeCells count="2">
    <mergeCell ref="H5:R5"/>
    <mergeCell ref="L9:N9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6"/>
  <sheetViews>
    <sheetView topLeftCell="A79" zoomScale="110" zoomScaleNormal="110" zoomScaleSheetLayoutView="120" workbookViewId="0">
      <selection activeCell="D97" sqref="D97"/>
    </sheetView>
  </sheetViews>
  <sheetFormatPr defaultColWidth="8.7109375" defaultRowHeight="19.149999999999999" customHeight="1" x14ac:dyDescent="0.25"/>
  <cols>
    <col min="1" max="3" width="1.7109375" style="192" customWidth="1"/>
    <col min="4" max="4" width="37" style="192" customWidth="1"/>
    <col min="5" max="5" width="8" style="104" customWidth="1"/>
    <col min="6" max="6" width="0.5703125" style="192" customWidth="1"/>
    <col min="7" max="7" width="11.7109375" style="192" customWidth="1"/>
    <col min="8" max="8" width="0.5703125" style="192" customWidth="1"/>
    <col min="9" max="9" width="11.7109375" style="192" customWidth="1"/>
    <col min="10" max="10" width="0.5703125" style="192" customWidth="1"/>
    <col min="11" max="11" width="11.7109375" style="192" customWidth="1"/>
    <col min="12" max="12" width="0.5703125" style="192" customWidth="1"/>
    <col min="13" max="13" width="11.7109375" style="192" customWidth="1"/>
    <col min="14" max="16384" width="8.7109375" style="104"/>
  </cols>
  <sheetData>
    <row r="1" spans="1:13" s="192" customFormat="1" ht="20.100000000000001" customHeight="1" x14ac:dyDescent="0.25">
      <c r="A1" s="176" t="s">
        <v>88</v>
      </c>
      <c r="B1" s="163"/>
      <c r="C1" s="163"/>
      <c r="D1" s="163"/>
      <c r="E1" s="109"/>
      <c r="F1" s="32"/>
      <c r="G1" s="11"/>
      <c r="H1" s="32"/>
      <c r="I1" s="11"/>
      <c r="J1" s="32"/>
      <c r="K1" s="11"/>
      <c r="L1" s="32"/>
      <c r="M1" s="11"/>
    </row>
    <row r="2" spans="1:13" s="192" customFormat="1" ht="20.100000000000001" customHeight="1" x14ac:dyDescent="0.25">
      <c r="A2" s="85" t="s">
        <v>122</v>
      </c>
      <c r="B2" s="85"/>
      <c r="C2" s="163"/>
      <c r="D2" s="163"/>
      <c r="E2" s="109"/>
      <c r="F2" s="32"/>
      <c r="G2" s="11"/>
      <c r="H2" s="32"/>
      <c r="I2" s="11"/>
      <c r="J2" s="32"/>
      <c r="K2" s="11"/>
      <c r="L2" s="32"/>
      <c r="M2" s="11"/>
    </row>
    <row r="3" spans="1:13" s="192" customFormat="1" ht="20.100000000000001" customHeight="1" x14ac:dyDescent="0.25">
      <c r="A3" s="177" t="str">
        <f>'T6'!A3</f>
        <v>สำหรับงวดเก้าเดือนสิ้นสุดวันที่ 30 กันยายน พ.ศ. 2565</v>
      </c>
      <c r="B3" s="92"/>
      <c r="C3" s="92"/>
      <c r="D3" s="92"/>
      <c r="E3" s="110"/>
      <c r="F3" s="53"/>
      <c r="G3" s="19"/>
      <c r="H3" s="53"/>
      <c r="I3" s="19"/>
      <c r="J3" s="53"/>
      <c r="K3" s="19"/>
      <c r="L3" s="53"/>
      <c r="M3" s="19"/>
    </row>
    <row r="4" spans="1:13" s="192" customFormat="1" ht="18.95" customHeight="1" x14ac:dyDescent="0.25">
      <c r="A4" s="85"/>
      <c r="B4" s="163"/>
      <c r="C4" s="163"/>
      <c r="D4" s="163"/>
      <c r="E4" s="109"/>
      <c r="F4" s="32"/>
      <c r="G4" s="24"/>
      <c r="H4" s="32"/>
      <c r="I4" s="24"/>
      <c r="J4" s="32"/>
      <c r="K4" s="24"/>
      <c r="L4" s="32"/>
      <c r="M4" s="24"/>
    </row>
    <row r="5" spans="1:13" ht="18.95" customHeight="1" x14ac:dyDescent="0.25">
      <c r="A5" s="85" t="s">
        <v>0</v>
      </c>
      <c r="B5" s="163"/>
      <c r="C5" s="163"/>
      <c r="D5" s="163"/>
      <c r="F5" s="32"/>
      <c r="G5" s="202" t="s">
        <v>1</v>
      </c>
      <c r="H5" s="202"/>
      <c r="I5" s="202"/>
      <c r="J5" s="32"/>
      <c r="K5" s="202" t="s">
        <v>2</v>
      </c>
      <c r="L5" s="202"/>
      <c r="M5" s="202"/>
    </row>
    <row r="6" spans="1:13" ht="18.95" customHeight="1" x14ac:dyDescent="0.25">
      <c r="A6" s="85"/>
      <c r="B6" s="163"/>
      <c r="C6" s="163"/>
      <c r="D6" s="163"/>
      <c r="F6" s="79"/>
      <c r="G6" s="160" t="s">
        <v>195</v>
      </c>
      <c r="H6" s="79"/>
      <c r="I6" s="160" t="s">
        <v>86</v>
      </c>
      <c r="J6" s="79"/>
      <c r="K6" s="160" t="s">
        <v>195</v>
      </c>
      <c r="L6" s="79"/>
      <c r="M6" s="160" t="s">
        <v>86</v>
      </c>
    </row>
    <row r="7" spans="1:13" ht="18.95" customHeight="1" x14ac:dyDescent="0.25">
      <c r="A7" s="85"/>
      <c r="B7" s="163"/>
      <c r="C7" s="163"/>
      <c r="E7" s="111" t="s">
        <v>3</v>
      </c>
      <c r="F7" s="32"/>
      <c r="G7" s="112" t="s">
        <v>103</v>
      </c>
      <c r="H7" s="79"/>
      <c r="I7" s="112" t="s">
        <v>103</v>
      </c>
      <c r="J7" s="79"/>
      <c r="K7" s="112" t="s">
        <v>103</v>
      </c>
      <c r="L7" s="79"/>
      <c r="M7" s="112" t="s">
        <v>103</v>
      </c>
    </row>
    <row r="8" spans="1:13" ht="6" customHeight="1" x14ac:dyDescent="0.25">
      <c r="A8" s="85"/>
      <c r="B8" s="163"/>
      <c r="C8" s="163"/>
      <c r="F8" s="32"/>
      <c r="G8" s="117"/>
      <c r="H8" s="32"/>
      <c r="I8" s="11"/>
      <c r="J8" s="32"/>
      <c r="K8" s="117"/>
      <c r="L8" s="32"/>
      <c r="M8" s="11"/>
    </row>
    <row r="9" spans="1:13" ht="18.95" customHeight="1" x14ac:dyDescent="0.25">
      <c r="A9" s="85" t="s">
        <v>113</v>
      </c>
      <c r="B9" s="163"/>
      <c r="C9" s="163"/>
      <c r="E9" s="178"/>
      <c r="F9" s="32"/>
      <c r="G9" s="123">
        <v>400352</v>
      </c>
      <c r="H9" s="130"/>
      <c r="I9" s="156">
        <v>256128</v>
      </c>
      <c r="J9" s="130"/>
      <c r="K9" s="123">
        <v>359944</v>
      </c>
      <c r="L9" s="130"/>
      <c r="M9" s="156">
        <v>230853</v>
      </c>
    </row>
    <row r="10" spans="1:13" ht="18.95" customHeight="1" x14ac:dyDescent="0.25">
      <c r="A10" s="163" t="s">
        <v>52</v>
      </c>
      <c r="B10" s="163"/>
      <c r="C10" s="163"/>
      <c r="D10" s="163"/>
      <c r="F10" s="32"/>
      <c r="G10" s="123"/>
      <c r="H10" s="130"/>
      <c r="I10" s="156"/>
      <c r="J10" s="104"/>
      <c r="K10" s="193"/>
      <c r="L10" s="104"/>
      <c r="M10" s="104"/>
    </row>
    <row r="11" spans="1:13" ht="18.95" customHeight="1" x14ac:dyDescent="0.25">
      <c r="A11" s="104"/>
      <c r="B11" s="163" t="s">
        <v>72</v>
      </c>
      <c r="C11" s="163"/>
      <c r="D11" s="163"/>
      <c r="E11" s="179"/>
      <c r="F11" s="32"/>
      <c r="G11" s="123">
        <v>489469</v>
      </c>
      <c r="H11" s="130"/>
      <c r="I11" s="156">
        <v>513733</v>
      </c>
      <c r="J11" s="130"/>
      <c r="K11" s="123">
        <v>442177</v>
      </c>
      <c r="L11" s="130"/>
      <c r="M11" s="156">
        <v>468706</v>
      </c>
    </row>
    <row r="12" spans="1:13" ht="18.95" customHeight="1" x14ac:dyDescent="0.25">
      <c r="A12" s="104"/>
      <c r="B12" s="163" t="s">
        <v>189</v>
      </c>
      <c r="C12" s="163"/>
      <c r="D12" s="163"/>
      <c r="E12" s="179"/>
      <c r="F12" s="32"/>
      <c r="G12" s="123"/>
      <c r="H12" s="130"/>
      <c r="I12" s="156"/>
      <c r="J12" s="130"/>
      <c r="K12" s="123"/>
      <c r="L12" s="130"/>
      <c r="M12" s="156"/>
    </row>
    <row r="13" spans="1:13" ht="18.95" customHeight="1" x14ac:dyDescent="0.25">
      <c r="A13" s="104"/>
      <c r="B13" s="104"/>
      <c r="C13" s="163" t="s">
        <v>130</v>
      </c>
      <c r="D13" s="163"/>
      <c r="E13" s="179"/>
      <c r="F13" s="32"/>
      <c r="G13" s="123">
        <v>-609</v>
      </c>
      <c r="H13" s="130"/>
      <c r="I13" s="156">
        <v>205</v>
      </c>
      <c r="J13" s="130"/>
      <c r="K13" s="123">
        <v>-609</v>
      </c>
      <c r="L13" s="130"/>
      <c r="M13" s="156">
        <v>205</v>
      </c>
    </row>
    <row r="14" spans="1:13" ht="18.95" customHeight="1" x14ac:dyDescent="0.25">
      <c r="A14" s="104"/>
      <c r="B14" s="104" t="s">
        <v>170</v>
      </c>
      <c r="C14" s="163"/>
      <c r="D14" s="163"/>
      <c r="E14" s="179">
        <v>6</v>
      </c>
      <c r="F14" s="32"/>
      <c r="G14" s="123">
        <v>0</v>
      </c>
      <c r="H14" s="130"/>
      <c r="I14" s="156">
        <v>3713</v>
      </c>
      <c r="J14" s="130"/>
      <c r="K14" s="123">
        <v>0</v>
      </c>
      <c r="L14" s="130"/>
      <c r="M14" s="156">
        <v>3713</v>
      </c>
    </row>
    <row r="15" spans="1:13" ht="18.95" customHeight="1" x14ac:dyDescent="0.25">
      <c r="A15" s="104"/>
      <c r="B15" s="163" t="s">
        <v>191</v>
      </c>
      <c r="C15" s="163"/>
      <c r="D15" s="163"/>
      <c r="E15" s="179"/>
      <c r="F15" s="32"/>
      <c r="G15" s="123"/>
      <c r="H15" s="130"/>
      <c r="I15" s="156"/>
      <c r="J15" s="130"/>
      <c r="K15" s="123"/>
      <c r="L15" s="130"/>
      <c r="M15" s="156"/>
    </row>
    <row r="16" spans="1:13" ht="18.95" customHeight="1" x14ac:dyDescent="0.25">
      <c r="A16" s="104"/>
      <c r="B16" s="104"/>
      <c r="C16" s="163" t="s">
        <v>192</v>
      </c>
      <c r="D16" s="163"/>
      <c r="F16" s="32"/>
      <c r="G16" s="123">
        <v>0</v>
      </c>
      <c r="H16" s="130"/>
      <c r="I16" s="156">
        <v>-4890</v>
      </c>
      <c r="J16" s="130"/>
      <c r="K16" s="123">
        <v>0</v>
      </c>
      <c r="L16" s="130"/>
      <c r="M16" s="156">
        <v>510</v>
      </c>
    </row>
    <row r="17" spans="1:13" ht="18.95" customHeight="1" x14ac:dyDescent="0.25">
      <c r="A17" s="104"/>
      <c r="B17" s="163" t="s">
        <v>131</v>
      </c>
      <c r="C17" s="163"/>
      <c r="D17" s="163"/>
      <c r="F17" s="32"/>
      <c r="G17" s="123"/>
      <c r="H17" s="130"/>
      <c r="I17" s="156"/>
      <c r="J17" s="130"/>
      <c r="K17" s="123"/>
      <c r="L17" s="130"/>
      <c r="M17" s="156"/>
    </row>
    <row r="18" spans="1:13" ht="18.95" customHeight="1" x14ac:dyDescent="0.25">
      <c r="A18" s="104"/>
      <c r="B18" s="104"/>
      <c r="C18" s="163" t="s">
        <v>144</v>
      </c>
      <c r="D18" s="163"/>
      <c r="F18" s="32"/>
      <c r="G18" s="124">
        <v>4386</v>
      </c>
      <c r="H18" s="130"/>
      <c r="I18" s="80">
        <v>16377</v>
      </c>
      <c r="J18" s="130"/>
      <c r="K18" s="123">
        <v>3049</v>
      </c>
      <c r="L18" s="130"/>
      <c r="M18" s="156">
        <v>8727</v>
      </c>
    </row>
    <row r="19" spans="1:13" ht="18.95" customHeight="1" x14ac:dyDescent="0.25">
      <c r="A19" s="104"/>
      <c r="B19" s="163" t="s">
        <v>221</v>
      </c>
      <c r="C19" s="163"/>
      <c r="D19" s="163"/>
      <c r="F19" s="32"/>
      <c r="G19" s="124">
        <v>-873</v>
      </c>
      <c r="H19" s="130"/>
      <c r="I19" s="80">
        <v>-4094</v>
      </c>
      <c r="J19" s="130"/>
      <c r="K19" s="124">
        <v>203</v>
      </c>
      <c r="L19" s="130"/>
      <c r="M19" s="80">
        <v>-3014</v>
      </c>
    </row>
    <row r="20" spans="1:13" ht="18.95" customHeight="1" x14ac:dyDescent="0.25">
      <c r="A20" s="104"/>
      <c r="B20" s="163" t="s">
        <v>193</v>
      </c>
      <c r="C20" s="163"/>
      <c r="D20" s="163"/>
      <c r="F20" s="32"/>
      <c r="G20" s="124">
        <v>-35200</v>
      </c>
      <c r="H20" s="130"/>
      <c r="I20" s="80">
        <v>-4574</v>
      </c>
      <c r="J20" s="130"/>
      <c r="K20" s="124">
        <v>-34056</v>
      </c>
      <c r="L20" s="130"/>
      <c r="M20" s="80">
        <v>-4574</v>
      </c>
    </row>
    <row r="21" spans="1:13" ht="18.95" customHeight="1" x14ac:dyDescent="0.25">
      <c r="A21" s="104"/>
      <c r="B21" s="163" t="s">
        <v>185</v>
      </c>
      <c r="C21" s="163"/>
      <c r="D21" s="163"/>
      <c r="F21" s="32"/>
      <c r="G21" s="124">
        <v>0</v>
      </c>
      <c r="H21" s="130"/>
      <c r="I21" s="80">
        <v>-854</v>
      </c>
      <c r="J21" s="130"/>
      <c r="K21" s="124">
        <v>0</v>
      </c>
      <c r="L21" s="130"/>
      <c r="M21" s="80">
        <v>-854</v>
      </c>
    </row>
    <row r="22" spans="1:13" ht="18.95" customHeight="1" x14ac:dyDescent="0.25">
      <c r="A22" s="104"/>
      <c r="B22" s="163" t="s">
        <v>157</v>
      </c>
      <c r="C22" s="163"/>
      <c r="D22" s="163"/>
      <c r="F22" s="32"/>
      <c r="G22" s="123">
        <v>21551</v>
      </c>
      <c r="H22" s="130"/>
      <c r="I22" s="156">
        <v>17667</v>
      </c>
      <c r="J22" s="130"/>
      <c r="K22" s="123">
        <v>23107</v>
      </c>
      <c r="L22" s="130"/>
      <c r="M22" s="156">
        <v>16953</v>
      </c>
    </row>
    <row r="23" spans="1:13" ht="18.95" customHeight="1" x14ac:dyDescent="0.25">
      <c r="A23" s="104"/>
      <c r="B23" s="163" t="s">
        <v>132</v>
      </c>
      <c r="C23" s="163"/>
      <c r="D23" s="163"/>
      <c r="F23" s="32"/>
      <c r="G23" s="123">
        <v>4627</v>
      </c>
      <c r="H23" s="130"/>
      <c r="I23" s="156">
        <v>162</v>
      </c>
      <c r="J23" s="130"/>
      <c r="K23" s="123">
        <v>1909</v>
      </c>
      <c r="L23" s="130"/>
      <c r="M23" s="156">
        <v>938</v>
      </c>
    </row>
    <row r="24" spans="1:13" ht="18.95" customHeight="1" x14ac:dyDescent="0.25">
      <c r="A24" s="104"/>
      <c r="B24" s="163" t="s">
        <v>133</v>
      </c>
      <c r="C24" s="163"/>
      <c r="D24" s="163"/>
      <c r="E24" s="194">
        <v>9</v>
      </c>
      <c r="F24" s="32"/>
      <c r="G24" s="123">
        <v>0</v>
      </c>
      <c r="H24" s="130"/>
      <c r="I24" s="156">
        <v>0</v>
      </c>
      <c r="J24" s="130"/>
      <c r="K24" s="123">
        <v>-16529</v>
      </c>
      <c r="L24" s="130"/>
      <c r="M24" s="156">
        <v>-21524</v>
      </c>
    </row>
    <row r="25" spans="1:13" ht="18.95" customHeight="1" x14ac:dyDescent="0.25">
      <c r="A25" s="104"/>
      <c r="B25" s="163" t="s">
        <v>134</v>
      </c>
      <c r="C25" s="163"/>
      <c r="D25" s="163"/>
      <c r="F25" s="32"/>
      <c r="G25" s="124">
        <v>-4295</v>
      </c>
      <c r="H25" s="130"/>
      <c r="I25" s="80">
        <v>-879</v>
      </c>
      <c r="J25" s="130"/>
      <c r="K25" s="124">
        <v>-2178</v>
      </c>
      <c r="L25" s="130"/>
      <c r="M25" s="80">
        <v>-2391</v>
      </c>
    </row>
    <row r="26" spans="1:13" ht="18.95" customHeight="1" x14ac:dyDescent="0.25">
      <c r="A26" s="104"/>
      <c r="B26" s="163" t="s">
        <v>53</v>
      </c>
      <c r="C26" s="163"/>
      <c r="D26" s="163"/>
      <c r="F26" s="32"/>
      <c r="G26" s="123">
        <v>46966</v>
      </c>
      <c r="H26" s="130"/>
      <c r="I26" s="156">
        <v>51035</v>
      </c>
      <c r="J26" s="130"/>
      <c r="K26" s="123">
        <v>39935</v>
      </c>
      <c r="L26" s="130"/>
      <c r="M26" s="156">
        <v>42836</v>
      </c>
    </row>
    <row r="27" spans="1:13" ht="18.95" customHeight="1" x14ac:dyDescent="0.25">
      <c r="A27" s="104"/>
      <c r="B27" s="163" t="s">
        <v>107</v>
      </c>
      <c r="C27" s="163"/>
      <c r="D27" s="163"/>
      <c r="E27" s="179"/>
      <c r="F27" s="32"/>
      <c r="G27" s="123">
        <v>-1127</v>
      </c>
      <c r="H27" s="130"/>
      <c r="I27" s="156">
        <v>-2506</v>
      </c>
      <c r="J27" s="130"/>
      <c r="K27" s="123">
        <v>2540</v>
      </c>
      <c r="L27" s="130"/>
      <c r="M27" s="156">
        <v>-10604</v>
      </c>
    </row>
    <row r="28" spans="1:13" ht="18.95" customHeight="1" x14ac:dyDescent="0.25">
      <c r="A28" s="104"/>
      <c r="B28" s="163" t="s">
        <v>168</v>
      </c>
      <c r="C28" s="163"/>
      <c r="D28" s="163"/>
      <c r="E28" s="179"/>
      <c r="F28" s="32"/>
      <c r="G28" s="123"/>
      <c r="H28" s="130"/>
      <c r="I28" s="156"/>
      <c r="J28" s="130"/>
      <c r="K28" s="123"/>
      <c r="L28" s="130"/>
      <c r="M28" s="156"/>
    </row>
    <row r="29" spans="1:13" ht="18.95" customHeight="1" x14ac:dyDescent="0.25">
      <c r="A29" s="104"/>
      <c r="B29" s="163"/>
      <c r="C29" s="163" t="s">
        <v>169</v>
      </c>
      <c r="D29" s="163"/>
      <c r="E29" s="179">
        <v>7</v>
      </c>
      <c r="F29" s="32"/>
      <c r="G29" s="123">
        <v>-16051</v>
      </c>
      <c r="H29" s="130"/>
      <c r="I29" s="156">
        <v>-18441</v>
      </c>
      <c r="J29" s="130"/>
      <c r="K29" s="123">
        <v>0</v>
      </c>
      <c r="L29" s="130"/>
      <c r="M29" s="156">
        <v>0</v>
      </c>
    </row>
    <row r="30" spans="1:13" ht="6" customHeight="1" x14ac:dyDescent="0.25">
      <c r="A30" s="104"/>
      <c r="B30" s="163"/>
      <c r="C30" s="163"/>
      <c r="D30" s="163"/>
      <c r="F30" s="32"/>
      <c r="G30" s="123"/>
      <c r="H30" s="130"/>
      <c r="I30" s="156"/>
      <c r="J30" s="130"/>
      <c r="K30" s="123"/>
      <c r="L30" s="130"/>
      <c r="M30" s="156"/>
    </row>
    <row r="31" spans="1:13" ht="18.95" customHeight="1" x14ac:dyDescent="0.25">
      <c r="A31" s="163" t="s">
        <v>67</v>
      </c>
      <c r="B31" s="104"/>
      <c r="C31" s="163"/>
      <c r="D31" s="163"/>
      <c r="F31" s="32"/>
      <c r="G31" s="123"/>
      <c r="H31" s="130"/>
      <c r="I31" s="156"/>
      <c r="J31" s="130"/>
      <c r="K31" s="123"/>
      <c r="L31" s="130"/>
      <c r="M31" s="156"/>
    </row>
    <row r="32" spans="1:13" ht="18.95" customHeight="1" x14ac:dyDescent="0.25">
      <c r="A32" s="104"/>
      <c r="B32" s="163" t="s">
        <v>7</v>
      </c>
      <c r="C32" s="163"/>
      <c r="D32" s="163"/>
      <c r="F32" s="32"/>
      <c r="G32" s="124">
        <v>41534</v>
      </c>
      <c r="H32" s="130"/>
      <c r="I32" s="80">
        <v>-1338</v>
      </c>
      <c r="J32" s="130"/>
      <c r="K32" s="124">
        <v>39150</v>
      </c>
      <c r="L32" s="130"/>
      <c r="M32" s="80">
        <v>-1755</v>
      </c>
    </row>
    <row r="33" spans="1:13" ht="18.95" customHeight="1" x14ac:dyDescent="0.25">
      <c r="A33" s="104"/>
      <c r="B33" s="163" t="s">
        <v>8</v>
      </c>
      <c r="C33" s="163"/>
      <c r="D33" s="163"/>
      <c r="F33" s="32"/>
      <c r="G33" s="124">
        <v>-20151</v>
      </c>
      <c r="H33" s="130"/>
      <c r="I33" s="80">
        <v>-8828</v>
      </c>
      <c r="J33" s="130"/>
      <c r="K33" s="123">
        <v>-19629</v>
      </c>
      <c r="L33" s="130"/>
      <c r="M33" s="156">
        <v>-10316</v>
      </c>
    </row>
    <row r="34" spans="1:13" ht="18.95" customHeight="1" x14ac:dyDescent="0.25">
      <c r="A34" s="104"/>
      <c r="B34" s="163" t="s">
        <v>9</v>
      </c>
      <c r="C34" s="163"/>
      <c r="D34" s="163"/>
      <c r="F34" s="32"/>
      <c r="G34" s="123">
        <v>-6454</v>
      </c>
      <c r="H34" s="130"/>
      <c r="I34" s="156">
        <v>-4104</v>
      </c>
      <c r="J34" s="130"/>
      <c r="K34" s="123">
        <v>-990</v>
      </c>
      <c r="L34" s="130"/>
      <c r="M34" s="156">
        <v>-4253</v>
      </c>
    </row>
    <row r="35" spans="1:13" ht="18.95" customHeight="1" x14ac:dyDescent="0.25">
      <c r="A35" s="104"/>
      <c r="B35" s="180" t="s">
        <v>13</v>
      </c>
      <c r="C35" s="163"/>
      <c r="D35" s="163"/>
      <c r="F35" s="32"/>
      <c r="G35" s="124">
        <v>84</v>
      </c>
      <c r="H35" s="130"/>
      <c r="I35" s="80">
        <v>3367</v>
      </c>
      <c r="J35" s="130"/>
      <c r="K35" s="124">
        <v>72</v>
      </c>
      <c r="L35" s="130"/>
      <c r="M35" s="80">
        <v>1516</v>
      </c>
    </row>
    <row r="36" spans="1:13" ht="18.95" customHeight="1" x14ac:dyDescent="0.25">
      <c r="A36" s="104"/>
      <c r="B36" s="163" t="s">
        <v>19</v>
      </c>
      <c r="C36" s="163"/>
      <c r="D36" s="163"/>
      <c r="F36" s="32"/>
      <c r="G36" s="124">
        <v>13488</v>
      </c>
      <c r="H36" s="130"/>
      <c r="I36" s="80">
        <v>1322</v>
      </c>
      <c r="J36" s="130"/>
      <c r="K36" s="124">
        <v>-31583</v>
      </c>
      <c r="L36" s="130"/>
      <c r="M36" s="80">
        <v>2134</v>
      </c>
    </row>
    <row r="37" spans="1:13" ht="18.95" customHeight="1" x14ac:dyDescent="0.25">
      <c r="A37" s="104"/>
      <c r="B37" s="163" t="s">
        <v>20</v>
      </c>
      <c r="C37" s="163"/>
      <c r="D37" s="163"/>
      <c r="F37" s="32"/>
      <c r="G37" s="123">
        <v>3369</v>
      </c>
      <c r="H37" s="130"/>
      <c r="I37" s="156">
        <v>-7189</v>
      </c>
      <c r="J37" s="130"/>
      <c r="K37" s="123">
        <v>508</v>
      </c>
      <c r="L37" s="130"/>
      <c r="M37" s="156">
        <v>-3660</v>
      </c>
    </row>
    <row r="38" spans="1:13" ht="18.95" customHeight="1" x14ac:dyDescent="0.25">
      <c r="A38" s="104"/>
      <c r="B38" s="163" t="s">
        <v>203</v>
      </c>
      <c r="C38" s="163"/>
      <c r="D38" s="163"/>
      <c r="F38" s="32"/>
      <c r="G38" s="125">
        <v>-2338</v>
      </c>
      <c r="H38" s="130"/>
      <c r="I38" s="81" t="s">
        <v>198</v>
      </c>
      <c r="J38" s="130"/>
      <c r="K38" s="119">
        <v>-2338</v>
      </c>
      <c r="L38" s="130"/>
      <c r="M38" s="157" t="s">
        <v>198</v>
      </c>
    </row>
    <row r="39" spans="1:13" ht="6" customHeight="1" x14ac:dyDescent="0.25">
      <c r="A39" s="163"/>
      <c r="B39" s="163"/>
      <c r="C39" s="163"/>
      <c r="D39" s="163"/>
      <c r="F39" s="32"/>
      <c r="G39" s="123"/>
      <c r="H39" s="130"/>
      <c r="I39" s="156"/>
      <c r="J39" s="130"/>
      <c r="K39" s="123"/>
      <c r="L39" s="130"/>
      <c r="M39" s="156"/>
    </row>
    <row r="40" spans="1:13" ht="18.95" customHeight="1" x14ac:dyDescent="0.25">
      <c r="A40" s="163" t="s">
        <v>135</v>
      </c>
      <c r="B40" s="163"/>
      <c r="C40" s="163"/>
      <c r="D40" s="163"/>
      <c r="F40" s="32"/>
      <c r="G40" s="123">
        <f>SUM(G9:G38)</f>
        <v>938728</v>
      </c>
      <c r="H40" s="130"/>
      <c r="I40" s="156">
        <f>SUM(I9:I38)</f>
        <v>806012</v>
      </c>
      <c r="J40" s="130"/>
      <c r="K40" s="123">
        <f>SUM(K9:K38)</f>
        <v>804682</v>
      </c>
      <c r="L40" s="130"/>
      <c r="M40" s="156">
        <f>SUM(M9:M38)</f>
        <v>714146</v>
      </c>
    </row>
    <row r="41" spans="1:13" ht="18.95" customHeight="1" x14ac:dyDescent="0.25">
      <c r="A41" s="163"/>
      <c r="B41" s="104" t="s">
        <v>136</v>
      </c>
      <c r="C41" s="163"/>
      <c r="D41" s="163"/>
      <c r="F41" s="32"/>
      <c r="G41" s="124">
        <v>-6064</v>
      </c>
      <c r="H41" s="130"/>
      <c r="I41" s="80">
        <v>-6881</v>
      </c>
      <c r="J41" s="130"/>
      <c r="K41" s="124">
        <v>-6044</v>
      </c>
      <c r="L41" s="130"/>
      <c r="M41" s="80">
        <v>-5974</v>
      </c>
    </row>
    <row r="42" spans="1:13" ht="18.95" customHeight="1" x14ac:dyDescent="0.25">
      <c r="A42" s="163"/>
      <c r="B42" s="163" t="s">
        <v>54</v>
      </c>
      <c r="C42" s="163"/>
      <c r="D42" s="163"/>
      <c r="F42" s="32"/>
      <c r="G42" s="125">
        <v>-79640</v>
      </c>
      <c r="H42" s="130"/>
      <c r="I42" s="81">
        <v>-54532</v>
      </c>
      <c r="J42" s="130"/>
      <c r="K42" s="125">
        <v>-71616</v>
      </c>
      <c r="L42" s="130"/>
      <c r="M42" s="81">
        <v>-52337</v>
      </c>
    </row>
    <row r="43" spans="1:13" ht="6" customHeight="1" x14ac:dyDescent="0.25">
      <c r="A43" s="163"/>
      <c r="B43" s="104"/>
      <c r="C43" s="163"/>
      <c r="D43" s="163"/>
      <c r="F43" s="32"/>
      <c r="G43" s="123"/>
      <c r="H43" s="130"/>
      <c r="I43" s="156"/>
      <c r="J43" s="130"/>
      <c r="K43" s="123"/>
      <c r="L43" s="130"/>
      <c r="M43" s="156"/>
    </row>
    <row r="44" spans="1:13" ht="18.95" customHeight="1" x14ac:dyDescent="0.25">
      <c r="A44" s="163" t="s">
        <v>70</v>
      </c>
      <c r="B44" s="104"/>
      <c r="C44" s="163"/>
      <c r="D44" s="163"/>
      <c r="F44" s="32"/>
      <c r="G44" s="119">
        <f>SUM(G40:G42)</f>
        <v>853024</v>
      </c>
      <c r="H44" s="130"/>
      <c r="I44" s="157">
        <f>SUM(I40:I42)</f>
        <v>744599</v>
      </c>
      <c r="J44" s="130"/>
      <c r="K44" s="119">
        <f>SUM(K40:K42)</f>
        <v>727022</v>
      </c>
      <c r="L44" s="130"/>
      <c r="M44" s="157">
        <f>SUM(M40:M42)</f>
        <v>655835</v>
      </c>
    </row>
    <row r="45" spans="1:13" ht="18.95" customHeight="1" x14ac:dyDescent="0.25">
      <c r="A45" s="163"/>
      <c r="B45" s="104"/>
      <c r="C45" s="163"/>
      <c r="D45" s="163"/>
      <c r="F45" s="32"/>
      <c r="G45" s="129"/>
      <c r="H45" s="130"/>
      <c r="I45" s="129"/>
      <c r="J45" s="130"/>
      <c r="K45" s="129"/>
      <c r="L45" s="130"/>
      <c r="M45" s="129"/>
    </row>
    <row r="46" spans="1:13" ht="18.95" customHeight="1" x14ac:dyDescent="0.25">
      <c r="A46" s="163"/>
      <c r="B46" s="104"/>
      <c r="C46" s="163"/>
      <c r="D46" s="163"/>
      <c r="F46" s="32"/>
      <c r="G46" s="129"/>
      <c r="H46" s="130"/>
      <c r="I46" s="129"/>
      <c r="J46" s="130"/>
      <c r="K46" s="129"/>
      <c r="L46" s="130"/>
      <c r="M46" s="129"/>
    </row>
    <row r="47" spans="1:13" ht="18.95" customHeight="1" x14ac:dyDescent="0.25">
      <c r="A47" s="163"/>
      <c r="B47" s="104"/>
      <c r="C47" s="163"/>
      <c r="D47" s="163"/>
      <c r="F47" s="32"/>
      <c r="G47" s="129"/>
      <c r="H47" s="130"/>
      <c r="I47" s="129"/>
      <c r="J47" s="130"/>
      <c r="K47" s="129"/>
      <c r="L47" s="130"/>
      <c r="M47" s="129"/>
    </row>
    <row r="48" spans="1:13" ht="17.25" customHeight="1" x14ac:dyDescent="0.25">
      <c r="A48" s="163"/>
      <c r="B48" s="104"/>
      <c r="C48" s="163"/>
      <c r="D48" s="163"/>
      <c r="F48" s="32"/>
      <c r="G48" s="129"/>
      <c r="H48" s="130"/>
      <c r="I48" s="129"/>
      <c r="J48" s="130"/>
      <c r="K48" s="129"/>
      <c r="L48" s="130"/>
      <c r="M48" s="129"/>
    </row>
    <row r="49" spans="1:13" ht="21.95" customHeight="1" x14ac:dyDescent="0.25">
      <c r="A49" s="92" t="s">
        <v>62</v>
      </c>
      <c r="B49" s="92"/>
      <c r="C49" s="92"/>
      <c r="D49" s="92"/>
      <c r="E49" s="110"/>
      <c r="F49" s="53"/>
      <c r="G49" s="19"/>
      <c r="H49" s="113"/>
      <c r="I49" s="38"/>
      <c r="J49" s="38"/>
      <c r="K49" s="38"/>
      <c r="L49" s="38"/>
      <c r="M49" s="38"/>
    </row>
    <row r="50" spans="1:13" s="192" customFormat="1" ht="20.100000000000001" customHeight="1" x14ac:dyDescent="0.25">
      <c r="A50" s="176" t="str">
        <f>A1</f>
        <v>บริษัท เอส แอนด์ พี ซินดิเคท จำกัด (มหาชน) และบริษัทย่อย</v>
      </c>
      <c r="B50" s="163"/>
      <c r="C50" s="163"/>
      <c r="D50" s="163"/>
      <c r="E50" s="109"/>
      <c r="F50" s="32"/>
      <c r="G50" s="11"/>
      <c r="H50" s="32"/>
      <c r="I50" s="11"/>
      <c r="J50" s="32"/>
      <c r="K50" s="11"/>
      <c r="L50" s="32"/>
      <c r="M50" s="11"/>
    </row>
    <row r="51" spans="1:13" s="192" customFormat="1" ht="20.100000000000001" customHeight="1" x14ac:dyDescent="0.25">
      <c r="A51" s="85" t="s">
        <v>123</v>
      </c>
      <c r="B51" s="85"/>
      <c r="C51" s="163"/>
      <c r="D51" s="163"/>
      <c r="E51" s="109"/>
      <c r="F51" s="32"/>
      <c r="G51" s="11"/>
      <c r="H51" s="32"/>
      <c r="I51" s="11"/>
      <c r="J51" s="32"/>
      <c r="K51" s="11"/>
      <c r="L51" s="32"/>
      <c r="M51" s="11"/>
    </row>
    <row r="52" spans="1:13" s="192" customFormat="1" ht="20.100000000000001" customHeight="1" x14ac:dyDescent="0.25">
      <c r="A52" s="177" t="str">
        <f>A3</f>
        <v>สำหรับงวดเก้าเดือนสิ้นสุดวันที่ 30 กันยายน พ.ศ. 2565</v>
      </c>
      <c r="B52" s="92"/>
      <c r="C52" s="92"/>
      <c r="D52" s="92"/>
      <c r="E52" s="110"/>
      <c r="F52" s="53"/>
      <c r="G52" s="19"/>
      <c r="H52" s="53"/>
      <c r="I52" s="19"/>
      <c r="J52" s="53"/>
      <c r="K52" s="19"/>
      <c r="L52" s="53"/>
      <c r="M52" s="19"/>
    </row>
    <row r="53" spans="1:13" s="192" customFormat="1" ht="18.600000000000001" customHeight="1" x14ac:dyDescent="0.25">
      <c r="A53" s="85"/>
      <c r="B53" s="163"/>
      <c r="C53" s="163"/>
      <c r="D53" s="163"/>
      <c r="E53" s="109"/>
      <c r="F53" s="32"/>
      <c r="G53" s="24"/>
      <c r="H53" s="32"/>
      <c r="I53" s="24"/>
      <c r="J53" s="32"/>
      <c r="K53" s="24"/>
      <c r="L53" s="32"/>
      <c r="M53" s="24"/>
    </row>
    <row r="54" spans="1:13" ht="18.600000000000001" customHeight="1" x14ac:dyDescent="0.25">
      <c r="A54" s="85" t="s">
        <v>0</v>
      </c>
      <c r="B54" s="163"/>
      <c r="C54" s="163"/>
      <c r="D54" s="163"/>
      <c r="F54" s="32"/>
      <c r="G54" s="202" t="s">
        <v>1</v>
      </c>
      <c r="H54" s="202"/>
      <c r="I54" s="202"/>
      <c r="J54" s="32"/>
      <c r="K54" s="202" t="s">
        <v>2</v>
      </c>
      <c r="L54" s="202"/>
      <c r="M54" s="202"/>
    </row>
    <row r="55" spans="1:13" ht="18.600000000000001" customHeight="1" x14ac:dyDescent="0.25">
      <c r="A55" s="85"/>
      <c r="B55" s="163"/>
      <c r="C55" s="163"/>
      <c r="D55" s="163"/>
      <c r="F55" s="79"/>
      <c r="G55" s="160" t="s">
        <v>195</v>
      </c>
      <c r="H55" s="79"/>
      <c r="I55" s="160" t="s">
        <v>86</v>
      </c>
      <c r="J55" s="79"/>
      <c r="K55" s="160" t="s">
        <v>195</v>
      </c>
      <c r="L55" s="79"/>
      <c r="M55" s="160" t="s">
        <v>86</v>
      </c>
    </row>
    <row r="56" spans="1:13" ht="18.600000000000001" customHeight="1" x14ac:dyDescent="0.25">
      <c r="A56" s="85"/>
      <c r="B56" s="163"/>
      <c r="C56" s="163"/>
      <c r="E56" s="112" t="s">
        <v>3</v>
      </c>
      <c r="F56" s="32"/>
      <c r="G56" s="112" t="s">
        <v>103</v>
      </c>
      <c r="H56" s="79"/>
      <c r="I56" s="112" t="s">
        <v>103</v>
      </c>
      <c r="J56" s="79"/>
      <c r="K56" s="112" t="s">
        <v>103</v>
      </c>
      <c r="L56" s="79"/>
      <c r="M56" s="112" t="s">
        <v>103</v>
      </c>
    </row>
    <row r="57" spans="1:13" ht="5.0999999999999996" customHeight="1" x14ac:dyDescent="0.25">
      <c r="A57" s="85"/>
      <c r="B57" s="163"/>
      <c r="C57" s="163"/>
      <c r="E57" s="154"/>
      <c r="F57" s="32"/>
      <c r="G57" s="127"/>
      <c r="H57" s="79"/>
      <c r="I57" s="154"/>
      <c r="J57" s="79"/>
      <c r="K57" s="127"/>
      <c r="L57" s="79"/>
      <c r="M57" s="154"/>
    </row>
    <row r="58" spans="1:13" ht="18.600000000000001" customHeight="1" x14ac:dyDescent="0.25">
      <c r="A58" s="85" t="s">
        <v>55</v>
      </c>
      <c r="B58" s="163"/>
      <c r="C58" s="163"/>
      <c r="D58" s="163"/>
      <c r="F58" s="32"/>
      <c r="G58" s="124"/>
      <c r="H58" s="32"/>
      <c r="I58" s="80"/>
      <c r="J58" s="32"/>
      <c r="K58" s="124"/>
      <c r="L58" s="32"/>
      <c r="M58" s="80"/>
    </row>
    <row r="59" spans="1:13" ht="18.600000000000001" customHeight="1" x14ac:dyDescent="0.25">
      <c r="A59" s="163" t="s">
        <v>202</v>
      </c>
      <c r="B59" s="163"/>
      <c r="C59" s="163"/>
      <c r="D59" s="163"/>
      <c r="E59" s="194">
        <v>7</v>
      </c>
      <c r="F59" s="32"/>
      <c r="G59" s="124">
        <v>-2000</v>
      </c>
      <c r="H59" s="32"/>
      <c r="I59" s="80">
        <v>0</v>
      </c>
      <c r="J59" s="32"/>
      <c r="K59" s="124">
        <v>-2000</v>
      </c>
      <c r="L59" s="32"/>
      <c r="M59" s="80">
        <v>0</v>
      </c>
    </row>
    <row r="60" spans="1:13" ht="18.600000000000001" customHeight="1" x14ac:dyDescent="0.25">
      <c r="A60" s="163" t="s">
        <v>206</v>
      </c>
      <c r="B60" s="163"/>
      <c r="C60" s="163"/>
      <c r="D60" s="163"/>
      <c r="F60" s="32"/>
      <c r="G60" s="124"/>
      <c r="H60" s="32"/>
      <c r="I60" s="80"/>
      <c r="J60" s="32"/>
      <c r="K60" s="124"/>
      <c r="L60" s="32"/>
      <c r="M60" s="80"/>
    </row>
    <row r="61" spans="1:13" ht="18.600000000000001" customHeight="1" x14ac:dyDescent="0.25">
      <c r="A61" s="163"/>
      <c r="B61" s="163" t="s">
        <v>172</v>
      </c>
      <c r="C61" s="163"/>
      <c r="D61" s="163"/>
      <c r="F61" s="32"/>
      <c r="G61" s="124">
        <v>0</v>
      </c>
      <c r="H61" s="32"/>
      <c r="I61" s="80">
        <v>-10000</v>
      </c>
      <c r="J61" s="32"/>
      <c r="K61" s="124">
        <v>0</v>
      </c>
      <c r="L61" s="32"/>
      <c r="M61" s="80">
        <v>-10000</v>
      </c>
    </row>
    <row r="62" spans="1:13" ht="18.600000000000001" customHeight="1" x14ac:dyDescent="0.25">
      <c r="A62" s="163" t="s">
        <v>187</v>
      </c>
      <c r="B62" s="163"/>
      <c r="C62" s="163"/>
      <c r="D62" s="163"/>
      <c r="F62" s="32"/>
      <c r="G62" s="118"/>
      <c r="H62" s="32"/>
      <c r="I62" s="158"/>
      <c r="J62" s="32"/>
      <c r="K62" s="124"/>
      <c r="L62" s="32"/>
      <c r="M62" s="80"/>
    </row>
    <row r="63" spans="1:13" ht="18.600000000000001" customHeight="1" x14ac:dyDescent="0.25">
      <c r="A63" s="163"/>
      <c r="B63" s="163" t="s">
        <v>188</v>
      </c>
      <c r="C63" s="163"/>
      <c r="D63" s="163"/>
      <c r="E63" s="194"/>
      <c r="F63" s="32"/>
      <c r="G63" s="118">
        <v>0</v>
      </c>
      <c r="H63" s="32"/>
      <c r="I63" s="158">
        <v>119999.99999912432</v>
      </c>
      <c r="J63" s="32"/>
      <c r="K63" s="191">
        <v>0</v>
      </c>
      <c r="L63" s="32"/>
      <c r="M63" s="80">
        <v>120000</v>
      </c>
    </row>
    <row r="64" spans="1:13" ht="18.600000000000001" customHeight="1" x14ac:dyDescent="0.25">
      <c r="A64" s="163" t="s">
        <v>143</v>
      </c>
      <c r="B64" s="163"/>
      <c r="C64" s="163"/>
      <c r="D64" s="163"/>
      <c r="F64" s="32"/>
      <c r="G64" s="118"/>
      <c r="H64" s="32"/>
      <c r="I64" s="158"/>
      <c r="J64" s="32"/>
      <c r="K64" s="124"/>
      <c r="L64" s="32"/>
      <c r="M64" s="80"/>
    </row>
    <row r="65" spans="1:13" ht="18.600000000000001" customHeight="1" x14ac:dyDescent="0.25">
      <c r="A65" s="104"/>
      <c r="B65" s="163" t="s">
        <v>144</v>
      </c>
      <c r="C65" s="104"/>
      <c r="D65" s="163"/>
      <c r="E65" s="109"/>
      <c r="F65" s="32"/>
      <c r="G65" s="124">
        <v>-246480</v>
      </c>
      <c r="H65" s="130"/>
      <c r="I65" s="80">
        <v>-213392</v>
      </c>
      <c r="J65" s="130"/>
      <c r="K65" s="124">
        <v>-205457</v>
      </c>
      <c r="L65" s="130"/>
      <c r="M65" s="80">
        <v>-209420</v>
      </c>
    </row>
    <row r="66" spans="1:13" ht="18.600000000000001" customHeight="1" x14ac:dyDescent="0.25">
      <c r="A66" s="104" t="s">
        <v>137</v>
      </c>
      <c r="B66" s="163"/>
      <c r="C66" s="104"/>
      <c r="D66" s="163"/>
      <c r="E66" s="109"/>
      <c r="F66" s="32"/>
      <c r="G66" s="124">
        <v>6711</v>
      </c>
      <c r="H66" s="130"/>
      <c r="I66" s="80">
        <v>6441</v>
      </c>
      <c r="J66" s="130"/>
      <c r="K66" s="124">
        <v>6599</v>
      </c>
      <c r="L66" s="130"/>
      <c r="M66" s="80">
        <v>3500</v>
      </c>
    </row>
    <row r="67" spans="1:13" ht="18.600000000000001" customHeight="1" x14ac:dyDescent="0.25">
      <c r="A67" s="163" t="s">
        <v>156</v>
      </c>
      <c r="B67" s="163"/>
      <c r="C67" s="104"/>
      <c r="D67" s="163"/>
      <c r="E67" s="109">
        <v>9</v>
      </c>
      <c r="F67" s="32"/>
      <c r="G67" s="124">
        <v>11989</v>
      </c>
      <c r="H67" s="130"/>
      <c r="I67" s="80">
        <v>-21788</v>
      </c>
      <c r="J67" s="130"/>
      <c r="K67" s="124">
        <v>8855</v>
      </c>
      <c r="L67" s="130"/>
      <c r="M67" s="80">
        <v>-21788</v>
      </c>
    </row>
    <row r="68" spans="1:13" ht="18.600000000000001" customHeight="1" x14ac:dyDescent="0.25">
      <c r="A68" s="163" t="s">
        <v>194</v>
      </c>
      <c r="B68" s="163"/>
      <c r="C68" s="104"/>
      <c r="D68" s="163"/>
      <c r="E68" s="109">
        <v>9</v>
      </c>
      <c r="F68" s="32"/>
      <c r="G68" s="124">
        <v>0</v>
      </c>
      <c r="H68" s="130"/>
      <c r="I68" s="80">
        <v>0</v>
      </c>
      <c r="J68" s="130"/>
      <c r="K68" s="124">
        <v>6900</v>
      </c>
      <c r="L68" s="130"/>
      <c r="M68" s="80">
        <v>17200</v>
      </c>
    </row>
    <row r="69" spans="1:13" ht="18.600000000000001" customHeight="1" x14ac:dyDescent="0.25">
      <c r="A69" s="163" t="s">
        <v>171</v>
      </c>
      <c r="B69" s="163"/>
      <c r="C69" s="104"/>
      <c r="D69" s="163"/>
      <c r="E69" s="109"/>
      <c r="F69" s="32"/>
      <c r="G69" s="124">
        <v>0</v>
      </c>
      <c r="H69" s="130"/>
      <c r="I69" s="80">
        <v>0</v>
      </c>
      <c r="J69" s="130"/>
      <c r="K69" s="124">
        <v>13930</v>
      </c>
      <c r="L69" s="130"/>
      <c r="M69" s="80">
        <v>19354</v>
      </c>
    </row>
    <row r="70" spans="1:13" ht="18.600000000000001" customHeight="1" x14ac:dyDescent="0.25">
      <c r="A70" s="163" t="s">
        <v>56</v>
      </c>
      <c r="B70" s="163"/>
      <c r="C70" s="104"/>
      <c r="D70" s="163"/>
      <c r="E70" s="109"/>
      <c r="F70" s="32"/>
      <c r="G70" s="119">
        <v>0</v>
      </c>
      <c r="H70" s="130"/>
      <c r="I70" s="157">
        <v>0</v>
      </c>
      <c r="J70" s="130"/>
      <c r="K70" s="119">
        <v>1483</v>
      </c>
      <c r="L70" s="130"/>
      <c r="M70" s="157">
        <v>3361</v>
      </c>
    </row>
    <row r="71" spans="1:13" ht="5.0999999999999996" customHeight="1" x14ac:dyDescent="0.25">
      <c r="A71" s="163"/>
      <c r="B71" s="163"/>
      <c r="C71" s="163"/>
      <c r="D71" s="163"/>
      <c r="F71" s="32"/>
      <c r="G71" s="123"/>
      <c r="H71" s="130"/>
      <c r="I71" s="156"/>
      <c r="J71" s="130"/>
      <c r="K71" s="123"/>
      <c r="L71" s="130"/>
      <c r="M71" s="156"/>
    </row>
    <row r="72" spans="1:13" ht="18.600000000000001" customHeight="1" x14ac:dyDescent="0.25">
      <c r="A72" s="163" t="s">
        <v>205</v>
      </c>
      <c r="B72" s="163"/>
      <c r="C72" s="163"/>
      <c r="D72" s="163"/>
      <c r="F72" s="32"/>
      <c r="G72" s="125">
        <f>SUM(G59:G70)</f>
        <v>-229780</v>
      </c>
      <c r="H72" s="130"/>
      <c r="I72" s="81">
        <f>SUM(I59:I70)</f>
        <v>-118739.00000087568</v>
      </c>
      <c r="J72" s="130"/>
      <c r="K72" s="125">
        <f>SUM(K59:K70)</f>
        <v>-169690</v>
      </c>
      <c r="L72" s="130"/>
      <c r="M72" s="81">
        <f>SUM(M59:M70)</f>
        <v>-77793</v>
      </c>
    </row>
    <row r="73" spans="1:13" ht="12" customHeight="1" x14ac:dyDescent="0.25">
      <c r="A73" s="163"/>
      <c r="B73" s="104"/>
      <c r="C73" s="163"/>
      <c r="D73" s="163"/>
      <c r="E73" s="109"/>
      <c r="F73" s="32"/>
      <c r="G73" s="124"/>
      <c r="H73" s="130"/>
      <c r="I73" s="80"/>
      <c r="J73" s="130"/>
      <c r="K73" s="124"/>
      <c r="L73" s="130"/>
      <c r="M73" s="80"/>
    </row>
    <row r="74" spans="1:13" ht="18.600000000000001" customHeight="1" x14ac:dyDescent="0.25">
      <c r="A74" s="85" t="s">
        <v>57</v>
      </c>
      <c r="B74" s="163"/>
      <c r="C74" s="163"/>
      <c r="D74" s="163"/>
      <c r="F74" s="32"/>
      <c r="G74" s="123"/>
      <c r="H74" s="130"/>
      <c r="I74" s="156"/>
      <c r="J74" s="130"/>
      <c r="K74" s="123"/>
      <c r="L74" s="130"/>
      <c r="M74" s="156"/>
    </row>
    <row r="75" spans="1:13" ht="18.600000000000001" customHeight="1" x14ac:dyDescent="0.25">
      <c r="A75" s="163" t="s">
        <v>111</v>
      </c>
      <c r="B75" s="104"/>
      <c r="C75" s="163"/>
      <c r="D75" s="163"/>
      <c r="E75" s="109"/>
      <c r="F75" s="32"/>
      <c r="G75" s="124">
        <v>10350</v>
      </c>
      <c r="H75" s="130"/>
      <c r="I75" s="80">
        <v>80699</v>
      </c>
      <c r="J75" s="130"/>
      <c r="K75" s="124">
        <v>10000</v>
      </c>
      <c r="L75" s="130"/>
      <c r="M75" s="80">
        <v>75000</v>
      </c>
    </row>
    <row r="76" spans="1:13" ht="18.600000000000001" customHeight="1" x14ac:dyDescent="0.25">
      <c r="A76" s="163" t="s">
        <v>181</v>
      </c>
      <c r="B76" s="104"/>
      <c r="C76" s="163"/>
      <c r="D76" s="163"/>
      <c r="E76" s="109"/>
      <c r="F76" s="32"/>
      <c r="G76" s="124">
        <v>-10456</v>
      </c>
      <c r="H76" s="130"/>
      <c r="I76" s="80">
        <v>-75000</v>
      </c>
      <c r="J76" s="130"/>
      <c r="K76" s="124">
        <v>-10000</v>
      </c>
      <c r="L76" s="130"/>
      <c r="M76" s="80">
        <v>-75000</v>
      </c>
    </row>
    <row r="77" spans="1:13" ht="18.600000000000001" customHeight="1" x14ac:dyDescent="0.25">
      <c r="A77" s="163" t="s">
        <v>110</v>
      </c>
      <c r="B77" s="104"/>
      <c r="C77" s="163"/>
      <c r="D77" s="163"/>
      <c r="E77" s="109">
        <v>10</v>
      </c>
      <c r="F77" s="32"/>
      <c r="G77" s="124">
        <v>81400</v>
      </c>
      <c r="H77" s="130"/>
      <c r="I77" s="80">
        <v>167000</v>
      </c>
      <c r="J77" s="130"/>
      <c r="K77" s="124">
        <v>81400</v>
      </c>
      <c r="L77" s="130"/>
      <c r="M77" s="80">
        <v>167000</v>
      </c>
    </row>
    <row r="78" spans="1:13" ht="18.600000000000001" customHeight="1" x14ac:dyDescent="0.25">
      <c r="A78" s="163" t="s">
        <v>108</v>
      </c>
      <c r="B78" s="104"/>
      <c r="C78" s="163"/>
      <c r="D78" s="163"/>
      <c r="E78" s="109">
        <v>10</v>
      </c>
      <c r="F78" s="32"/>
      <c r="G78" s="124">
        <v>-40353</v>
      </c>
      <c r="H78" s="130"/>
      <c r="I78" s="80">
        <v>-26381</v>
      </c>
      <c r="J78" s="130"/>
      <c r="K78" s="124">
        <v>-40353</v>
      </c>
      <c r="L78" s="130"/>
      <c r="M78" s="80">
        <v>-26381</v>
      </c>
    </row>
    <row r="79" spans="1:13" ht="18.600000000000001" customHeight="1" x14ac:dyDescent="0.25">
      <c r="A79" s="163" t="s">
        <v>220</v>
      </c>
      <c r="B79" s="104"/>
      <c r="C79" s="163"/>
      <c r="D79" s="163"/>
      <c r="E79" s="109">
        <v>9</v>
      </c>
      <c r="F79" s="32"/>
      <c r="G79" s="124">
        <v>-796</v>
      </c>
      <c r="H79" s="130"/>
      <c r="I79" s="80">
        <v>-360</v>
      </c>
      <c r="J79" s="130"/>
      <c r="K79" s="124">
        <v>0</v>
      </c>
      <c r="L79" s="130"/>
      <c r="M79" s="80" t="s">
        <v>198</v>
      </c>
    </row>
    <row r="80" spans="1:13" ht="18.600000000000001" customHeight="1" x14ac:dyDescent="0.25">
      <c r="A80" s="163" t="s">
        <v>76</v>
      </c>
      <c r="B80" s="104"/>
      <c r="C80" s="163"/>
      <c r="D80" s="163"/>
      <c r="E80" s="109"/>
      <c r="F80" s="32"/>
      <c r="G80" s="124">
        <v>-361021</v>
      </c>
      <c r="H80" s="130"/>
      <c r="I80" s="80">
        <v>-377213</v>
      </c>
      <c r="J80" s="130"/>
      <c r="K80" s="124">
        <v>-324618</v>
      </c>
      <c r="L80" s="130"/>
      <c r="M80" s="80">
        <v>-333897</v>
      </c>
    </row>
    <row r="81" spans="1:13" ht="18.600000000000001" customHeight="1" x14ac:dyDescent="0.25">
      <c r="A81" s="163" t="s">
        <v>201</v>
      </c>
      <c r="B81" s="104"/>
      <c r="C81" s="163"/>
      <c r="D81" s="163"/>
      <c r="E81" s="109">
        <v>12</v>
      </c>
      <c r="F81" s="32"/>
      <c r="G81" s="124">
        <v>878</v>
      </c>
      <c r="H81" s="130"/>
      <c r="I81" s="80">
        <v>0</v>
      </c>
      <c r="J81" s="130"/>
      <c r="K81" s="124">
        <v>878</v>
      </c>
      <c r="L81" s="130"/>
      <c r="M81" s="80">
        <v>0</v>
      </c>
    </row>
    <row r="82" spans="1:13" ht="18.600000000000001" customHeight="1" x14ac:dyDescent="0.25">
      <c r="A82" s="163" t="s">
        <v>112</v>
      </c>
      <c r="B82" s="104"/>
      <c r="C82" s="163"/>
      <c r="D82" s="163"/>
      <c r="E82" s="194"/>
      <c r="F82" s="32"/>
      <c r="G82" s="125">
        <v>-343204</v>
      </c>
      <c r="H82" s="130"/>
      <c r="I82" s="81">
        <v>-145145</v>
      </c>
      <c r="J82" s="130"/>
      <c r="K82" s="125">
        <v>-343204</v>
      </c>
      <c r="L82" s="130"/>
      <c r="M82" s="81">
        <v>-145145</v>
      </c>
    </row>
    <row r="83" spans="1:13" ht="5.0999999999999996" customHeight="1" x14ac:dyDescent="0.25">
      <c r="A83" s="163"/>
      <c r="B83" s="181"/>
      <c r="C83" s="163"/>
      <c r="D83" s="163"/>
      <c r="F83" s="32"/>
      <c r="G83" s="123"/>
      <c r="H83" s="130"/>
      <c r="I83" s="156"/>
      <c r="J83" s="130"/>
      <c r="K83" s="123"/>
      <c r="L83" s="130"/>
      <c r="M83" s="156"/>
    </row>
    <row r="84" spans="1:13" ht="18.600000000000001" customHeight="1" x14ac:dyDescent="0.25">
      <c r="A84" s="163" t="s">
        <v>83</v>
      </c>
      <c r="B84" s="163"/>
      <c r="C84" s="163"/>
      <c r="D84" s="163"/>
      <c r="F84" s="32"/>
      <c r="G84" s="125">
        <f>SUM(G75:G83)</f>
        <v>-663202</v>
      </c>
      <c r="H84" s="130"/>
      <c r="I84" s="81">
        <f>SUM(I75:I83)</f>
        <v>-376400</v>
      </c>
      <c r="J84" s="130"/>
      <c r="K84" s="125">
        <f>SUM(K75:K83)</f>
        <v>-625897</v>
      </c>
      <c r="L84" s="130"/>
      <c r="M84" s="81">
        <f>SUM(M75:M83)</f>
        <v>-338423</v>
      </c>
    </row>
    <row r="85" spans="1:13" ht="12" customHeight="1" x14ac:dyDescent="0.25">
      <c r="A85" s="163"/>
      <c r="B85" s="163"/>
      <c r="C85" s="163"/>
      <c r="D85" s="163"/>
      <c r="F85" s="32"/>
      <c r="G85" s="123"/>
      <c r="H85" s="130"/>
      <c r="I85" s="156"/>
      <c r="J85" s="130"/>
      <c r="K85" s="123"/>
      <c r="L85" s="130"/>
      <c r="M85" s="156"/>
    </row>
    <row r="86" spans="1:13" ht="18.600000000000001" customHeight="1" x14ac:dyDescent="0.25">
      <c r="A86" s="85" t="s">
        <v>138</v>
      </c>
      <c r="B86" s="163"/>
      <c r="C86" s="163"/>
      <c r="D86" s="163"/>
      <c r="F86" s="32"/>
      <c r="G86" s="123">
        <f>SUM(G44,G72,G84)</f>
        <v>-39958</v>
      </c>
      <c r="H86" s="130"/>
      <c r="I86" s="156">
        <f>SUM(I44,I72,I84)</f>
        <v>249459.99999912432</v>
      </c>
      <c r="J86" s="130"/>
      <c r="K86" s="123">
        <f>SUM(K44,K72,K84)</f>
        <v>-68565</v>
      </c>
      <c r="L86" s="130"/>
      <c r="M86" s="156">
        <f>SUM(M44,M72,M84)</f>
        <v>239619</v>
      </c>
    </row>
    <row r="87" spans="1:13" ht="18.600000000000001" customHeight="1" x14ac:dyDescent="0.25">
      <c r="A87" s="163" t="s">
        <v>58</v>
      </c>
      <c r="B87" s="163"/>
      <c r="C87" s="163"/>
      <c r="D87" s="163"/>
      <c r="F87" s="32"/>
      <c r="G87" s="123">
        <v>980417</v>
      </c>
      <c r="H87" s="130"/>
      <c r="I87" s="156">
        <v>577282</v>
      </c>
      <c r="J87" s="130"/>
      <c r="K87" s="123">
        <v>865681</v>
      </c>
      <c r="L87" s="130"/>
      <c r="M87" s="156">
        <v>478903</v>
      </c>
    </row>
    <row r="88" spans="1:13" ht="18.600000000000001" customHeight="1" x14ac:dyDescent="0.25">
      <c r="A88" s="163" t="s">
        <v>139</v>
      </c>
      <c r="C88" s="163"/>
      <c r="D88" s="163"/>
      <c r="F88" s="32"/>
      <c r="G88" s="123"/>
      <c r="H88" s="130"/>
      <c r="I88" s="156"/>
      <c r="J88" s="130"/>
      <c r="K88" s="123"/>
      <c r="L88" s="130"/>
      <c r="M88" s="156"/>
    </row>
    <row r="89" spans="1:13" ht="18.600000000000001" customHeight="1" x14ac:dyDescent="0.25">
      <c r="A89" s="163"/>
      <c r="B89" s="163" t="s">
        <v>6</v>
      </c>
      <c r="C89" s="163"/>
      <c r="D89" s="163"/>
      <c r="F89" s="32"/>
      <c r="G89" s="119">
        <v>5718</v>
      </c>
      <c r="H89" s="130"/>
      <c r="I89" s="157">
        <v>2794</v>
      </c>
      <c r="J89" s="130"/>
      <c r="K89" s="119">
        <v>-1404</v>
      </c>
      <c r="L89" s="130"/>
      <c r="M89" s="157">
        <v>8613</v>
      </c>
    </row>
    <row r="90" spans="1:13" ht="5.0999999999999996" customHeight="1" x14ac:dyDescent="0.25">
      <c r="A90" s="163"/>
      <c r="B90" s="163"/>
      <c r="C90" s="163"/>
      <c r="D90" s="163"/>
      <c r="F90" s="32"/>
      <c r="G90" s="123"/>
      <c r="H90" s="130"/>
      <c r="I90" s="156"/>
      <c r="J90" s="130"/>
      <c r="K90" s="123"/>
      <c r="L90" s="130"/>
      <c r="M90" s="156"/>
    </row>
    <row r="91" spans="1:13" ht="18.600000000000001" customHeight="1" thickBot="1" x14ac:dyDescent="0.3">
      <c r="A91" s="85" t="s">
        <v>190</v>
      </c>
      <c r="B91" s="163"/>
      <c r="C91" s="163"/>
      <c r="D91" s="163"/>
      <c r="E91" s="109"/>
      <c r="F91" s="32"/>
      <c r="G91" s="159">
        <f>SUM(G86:G89)</f>
        <v>946177</v>
      </c>
      <c r="H91" s="130"/>
      <c r="I91" s="161">
        <f>SUM(I86:I89)</f>
        <v>829535.99999912432</v>
      </c>
      <c r="J91" s="130"/>
      <c r="K91" s="159">
        <f>SUM(K86:K89)</f>
        <v>795712</v>
      </c>
      <c r="L91" s="130"/>
      <c r="M91" s="161">
        <f>SUM(M86:M89)</f>
        <v>727135</v>
      </c>
    </row>
    <row r="92" spans="1:13" ht="12" customHeight="1" thickTop="1" x14ac:dyDescent="0.25">
      <c r="A92" s="85"/>
      <c r="B92" s="163"/>
      <c r="C92" s="163"/>
      <c r="D92" s="163"/>
      <c r="E92" s="109"/>
      <c r="F92" s="32"/>
      <c r="G92" s="123"/>
      <c r="H92" s="130"/>
      <c r="I92" s="156"/>
      <c r="J92" s="130"/>
      <c r="K92" s="123"/>
      <c r="L92" s="130"/>
      <c r="M92" s="156"/>
    </row>
    <row r="93" spans="1:13" ht="18.600000000000001" customHeight="1" x14ac:dyDescent="0.25">
      <c r="A93" s="85" t="s">
        <v>59</v>
      </c>
      <c r="B93" s="163"/>
      <c r="C93" s="163"/>
      <c r="D93" s="163"/>
      <c r="E93" s="109"/>
      <c r="F93" s="32"/>
      <c r="G93" s="123"/>
      <c r="H93" s="130"/>
      <c r="I93" s="156"/>
      <c r="J93" s="130"/>
      <c r="K93" s="123"/>
      <c r="L93" s="130"/>
      <c r="M93" s="156"/>
    </row>
    <row r="94" spans="1:13" ht="18.600000000000001" customHeight="1" x14ac:dyDescent="0.25">
      <c r="A94" s="85"/>
      <c r="B94" s="163" t="s">
        <v>145</v>
      </c>
      <c r="C94" s="163"/>
      <c r="D94" s="163"/>
      <c r="E94" s="109"/>
      <c r="F94" s="32"/>
      <c r="G94" s="123"/>
      <c r="H94" s="130"/>
      <c r="I94" s="156"/>
      <c r="J94" s="130"/>
      <c r="K94" s="123"/>
      <c r="L94" s="130"/>
      <c r="M94" s="156"/>
    </row>
    <row r="95" spans="1:13" ht="18.600000000000001" customHeight="1" x14ac:dyDescent="0.25">
      <c r="B95" s="104"/>
      <c r="C95" s="163" t="s">
        <v>144</v>
      </c>
      <c r="D95" s="163"/>
      <c r="F95" s="32"/>
      <c r="G95" s="123">
        <v>16026</v>
      </c>
      <c r="H95" s="130"/>
      <c r="I95" s="156">
        <v>29547</v>
      </c>
      <c r="J95" s="130"/>
      <c r="K95" s="123">
        <v>15647</v>
      </c>
      <c r="L95" s="130"/>
      <c r="M95" s="156">
        <v>29547</v>
      </c>
    </row>
    <row r="96" spans="1:13" ht="18.600000000000001" customHeight="1" x14ac:dyDescent="0.25">
      <c r="B96" s="163" t="s">
        <v>71</v>
      </c>
      <c r="C96" s="163"/>
      <c r="D96" s="163"/>
      <c r="F96" s="32"/>
      <c r="G96" s="123">
        <v>3974</v>
      </c>
      <c r="H96" s="130"/>
      <c r="I96" s="156">
        <v>2442</v>
      </c>
      <c r="J96" s="130"/>
      <c r="K96" s="123">
        <v>3974</v>
      </c>
      <c r="L96" s="130"/>
      <c r="M96" s="156">
        <v>2442</v>
      </c>
    </row>
    <row r="97" spans="1:13" ht="15" customHeight="1" x14ac:dyDescent="0.25">
      <c r="B97" s="163"/>
      <c r="C97" s="163"/>
      <c r="D97" s="163"/>
      <c r="F97" s="32"/>
      <c r="G97" s="156"/>
      <c r="H97" s="130"/>
      <c r="I97" s="156"/>
      <c r="J97" s="130"/>
      <c r="K97" s="156"/>
      <c r="L97" s="130"/>
      <c r="M97" s="156"/>
    </row>
    <row r="98" spans="1:13" ht="15" customHeight="1" x14ac:dyDescent="0.25">
      <c r="B98" s="163"/>
      <c r="C98" s="163"/>
      <c r="D98" s="163"/>
      <c r="F98" s="32"/>
      <c r="G98" s="156"/>
      <c r="H98" s="130"/>
      <c r="I98" s="156"/>
      <c r="J98" s="130"/>
      <c r="K98" s="156"/>
      <c r="L98" s="130"/>
      <c r="M98" s="156"/>
    </row>
    <row r="99" spans="1:13" ht="24.75" customHeight="1" x14ac:dyDescent="0.25">
      <c r="B99" s="163"/>
      <c r="C99" s="163"/>
      <c r="D99" s="163"/>
      <c r="F99" s="32"/>
      <c r="G99" s="156"/>
      <c r="H99" s="130"/>
      <c r="I99" s="156"/>
      <c r="J99" s="130"/>
      <c r="K99" s="156"/>
      <c r="L99" s="130"/>
      <c r="M99" s="156"/>
    </row>
    <row r="100" spans="1:13" ht="21.95" customHeight="1" x14ac:dyDescent="0.25">
      <c r="A100" s="92" t="s">
        <v>62</v>
      </c>
      <c r="B100" s="92"/>
      <c r="C100" s="92"/>
      <c r="D100" s="92"/>
      <c r="E100" s="110"/>
      <c r="F100" s="53"/>
      <c r="G100" s="19"/>
      <c r="H100" s="113"/>
      <c r="I100" s="38"/>
      <c r="J100" s="38"/>
      <c r="K100" s="38"/>
      <c r="L100" s="38"/>
      <c r="M100" s="38"/>
    </row>
    <row r="101" spans="1:13" ht="19.149999999999999" customHeight="1" x14ac:dyDescent="0.25">
      <c r="A101" s="183"/>
      <c r="B101" s="183"/>
      <c r="C101" s="184"/>
      <c r="D101" s="184"/>
      <c r="F101" s="182"/>
      <c r="G101" s="24"/>
      <c r="H101" s="32"/>
      <c r="I101" s="24"/>
      <c r="J101" s="32"/>
      <c r="K101" s="24"/>
      <c r="L101" s="32"/>
      <c r="M101" s="24"/>
    </row>
    <row r="102" spans="1:13" ht="19.149999999999999" customHeight="1" x14ac:dyDescent="0.25">
      <c r="A102" s="183"/>
      <c r="B102" s="183"/>
      <c r="C102" s="184"/>
      <c r="D102" s="184"/>
      <c r="F102" s="32"/>
      <c r="G102" s="24"/>
      <c r="H102" s="32"/>
      <c r="I102" s="24"/>
      <c r="J102" s="32"/>
      <c r="K102" s="24"/>
      <c r="L102" s="32"/>
      <c r="M102" s="24"/>
    </row>
    <row r="103" spans="1:13" ht="19.149999999999999" customHeight="1" x14ac:dyDescent="0.25">
      <c r="A103" s="183"/>
      <c r="B103" s="183"/>
      <c r="C103" s="184"/>
      <c r="D103" s="184"/>
      <c r="F103" s="32"/>
      <c r="G103" s="24"/>
      <c r="H103" s="32"/>
      <c r="I103" s="24"/>
      <c r="J103" s="32"/>
      <c r="K103" s="24"/>
      <c r="L103" s="32"/>
      <c r="M103" s="24"/>
    </row>
    <row r="104" spans="1:13" ht="19.149999999999999" customHeight="1" x14ac:dyDescent="0.25">
      <c r="A104" s="183"/>
      <c r="B104" s="183"/>
      <c r="C104" s="185"/>
      <c r="D104" s="185"/>
      <c r="F104" s="32"/>
      <c r="G104" s="24"/>
      <c r="H104" s="32"/>
      <c r="I104" s="24"/>
      <c r="J104" s="32"/>
      <c r="K104" s="24"/>
      <c r="L104" s="32"/>
      <c r="M104" s="24"/>
    </row>
    <row r="105" spans="1:13" ht="19.149999999999999" customHeight="1" x14ac:dyDescent="0.25">
      <c r="A105" s="183"/>
      <c r="B105" s="183"/>
      <c r="C105" s="183"/>
      <c r="D105" s="183"/>
      <c r="F105" s="32"/>
      <c r="G105" s="24"/>
      <c r="H105" s="32"/>
      <c r="I105" s="24"/>
      <c r="J105" s="32"/>
      <c r="K105" s="24"/>
      <c r="L105" s="32"/>
      <c r="M105" s="24"/>
    </row>
    <row r="106" spans="1:13" ht="19.149999999999999" customHeight="1" x14ac:dyDescent="0.25">
      <c r="A106" s="163"/>
      <c r="B106" s="163"/>
      <c r="C106" s="186"/>
      <c r="D106" s="186"/>
      <c r="F106" s="32"/>
      <c r="G106" s="24"/>
      <c r="H106" s="32"/>
      <c r="I106" s="24"/>
      <c r="J106" s="32"/>
      <c r="K106" s="24"/>
      <c r="L106" s="32"/>
      <c r="M106" s="24"/>
    </row>
    <row r="107" spans="1:13" ht="19.149999999999999" customHeight="1" x14ac:dyDescent="0.25">
      <c r="A107" s="85"/>
      <c r="B107" s="163"/>
      <c r="C107" s="186"/>
      <c r="D107" s="186"/>
      <c r="F107" s="32"/>
      <c r="G107" s="24"/>
      <c r="H107" s="32"/>
      <c r="I107" s="24"/>
      <c r="J107" s="32"/>
      <c r="K107" s="24"/>
      <c r="L107" s="32"/>
      <c r="M107" s="24"/>
    </row>
    <row r="108" spans="1:13" ht="19.149999999999999" customHeight="1" x14ac:dyDescent="0.25">
      <c r="A108" s="163"/>
      <c r="B108" s="163"/>
      <c r="C108" s="186"/>
      <c r="D108" s="186"/>
      <c r="F108" s="32"/>
      <c r="G108" s="24"/>
      <c r="H108" s="32"/>
      <c r="I108" s="24"/>
      <c r="J108" s="32"/>
      <c r="K108" s="24"/>
      <c r="L108" s="32"/>
      <c r="M108" s="24"/>
    </row>
    <row r="109" spans="1:13" ht="19.149999999999999" customHeight="1" x14ac:dyDescent="0.25">
      <c r="A109" s="85"/>
      <c r="B109" s="163"/>
      <c r="C109" s="186"/>
      <c r="D109" s="186"/>
      <c r="F109" s="32"/>
      <c r="G109" s="162"/>
      <c r="H109" s="32"/>
      <c r="I109" s="162"/>
      <c r="J109" s="32"/>
      <c r="K109" s="162"/>
      <c r="L109" s="32"/>
      <c r="M109" s="162"/>
    </row>
    <row r="110" spans="1:13" ht="19.149999999999999" customHeight="1" x14ac:dyDescent="0.25">
      <c r="A110" s="163"/>
      <c r="B110" s="163"/>
      <c r="C110" s="183"/>
      <c r="D110" s="183"/>
      <c r="F110" s="32"/>
      <c r="G110" s="24"/>
      <c r="H110" s="32"/>
      <c r="I110" s="24"/>
      <c r="J110" s="32"/>
      <c r="K110" s="24"/>
      <c r="L110" s="32"/>
      <c r="M110" s="24"/>
    </row>
    <row r="111" spans="1:13" ht="19.149999999999999" customHeight="1" x14ac:dyDescent="0.25">
      <c r="A111" s="163"/>
      <c r="B111" s="163"/>
      <c r="C111" s="183"/>
      <c r="D111" s="183"/>
      <c r="F111" s="32"/>
      <c r="G111" s="162"/>
      <c r="H111" s="32"/>
      <c r="I111" s="162"/>
      <c r="J111" s="32"/>
      <c r="K111" s="162"/>
      <c r="L111" s="32"/>
      <c r="M111" s="162"/>
    </row>
    <row r="112" spans="1:13" ht="19.149999999999999" customHeight="1" x14ac:dyDescent="0.25">
      <c r="A112" s="163"/>
      <c r="B112" s="163"/>
      <c r="C112" s="163"/>
      <c r="D112" s="163"/>
      <c r="E112" s="109"/>
      <c r="F112" s="32"/>
      <c r="G112" s="24"/>
      <c r="H112" s="54"/>
      <c r="I112" s="43"/>
      <c r="J112" s="43"/>
      <c r="K112" s="43"/>
      <c r="L112" s="43"/>
      <c r="M112" s="43"/>
    </row>
    <row r="113" spans="1:13" ht="19.149999999999999" customHeight="1" x14ac:dyDescent="0.25">
      <c r="A113" s="163"/>
      <c r="B113" s="163"/>
      <c r="C113" s="183"/>
      <c r="D113" s="183"/>
      <c r="F113" s="32"/>
      <c r="G113" s="162"/>
      <c r="H113" s="32"/>
      <c r="I113" s="162"/>
      <c r="J113" s="32"/>
      <c r="K113" s="162"/>
      <c r="L113" s="32"/>
      <c r="M113" s="162"/>
    </row>
    <row r="114" spans="1:13" ht="19.149999999999999" customHeight="1" x14ac:dyDescent="0.25">
      <c r="A114" s="163"/>
      <c r="B114" s="163"/>
      <c r="C114" s="163"/>
      <c r="D114" s="163"/>
      <c r="F114" s="32"/>
      <c r="G114" s="24"/>
      <c r="H114" s="32"/>
      <c r="I114" s="24"/>
      <c r="J114" s="32"/>
      <c r="K114" s="24"/>
      <c r="L114" s="32"/>
      <c r="M114" s="24"/>
    </row>
    <row r="115" spans="1:13" ht="19.149999999999999" customHeight="1" x14ac:dyDescent="0.25">
      <c r="A115" s="85"/>
      <c r="B115" s="163"/>
      <c r="C115" s="163"/>
      <c r="D115" s="163"/>
      <c r="F115" s="32"/>
      <c r="G115" s="24"/>
      <c r="H115" s="32"/>
      <c r="I115" s="24"/>
      <c r="J115" s="32"/>
      <c r="K115" s="24"/>
      <c r="L115" s="32"/>
      <c r="M115" s="24"/>
    </row>
    <row r="116" spans="1:13" ht="19.149999999999999" customHeight="1" x14ac:dyDescent="0.25">
      <c r="A116" s="163"/>
      <c r="B116" s="163"/>
      <c r="C116" s="163"/>
      <c r="D116" s="163"/>
      <c r="F116" s="32"/>
      <c r="G116" s="24"/>
      <c r="H116" s="32"/>
      <c r="I116" s="24"/>
      <c r="J116" s="32"/>
      <c r="K116" s="24"/>
      <c r="L116" s="32"/>
      <c r="M116" s="24"/>
    </row>
    <row r="117" spans="1:13" ht="19.149999999999999" customHeight="1" x14ac:dyDescent="0.25">
      <c r="A117" s="85"/>
      <c r="B117" s="163"/>
      <c r="C117" s="163"/>
      <c r="D117" s="163"/>
      <c r="F117" s="32"/>
      <c r="G117" s="24"/>
      <c r="H117" s="32"/>
      <c r="I117" s="24"/>
      <c r="J117" s="32"/>
      <c r="K117" s="24"/>
      <c r="L117" s="32"/>
      <c r="M117" s="24"/>
    </row>
    <row r="118" spans="1:13" ht="19.149999999999999" customHeight="1" x14ac:dyDescent="0.25">
      <c r="A118" s="163"/>
      <c r="B118" s="163"/>
      <c r="C118" s="163"/>
      <c r="D118" s="163"/>
      <c r="F118" s="32"/>
      <c r="G118" s="24"/>
      <c r="H118" s="32"/>
      <c r="I118" s="24"/>
      <c r="J118" s="32"/>
      <c r="K118" s="24"/>
      <c r="L118" s="32"/>
      <c r="M118" s="24"/>
    </row>
    <row r="119" spans="1:13" ht="19.149999999999999" customHeight="1" x14ac:dyDescent="0.25">
      <c r="A119" s="163"/>
      <c r="B119" s="163"/>
      <c r="C119" s="163"/>
      <c r="D119" s="163"/>
      <c r="F119" s="32"/>
      <c r="G119" s="24"/>
      <c r="H119" s="32"/>
      <c r="I119" s="24"/>
      <c r="J119" s="32"/>
      <c r="K119" s="24"/>
      <c r="L119" s="32"/>
      <c r="M119" s="24"/>
    </row>
    <row r="120" spans="1:13" ht="19.149999999999999" customHeight="1" x14ac:dyDescent="0.25">
      <c r="A120" s="163"/>
      <c r="B120" s="163"/>
      <c r="C120" s="163"/>
      <c r="D120" s="163"/>
      <c r="F120" s="32"/>
      <c r="G120" s="24"/>
      <c r="H120" s="32"/>
      <c r="I120" s="24"/>
      <c r="J120" s="32"/>
      <c r="K120" s="24"/>
      <c r="L120" s="32"/>
      <c r="M120" s="24"/>
    </row>
    <row r="121" spans="1:13" ht="19.149999999999999" customHeight="1" x14ac:dyDescent="0.25">
      <c r="A121" s="163"/>
      <c r="B121" s="163"/>
      <c r="C121" s="163"/>
      <c r="D121" s="163"/>
      <c r="F121" s="32"/>
      <c r="G121" s="24"/>
      <c r="H121" s="32"/>
      <c r="I121" s="24"/>
      <c r="J121" s="32"/>
      <c r="K121" s="24"/>
      <c r="L121" s="32"/>
      <c r="M121" s="24"/>
    </row>
    <row r="122" spans="1:13" ht="19.149999999999999" customHeight="1" x14ac:dyDescent="0.25">
      <c r="A122" s="163"/>
      <c r="B122" s="163"/>
      <c r="C122" s="163"/>
      <c r="D122" s="163"/>
      <c r="F122" s="32"/>
      <c r="G122" s="24"/>
      <c r="H122" s="32"/>
      <c r="I122" s="24"/>
      <c r="J122" s="32"/>
      <c r="K122" s="24"/>
      <c r="L122" s="32"/>
      <c r="M122" s="24"/>
    </row>
    <row r="123" spans="1:13" ht="19.149999999999999" customHeight="1" x14ac:dyDescent="0.25">
      <c r="A123" s="163"/>
      <c r="B123" s="163"/>
      <c r="C123" s="163"/>
      <c r="D123" s="163"/>
    </row>
    <row r="124" spans="1:13" ht="19.149999999999999" customHeight="1" x14ac:dyDescent="0.25">
      <c r="A124" s="163"/>
      <c r="B124" s="163"/>
      <c r="C124" s="163"/>
      <c r="D124" s="163"/>
    </row>
    <row r="125" spans="1:13" ht="19.149999999999999" customHeight="1" x14ac:dyDescent="0.25">
      <c r="A125" s="163"/>
      <c r="B125" s="163"/>
      <c r="C125" s="163"/>
      <c r="D125" s="163"/>
    </row>
    <row r="126" spans="1:13" ht="19.149999999999999" customHeight="1" x14ac:dyDescent="0.25">
      <c r="A126" s="163"/>
      <c r="B126" s="163"/>
      <c r="C126" s="163"/>
      <c r="D126" s="163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T5</vt:lpstr>
      <vt:lpstr>T6</vt:lpstr>
      <vt:lpstr>T7</vt:lpstr>
      <vt:lpstr>T8</vt:lpstr>
      <vt:lpstr>T9-10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Budsakorn Saengwattanapan</cp:lastModifiedBy>
  <cp:lastPrinted>2022-11-09T08:14:34Z</cp:lastPrinted>
  <dcterms:created xsi:type="dcterms:W3CDTF">2020-03-09T03:31:56Z</dcterms:created>
  <dcterms:modified xsi:type="dcterms:W3CDTF">2022-11-09T08:18:35Z</dcterms:modified>
</cp:coreProperties>
</file>