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7C12BA50-69C9-47C5-98B7-D00B699FC69C}" xr6:coauthVersionLast="47" xr6:coauthVersionMax="47" xr10:uidLastSave="{00000000-0000-0000-0000-000000000000}"/>
  <bookViews>
    <workbookView xWindow="-110" yWindow="-110" windowWidth="19420" windowHeight="10420" tabRatio="740" activeTab="3" xr2:uid="{00000000-000D-0000-FFFF-FFFF00000000}"/>
  </bookViews>
  <sheets>
    <sheet name="BS-3-5" sheetId="15" r:id="rId1"/>
    <sheet name="PL 6-7" sheetId="11" r:id="rId2"/>
    <sheet name="SCE8-9" sheetId="12" r:id="rId3"/>
    <sheet name="CF 10-11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'BS-3-5'!$A$1:$E$78</definedName>
    <definedName name="_xlnm.Print_Area" localSheetId="3">'CF 10-11'!$A$1:$E$63</definedName>
    <definedName name="_xlnm.Print_Area" localSheetId="1">'PL 6-7'!$A$1:$H$104</definedName>
    <definedName name="_xlnm.Print_Area" localSheetId="2">'SCE8-9'!$A$1:$N$46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0" i="15" l="1"/>
  <c r="J47" i="12" l="1"/>
  <c r="L47" i="12"/>
  <c r="N47" i="12"/>
  <c r="C56" i="14"/>
  <c r="E56" i="14"/>
  <c r="E46" i="14"/>
  <c r="H45" i="12"/>
  <c r="D45" i="12"/>
  <c r="L43" i="12"/>
  <c r="L45" i="12" s="1"/>
  <c r="J43" i="12"/>
  <c r="J45" i="12" s="1"/>
  <c r="H43" i="12"/>
  <c r="F43" i="12"/>
  <c r="F45" i="12" s="1"/>
  <c r="D43" i="12"/>
  <c r="N42" i="12"/>
  <c r="N41" i="12"/>
  <c r="L39" i="12"/>
  <c r="J39" i="12"/>
  <c r="H39" i="12"/>
  <c r="F39" i="12"/>
  <c r="D39" i="12"/>
  <c r="N38" i="12"/>
  <c r="N39" i="12" s="1"/>
  <c r="N36" i="12"/>
  <c r="N45" i="12" l="1"/>
  <c r="N43" i="12"/>
  <c r="H100" i="11" l="1"/>
  <c r="H73" i="11"/>
  <c r="H65" i="11"/>
  <c r="H49" i="11"/>
  <c r="H22" i="11"/>
  <c r="H14" i="11"/>
  <c r="C75" i="15"/>
  <c r="E74" i="15"/>
  <c r="E75" i="15" s="1"/>
  <c r="E71" i="15"/>
  <c r="E65" i="15"/>
  <c r="E49" i="15"/>
  <c r="C49" i="15"/>
  <c r="E44" i="15"/>
  <c r="C44" i="15"/>
  <c r="E22" i="15"/>
  <c r="C22" i="15"/>
  <c r="E14" i="15"/>
  <c r="C14" i="15"/>
  <c r="H75" i="11" l="1"/>
  <c r="H92" i="11" s="1"/>
  <c r="H94" i="11" s="1"/>
  <c r="E19" i="14" s="1"/>
  <c r="E28" i="14" s="1"/>
  <c r="E31" i="14" s="1"/>
  <c r="E58" i="14" s="1"/>
  <c r="E60" i="14" s="1"/>
  <c r="H24" i="11"/>
  <c r="H41" i="11" s="1"/>
  <c r="H43" i="11" s="1"/>
  <c r="H50" i="11" s="1"/>
  <c r="E51" i="15"/>
  <c r="E77" i="15"/>
  <c r="E24" i="15"/>
  <c r="C51" i="15"/>
  <c r="C77" i="15" s="1"/>
  <c r="C24" i="15"/>
  <c r="C80" i="15" s="1"/>
  <c r="H103" i="11" l="1"/>
  <c r="H101" i="11"/>
  <c r="H52" i="11"/>
  <c r="F22" i="11"/>
  <c r="C46" i="14" l="1"/>
  <c r="N15" i="12"/>
  <c r="N16" i="12" l="1"/>
  <c r="L16" i="12"/>
  <c r="J16" i="12"/>
  <c r="H16" i="12"/>
  <c r="F16" i="12"/>
  <c r="D16" i="12"/>
  <c r="F65" i="11" l="1"/>
  <c r="F100" i="11"/>
  <c r="F73" i="11"/>
  <c r="F75" i="11" l="1"/>
  <c r="F92" i="11" s="1"/>
  <c r="F94" i="11" s="1"/>
  <c r="C19" i="14" s="1"/>
  <c r="C28" i="14" s="1"/>
  <c r="C31" i="14" s="1"/>
  <c r="C58" i="14" s="1"/>
  <c r="C60" i="14" s="1"/>
  <c r="C65" i="14" s="1"/>
  <c r="F103" i="11" l="1"/>
  <c r="F101" i="11"/>
  <c r="N19" i="12" l="1"/>
  <c r="N18" i="12"/>
  <c r="N13" i="12" l="1"/>
  <c r="J20" i="12"/>
  <c r="J22" i="12" s="1"/>
  <c r="H20" i="12"/>
  <c r="H22" i="12" s="1"/>
  <c r="F20" i="12"/>
  <c r="F22" i="12" s="1"/>
  <c r="D20" i="12"/>
  <c r="D22" i="12" s="1"/>
  <c r="L20" i="12"/>
  <c r="L22" i="12" s="1"/>
  <c r="N22" i="12" l="1"/>
  <c r="N20" i="12"/>
  <c r="F49" i="11" l="1"/>
  <c r="F14" i="11" l="1"/>
  <c r="F24" i="11" l="1"/>
  <c r="F41" i="11" s="1"/>
  <c r="F43" i="11" s="1"/>
  <c r="F50" i="11" l="1"/>
  <c r="F52" i="11"/>
</calcChain>
</file>

<file path=xl/sharedStrings.xml><?xml version="1.0" encoding="utf-8"?>
<sst xmlns="http://schemas.openxmlformats.org/spreadsheetml/2006/main" count="283" uniqueCount="172">
  <si>
    <t>บริษัท ไฟน์ เม็ททัล เทคโนโลยีส์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</si>
  <si>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</si>
  <si>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</si>
  <si>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</si>
  <si>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</si>
  <si>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</si>
  <si>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</si>
  <si>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</si>
  <si>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</si>
  <si>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</si>
  <si>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</si>
  <si>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</si>
  <si>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</si>
  <si>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</si>
  <si>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</si>
  <si>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</si>
  <si>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</si>
  <si>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</si>
  <si>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</si>
  <si>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</si>
  <si>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</si>
  <si>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</si>
  <si>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</si>
  <si>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</si>
  <si>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</si>
  <si>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</si>
  <si>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</si>
  <si>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</si>
  <si>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</si>
  <si>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</si>
  <si>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</si>
  <si>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</si>
  <si>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</si>
  <si>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</si>
  <si>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</si>
  <si>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</si>
  <si>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</si>
  <si>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</si>
  <si>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</si>
  <si>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</si>
  <si>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</si>
  <si>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</si>
  <si>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</si>
  <si>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</si>
  <si>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</si>
  <si>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</si>
  <si>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</si>
  <si>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</si>
  <si>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</si>
  <si>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</si>
  <si>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</si>
  <si>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ผลกำไร (ขาดทุน) จากการป้องกันความเสี่ยงกระแสเงินสด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</si>
  <si>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</si>
  <si>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</si>
  <si>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</si>
  <si>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</si>
  <si>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</si>
  <si>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</si>
  <si>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</si>
  <si>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</si>
  <si>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</si>
  <si>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</si>
  <si>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</si>
  <si>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</si>
  <si>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</si>
  <si>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</si>
  <si>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</si>
  <si>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</si>
  <si>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</si>
  <si>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</si>
  <si>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</si>
  <si>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</si>
  <si>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</si>
  <si>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</si>
  <si>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</si>
  <si>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</si>
  <si>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</si>
  <si>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</si>
  <si>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</si>
  <si>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</si>
  <si>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</si>
  <si>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</si>
  <si>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</si>
  <si>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</si>
  <si>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</si>
  <si>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ผลกำไร (ขาดทุน) 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</si>
  <si>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</si>
  <si>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</si>
  <si>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</si>
  <si>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</si>
  <si>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</si>
  <si>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</si>
  <si>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</si>
  <si>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</si>
  <si>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</si>
  <si>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</si>
  <si>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</si>
  <si>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</si>
  <si>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</si>
  <si>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</si>
  <si>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</si>
  <si>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</si>
  <si>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</si>
  <si>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</si>
  <si>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</si>
  <si>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</si>
  <si>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</si>
  <si>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</si>
  <si>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</si>
  <si>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</si>
  <si>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ยอดคงเหลือ ณ วันที่ 1 มกราคม 2564 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</si>
  <si>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</si>
  <si>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</si>
  <si>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</si>
  <si>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</si>
  <si>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</si>
  <si>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</si>
  <si>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</si>
  <si>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</si>
  <si>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</si>
  <si>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</si>
  <si>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</si>
  <si>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</si>
  <si>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</si>
  <si>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</si>
  <si>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</si>
  <si>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</si>
  <si>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</si>
  <si>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</si>
  <si>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</si>
  <si>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</si>
  <si>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</si>
  <si>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</si>
  <si>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</si>
  <si>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</si>
  <si>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</si>
  <si>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</si>
  <si>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</si>
  <si>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</si>
  <si>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</si>
  <si>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</si>
  <si>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</si>
  <si>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</si>
  <si>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30 กันยายน</t>
  </si>
  <si>
    <t>ยอดคงเหลือ ณ วันที่ 30 กันยายน 2564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</si>
  <si>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</si>
  <si>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</si>
  <si>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</si>
  <si>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</si>
  <si>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</si>
  <si>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</si>
  <si>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</si>
  <si>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</si>
  <si>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ขาดทุนจากอัตราแลกเปลี่ยนที่ยังไม่เกิดขึ้นจริง</t>
  </si>
  <si>
    <t>รวมเงินทุนที่จัดสรรส่วนทุนให้ผู้ถือหุ้นของบริษัท</t>
  </si>
  <si>
    <t>ภาษีเงินได้นิติบุคคลค้างจ่าย</t>
  </si>
  <si>
    <t xml:space="preserve">   ผลกำไรจากการป้องกันความเสี่ยงกระแสเงินสด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</si>
  <si>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</si>
  <si>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</si>
  <si>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</si>
  <si>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</si>
  <si>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</si>
  <si>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</si>
  <si>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</si>
  <si>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กำไรจากตราสารอนุพันธ์ที่ยังไม่เกิดขึ้นจริง</t>
  </si>
  <si>
    <t>เงินสดสุทธิได้มาจากการดำเนินงาน</t>
  </si>
  <si>
    <t xml:space="preserve">เงินสดสุทธิได้มาจากกิจกรรมดำเนินงาน </t>
  </si>
  <si>
    <t>เงินสดสุทธิได้มาจาก (ใช้ไปใน) กิจกรรมจัดหาเงิน</t>
  </si>
  <si>
    <t>กำไร (ขาดทุน) ก่อนภาษีเงินได้</t>
  </si>
  <si>
    <t>ผลกำไร</t>
  </si>
  <si>
    <t xml:space="preserve">     กำไรขาดทุนเบ็ดเสร็จอื่น</t>
  </si>
  <si>
    <t>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</si>
</sst>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14">
    <xf numFmtId="0" fontId="0" fillId="0" borderId="0" xfId="0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49" fontId="3" fillId="0" borderId="0" xfId="0" applyNumberFormat="1" applyFont="1" applyFill="1"/>
    <xf numFmtId="0" fontId="0" fillId="0" borderId="0" xfId="0" applyFill="1"/>
    <xf numFmtId="0" fontId="3" fillId="0" borderId="0" xfId="0" applyFont="1" applyFill="1"/>
    <xf numFmtId="0" fontId="58" fillId="0" borderId="0" xfId="0" applyFon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37" fontId="0" fillId="0" borderId="0" xfId="0" applyNumberFormat="1" applyFill="1"/>
    <xf numFmtId="37" fontId="4" fillId="0" borderId="0" xfId="0" applyNumberFormat="1" applyFont="1" applyFill="1"/>
    <xf numFmtId="0" fontId="59" fillId="0" borderId="0" xfId="0" applyFont="1" applyFill="1"/>
    <xf numFmtId="0" fontId="60" fillId="0" borderId="0" xfId="0" applyFont="1" applyFill="1" applyAlignment="1">
      <alignment horizontal="center"/>
    </xf>
    <xf numFmtId="170" fontId="61" fillId="0" borderId="0" xfId="30" applyNumberFormat="1" applyFont="1" applyFill="1" applyAlignment="1"/>
    <xf numFmtId="0" fontId="61" fillId="0" borderId="0" xfId="0" applyFont="1" applyFill="1"/>
    <xf numFmtId="49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0" fillId="0" borderId="17" xfId="0" applyNumberFormat="1" applyFill="1" applyBorder="1"/>
    <xf numFmtId="170" fontId="4" fillId="0" borderId="17" xfId="30" applyNumberFormat="1" applyFont="1" applyFill="1" applyBorder="1" applyAlignment="1"/>
    <xf numFmtId="0" fontId="5" fillId="0" borderId="0" xfId="0" applyFont="1" applyFill="1"/>
    <xf numFmtId="37" fontId="0" fillId="0" borderId="16" xfId="0" applyNumberFormat="1" applyFill="1" applyBorder="1"/>
    <xf numFmtId="37" fontId="0" fillId="0" borderId="18" xfId="0" applyNumberFormat="1" applyFill="1" applyBorder="1"/>
    <xf numFmtId="37" fontId="0" fillId="0" borderId="0" xfId="117" applyNumberFormat="1" applyFont="1" applyFill="1"/>
    <xf numFmtId="43" fontId="58" fillId="0" borderId="0" xfId="30" applyFont="1" applyFill="1" applyAlignment="1"/>
    <xf numFmtId="49" fontId="3" fillId="0" borderId="0" xfId="0" applyNumberFormat="1" applyFont="1" applyFill="1" applyAlignment="1"/>
    <xf numFmtId="0" fontId="63" fillId="0" borderId="0" xfId="0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43" fontId="0" fillId="0" borderId="0" xfId="30" applyFont="1" applyFill="1" applyAlignment="1"/>
    <xf numFmtId="0" fontId="0" fillId="0" borderId="0" xfId="0" applyFont="1" applyFill="1" applyAlignment="1">
      <alignment wrapText="1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43" fontId="0" fillId="0" borderId="0" xfId="30" applyFont="1" applyFill="1" applyBorder="1" applyAlignment="1">
      <alignment horizontal="right"/>
    </xf>
    <xf numFmtId="43" fontId="0" fillId="0" borderId="0" xfId="3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170" fontId="0" fillId="0" borderId="0" xfId="3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43" fontId="4" fillId="0" borderId="0" xfId="30" applyFont="1" applyFill="1" applyAlignment="1"/>
    <xf numFmtId="164" fontId="4" fillId="0" borderId="16" xfId="0" applyNumberFormat="1" applyFont="1" applyFill="1" applyBorder="1" applyAlignment="1">
      <alignment horizontal="right"/>
    </xf>
    <xf numFmtId="165" fontId="4" fillId="0" borderId="16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43" fontId="2" fillId="0" borderId="0" xfId="3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/>
    <xf numFmtId="49" fontId="6" fillId="0" borderId="0" xfId="0" applyNumberFormat="1" applyFont="1" applyFill="1"/>
    <xf numFmtId="164" fontId="0" fillId="0" borderId="0" xfId="0" applyNumberFormat="1" applyFill="1" applyAlignment="1">
      <alignment horizontal="right"/>
    </xf>
    <xf numFmtId="49" fontId="5" fillId="0" borderId="0" xfId="0" applyNumberFormat="1" applyFont="1" applyFill="1"/>
    <xf numFmtId="0" fontId="64" fillId="0" borderId="0" xfId="0" applyFont="1" applyFill="1"/>
    <xf numFmtId="170" fontId="65" fillId="0" borderId="0" xfId="30" applyNumberFormat="1" applyFont="1" applyFill="1" applyAlignment="1">
      <alignment horizontal="right"/>
    </xf>
    <xf numFmtId="164" fontId="64" fillId="0" borderId="0" xfId="0" applyNumberFormat="1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170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43" fontId="0" fillId="0" borderId="0" xfId="30" applyFont="1" applyFill="1" applyAlignment="1">
      <alignment horizontal="right"/>
    </xf>
    <xf numFmtId="49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/>
    <xf numFmtId="170" fontId="0" fillId="0" borderId="0" xfId="0" applyNumberFormat="1" applyFont="1" applyFill="1" applyAlignment="1"/>
    <xf numFmtId="170" fontId="0" fillId="0" borderId="0" xfId="0" applyNumberFormat="1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8" fillId="0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igonyanont\Desktop\Folder%20PDF\Fine%20Metal%202022-03t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AGRO-DATA"/>
      <sheetName val="FA Report"/>
      <sheetName val="expenses"/>
      <sheetName val="TB"/>
      <sheetName val="보고자료종합"/>
      <sheetName val="推移データ"/>
      <sheetName val="工数集計"/>
      <sheetName val="BasicRules"/>
      <sheetName val="May-Apr 2009"/>
      <sheetName val="QMCT"/>
      <sheetName val="Bill No. 2 - Carpark"/>
      <sheetName val="Parts List"/>
      <sheetName val="PRMT"/>
      <sheetName val="CNT"/>
      <sheetName val="Setup"/>
      <sheetName val="SALES"/>
      <sheetName val="HK TP"/>
      <sheetName val="PSI T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REPORT"/>
      <sheetName val="LCoduNodu@_x001e__x001e_"/>
      <sheetName val="LCoduNodu@_x001e__x001e___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Reference"/>
      <sheetName val="AP"/>
      <sheetName val="Cost center"/>
      <sheetName val="6 Sigma"/>
      <sheetName val="w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 t="str">
            <v>CARAT MEDIA SERVICES (THAILAND) CO., LTD.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1">
          <cell r="A1" t="str">
            <v>CARAT MEDIA SERVICES (THAILAND) CO., LTD.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1">
          <cell r="A1" t="str">
            <v>CARAT MEDIA SERVICES (THAILAND) CO., LTD.</v>
          </cell>
        </row>
      </sheetData>
      <sheetData sheetId="874">
        <row r="1">
          <cell r="A1" t="str">
            <v>CARAT MEDIA SERVICES (THAILAND) CO., LTD.</v>
          </cell>
        </row>
      </sheetData>
      <sheetData sheetId="875"/>
      <sheetData sheetId="876">
        <row r="1">
          <cell r="A1" t="str">
            <v>CARAT MEDIA SERVICES (THAILAND) CO., LTD.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  <sheetName val="DEP12"/>
      <sheetName val="fqc_วัน"/>
      <sheetName val="เครื่องตกแต่ง"/>
      <sheetName val="อาคาร"/>
      <sheetName val="Wht cur"/>
      <sheetName val="FF-PBG"/>
      <sheetName val="附註"/>
      <sheetName val="Data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  <sheetName val="ops tb"/>
      <sheetName val="10-1 Media:10-cut"/>
      <sheetName val="09_รายการระหว่างธนาคารฯ_asset"/>
      <sheetName val="DIST "/>
      <sheetName val="cu_วัน"/>
      <sheetName val="cu_รหัส"/>
      <sheetName val="Sheet1"/>
      <sheetName val="14年3月末"/>
      <sheetName val="Macros"/>
      <sheetName val="ops_tb"/>
      <sheetName val="S33"/>
      <sheetName val="PL _ ผลงานใหม่รวม"/>
      <sheetName val="MMAsst"/>
      <sheetName val="menu"/>
      <sheetName val="SGUN"/>
      <sheetName val="SLUN"/>
      <sheetName val="TANKS STOCK"/>
      <sheetName val="应收帐款 AR "/>
      <sheetName val="master"/>
      <sheetName val="Main"/>
      <sheetName val="บันทึก"/>
      <sheetName val="แบบฟอร์มA_ขายสินค้า"/>
      <sheetName val="PMT sche 7039"/>
      <sheetName val="MENU-DO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number-tel csc "/>
      <sheetName val="TELDISCOUNT"/>
      <sheetName val="CST1198"/>
      <sheetName val="TABLE"/>
      <sheetName val="J2"/>
      <sheetName val="J1"/>
      <sheetName val="งบทดลองปภพ 4-47"/>
      <sheetName val="B&amp;S 1999"/>
      <sheetName val="LIA-JUN04"/>
      <sheetName val="incom tax 2005"/>
      <sheetName val="14130-0003"/>
      <sheetName val="Gia vat tu"/>
      <sheetName val="1046"/>
      <sheetName val="CONSO ACCOUNTS 2004 DEC_3"/>
      <sheetName val="TONGKE1P"/>
      <sheetName val="Act8"/>
      <sheetName val="#511BkRec"/>
      <sheetName val="PL BSSH"/>
      <sheetName val="Valuation - DCF"/>
      <sheetName val="2002"/>
      <sheetName val="Tool and D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"/>
      <sheetName val="SCE7"/>
      <sheetName val="CF 8-9"/>
    </sheetNames>
    <sheetDataSet>
      <sheetData sheetId="0" refreshError="1"/>
      <sheetData sheetId="1" refreshError="1"/>
      <sheetData sheetId="2">
        <row r="28">
          <cell r="J28">
            <v>680820</v>
          </cell>
          <cell r="L28">
            <v>1617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72B5-B636-4071-820E-584264ED17E8}">
  <sheetPr>
    <tabColor theme="7" tint="0.79998168889431442"/>
  </sheetPr>
  <dimension ref="A1:G80"/>
  <sheetViews>
    <sheetView zoomScaleNormal="100" zoomScaleSheetLayoutView="100" workbookViewId="0">
      <selection activeCell="F10" sqref="F10"/>
    </sheetView>
  </sheetViews>
  <sheetFormatPr defaultColWidth="9.09765625" defaultRowHeight="21.5"/>
  <cols>
    <col min="1" max="1" width="57.19921875" style="35" customWidth="1"/>
    <col min="2" max="2" width="8.8984375" style="3" customWidth="1"/>
    <col min="3" max="3" width="14.8984375" style="25" customWidth="1"/>
    <col min="4" max="4" width="1.69921875" style="35" customWidth="1"/>
    <col min="5" max="5" width="14.59765625" style="35" customWidth="1"/>
    <col min="6" max="16384" width="9.09765625" style="35"/>
  </cols>
  <sheetData>
    <row r="1" spans="1:5" ht="23.25" customHeight="1">
      <c r="A1" s="34" t="s">
        <v>0</v>
      </c>
    </row>
    <row r="2" spans="1:5" ht="23.25" customHeight="1">
      <c r="A2" s="36" t="s">
        <v>1</v>
      </c>
    </row>
    <row r="3" spans="1:5" ht="23" customHeight="1">
      <c r="A3" s="36"/>
    </row>
    <row r="4" spans="1:5" ht="23.25" customHeight="1">
      <c r="A4" s="37"/>
      <c r="C4" s="38" t="s">
        <v>143</v>
      </c>
      <c r="E4" s="38" t="s">
        <v>2</v>
      </c>
    </row>
    <row r="5" spans="1:5" ht="23.25" customHeight="1">
      <c r="A5" s="36" t="s">
        <v>3</v>
      </c>
      <c r="B5" s="3" t="s">
        <v>4</v>
      </c>
      <c r="C5" s="38">
        <v>2565</v>
      </c>
      <c r="D5" s="38"/>
      <c r="E5" s="38">
        <v>2564</v>
      </c>
    </row>
    <row r="6" spans="1:5" ht="23.25" customHeight="1">
      <c r="A6" s="36"/>
      <c r="C6" s="38" t="s">
        <v>5</v>
      </c>
      <c r="D6" s="38"/>
      <c r="E6" s="38"/>
    </row>
    <row r="7" spans="1:5" ht="23.25" customHeight="1">
      <c r="C7" s="107" t="s">
        <v>6</v>
      </c>
      <c r="D7" s="107"/>
      <c r="E7" s="107"/>
    </row>
    <row r="8" spans="1:5" ht="23.25" customHeight="1">
      <c r="A8" s="40" t="s">
        <v>7</v>
      </c>
      <c r="D8" s="41"/>
      <c r="E8" s="41"/>
    </row>
    <row r="9" spans="1:5" ht="23.25" customHeight="1">
      <c r="A9" s="35" t="s">
        <v>8</v>
      </c>
      <c r="C9" s="25">
        <v>106147</v>
      </c>
      <c r="D9" s="41"/>
      <c r="E9" s="25">
        <v>104012</v>
      </c>
    </row>
    <row r="10" spans="1:5" ht="23.25" customHeight="1">
      <c r="A10" s="35" t="s">
        <v>9</v>
      </c>
      <c r="B10" s="3" t="s">
        <v>10</v>
      </c>
      <c r="C10" s="25">
        <v>1406430</v>
      </c>
      <c r="D10" s="41"/>
      <c r="E10" s="25">
        <v>1606493</v>
      </c>
    </row>
    <row r="11" spans="1:5" ht="23.25" customHeight="1">
      <c r="A11" s="35" t="s">
        <v>11</v>
      </c>
      <c r="C11" s="25">
        <v>92101</v>
      </c>
      <c r="E11" s="25">
        <v>60920</v>
      </c>
    </row>
    <row r="12" spans="1:5" ht="23.25" customHeight="1">
      <c r="A12" s="35" t="s">
        <v>12</v>
      </c>
      <c r="C12" s="25">
        <v>1048945</v>
      </c>
      <c r="D12" s="41"/>
      <c r="E12" s="25">
        <v>1128288</v>
      </c>
    </row>
    <row r="13" spans="1:5" ht="23.25" customHeight="1">
      <c r="A13" s="35" t="s">
        <v>13</v>
      </c>
      <c r="B13" s="3">
        <v>8</v>
      </c>
      <c r="C13" s="25">
        <v>244156</v>
      </c>
      <c r="D13" s="41"/>
      <c r="E13" s="25">
        <v>16691</v>
      </c>
    </row>
    <row r="14" spans="1:5" ht="23.25" customHeight="1">
      <c r="A14" s="42" t="s">
        <v>14</v>
      </c>
      <c r="C14" s="29">
        <f>SUM(C9:C13)</f>
        <v>2897779</v>
      </c>
      <c r="D14" s="43"/>
      <c r="E14" s="29">
        <f>SUM(E9:E13)</f>
        <v>2916404</v>
      </c>
    </row>
    <row r="15" spans="1:5" ht="15" customHeight="1">
      <c r="A15" s="42"/>
      <c r="D15" s="41"/>
      <c r="E15" s="25"/>
    </row>
    <row r="16" spans="1:5" ht="23.25" customHeight="1">
      <c r="A16" s="40" t="s">
        <v>15</v>
      </c>
      <c r="D16" s="41"/>
      <c r="E16" s="25"/>
    </row>
    <row r="17" spans="1:7" ht="23.25" customHeight="1">
      <c r="A17" s="35" t="s">
        <v>16</v>
      </c>
      <c r="C17" s="25">
        <v>361125</v>
      </c>
      <c r="D17" s="41"/>
      <c r="E17" s="25">
        <v>374030</v>
      </c>
    </row>
    <row r="18" spans="1:7" ht="23.25" customHeight="1">
      <c r="A18" s="35" t="s">
        <v>17</v>
      </c>
      <c r="C18" s="25">
        <v>14763</v>
      </c>
      <c r="D18" s="41"/>
      <c r="E18" s="25">
        <v>6208</v>
      </c>
    </row>
    <row r="19" spans="1:7" ht="23.25" customHeight="1">
      <c r="A19" s="35" t="s">
        <v>18</v>
      </c>
      <c r="C19" s="25">
        <v>12618</v>
      </c>
      <c r="D19" s="41"/>
      <c r="E19" s="25">
        <v>12002</v>
      </c>
    </row>
    <row r="20" spans="1:7" ht="23.25" customHeight="1">
      <c r="A20" s="35" t="s">
        <v>19</v>
      </c>
      <c r="C20" s="25">
        <v>18371</v>
      </c>
      <c r="D20" s="41"/>
      <c r="E20" s="25">
        <v>27634</v>
      </c>
    </row>
    <row r="21" spans="1:7" ht="23.25" customHeight="1">
      <c r="A21" s="35" t="s">
        <v>20</v>
      </c>
      <c r="C21" s="25">
        <v>2447</v>
      </c>
      <c r="D21" s="44"/>
      <c r="E21" s="25">
        <v>2443</v>
      </c>
      <c r="F21" s="106"/>
      <c r="G21" s="44"/>
    </row>
    <row r="22" spans="1:7" ht="23.25" customHeight="1">
      <c r="A22" s="42" t="s">
        <v>21</v>
      </c>
      <c r="C22" s="29">
        <f>SUM(C17:C21)</f>
        <v>409324</v>
      </c>
      <c r="D22" s="45"/>
      <c r="E22" s="29">
        <f>SUM(E17:E21)</f>
        <v>422317</v>
      </c>
    </row>
    <row r="23" spans="1:7" ht="15" customHeight="1">
      <c r="A23" s="42"/>
      <c r="D23" s="41"/>
      <c r="E23" s="25"/>
    </row>
    <row r="24" spans="1:7" ht="23.25" customHeight="1" thickBot="1">
      <c r="A24" s="42" t="s">
        <v>22</v>
      </c>
      <c r="C24" s="26">
        <f>SUM(C14+C22)</f>
        <v>3307103</v>
      </c>
      <c r="D24" s="43"/>
      <c r="E24" s="26">
        <f>SUM(E14+E22)</f>
        <v>3338721</v>
      </c>
    </row>
    <row r="25" spans="1:7" ht="23.25" customHeight="1" thickTop="1">
      <c r="A25" s="42"/>
      <c r="B25" s="39"/>
      <c r="C25" s="22"/>
      <c r="D25" s="43"/>
      <c r="E25" s="22"/>
    </row>
    <row r="26" spans="1:7" ht="23.25" customHeight="1"/>
    <row r="27" spans="1:7" ht="23.25" customHeight="1">
      <c r="A27" s="34" t="s">
        <v>0</v>
      </c>
    </row>
    <row r="28" spans="1:7" ht="23.25" customHeight="1">
      <c r="A28" s="36" t="s">
        <v>1</v>
      </c>
    </row>
    <row r="29" spans="1:7" s="49" customFormat="1" ht="23" customHeight="1">
      <c r="A29" s="46"/>
      <c r="B29" s="47"/>
      <c r="C29" s="48"/>
    </row>
    <row r="30" spans="1:7" ht="23.25" customHeight="1">
      <c r="A30" s="37"/>
      <c r="C30" s="38" t="s">
        <v>143</v>
      </c>
      <c r="E30" s="38" t="s">
        <v>2</v>
      </c>
    </row>
    <row r="31" spans="1:7" ht="23.25" customHeight="1">
      <c r="A31" s="36" t="s">
        <v>23</v>
      </c>
      <c r="B31" s="3" t="s">
        <v>4</v>
      </c>
      <c r="C31" s="38">
        <v>2565</v>
      </c>
      <c r="D31" s="38"/>
      <c r="E31" s="38">
        <v>2564</v>
      </c>
    </row>
    <row r="32" spans="1:7" ht="23.25" customHeight="1">
      <c r="A32" s="36"/>
      <c r="C32" s="38" t="s">
        <v>5</v>
      </c>
      <c r="D32" s="38"/>
      <c r="E32" s="38"/>
    </row>
    <row r="33" spans="1:5" ht="23.25" customHeight="1">
      <c r="C33" s="107" t="s">
        <v>6</v>
      </c>
      <c r="D33" s="107"/>
      <c r="E33" s="107"/>
    </row>
    <row r="34" spans="1:5" ht="23.15" customHeight="1">
      <c r="A34" s="40" t="s">
        <v>24</v>
      </c>
      <c r="D34" s="41"/>
      <c r="E34" s="41"/>
    </row>
    <row r="35" spans="1:5" ht="23.25" customHeight="1">
      <c r="A35" s="35" t="s">
        <v>25</v>
      </c>
      <c r="B35" s="3">
        <v>5</v>
      </c>
      <c r="C35" s="25">
        <v>725000</v>
      </c>
      <c r="D35" s="44"/>
      <c r="E35" s="25">
        <v>888000</v>
      </c>
    </row>
    <row r="36" spans="1:5" ht="23.25" customHeight="1">
      <c r="A36" s="35" t="s">
        <v>26</v>
      </c>
      <c r="C36" s="25">
        <v>411835</v>
      </c>
      <c r="D36" s="44"/>
      <c r="E36" s="25">
        <v>476357</v>
      </c>
    </row>
    <row r="37" spans="1:5" ht="23.15" customHeight="1">
      <c r="A37" s="50" t="s">
        <v>27</v>
      </c>
      <c r="B37" s="3">
        <v>3</v>
      </c>
      <c r="C37" s="25">
        <v>113603</v>
      </c>
      <c r="D37" s="44"/>
      <c r="E37" s="25">
        <v>47885</v>
      </c>
    </row>
    <row r="38" spans="1:5" ht="23.15" customHeight="1">
      <c r="A38" s="50" t="s">
        <v>28</v>
      </c>
      <c r="D38" s="44"/>
      <c r="E38" s="25"/>
    </row>
    <row r="39" spans="1:5" ht="23.15" customHeight="1">
      <c r="A39" s="50" t="s">
        <v>29</v>
      </c>
      <c r="C39" s="25">
        <v>4969</v>
      </c>
      <c r="D39" s="44"/>
      <c r="E39" s="25">
        <v>3941</v>
      </c>
    </row>
    <row r="40" spans="1:5" hidden="1">
      <c r="A40" s="50" t="s">
        <v>30</v>
      </c>
      <c r="D40" s="44"/>
      <c r="E40" s="25">
        <v>0</v>
      </c>
    </row>
    <row r="41" spans="1:5" ht="23.25" customHeight="1">
      <c r="A41" s="50" t="s">
        <v>155</v>
      </c>
      <c r="C41" s="25">
        <v>1123</v>
      </c>
      <c r="D41" s="44"/>
      <c r="E41" s="25">
        <v>30642</v>
      </c>
    </row>
    <row r="42" spans="1:5" ht="23.25" customHeight="1">
      <c r="A42" s="50" t="s">
        <v>31</v>
      </c>
      <c r="B42" s="3">
        <v>8</v>
      </c>
      <c r="C42" s="25">
        <v>205321</v>
      </c>
      <c r="D42" s="44"/>
      <c r="E42" s="25">
        <v>18310</v>
      </c>
    </row>
    <row r="43" spans="1:5" ht="23.25" customHeight="1">
      <c r="A43" s="35" t="s">
        <v>32</v>
      </c>
      <c r="C43" s="25">
        <v>12390</v>
      </c>
      <c r="D43" s="44"/>
      <c r="E43" s="25">
        <v>16971</v>
      </c>
    </row>
    <row r="44" spans="1:5" ht="23.15" customHeight="1">
      <c r="A44" s="42" t="s">
        <v>33</v>
      </c>
      <c r="C44" s="29">
        <f>SUM(C35:C43)</f>
        <v>1474241</v>
      </c>
      <c r="D44" s="45"/>
      <c r="E44" s="29">
        <f>SUM(E35:E43)</f>
        <v>1482106</v>
      </c>
    </row>
    <row r="45" spans="1:5" ht="10" customHeight="1">
      <c r="C45" s="24"/>
      <c r="D45" s="44"/>
      <c r="E45" s="24"/>
    </row>
    <row r="46" spans="1:5" ht="23.15" customHeight="1">
      <c r="A46" s="40" t="s">
        <v>34</v>
      </c>
      <c r="D46" s="44"/>
      <c r="E46" s="25"/>
    </row>
    <row r="47" spans="1:5" ht="23.25" customHeight="1">
      <c r="A47" s="35" t="s">
        <v>35</v>
      </c>
      <c r="C47" s="44">
        <v>10000</v>
      </c>
      <c r="D47" s="51"/>
      <c r="E47" s="44">
        <v>2732</v>
      </c>
    </row>
    <row r="48" spans="1:5" ht="23.25" customHeight="1">
      <c r="A48" s="35" t="s">
        <v>36</v>
      </c>
      <c r="C48" s="52">
        <v>130342</v>
      </c>
      <c r="D48" s="44"/>
      <c r="E48" s="52">
        <v>135946</v>
      </c>
    </row>
    <row r="49" spans="1:5" ht="23.15" customHeight="1">
      <c r="A49" s="42" t="s">
        <v>37</v>
      </c>
      <c r="C49" s="53">
        <f>SUM(C47:C48)</f>
        <v>140342</v>
      </c>
      <c r="D49" s="45"/>
      <c r="E49" s="53">
        <f>SUM(E47:E48)</f>
        <v>138678</v>
      </c>
    </row>
    <row r="50" spans="1:5" ht="14.5" customHeight="1">
      <c r="A50" s="42"/>
      <c r="C50" s="22"/>
      <c r="D50" s="45"/>
      <c r="E50" s="22"/>
    </row>
    <row r="51" spans="1:5" ht="23.15" customHeight="1">
      <c r="A51" s="42" t="s">
        <v>38</v>
      </c>
      <c r="C51" s="53">
        <f>SUM(C44+C49)</f>
        <v>1614583</v>
      </c>
      <c r="D51" s="45"/>
      <c r="E51" s="53">
        <f>SUM(E44+E49)</f>
        <v>1620784</v>
      </c>
    </row>
    <row r="52" spans="1:5" ht="15" customHeight="1">
      <c r="D52" s="44"/>
      <c r="E52" s="25"/>
    </row>
    <row r="53" spans="1:5" ht="23.25" customHeight="1">
      <c r="A53" s="34" t="s">
        <v>0</v>
      </c>
    </row>
    <row r="54" spans="1:5" ht="23.25" customHeight="1">
      <c r="A54" s="36" t="s">
        <v>1</v>
      </c>
    </row>
    <row r="55" spans="1:5" s="49" customFormat="1" ht="23" customHeight="1">
      <c r="A55" s="46"/>
      <c r="B55" s="47"/>
      <c r="C55" s="48"/>
    </row>
    <row r="56" spans="1:5" ht="23.25" customHeight="1">
      <c r="A56" s="37"/>
      <c r="C56" s="38" t="s">
        <v>143</v>
      </c>
      <c r="E56" s="38" t="s">
        <v>2</v>
      </c>
    </row>
    <row r="57" spans="1:5" ht="23.25" customHeight="1">
      <c r="A57" s="36" t="s">
        <v>23</v>
      </c>
      <c r="C57" s="38">
        <v>2565</v>
      </c>
      <c r="D57" s="38"/>
      <c r="E57" s="38">
        <v>2564</v>
      </c>
    </row>
    <row r="58" spans="1:5" ht="23.25" customHeight="1">
      <c r="A58" s="36"/>
      <c r="C58" s="38" t="s">
        <v>5</v>
      </c>
      <c r="D58" s="38"/>
      <c r="E58" s="38"/>
    </row>
    <row r="59" spans="1:5" ht="23.25" customHeight="1">
      <c r="C59" s="107" t="s">
        <v>6</v>
      </c>
      <c r="D59" s="107"/>
      <c r="E59" s="107"/>
    </row>
    <row r="60" spans="1:5" ht="23.15" customHeight="1">
      <c r="A60" s="40" t="s">
        <v>39</v>
      </c>
      <c r="D60" s="44"/>
      <c r="E60" s="25"/>
    </row>
    <row r="61" spans="1:5" ht="23.25" customHeight="1">
      <c r="A61" s="35" t="s">
        <v>40</v>
      </c>
      <c r="D61" s="44"/>
      <c r="E61" s="25"/>
    </row>
    <row r="62" spans="1:5" ht="23.25" customHeight="1">
      <c r="A62" s="35" t="s">
        <v>41</v>
      </c>
      <c r="D62" s="44"/>
      <c r="E62" s="25"/>
    </row>
    <row r="63" spans="1:5" ht="23.25" customHeight="1" thickBot="1">
      <c r="A63" s="54" t="s">
        <v>42</v>
      </c>
      <c r="C63" s="55">
        <v>480000</v>
      </c>
      <c r="D63" s="51"/>
      <c r="E63" s="55">
        <v>480000</v>
      </c>
    </row>
    <row r="64" spans="1:5" ht="23.25" customHeight="1" thickTop="1">
      <c r="A64" s="35" t="s">
        <v>43</v>
      </c>
      <c r="C64" s="56"/>
      <c r="D64" s="51"/>
      <c r="E64" s="44"/>
    </row>
    <row r="65" spans="1:5" ht="23.25" customHeight="1">
      <c r="A65" s="54" t="s">
        <v>42</v>
      </c>
      <c r="C65" s="57">
        <v>480000</v>
      </c>
      <c r="D65" s="51"/>
      <c r="E65" s="57">
        <f>E63</f>
        <v>480000</v>
      </c>
    </row>
    <row r="66" spans="1:5" ht="23.25" customHeight="1">
      <c r="A66" s="50" t="s">
        <v>44</v>
      </c>
      <c r="C66" s="35"/>
    </row>
    <row r="67" spans="1:5" ht="23.25" customHeight="1">
      <c r="A67" s="50" t="s">
        <v>45</v>
      </c>
      <c r="C67" s="44">
        <v>507500</v>
      </c>
      <c r="D67" s="51"/>
      <c r="E67" s="44">
        <v>507500</v>
      </c>
    </row>
    <row r="68" spans="1:5" ht="23.25" customHeight="1">
      <c r="A68" s="50" t="s">
        <v>46</v>
      </c>
      <c r="C68" s="44"/>
      <c r="D68" s="51"/>
      <c r="E68" s="44"/>
    </row>
    <row r="69" spans="1:5" ht="23.25" customHeight="1">
      <c r="A69" s="35" t="s">
        <v>47</v>
      </c>
      <c r="C69" s="44"/>
      <c r="D69" s="51"/>
      <c r="E69" s="44"/>
    </row>
    <row r="70" spans="1:5" ht="23.25" customHeight="1">
      <c r="A70" s="50" t="s">
        <v>48</v>
      </c>
      <c r="C70" s="44">
        <v>48000</v>
      </c>
      <c r="D70" s="51"/>
      <c r="E70" s="44">
        <v>48000</v>
      </c>
    </row>
    <row r="71" spans="1:5" ht="23.25" customHeight="1">
      <c r="A71" s="50" t="s">
        <v>49</v>
      </c>
      <c r="C71" s="44">
        <v>633412</v>
      </c>
      <c r="D71" s="51"/>
      <c r="E71" s="44">
        <f>[16]SCE7!J28</f>
        <v>680820</v>
      </c>
    </row>
    <row r="72" spans="1:5" ht="23.25" customHeight="1">
      <c r="A72" s="50" t="s">
        <v>50</v>
      </c>
      <c r="C72" s="44"/>
      <c r="D72" s="51"/>
      <c r="E72" s="44"/>
    </row>
    <row r="73" spans="1:5" ht="23.25" hidden="1" customHeight="1">
      <c r="A73" s="50" t="s">
        <v>51</v>
      </c>
      <c r="C73" s="44"/>
      <c r="D73" s="51"/>
      <c r="E73" s="44"/>
    </row>
    <row r="74" spans="1:5" ht="23.25" customHeight="1">
      <c r="A74" s="50" t="s">
        <v>156</v>
      </c>
      <c r="C74" s="52">
        <v>23608</v>
      </c>
      <c r="D74" s="51"/>
      <c r="E74" s="52">
        <f>[16]SCE7!L28</f>
        <v>1617</v>
      </c>
    </row>
    <row r="75" spans="1:5" ht="23.15" customHeight="1">
      <c r="A75" s="42" t="s">
        <v>52</v>
      </c>
      <c r="C75" s="53">
        <f>SUM(C65:C74)</f>
        <v>1692520</v>
      </c>
      <c r="D75" s="45"/>
      <c r="E75" s="53">
        <f>SUM(E65:E74)</f>
        <v>1717937</v>
      </c>
    </row>
    <row r="76" spans="1:5" ht="15" customHeight="1">
      <c r="A76" s="42"/>
      <c r="C76" s="22"/>
      <c r="D76" s="45"/>
      <c r="E76" s="22"/>
    </row>
    <row r="77" spans="1:5" ht="23.15" customHeight="1" thickBot="1">
      <c r="A77" s="42" t="s">
        <v>53</v>
      </c>
      <c r="C77" s="26">
        <f>SUM(C51+C75)</f>
        <v>3307103</v>
      </c>
      <c r="D77" s="45"/>
      <c r="E77" s="26">
        <f>SUM(E51+E75)</f>
        <v>3338721</v>
      </c>
    </row>
    <row r="78" spans="1:5" ht="20.5" customHeight="1" thickTop="1"/>
    <row r="80" spans="1:5">
      <c r="C80" s="25">
        <f>C77-C24</f>
        <v>0</v>
      </c>
      <c r="E80" s="25">
        <f>E77-E24</f>
        <v>0</v>
      </c>
    </row>
  </sheetData>
  <mergeCells count="3">
    <mergeCell ref="C7:E7"/>
    <mergeCell ref="C33:E33"/>
    <mergeCell ref="C59:E59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K104"/>
  <sheetViews>
    <sheetView zoomScaleNormal="100" zoomScaleSheetLayoutView="100" workbookViewId="0">
      <selection activeCell="E11" sqref="E11"/>
    </sheetView>
  </sheetViews>
  <sheetFormatPr defaultColWidth="9.09765625" defaultRowHeight="23.25" customHeight="1"/>
  <cols>
    <col min="1" max="1" width="48.69921875" style="90" customWidth="1"/>
    <col min="2" max="2" width="10.09765625" style="10" customWidth="1"/>
    <col min="3" max="3" width="6.19921875" style="88" customWidth="1"/>
    <col min="4" max="4" width="9.69921875" style="88" customWidth="1"/>
    <col min="5" max="5" width="1.59765625" style="88" customWidth="1"/>
    <col min="6" max="6" width="14.09765625" style="88" customWidth="1"/>
    <col min="7" max="7" width="1.59765625" style="88" customWidth="1"/>
    <col min="8" max="8" width="13.8984375" style="88" customWidth="1"/>
    <col min="9" max="10" width="9.09765625" style="88"/>
    <col min="11" max="11" width="16" style="89" bestFit="1" customWidth="1"/>
    <col min="12" max="16384" width="9.09765625" style="88"/>
  </cols>
  <sheetData>
    <row r="1" spans="1:11" s="8" customFormat="1" ht="23.25" customHeight="1">
      <c r="A1" s="34" t="s">
        <v>0</v>
      </c>
      <c r="B1" s="3"/>
      <c r="K1" s="58"/>
    </row>
    <row r="2" spans="1:11" s="58" customFormat="1" ht="23.25" customHeight="1">
      <c r="A2" s="59" t="s">
        <v>54</v>
      </c>
      <c r="B2" s="60"/>
      <c r="C2" s="8"/>
      <c r="D2" s="8"/>
      <c r="E2" s="110"/>
      <c r="F2" s="110"/>
      <c r="G2" s="8"/>
      <c r="H2" s="8"/>
      <c r="I2" s="8"/>
      <c r="J2" s="8"/>
    </row>
    <row r="3" spans="1:11" s="5" customFormat="1" ht="11" customHeight="1">
      <c r="A3" s="61"/>
      <c r="B3" s="62"/>
      <c r="E3" s="63"/>
      <c r="F3" s="63"/>
      <c r="H3" s="63"/>
      <c r="K3" s="64"/>
    </row>
    <row r="4" spans="1:11" s="5" customFormat="1" ht="22.75" customHeight="1">
      <c r="A4" s="61"/>
      <c r="B4" s="10"/>
      <c r="D4" s="65"/>
      <c r="E4" s="65"/>
      <c r="F4" s="108" t="s">
        <v>55</v>
      </c>
      <c r="G4" s="108"/>
      <c r="H4" s="108"/>
      <c r="K4" s="64"/>
    </row>
    <row r="5" spans="1:11" s="5" customFormat="1" ht="19.399999999999999" customHeight="1">
      <c r="A5" s="61"/>
      <c r="B5" s="10"/>
      <c r="D5" s="65"/>
      <c r="E5" s="65"/>
      <c r="F5" s="108" t="s">
        <v>143</v>
      </c>
      <c r="G5" s="108"/>
      <c r="H5" s="108"/>
      <c r="K5" s="64"/>
    </row>
    <row r="6" spans="1:11" s="5" customFormat="1" ht="19.75" customHeight="1">
      <c r="A6" s="6"/>
      <c r="B6" s="10"/>
      <c r="C6" s="12"/>
      <c r="D6" s="10" t="s">
        <v>4</v>
      </c>
      <c r="E6" s="11"/>
      <c r="F6" s="66">
        <v>2565</v>
      </c>
      <c r="G6" s="11"/>
      <c r="H6" s="66">
        <v>2564</v>
      </c>
      <c r="K6" s="64"/>
    </row>
    <row r="7" spans="1:11" s="5" customFormat="1" ht="18.649999999999999" customHeight="1">
      <c r="A7" s="6"/>
      <c r="B7" s="10"/>
      <c r="C7" s="12"/>
      <c r="D7" s="10"/>
      <c r="E7" s="67"/>
      <c r="F7" s="109" t="s">
        <v>6</v>
      </c>
      <c r="G7" s="109"/>
      <c r="H7" s="109"/>
      <c r="K7" s="64"/>
    </row>
    <row r="8" spans="1:11" s="5" customFormat="1" ht="23.25" customHeight="1">
      <c r="A8" s="68" t="s">
        <v>56</v>
      </c>
      <c r="B8" s="10"/>
      <c r="C8" s="12"/>
      <c r="D8" s="10"/>
      <c r="E8" s="69"/>
      <c r="K8" s="64"/>
    </row>
    <row r="9" spans="1:11" s="5" customFormat="1" ht="23.25" customHeight="1">
      <c r="A9" s="6" t="s">
        <v>57</v>
      </c>
      <c r="B9" s="10"/>
      <c r="D9" s="10">
        <v>6</v>
      </c>
      <c r="F9" s="70">
        <v>2027582</v>
      </c>
      <c r="G9" s="71"/>
      <c r="H9" s="70">
        <v>1593112</v>
      </c>
      <c r="K9" s="64"/>
    </row>
    <row r="10" spans="1:11" s="5" customFormat="1" ht="23.25" customHeight="1">
      <c r="A10" s="6" t="s">
        <v>58</v>
      </c>
      <c r="B10" s="10"/>
      <c r="D10" s="10"/>
      <c r="F10" s="101">
        <v>0</v>
      </c>
      <c r="G10" s="71"/>
      <c r="H10" s="70">
        <v>8234</v>
      </c>
      <c r="K10" s="64"/>
    </row>
    <row r="11" spans="1:11" s="5" customFormat="1" ht="23.25" customHeight="1">
      <c r="A11" s="6" t="s">
        <v>59</v>
      </c>
      <c r="B11" s="10"/>
      <c r="D11" s="10"/>
      <c r="F11" s="33">
        <v>6666</v>
      </c>
      <c r="G11" s="71"/>
      <c r="H11" s="33">
        <v>5594</v>
      </c>
      <c r="K11" s="64"/>
    </row>
    <row r="12" spans="1:11" s="5" customFormat="1" ht="23.25" hidden="1" customHeight="1">
      <c r="A12" s="6" t="s">
        <v>58</v>
      </c>
      <c r="B12" s="10"/>
      <c r="D12" s="10"/>
      <c r="F12" s="33"/>
      <c r="G12" s="71"/>
      <c r="H12" s="33">
        <v>0</v>
      </c>
      <c r="K12" s="64"/>
    </row>
    <row r="13" spans="1:11" s="5" customFormat="1" ht="23.25" customHeight="1">
      <c r="A13" s="6" t="s">
        <v>60</v>
      </c>
      <c r="B13" s="10"/>
      <c r="D13" s="10"/>
      <c r="F13" s="70">
        <v>299</v>
      </c>
      <c r="G13" s="71"/>
      <c r="H13" s="70">
        <v>308</v>
      </c>
      <c r="K13" s="64"/>
    </row>
    <row r="14" spans="1:11" s="5" customFormat="1" ht="23.25" customHeight="1">
      <c r="A14" s="61" t="s">
        <v>61</v>
      </c>
      <c r="B14" s="10"/>
      <c r="D14" s="10"/>
      <c r="F14" s="72">
        <f>SUM(F9:F13)</f>
        <v>2034547</v>
      </c>
      <c r="G14" s="73"/>
      <c r="H14" s="72">
        <f>SUM(H9:H13)</f>
        <v>1607248</v>
      </c>
      <c r="K14" s="64"/>
    </row>
    <row r="15" spans="1:11" s="5" customFormat="1" ht="10.75" customHeight="1">
      <c r="A15" s="61"/>
      <c r="B15" s="10"/>
      <c r="D15" s="10"/>
      <c r="F15" s="70"/>
      <c r="G15" s="71"/>
      <c r="H15" s="70"/>
      <c r="K15" s="64"/>
    </row>
    <row r="16" spans="1:11" s="5" customFormat="1" ht="23.25" customHeight="1">
      <c r="A16" s="68" t="s">
        <v>62</v>
      </c>
      <c r="B16" s="10"/>
      <c r="D16" s="10"/>
      <c r="F16" s="70"/>
      <c r="G16" s="71"/>
      <c r="H16" s="70"/>
      <c r="K16" s="64"/>
    </row>
    <row r="17" spans="1:11" s="5" customFormat="1" ht="23.25" customHeight="1">
      <c r="A17" s="6" t="s">
        <v>63</v>
      </c>
      <c r="B17" s="10"/>
      <c r="D17" s="10"/>
      <c r="F17" s="33">
        <v>1898073</v>
      </c>
      <c r="G17" s="71"/>
      <c r="H17" s="33">
        <v>1476983</v>
      </c>
      <c r="K17" s="64"/>
    </row>
    <row r="18" spans="1:11" s="5" customFormat="1" ht="23.25" customHeight="1">
      <c r="A18" s="6" t="s">
        <v>64</v>
      </c>
      <c r="B18" s="10"/>
      <c r="D18" s="10"/>
      <c r="F18" s="33">
        <v>30472</v>
      </c>
      <c r="G18" s="71"/>
      <c r="H18" s="33">
        <v>26150</v>
      </c>
      <c r="K18" s="64"/>
    </row>
    <row r="19" spans="1:11" s="5" customFormat="1" ht="23.25" customHeight="1">
      <c r="A19" s="6" t="s">
        <v>65</v>
      </c>
      <c r="B19" s="10"/>
      <c r="D19" s="10"/>
      <c r="F19" s="33">
        <v>26341</v>
      </c>
      <c r="G19" s="71"/>
      <c r="H19" s="33">
        <v>26192</v>
      </c>
      <c r="K19" s="64"/>
    </row>
    <row r="20" spans="1:11" s="5" customFormat="1" ht="23.25" hidden="1" customHeight="1">
      <c r="A20" s="6" t="s">
        <v>66</v>
      </c>
      <c r="B20" s="10"/>
      <c r="D20" s="10"/>
      <c r="F20" s="33"/>
      <c r="G20" s="71"/>
      <c r="H20" s="33"/>
      <c r="K20" s="64"/>
    </row>
    <row r="21" spans="1:11" s="5" customFormat="1" ht="23.25" customHeight="1">
      <c r="A21" s="6" t="s">
        <v>67</v>
      </c>
      <c r="B21" s="10"/>
      <c r="D21" s="10"/>
      <c r="F21" s="33">
        <v>64290</v>
      </c>
      <c r="G21" s="71"/>
      <c r="H21" s="33">
        <v>0</v>
      </c>
      <c r="K21" s="64"/>
    </row>
    <row r="22" spans="1:11" s="5" customFormat="1" ht="23.25" customHeight="1">
      <c r="A22" s="61" t="s">
        <v>68</v>
      </c>
      <c r="B22" s="10"/>
      <c r="D22" s="10"/>
      <c r="F22" s="72">
        <f>SUM(F17:F21)</f>
        <v>2019176</v>
      </c>
      <c r="G22" s="73"/>
      <c r="H22" s="72">
        <f>SUM(H17:H21)</f>
        <v>1529325</v>
      </c>
      <c r="K22" s="64"/>
    </row>
    <row r="23" spans="1:11" s="5" customFormat="1" ht="9.65" customHeight="1">
      <c r="A23" s="61"/>
      <c r="B23" s="10"/>
      <c r="D23" s="10"/>
      <c r="F23" s="74"/>
      <c r="G23" s="73"/>
      <c r="H23" s="74"/>
      <c r="K23" s="64"/>
    </row>
    <row r="24" spans="1:11" s="5" customFormat="1" ht="23.25" customHeight="1">
      <c r="A24" s="61" t="s">
        <v>69</v>
      </c>
      <c r="B24" s="10"/>
      <c r="D24" s="10"/>
      <c r="F24" s="74">
        <f>F14-F22</f>
        <v>15371</v>
      </c>
      <c r="G24" s="73"/>
      <c r="H24" s="74">
        <f>H14-H22</f>
        <v>77923</v>
      </c>
      <c r="K24" s="64"/>
    </row>
    <row r="25" spans="1:11" s="5" customFormat="1" ht="23.25" hidden="1" customHeight="1">
      <c r="A25" s="6" t="s">
        <v>70</v>
      </c>
      <c r="B25" s="10"/>
      <c r="D25" s="10"/>
      <c r="F25" s="69"/>
      <c r="G25" s="71"/>
      <c r="H25" s="69"/>
      <c r="K25" s="64"/>
    </row>
    <row r="26" spans="1:11" s="5" customFormat="1" ht="23.25" hidden="1" customHeight="1">
      <c r="A26" s="6" t="s">
        <v>71</v>
      </c>
      <c r="B26" s="10"/>
      <c r="D26" s="10"/>
      <c r="F26" s="75">
        <v>0</v>
      </c>
      <c r="G26" s="76"/>
      <c r="H26" s="75">
        <v>0</v>
      </c>
      <c r="K26" s="64"/>
    </row>
    <row r="27" spans="1:11" s="5" customFormat="1" ht="23.25" hidden="1" customHeight="1">
      <c r="A27" s="6" t="s">
        <v>72</v>
      </c>
      <c r="B27" s="10"/>
      <c r="D27" s="10"/>
      <c r="F27" s="75">
        <v>0</v>
      </c>
      <c r="G27" s="76"/>
      <c r="H27" s="75">
        <v>0</v>
      </c>
      <c r="K27" s="64"/>
    </row>
    <row r="28" spans="1:11" s="5" customFormat="1" ht="23.25" customHeight="1">
      <c r="A28" s="6" t="s">
        <v>73</v>
      </c>
      <c r="B28" s="10"/>
      <c r="D28" s="10"/>
      <c r="F28" s="77">
        <v>-7300</v>
      </c>
      <c r="G28" s="76"/>
      <c r="H28" s="77">
        <v>-3636</v>
      </c>
      <c r="K28" s="64"/>
    </row>
    <row r="29" spans="1:11" s="5" customFormat="1" ht="23.25" hidden="1" customHeight="1">
      <c r="A29" s="6" t="s">
        <v>74</v>
      </c>
      <c r="B29" s="10"/>
      <c r="D29" s="10"/>
      <c r="F29" s="75"/>
      <c r="G29" s="76"/>
      <c r="H29" s="75"/>
      <c r="K29" s="64"/>
    </row>
    <row r="30" spans="1:11" s="5" customFormat="1" ht="23.25" hidden="1" customHeight="1">
      <c r="A30" s="6" t="s">
        <v>75</v>
      </c>
      <c r="B30" s="10"/>
      <c r="D30" s="10"/>
      <c r="F30" s="75"/>
      <c r="G30" s="76"/>
      <c r="H30" s="75"/>
      <c r="K30" s="64"/>
    </row>
    <row r="31" spans="1:11" s="5" customFormat="1" ht="23.25" hidden="1" customHeight="1">
      <c r="A31" s="6" t="s">
        <v>76</v>
      </c>
      <c r="B31" s="10"/>
      <c r="D31" s="10"/>
      <c r="F31" s="75"/>
      <c r="G31" s="76"/>
      <c r="H31" s="75"/>
      <c r="K31" s="64"/>
    </row>
    <row r="32" spans="1:11" s="5" customFormat="1" ht="23.25" hidden="1" customHeight="1">
      <c r="A32" s="6" t="s">
        <v>77</v>
      </c>
      <c r="B32" s="10"/>
      <c r="D32" s="10"/>
      <c r="F32" s="75"/>
      <c r="G32" s="76"/>
      <c r="H32" s="75"/>
      <c r="K32" s="64"/>
    </row>
    <row r="33" spans="1:11" s="5" customFormat="1" ht="23.25" hidden="1" customHeight="1">
      <c r="A33" s="6" t="s">
        <v>78</v>
      </c>
      <c r="B33" s="10"/>
      <c r="D33" s="10"/>
      <c r="F33" s="75"/>
      <c r="G33" s="76"/>
      <c r="H33" s="75"/>
      <c r="K33" s="64"/>
    </row>
    <row r="34" spans="1:11" s="5" customFormat="1" ht="23.25" hidden="1" customHeight="1">
      <c r="A34" s="6" t="s">
        <v>79</v>
      </c>
      <c r="B34" s="10"/>
      <c r="D34" s="10"/>
      <c r="F34" s="75"/>
      <c r="G34" s="76"/>
      <c r="H34" s="75"/>
      <c r="K34" s="64"/>
    </row>
    <row r="35" spans="1:11" s="5" customFormat="1" ht="23.25" hidden="1" customHeight="1">
      <c r="A35" s="6" t="s">
        <v>80</v>
      </c>
      <c r="B35" s="10"/>
      <c r="D35" s="10"/>
      <c r="F35" s="75"/>
      <c r="G35" s="76"/>
      <c r="H35" s="75"/>
      <c r="K35" s="64"/>
    </row>
    <row r="36" spans="1:11" s="5" customFormat="1" ht="23.25" hidden="1" customHeight="1">
      <c r="A36" s="6" t="s">
        <v>81</v>
      </c>
      <c r="B36" s="10"/>
      <c r="D36" s="10"/>
      <c r="F36" s="75"/>
      <c r="G36" s="76"/>
      <c r="H36" s="75"/>
      <c r="K36" s="64"/>
    </row>
    <row r="37" spans="1:11" s="5" customFormat="1" ht="23.25" hidden="1" customHeight="1">
      <c r="A37" s="6" t="s">
        <v>82</v>
      </c>
      <c r="B37" s="10"/>
      <c r="D37" s="10"/>
      <c r="F37" s="75"/>
      <c r="G37" s="76"/>
      <c r="H37" s="75"/>
      <c r="K37" s="64"/>
    </row>
    <row r="38" spans="1:11" s="5" customFormat="1" ht="23.25" hidden="1" customHeight="1">
      <c r="A38" s="6" t="s">
        <v>83</v>
      </c>
      <c r="B38" s="10"/>
      <c r="D38" s="10"/>
      <c r="F38" s="75"/>
      <c r="G38" s="76"/>
      <c r="H38" s="75"/>
      <c r="K38" s="64"/>
    </row>
    <row r="39" spans="1:11" s="5" customFormat="1" ht="23.25" hidden="1" customHeight="1">
      <c r="A39" s="6" t="s">
        <v>84</v>
      </c>
      <c r="B39" s="10"/>
      <c r="D39" s="10"/>
      <c r="F39" s="75"/>
      <c r="G39" s="76"/>
      <c r="H39" s="75"/>
      <c r="K39" s="64"/>
    </row>
    <row r="40" spans="1:11" s="5" customFormat="1" ht="23.25" customHeight="1">
      <c r="A40" s="6" t="s">
        <v>85</v>
      </c>
      <c r="B40" s="10"/>
      <c r="D40" s="10"/>
      <c r="F40" s="78">
        <v>-52307</v>
      </c>
      <c r="G40" s="79"/>
      <c r="H40" s="78">
        <v>11513</v>
      </c>
      <c r="K40" s="64"/>
    </row>
    <row r="41" spans="1:11" s="5" customFormat="1" ht="23.25" customHeight="1">
      <c r="A41" s="61" t="s">
        <v>168</v>
      </c>
      <c r="B41" s="10"/>
      <c r="C41" s="4"/>
      <c r="D41" s="62"/>
      <c r="F41" s="80">
        <f>SUM(F24:F40)</f>
        <v>-44236</v>
      </c>
      <c r="G41" s="73"/>
      <c r="H41" s="80">
        <f>SUM(H24:H40)</f>
        <v>85800</v>
      </c>
      <c r="K41" s="64"/>
    </row>
    <row r="42" spans="1:11" s="5" customFormat="1" ht="23.25" customHeight="1">
      <c r="A42" s="81" t="s">
        <v>160</v>
      </c>
      <c r="B42" s="10"/>
      <c r="D42" s="10"/>
      <c r="F42" s="78">
        <v>8847</v>
      </c>
      <c r="G42" s="79"/>
      <c r="H42" s="78">
        <v>-17193</v>
      </c>
      <c r="K42" s="64"/>
    </row>
    <row r="43" spans="1:11" s="5" customFormat="1" ht="23.25" customHeight="1">
      <c r="A43" s="61" t="s">
        <v>161</v>
      </c>
      <c r="B43" s="10"/>
      <c r="D43" s="10"/>
      <c r="F43" s="72">
        <f>F41+F42</f>
        <v>-35389</v>
      </c>
      <c r="G43" s="73"/>
      <c r="H43" s="72">
        <f>H41+H42</f>
        <v>68607</v>
      </c>
      <c r="K43" s="64"/>
    </row>
    <row r="44" spans="1:11" s="5" customFormat="1" ht="9" customHeight="1">
      <c r="A44" s="61"/>
      <c r="B44" s="10"/>
      <c r="D44" s="10"/>
      <c r="F44" s="74"/>
      <c r="G44" s="73"/>
      <c r="H44" s="74"/>
      <c r="K44" s="64"/>
    </row>
    <row r="45" spans="1:11" s="5" customFormat="1" ht="22.75" customHeight="1">
      <c r="A45" s="61" t="s">
        <v>86</v>
      </c>
      <c r="B45" s="10"/>
      <c r="D45" s="10"/>
      <c r="F45" s="74"/>
      <c r="G45" s="73"/>
      <c r="H45" s="74"/>
      <c r="K45" s="64"/>
    </row>
    <row r="46" spans="1:11" s="5" customFormat="1" ht="23.25" customHeight="1">
      <c r="A46" s="68" t="s">
        <v>87</v>
      </c>
      <c r="B46" s="10"/>
      <c r="D46" s="10"/>
      <c r="F46" s="74"/>
      <c r="G46" s="73"/>
      <c r="H46" s="74"/>
      <c r="K46" s="64"/>
    </row>
    <row r="47" spans="1:11" s="5" customFormat="1" ht="23.25" customHeight="1">
      <c r="A47" s="6" t="s">
        <v>89</v>
      </c>
      <c r="B47" s="10"/>
      <c r="D47" s="10"/>
      <c r="F47" s="69">
        <v>19775</v>
      </c>
      <c r="G47" s="73"/>
      <c r="H47" s="69">
        <v>3982</v>
      </c>
      <c r="K47" s="64"/>
    </row>
    <row r="48" spans="1:11" s="5" customFormat="1" ht="23.25" customHeight="1">
      <c r="A48" s="6" t="s">
        <v>88</v>
      </c>
      <c r="B48" s="10"/>
      <c r="D48" s="10"/>
      <c r="F48" s="82">
        <v>-3955</v>
      </c>
      <c r="G48" s="73"/>
      <c r="H48" s="82">
        <v>-795</v>
      </c>
      <c r="K48" s="64"/>
    </row>
    <row r="49" spans="1:11" s="4" customFormat="1" ht="23.25" customHeight="1">
      <c r="A49" s="61" t="s">
        <v>90</v>
      </c>
      <c r="B49" s="62"/>
      <c r="D49" s="62"/>
      <c r="F49" s="83">
        <f>SUM(F47:F48)</f>
        <v>15820</v>
      </c>
      <c r="G49" s="73"/>
      <c r="H49" s="83">
        <f>SUM(H47:H48)</f>
        <v>3187</v>
      </c>
      <c r="K49" s="84"/>
    </row>
    <row r="50" spans="1:11" s="5" customFormat="1" ht="23.25" customHeight="1" thickBot="1">
      <c r="A50" s="61" t="s">
        <v>162</v>
      </c>
      <c r="B50" s="10"/>
      <c r="D50" s="10"/>
      <c r="F50" s="85">
        <f>SUM(F43:F48)</f>
        <v>-19569</v>
      </c>
      <c r="G50" s="73"/>
      <c r="H50" s="85">
        <f>SUM(H43:H48)</f>
        <v>71794</v>
      </c>
      <c r="K50" s="64"/>
    </row>
    <row r="51" spans="1:11" s="5" customFormat="1" ht="12.65" customHeight="1" thickTop="1">
      <c r="A51" s="61"/>
      <c r="B51" s="10"/>
      <c r="D51" s="10"/>
      <c r="F51" s="70"/>
      <c r="G51" s="71"/>
      <c r="H51" s="70"/>
      <c r="K51" s="64"/>
    </row>
    <row r="52" spans="1:11" s="5" customFormat="1" ht="25" customHeight="1" thickBot="1">
      <c r="A52" s="61" t="s">
        <v>163</v>
      </c>
      <c r="B52" s="10"/>
      <c r="D52" s="10"/>
      <c r="F52" s="86">
        <f>F43/48000</f>
        <v>-0.73727083333333332</v>
      </c>
      <c r="G52" s="87"/>
      <c r="H52" s="86">
        <f>H43/48000</f>
        <v>1.4293125</v>
      </c>
      <c r="K52" s="64"/>
    </row>
    <row r="53" spans="1:11" s="5" customFormat="1" ht="23.25" customHeight="1" thickTop="1">
      <c r="A53" s="34" t="s">
        <v>0</v>
      </c>
      <c r="B53" s="3"/>
      <c r="C53" s="8"/>
      <c r="D53" s="8"/>
      <c r="E53" s="8"/>
      <c r="F53" s="8"/>
      <c r="G53" s="8"/>
      <c r="H53" s="8"/>
      <c r="K53" s="64"/>
    </row>
    <row r="54" spans="1:11" ht="23.25" customHeight="1">
      <c r="A54" s="59" t="s">
        <v>54</v>
      </c>
      <c r="B54" s="60"/>
      <c r="C54" s="8"/>
      <c r="D54" s="8"/>
      <c r="E54" s="110"/>
      <c r="F54" s="110"/>
      <c r="G54" s="8"/>
      <c r="H54" s="8"/>
    </row>
    <row r="55" spans="1:11" ht="23.25" customHeight="1">
      <c r="A55" s="61"/>
      <c r="B55" s="62"/>
      <c r="C55" s="5"/>
      <c r="D55" s="5"/>
      <c r="E55" s="63"/>
      <c r="F55" s="63"/>
      <c r="G55" s="5"/>
      <c r="H55" s="63"/>
    </row>
    <row r="56" spans="1:11" ht="23.25" customHeight="1">
      <c r="A56" s="61"/>
      <c r="C56" s="5"/>
      <c r="D56" s="65"/>
      <c r="E56" s="65"/>
      <c r="F56" s="108" t="s">
        <v>150</v>
      </c>
      <c r="G56" s="108"/>
      <c r="H56" s="108"/>
    </row>
    <row r="57" spans="1:11" ht="23.25" customHeight="1">
      <c r="A57" s="61"/>
      <c r="C57" s="5"/>
      <c r="D57" s="65"/>
      <c r="E57" s="65"/>
      <c r="F57" s="108" t="s">
        <v>143</v>
      </c>
      <c r="G57" s="108"/>
      <c r="H57" s="108"/>
    </row>
    <row r="58" spans="1:11" ht="23.25" customHeight="1">
      <c r="A58" s="6"/>
      <c r="C58" s="12"/>
      <c r="D58" s="10" t="s">
        <v>4</v>
      </c>
      <c r="E58" s="11"/>
      <c r="F58" s="66">
        <v>2565</v>
      </c>
      <c r="G58" s="11"/>
      <c r="H58" s="66">
        <v>2564</v>
      </c>
    </row>
    <row r="59" spans="1:11" ht="23.25" customHeight="1">
      <c r="A59" s="6"/>
      <c r="C59" s="12"/>
      <c r="D59" s="10"/>
      <c r="E59" s="67"/>
      <c r="F59" s="109" t="s">
        <v>6</v>
      </c>
      <c r="G59" s="109"/>
      <c r="H59" s="109"/>
    </row>
    <row r="60" spans="1:11" ht="23.25" customHeight="1">
      <c r="A60" s="68" t="s">
        <v>56</v>
      </c>
      <c r="C60" s="12"/>
      <c r="D60" s="10"/>
      <c r="E60" s="69"/>
      <c r="F60" s="5"/>
      <c r="G60" s="5"/>
      <c r="H60" s="5"/>
    </row>
    <row r="61" spans="1:11" ht="23.25" customHeight="1">
      <c r="A61" s="6" t="s">
        <v>57</v>
      </c>
      <c r="C61" s="5"/>
      <c r="D61" s="10">
        <v>6</v>
      </c>
      <c r="E61" s="5"/>
      <c r="F61" s="70">
        <v>6011910</v>
      </c>
      <c r="G61" s="71"/>
      <c r="H61" s="70">
        <v>5150523</v>
      </c>
    </row>
    <row r="62" spans="1:11" ht="23.25" customHeight="1">
      <c r="A62" s="6" t="s">
        <v>58</v>
      </c>
      <c r="C62" s="5"/>
      <c r="D62" s="10"/>
      <c r="E62" s="5"/>
      <c r="F62" s="101">
        <v>0</v>
      </c>
      <c r="G62" s="71"/>
      <c r="H62" s="70">
        <v>123885</v>
      </c>
    </row>
    <row r="63" spans="1:11" ht="23.25" customHeight="1">
      <c r="A63" s="6" t="s">
        <v>59</v>
      </c>
      <c r="C63" s="5"/>
      <c r="D63" s="10"/>
      <c r="E63" s="5"/>
      <c r="F63" s="33">
        <v>15639</v>
      </c>
      <c r="G63" s="71"/>
      <c r="H63" s="33">
        <v>10088</v>
      </c>
    </row>
    <row r="64" spans="1:11" ht="23.25" customHeight="1">
      <c r="A64" s="6" t="s">
        <v>60</v>
      </c>
      <c r="C64" s="5"/>
      <c r="D64" s="10"/>
      <c r="E64" s="5"/>
      <c r="F64" s="70">
        <v>1689</v>
      </c>
      <c r="G64" s="71"/>
      <c r="H64" s="70">
        <v>6977</v>
      </c>
    </row>
    <row r="65" spans="1:8" ht="23.25" customHeight="1">
      <c r="A65" s="61" t="s">
        <v>61</v>
      </c>
      <c r="C65" s="5"/>
      <c r="D65" s="10"/>
      <c r="E65" s="5"/>
      <c r="F65" s="72">
        <f>SUM(F61:F64)</f>
        <v>6029238</v>
      </c>
      <c r="G65" s="73"/>
      <c r="H65" s="72">
        <f>SUM(H61:H64)</f>
        <v>5291473</v>
      </c>
    </row>
    <row r="66" spans="1:8" ht="13" customHeight="1">
      <c r="A66" s="61"/>
      <c r="C66" s="5"/>
      <c r="D66" s="10"/>
      <c r="E66" s="5"/>
      <c r="F66" s="70"/>
      <c r="G66" s="71"/>
      <c r="H66" s="70"/>
    </row>
    <row r="67" spans="1:8" ht="23.25" customHeight="1">
      <c r="A67" s="68" t="s">
        <v>62</v>
      </c>
      <c r="C67" s="5"/>
      <c r="D67" s="10"/>
      <c r="E67" s="5"/>
      <c r="F67" s="70"/>
      <c r="G67" s="71"/>
      <c r="H67" s="70"/>
    </row>
    <row r="68" spans="1:8" ht="23.25" customHeight="1">
      <c r="A68" s="6" t="s">
        <v>63</v>
      </c>
      <c r="C68" s="5"/>
      <c r="D68" s="10"/>
      <c r="E68" s="5"/>
      <c r="F68" s="33">
        <v>5712028</v>
      </c>
      <c r="G68" s="71"/>
      <c r="H68" s="33">
        <v>4951130</v>
      </c>
    </row>
    <row r="69" spans="1:8" ht="23.25" customHeight="1">
      <c r="A69" s="6" t="s">
        <v>64</v>
      </c>
      <c r="C69" s="5"/>
      <c r="D69" s="10"/>
      <c r="E69" s="5"/>
      <c r="F69" s="33">
        <v>90254</v>
      </c>
      <c r="G69" s="71"/>
      <c r="H69" s="33">
        <v>90373</v>
      </c>
    </row>
    <row r="70" spans="1:8" ht="23.25" customHeight="1">
      <c r="A70" s="6" t="s">
        <v>65</v>
      </c>
      <c r="C70" s="5"/>
      <c r="D70" s="10"/>
      <c r="E70" s="5"/>
      <c r="F70" s="33">
        <v>78220</v>
      </c>
      <c r="G70" s="71"/>
      <c r="H70" s="33">
        <v>83396</v>
      </c>
    </row>
    <row r="71" spans="1:8" ht="23.25" hidden="1" customHeight="1">
      <c r="A71" s="6" t="s">
        <v>66</v>
      </c>
      <c r="C71" s="5"/>
      <c r="D71" s="10"/>
      <c r="E71" s="5"/>
      <c r="F71" s="33">
        <v>0</v>
      </c>
      <c r="G71" s="71"/>
      <c r="H71" s="33">
        <v>0</v>
      </c>
    </row>
    <row r="72" spans="1:8" ht="23.25" customHeight="1">
      <c r="A72" s="6" t="s">
        <v>67</v>
      </c>
      <c r="C72" s="5"/>
      <c r="D72" s="10"/>
      <c r="E72" s="5"/>
      <c r="F72" s="33">
        <v>46081</v>
      </c>
      <c r="G72" s="71"/>
      <c r="H72" s="33">
        <v>0</v>
      </c>
    </row>
    <row r="73" spans="1:8" ht="23.25" customHeight="1">
      <c r="A73" s="61" t="s">
        <v>68</v>
      </c>
      <c r="C73" s="5"/>
      <c r="D73" s="10"/>
      <c r="E73" s="5"/>
      <c r="F73" s="72">
        <f>SUM(F68:F72)</f>
        <v>5926583</v>
      </c>
      <c r="G73" s="73"/>
      <c r="H73" s="72">
        <f>SUM(H68:H72)</f>
        <v>5124899</v>
      </c>
    </row>
    <row r="74" spans="1:8" ht="13.5" customHeight="1">
      <c r="A74" s="61"/>
      <c r="C74" s="5"/>
      <c r="D74" s="10"/>
      <c r="E74" s="5"/>
      <c r="F74" s="74"/>
      <c r="G74" s="73"/>
      <c r="H74" s="74"/>
    </row>
    <row r="75" spans="1:8" ht="23.25" customHeight="1">
      <c r="A75" s="61" t="s">
        <v>69</v>
      </c>
      <c r="C75" s="5"/>
      <c r="D75" s="10"/>
      <c r="E75" s="5"/>
      <c r="F75" s="74">
        <f>F65-F73</f>
        <v>102655</v>
      </c>
      <c r="G75" s="73"/>
      <c r="H75" s="74">
        <f>H65-H73</f>
        <v>166574</v>
      </c>
    </row>
    <row r="76" spans="1:8" ht="23.25" hidden="1" customHeight="1">
      <c r="A76" s="6" t="s">
        <v>70</v>
      </c>
      <c r="C76" s="5"/>
      <c r="D76" s="10"/>
      <c r="E76" s="5"/>
      <c r="F76" s="69"/>
      <c r="G76" s="71"/>
      <c r="H76" s="69"/>
    </row>
    <row r="77" spans="1:8" ht="23.25" hidden="1" customHeight="1">
      <c r="A77" s="6" t="s">
        <v>71</v>
      </c>
      <c r="C77" s="5"/>
      <c r="D77" s="10"/>
      <c r="E77" s="5"/>
      <c r="F77" s="75">
        <v>0</v>
      </c>
      <c r="G77" s="76"/>
      <c r="H77" s="75">
        <v>0</v>
      </c>
    </row>
    <row r="78" spans="1:8" ht="23.25" hidden="1" customHeight="1">
      <c r="A78" s="6" t="s">
        <v>72</v>
      </c>
      <c r="C78" s="5"/>
      <c r="D78" s="10"/>
      <c r="E78" s="5"/>
      <c r="F78" s="75">
        <v>0</v>
      </c>
      <c r="G78" s="76"/>
      <c r="H78" s="75">
        <v>0</v>
      </c>
    </row>
    <row r="79" spans="1:8" ht="23.25" customHeight="1">
      <c r="A79" s="6" t="s">
        <v>73</v>
      </c>
      <c r="C79" s="5"/>
      <c r="D79" s="10"/>
      <c r="E79" s="5"/>
      <c r="F79" s="77">
        <v>-17379</v>
      </c>
      <c r="G79" s="76"/>
      <c r="H79" s="77">
        <v>-8842</v>
      </c>
    </row>
    <row r="80" spans="1:8" ht="23.25" hidden="1" customHeight="1">
      <c r="A80" s="6" t="s">
        <v>74</v>
      </c>
      <c r="C80" s="5"/>
      <c r="D80" s="10"/>
      <c r="E80" s="5"/>
      <c r="F80" s="75"/>
      <c r="G80" s="76"/>
      <c r="H80" s="75"/>
    </row>
    <row r="81" spans="1:8" ht="23.25" hidden="1" customHeight="1">
      <c r="A81" s="6" t="s">
        <v>75</v>
      </c>
      <c r="C81" s="5"/>
      <c r="D81" s="10"/>
      <c r="E81" s="5"/>
      <c r="F81" s="75"/>
      <c r="G81" s="76"/>
      <c r="H81" s="75"/>
    </row>
    <row r="82" spans="1:8" ht="23.25" hidden="1" customHeight="1">
      <c r="A82" s="6" t="s">
        <v>76</v>
      </c>
      <c r="C82" s="5"/>
      <c r="D82" s="10"/>
      <c r="E82" s="5"/>
      <c r="F82" s="75"/>
      <c r="G82" s="76"/>
      <c r="H82" s="75"/>
    </row>
    <row r="83" spans="1:8" ht="23.25" hidden="1" customHeight="1">
      <c r="A83" s="6" t="s">
        <v>77</v>
      </c>
      <c r="C83" s="5"/>
      <c r="D83" s="10"/>
      <c r="E83" s="5"/>
      <c r="F83" s="75"/>
      <c r="G83" s="76"/>
      <c r="H83" s="75"/>
    </row>
    <row r="84" spans="1:8" ht="23.25" hidden="1" customHeight="1">
      <c r="A84" s="6" t="s">
        <v>78</v>
      </c>
      <c r="C84" s="5"/>
      <c r="D84" s="10"/>
      <c r="E84" s="5"/>
      <c r="F84" s="75"/>
      <c r="G84" s="76"/>
      <c r="H84" s="75"/>
    </row>
    <row r="85" spans="1:8" ht="23.25" hidden="1" customHeight="1">
      <c r="A85" s="6" t="s">
        <v>79</v>
      </c>
      <c r="C85" s="5"/>
      <c r="D85" s="10"/>
      <c r="E85" s="5"/>
      <c r="F85" s="75"/>
      <c r="G85" s="76"/>
      <c r="H85" s="75"/>
    </row>
    <row r="86" spans="1:8" ht="23.25" hidden="1" customHeight="1">
      <c r="A86" s="6" t="s">
        <v>80</v>
      </c>
      <c r="C86" s="5"/>
      <c r="D86" s="10"/>
      <c r="E86" s="5"/>
      <c r="F86" s="75"/>
      <c r="G86" s="76"/>
      <c r="H86" s="75"/>
    </row>
    <row r="87" spans="1:8" ht="23.25" hidden="1" customHeight="1">
      <c r="A87" s="6" t="s">
        <v>81</v>
      </c>
      <c r="C87" s="5"/>
      <c r="D87" s="10"/>
      <c r="E87" s="5"/>
      <c r="F87" s="75"/>
      <c r="G87" s="76"/>
      <c r="H87" s="75"/>
    </row>
    <row r="88" spans="1:8" ht="23.25" hidden="1" customHeight="1">
      <c r="A88" s="6" t="s">
        <v>82</v>
      </c>
      <c r="C88" s="5"/>
      <c r="D88" s="10"/>
      <c r="E88" s="5"/>
      <c r="F88" s="75"/>
      <c r="G88" s="76"/>
      <c r="H88" s="75"/>
    </row>
    <row r="89" spans="1:8" ht="23.25" hidden="1" customHeight="1">
      <c r="A89" s="6" t="s">
        <v>83</v>
      </c>
      <c r="C89" s="5"/>
      <c r="D89" s="10"/>
      <c r="E89" s="5"/>
      <c r="F89" s="75"/>
      <c r="G89" s="76"/>
      <c r="H89" s="75"/>
    </row>
    <row r="90" spans="1:8" ht="23.25" hidden="1" customHeight="1">
      <c r="A90" s="6" t="s">
        <v>84</v>
      </c>
      <c r="C90" s="5"/>
      <c r="D90" s="10"/>
      <c r="E90" s="5"/>
      <c r="F90" s="75"/>
      <c r="G90" s="76"/>
      <c r="H90" s="75"/>
    </row>
    <row r="91" spans="1:8" ht="23.25" customHeight="1">
      <c r="A91" s="6" t="s">
        <v>84</v>
      </c>
      <c r="C91" s="5"/>
      <c r="D91" s="10"/>
      <c r="E91" s="5"/>
      <c r="F91" s="78">
        <v>12965</v>
      </c>
      <c r="G91" s="79"/>
      <c r="H91" s="78">
        <v>53360</v>
      </c>
    </row>
    <row r="92" spans="1:8" ht="23.25" customHeight="1">
      <c r="A92" s="61" t="s">
        <v>145</v>
      </c>
      <c r="C92" s="4"/>
      <c r="D92" s="62"/>
      <c r="E92" s="5"/>
      <c r="F92" s="80">
        <f>SUM(F75:F91)</f>
        <v>98241</v>
      </c>
      <c r="G92" s="73"/>
      <c r="H92" s="80">
        <f>SUM(H75:H91)</f>
        <v>211092</v>
      </c>
    </row>
    <row r="93" spans="1:8" ht="23.25" customHeight="1">
      <c r="A93" s="81" t="s">
        <v>146</v>
      </c>
      <c r="C93" s="5"/>
      <c r="D93" s="10"/>
      <c r="E93" s="5"/>
      <c r="F93" s="78">
        <v>-19649</v>
      </c>
      <c r="G93" s="79"/>
      <c r="H93" s="78">
        <v>-42248</v>
      </c>
    </row>
    <row r="94" spans="1:8" ht="23.25" customHeight="1">
      <c r="A94" s="61" t="s">
        <v>147</v>
      </c>
      <c r="C94" s="5"/>
      <c r="D94" s="10"/>
      <c r="E94" s="5"/>
      <c r="F94" s="72">
        <f>SUM(F92:F93)</f>
        <v>78592</v>
      </c>
      <c r="G94" s="73"/>
      <c r="H94" s="72">
        <f>SUM(H92:H93)</f>
        <v>168844</v>
      </c>
    </row>
    <row r="95" spans="1:8" ht="14.15" customHeight="1">
      <c r="A95" s="61"/>
      <c r="C95" s="5"/>
      <c r="D95" s="10"/>
      <c r="E95" s="5"/>
      <c r="F95" s="74"/>
      <c r="G95" s="73"/>
      <c r="H95" s="74"/>
    </row>
    <row r="96" spans="1:8" ht="23.25" customHeight="1">
      <c r="A96" s="61" t="s">
        <v>86</v>
      </c>
      <c r="C96" s="5"/>
      <c r="D96" s="10"/>
      <c r="E96" s="5"/>
      <c r="F96" s="74"/>
      <c r="G96" s="73"/>
      <c r="H96" s="74"/>
    </row>
    <row r="97" spans="1:8" ht="23.25" customHeight="1">
      <c r="A97" s="68" t="s">
        <v>87</v>
      </c>
      <c r="C97" s="5"/>
      <c r="D97" s="10"/>
      <c r="E97" s="5"/>
      <c r="F97" s="74"/>
      <c r="G97" s="73"/>
      <c r="H97" s="74"/>
    </row>
    <row r="98" spans="1:8" ht="23.25" customHeight="1">
      <c r="A98" s="6" t="s">
        <v>89</v>
      </c>
      <c r="C98" s="5"/>
      <c r="D98" s="10"/>
      <c r="E98" s="5"/>
      <c r="F98" s="69">
        <v>27488</v>
      </c>
      <c r="G98" s="73"/>
      <c r="H98" s="69">
        <v>16062</v>
      </c>
    </row>
    <row r="99" spans="1:8" ht="23.25" customHeight="1">
      <c r="A99" s="6" t="s">
        <v>88</v>
      </c>
      <c r="C99" s="5"/>
      <c r="D99" s="10"/>
      <c r="E99" s="5"/>
      <c r="F99" s="82">
        <v>-5497</v>
      </c>
      <c r="G99" s="73"/>
      <c r="H99" s="82">
        <v>-3212</v>
      </c>
    </row>
    <row r="100" spans="1:8" ht="23.25" customHeight="1">
      <c r="A100" s="61" t="s">
        <v>90</v>
      </c>
      <c r="B100" s="62"/>
      <c r="C100" s="4"/>
      <c r="D100" s="62"/>
      <c r="E100" s="4"/>
      <c r="F100" s="83">
        <f>SUM(F98:F99)</f>
        <v>21991</v>
      </c>
      <c r="G100" s="73"/>
      <c r="H100" s="83">
        <f>SUM(H98:H99)</f>
        <v>12850</v>
      </c>
    </row>
    <row r="101" spans="1:8" ht="23.25" customHeight="1" thickBot="1">
      <c r="A101" s="61" t="s">
        <v>148</v>
      </c>
      <c r="C101" s="5"/>
      <c r="D101" s="10"/>
      <c r="E101" s="5"/>
      <c r="F101" s="85">
        <f>SUM(F94:F99)</f>
        <v>100583</v>
      </c>
      <c r="G101" s="73"/>
      <c r="H101" s="85">
        <f>SUM(H94:H99)</f>
        <v>181694</v>
      </c>
    </row>
    <row r="102" spans="1:8" ht="7" customHeight="1" thickTop="1">
      <c r="A102" s="61"/>
      <c r="C102" s="5"/>
      <c r="D102" s="10"/>
      <c r="E102" s="5"/>
      <c r="F102" s="70"/>
      <c r="G102" s="71"/>
      <c r="H102" s="70"/>
    </row>
    <row r="103" spans="1:8" ht="23.25" customHeight="1" thickBot="1">
      <c r="A103" s="61" t="s">
        <v>149</v>
      </c>
      <c r="C103" s="5"/>
      <c r="D103" s="10"/>
      <c r="E103" s="5"/>
      <c r="F103" s="86">
        <f>F94/48000</f>
        <v>1.6373333333333333</v>
      </c>
      <c r="G103" s="87"/>
      <c r="H103" s="86">
        <f>H94/48000</f>
        <v>3.5175833333333335</v>
      </c>
    </row>
    <row r="104" spans="1:8" ht="23.25" customHeight="1" thickTop="1"/>
  </sheetData>
  <mergeCells count="8">
    <mergeCell ref="F56:H56"/>
    <mergeCell ref="F57:H57"/>
    <mergeCell ref="F59:H59"/>
    <mergeCell ref="E2:F2"/>
    <mergeCell ref="F4:H4"/>
    <mergeCell ref="F5:H5"/>
    <mergeCell ref="F7:H7"/>
    <mergeCell ref="E54:F54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N47"/>
  <sheetViews>
    <sheetView showGridLines="0" topLeftCell="A55" zoomScale="77" zoomScaleNormal="77" zoomScaleSheetLayoutView="85" zoomScalePageLayoutView="55" workbookViewId="0">
      <selection activeCell="D11" sqref="D11:N11"/>
    </sheetView>
  </sheetViews>
  <sheetFormatPr defaultColWidth="9.09765625" defaultRowHeight="22.5" customHeight="1"/>
  <cols>
    <col min="1" max="1" width="62.19921875" style="5" customWidth="1"/>
    <col min="2" max="2" width="11.59765625" style="3" customWidth="1"/>
    <col min="3" max="3" width="2.09765625" style="5" customWidth="1"/>
    <col min="4" max="4" width="16" style="5" customWidth="1"/>
    <col min="5" max="5" width="2.09765625" style="5" customWidth="1"/>
    <col min="6" max="6" width="16" style="5" customWidth="1"/>
    <col min="7" max="7" width="2.09765625" style="5" customWidth="1"/>
    <col min="8" max="8" width="16" style="5" customWidth="1"/>
    <col min="9" max="9" width="2.09765625" style="5" customWidth="1"/>
    <col min="10" max="10" width="16" style="5" customWidth="1"/>
    <col min="11" max="11" width="2.09765625" style="5" customWidth="1"/>
    <col min="12" max="12" width="16.59765625" style="5" customWidth="1"/>
    <col min="13" max="13" width="2.09765625" style="5" customWidth="1"/>
    <col min="14" max="14" width="16" style="5" customWidth="1"/>
    <col min="15" max="16384" width="9.09765625" style="5"/>
  </cols>
  <sheetData>
    <row r="1" spans="1:14" s="8" customFormat="1" ht="22.5" customHeight="1">
      <c r="A1" s="34" t="s">
        <v>0</v>
      </c>
      <c r="B1" s="3"/>
    </row>
    <row r="2" spans="1:14" s="8" customFormat="1" ht="22.5" customHeight="1">
      <c r="A2" s="2" t="s">
        <v>91</v>
      </c>
      <c r="B2" s="7"/>
    </row>
    <row r="3" spans="1:14" ht="22.5" customHeight="1">
      <c r="A3" s="2"/>
    </row>
    <row r="4" spans="1:14" ht="21.5" customHeight="1">
      <c r="A4" s="2"/>
      <c r="L4" s="9" t="s">
        <v>92</v>
      </c>
    </row>
    <row r="5" spans="1:14" ht="20.5" customHeight="1">
      <c r="A5" s="2"/>
      <c r="L5" s="9" t="s">
        <v>93</v>
      </c>
    </row>
    <row r="6" spans="1:14" s="9" customFormat="1" ht="21.5">
      <c r="B6" s="10"/>
      <c r="C6" s="11"/>
      <c r="D6" s="11"/>
      <c r="E6" s="11"/>
      <c r="F6" s="11"/>
      <c r="G6" s="11"/>
      <c r="H6" s="112" t="s">
        <v>46</v>
      </c>
      <c r="I6" s="112"/>
      <c r="J6" s="112"/>
      <c r="K6" s="11"/>
      <c r="L6" s="20" t="s">
        <v>94</v>
      </c>
      <c r="M6" s="11"/>
      <c r="N6" s="11"/>
    </row>
    <row r="7" spans="1:14" s="9" customFormat="1" ht="21.5">
      <c r="B7" s="10"/>
      <c r="C7" s="11"/>
      <c r="D7" s="11"/>
      <c r="E7" s="11"/>
      <c r="F7" s="11"/>
      <c r="G7" s="11"/>
      <c r="H7" s="11"/>
      <c r="I7" s="11"/>
      <c r="J7" s="11"/>
      <c r="K7" s="11"/>
      <c r="L7" s="11" t="s">
        <v>95</v>
      </c>
      <c r="M7" s="11"/>
      <c r="N7" s="11"/>
    </row>
    <row r="8" spans="1:14" s="9" customFormat="1" ht="21.5">
      <c r="B8" s="10"/>
      <c r="C8" s="11"/>
      <c r="D8" s="11" t="s">
        <v>40</v>
      </c>
      <c r="E8" s="11"/>
      <c r="F8" s="11"/>
      <c r="G8" s="11"/>
      <c r="H8" s="11"/>
      <c r="I8" s="11"/>
      <c r="J8" s="11"/>
      <c r="K8" s="11"/>
      <c r="L8" s="9" t="s">
        <v>96</v>
      </c>
      <c r="M8" s="11"/>
      <c r="N8" s="11"/>
    </row>
    <row r="9" spans="1:14" s="9" customFormat="1" ht="22.5" customHeight="1">
      <c r="B9" s="10"/>
      <c r="C9" s="11"/>
      <c r="D9" s="11" t="s">
        <v>97</v>
      </c>
      <c r="E9" s="11"/>
      <c r="F9" s="11" t="s">
        <v>98</v>
      </c>
      <c r="G9" s="11"/>
      <c r="H9" s="11" t="s">
        <v>99</v>
      </c>
      <c r="I9" s="11"/>
      <c r="J9" s="11"/>
      <c r="K9" s="11"/>
      <c r="L9" s="9" t="s">
        <v>100</v>
      </c>
      <c r="M9" s="11"/>
      <c r="N9" s="11" t="s">
        <v>101</v>
      </c>
    </row>
    <row r="10" spans="1:14" s="9" customFormat="1" ht="23" customHeight="1">
      <c r="B10" s="10" t="s">
        <v>4</v>
      </c>
      <c r="C10" s="11"/>
      <c r="D10" s="11" t="s">
        <v>102</v>
      </c>
      <c r="E10" s="11"/>
      <c r="F10" s="11" t="s">
        <v>103</v>
      </c>
      <c r="G10" s="11"/>
      <c r="H10" s="11" t="s">
        <v>104</v>
      </c>
      <c r="I10" s="11"/>
      <c r="J10" s="11" t="s">
        <v>105</v>
      </c>
      <c r="K10" s="11"/>
      <c r="L10" s="11" t="s">
        <v>106</v>
      </c>
      <c r="M10" s="11"/>
      <c r="N10" s="9" t="s">
        <v>39</v>
      </c>
    </row>
    <row r="11" spans="1:14" ht="23" customHeight="1">
      <c r="B11" s="10"/>
      <c r="C11" s="12"/>
      <c r="D11" s="111" t="s">
        <v>6</v>
      </c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ht="23" customHeight="1">
      <c r="A12" s="4" t="s">
        <v>151</v>
      </c>
      <c r="B12" s="10"/>
      <c r="C12" s="12"/>
      <c r="D12" s="30"/>
      <c r="E12" s="30"/>
      <c r="F12" s="30"/>
      <c r="G12" s="30"/>
      <c r="H12" s="30"/>
      <c r="I12" s="30"/>
      <c r="J12" s="30"/>
      <c r="K12" s="30"/>
      <c r="L12" s="31"/>
      <c r="M12" s="31"/>
      <c r="N12" s="31"/>
    </row>
    <row r="13" spans="1:14" ht="23" customHeight="1">
      <c r="A13" s="4" t="s">
        <v>110</v>
      </c>
      <c r="C13" s="4"/>
      <c r="D13" s="22">
        <v>480000</v>
      </c>
      <c r="E13" s="22"/>
      <c r="F13" s="22">
        <v>507500</v>
      </c>
      <c r="G13" s="22"/>
      <c r="H13" s="22">
        <v>48000</v>
      </c>
      <c r="I13" s="22"/>
      <c r="J13" s="22">
        <v>542686</v>
      </c>
      <c r="K13" s="28"/>
      <c r="L13" s="22">
        <v>-6086</v>
      </c>
      <c r="M13" s="22"/>
      <c r="N13" s="22">
        <f>SUM(D13:L13)</f>
        <v>1572100</v>
      </c>
    </row>
    <row r="14" spans="1:14" ht="23" customHeight="1">
      <c r="A14" s="1" t="s">
        <v>107</v>
      </c>
      <c r="C14" s="4"/>
      <c r="D14" s="14"/>
      <c r="E14" s="14"/>
      <c r="F14" s="14"/>
      <c r="G14" s="14"/>
      <c r="H14" s="14"/>
      <c r="I14" s="14"/>
      <c r="J14" s="14"/>
      <c r="K14" s="14"/>
      <c r="L14" s="22"/>
      <c r="M14" s="22"/>
      <c r="N14" s="22"/>
    </row>
    <row r="15" spans="1:14" ht="23" customHeight="1">
      <c r="A15" s="16" t="s">
        <v>108</v>
      </c>
      <c r="B15" s="3">
        <v>7</v>
      </c>
      <c r="C15" s="4"/>
      <c r="D15" s="32">
        <v>0</v>
      </c>
      <c r="E15" s="25"/>
      <c r="F15" s="32">
        <v>0</v>
      </c>
      <c r="G15" s="25"/>
      <c r="H15" s="32">
        <v>0</v>
      </c>
      <c r="I15" s="14"/>
      <c r="J15" s="17">
        <v>-78000</v>
      </c>
      <c r="K15" s="14"/>
      <c r="L15" s="32">
        <v>0</v>
      </c>
      <c r="M15" s="22"/>
      <c r="N15" s="24">
        <f>SUM(D15:L15)</f>
        <v>-78000</v>
      </c>
    </row>
    <row r="16" spans="1:14" ht="23" customHeight="1">
      <c r="A16" s="1" t="s">
        <v>154</v>
      </c>
      <c r="C16" s="4"/>
      <c r="D16" s="18">
        <f>SUM(D15:D15)</f>
        <v>0</v>
      </c>
      <c r="E16" s="19"/>
      <c r="F16" s="18">
        <f>SUM(F15:F15)</f>
        <v>0</v>
      </c>
      <c r="G16" s="19"/>
      <c r="H16" s="18">
        <f>SUM(H15:H15)</f>
        <v>0</v>
      </c>
      <c r="I16" s="14"/>
      <c r="J16" s="21">
        <f>SUM(J15:J15)</f>
        <v>-78000</v>
      </c>
      <c r="K16" s="14"/>
      <c r="L16" s="27">
        <f>SUM(L15:L15)</f>
        <v>0</v>
      </c>
      <c r="M16" s="22"/>
      <c r="N16" s="27">
        <f>SUM(N15:N15)</f>
        <v>-78000</v>
      </c>
    </row>
    <row r="17" spans="1:14" ht="23" customHeight="1">
      <c r="A17" s="1" t="s">
        <v>109</v>
      </c>
      <c r="C17" s="4"/>
      <c r="D17" s="14"/>
      <c r="E17" s="15"/>
      <c r="F17" s="14"/>
      <c r="G17" s="15"/>
      <c r="H17" s="14"/>
      <c r="I17" s="15"/>
      <c r="J17" s="14"/>
      <c r="K17" s="15"/>
      <c r="L17" s="22"/>
      <c r="M17" s="23"/>
      <c r="N17" s="22"/>
    </row>
    <row r="18" spans="1:14" ht="23" customHeight="1">
      <c r="A18" s="16" t="s">
        <v>111</v>
      </c>
      <c r="D18" s="32">
        <v>0</v>
      </c>
      <c r="E18" s="25"/>
      <c r="F18" s="32">
        <v>0</v>
      </c>
      <c r="G18" s="25"/>
      <c r="H18" s="32">
        <v>0</v>
      </c>
      <c r="I18" s="25"/>
      <c r="J18" s="24">
        <v>168844</v>
      </c>
      <c r="K18" s="25"/>
      <c r="L18" s="24">
        <v>0</v>
      </c>
      <c r="M18" s="25"/>
      <c r="N18" s="24">
        <f>SUM(D18:L18)</f>
        <v>168844</v>
      </c>
    </row>
    <row r="19" spans="1:14" ht="23" customHeight="1">
      <c r="A19" s="16" t="s">
        <v>170</v>
      </c>
      <c r="D19" s="32">
        <v>0</v>
      </c>
      <c r="E19" s="25"/>
      <c r="F19" s="32">
        <v>0</v>
      </c>
      <c r="G19" s="25"/>
      <c r="H19" s="32">
        <v>0</v>
      </c>
      <c r="I19" s="25"/>
      <c r="J19" s="32">
        <v>0</v>
      </c>
      <c r="K19" s="25"/>
      <c r="L19" s="24">
        <v>12850</v>
      </c>
      <c r="M19" s="25"/>
      <c r="N19" s="24">
        <f>SUM(D19:L19)</f>
        <v>12850</v>
      </c>
    </row>
    <row r="20" spans="1:14" ht="23" customHeight="1">
      <c r="A20" s="1" t="s">
        <v>112</v>
      </c>
      <c r="B20" s="13"/>
      <c r="C20" s="4"/>
      <c r="D20" s="27">
        <f>SUM(D18:D19)</f>
        <v>0</v>
      </c>
      <c r="E20" s="22"/>
      <c r="F20" s="27">
        <f>SUM(F18:F19)</f>
        <v>0</v>
      </c>
      <c r="G20" s="22"/>
      <c r="H20" s="27">
        <f>SUM(H18:H19)</f>
        <v>0</v>
      </c>
      <c r="I20" s="22"/>
      <c r="J20" s="27">
        <f>SUM(J18:J19)</f>
        <v>168844</v>
      </c>
      <c r="K20" s="22"/>
      <c r="L20" s="27">
        <f>SUM(L18:L19)</f>
        <v>12850</v>
      </c>
      <c r="M20" s="22"/>
      <c r="N20" s="29">
        <f>SUM(D20:L20)</f>
        <v>181694</v>
      </c>
    </row>
    <row r="21" spans="1:14" ht="16" customHeight="1">
      <c r="A21" s="4"/>
      <c r="B21" s="13"/>
      <c r="C21" s="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23" customHeight="1" thickBot="1">
      <c r="A22" s="1" t="s">
        <v>144</v>
      </c>
      <c r="D22" s="26">
        <f>D13+D20</f>
        <v>480000</v>
      </c>
      <c r="E22" s="22"/>
      <c r="F22" s="26">
        <f>F13+F20</f>
        <v>507500</v>
      </c>
      <c r="G22" s="22"/>
      <c r="H22" s="26">
        <f>H13+H20</f>
        <v>48000</v>
      </c>
      <c r="I22" s="22"/>
      <c r="J22" s="26">
        <f>J13+J20+J16</f>
        <v>633530</v>
      </c>
      <c r="K22" s="22"/>
      <c r="L22" s="26">
        <f>L13+L20</f>
        <v>6764</v>
      </c>
      <c r="M22" s="22"/>
      <c r="N22" s="26">
        <f>SUM(D22:L22)</f>
        <v>1675794</v>
      </c>
    </row>
    <row r="23" spans="1:14" ht="11.5" customHeight="1" thickTop="1"/>
    <row r="24" spans="1:14" s="8" customFormat="1" ht="22.5" customHeight="1">
      <c r="A24" s="34" t="s">
        <v>0</v>
      </c>
      <c r="B24" s="3"/>
    </row>
    <row r="25" spans="1:14" s="8" customFormat="1" ht="22.5" customHeight="1">
      <c r="A25" s="2" t="s">
        <v>91</v>
      </c>
      <c r="B25" s="7"/>
    </row>
    <row r="26" spans="1:14" ht="22.5" customHeight="1">
      <c r="A26" s="2"/>
    </row>
    <row r="27" spans="1:14" ht="21.5" customHeight="1">
      <c r="A27" s="2"/>
      <c r="L27" s="9" t="s">
        <v>92</v>
      </c>
    </row>
    <row r="28" spans="1:14" ht="20.5" customHeight="1">
      <c r="A28" s="2"/>
      <c r="L28" s="9" t="s">
        <v>93</v>
      </c>
    </row>
    <row r="29" spans="1:14" s="9" customFormat="1" ht="21.5">
      <c r="B29" s="10"/>
      <c r="C29" s="11"/>
      <c r="D29" s="11"/>
      <c r="E29" s="11"/>
      <c r="F29" s="11"/>
      <c r="G29" s="11"/>
      <c r="H29" s="112" t="s">
        <v>46</v>
      </c>
      <c r="I29" s="112"/>
      <c r="J29" s="112"/>
      <c r="K29" s="11"/>
      <c r="L29" s="20" t="s">
        <v>94</v>
      </c>
      <c r="M29" s="11"/>
      <c r="N29" s="11"/>
    </row>
    <row r="30" spans="1:14" s="9" customFormat="1" ht="21.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 t="s">
        <v>169</v>
      </c>
      <c r="M30" s="11"/>
      <c r="N30" s="11"/>
    </row>
    <row r="31" spans="1:14" s="9" customFormat="1" ht="21.5">
      <c r="B31" s="10"/>
      <c r="C31" s="11"/>
      <c r="D31" s="11" t="s">
        <v>40</v>
      </c>
      <c r="E31" s="11"/>
      <c r="F31" s="11"/>
      <c r="G31" s="11"/>
      <c r="H31" s="11"/>
      <c r="I31" s="11"/>
      <c r="J31" s="11"/>
      <c r="K31" s="11"/>
      <c r="L31" s="9" t="s">
        <v>96</v>
      </c>
      <c r="M31" s="11"/>
      <c r="N31" s="11"/>
    </row>
    <row r="32" spans="1:14" s="9" customFormat="1" ht="22.5" customHeight="1">
      <c r="B32" s="10"/>
      <c r="C32" s="11"/>
      <c r="D32" s="11" t="s">
        <v>97</v>
      </c>
      <c r="E32" s="11"/>
      <c r="F32" s="11" t="s">
        <v>98</v>
      </c>
      <c r="G32" s="11"/>
      <c r="H32" s="11" t="s">
        <v>99</v>
      </c>
      <c r="I32" s="11"/>
      <c r="J32" s="11"/>
      <c r="K32" s="11"/>
      <c r="L32" s="9" t="s">
        <v>100</v>
      </c>
      <c r="M32" s="11"/>
      <c r="N32" s="11" t="s">
        <v>101</v>
      </c>
    </row>
    <row r="33" spans="1:14" s="9" customFormat="1" ht="23" customHeight="1">
      <c r="B33" s="10" t="s">
        <v>4</v>
      </c>
      <c r="C33" s="11"/>
      <c r="D33" s="11" t="s">
        <v>102</v>
      </c>
      <c r="E33" s="11"/>
      <c r="F33" s="11" t="s">
        <v>103</v>
      </c>
      <c r="G33" s="11"/>
      <c r="H33" s="11" t="s">
        <v>104</v>
      </c>
      <c r="I33" s="11"/>
      <c r="J33" s="11" t="s">
        <v>105</v>
      </c>
      <c r="K33" s="11"/>
      <c r="L33" s="11" t="s">
        <v>106</v>
      </c>
      <c r="M33" s="11"/>
      <c r="N33" s="9" t="s">
        <v>39</v>
      </c>
    </row>
    <row r="34" spans="1:14" ht="23" customHeight="1">
      <c r="B34" s="10"/>
      <c r="C34" s="12"/>
      <c r="D34" s="111" t="s">
        <v>6</v>
      </c>
      <c r="E34" s="111"/>
      <c r="F34" s="111"/>
      <c r="G34" s="111"/>
      <c r="H34" s="111"/>
      <c r="I34" s="111"/>
      <c r="J34" s="111"/>
      <c r="K34" s="111"/>
      <c r="L34" s="111"/>
      <c r="M34" s="111"/>
      <c r="N34" s="111"/>
    </row>
    <row r="35" spans="1:14" ht="23" customHeight="1">
      <c r="A35" s="4" t="s">
        <v>157</v>
      </c>
      <c r="B35" s="10"/>
      <c r="C35" s="12"/>
      <c r="D35" s="30"/>
      <c r="E35" s="30"/>
      <c r="F35" s="30"/>
      <c r="G35" s="30"/>
      <c r="H35" s="30"/>
      <c r="I35" s="30"/>
      <c r="J35" s="30"/>
      <c r="K35" s="30"/>
      <c r="L35" s="31"/>
      <c r="M35" s="31"/>
      <c r="N35" s="31"/>
    </row>
    <row r="36" spans="1:14" ht="23" customHeight="1">
      <c r="A36" s="4" t="s">
        <v>158</v>
      </c>
      <c r="C36" s="4"/>
      <c r="D36" s="22">
        <v>480000</v>
      </c>
      <c r="E36" s="22"/>
      <c r="F36" s="22">
        <v>507500</v>
      </c>
      <c r="G36" s="22"/>
      <c r="H36" s="22">
        <v>48000</v>
      </c>
      <c r="I36" s="22"/>
      <c r="J36" s="22">
        <v>680820</v>
      </c>
      <c r="K36" s="28"/>
      <c r="L36" s="22">
        <v>1617</v>
      </c>
      <c r="M36" s="22"/>
      <c r="N36" s="22">
        <f>SUM(D36:L36)</f>
        <v>1717937</v>
      </c>
    </row>
    <row r="37" spans="1:14" ht="23" customHeight="1">
      <c r="A37" s="1" t="s">
        <v>107</v>
      </c>
      <c r="C37" s="4"/>
      <c r="D37" s="14"/>
      <c r="E37" s="14"/>
      <c r="F37" s="14"/>
      <c r="G37" s="14"/>
      <c r="H37" s="14"/>
      <c r="I37" s="14"/>
      <c r="J37" s="14"/>
      <c r="K37" s="14"/>
      <c r="L37" s="22"/>
      <c r="M37" s="22"/>
      <c r="N37" s="22"/>
    </row>
    <row r="38" spans="1:14" ht="23" customHeight="1">
      <c r="A38" s="16" t="s">
        <v>108</v>
      </c>
      <c r="B38" s="3">
        <v>7</v>
      </c>
      <c r="C38" s="4"/>
      <c r="D38" s="32">
        <v>0</v>
      </c>
      <c r="E38" s="25"/>
      <c r="F38" s="32">
        <v>0</v>
      </c>
      <c r="G38" s="25"/>
      <c r="H38" s="32">
        <v>0</v>
      </c>
      <c r="I38" s="14"/>
      <c r="J38" s="17">
        <v>-126000</v>
      </c>
      <c r="K38" s="14"/>
      <c r="L38" s="32">
        <v>0</v>
      </c>
      <c r="M38" s="22"/>
      <c r="N38" s="24">
        <f>SUM(D38:L38)</f>
        <v>-126000</v>
      </c>
    </row>
    <row r="39" spans="1:14" ht="23" customHeight="1">
      <c r="A39" s="1" t="s">
        <v>154</v>
      </c>
      <c r="C39" s="4"/>
      <c r="D39" s="18">
        <f>SUM(D38:D38)</f>
        <v>0</v>
      </c>
      <c r="E39" s="19"/>
      <c r="F39" s="18">
        <f>SUM(F38:F38)</f>
        <v>0</v>
      </c>
      <c r="G39" s="19"/>
      <c r="H39" s="18">
        <f>SUM(H38:H38)</f>
        <v>0</v>
      </c>
      <c r="I39" s="14"/>
      <c r="J39" s="21">
        <f>SUM(J38:J38)</f>
        <v>-126000</v>
      </c>
      <c r="K39" s="14"/>
      <c r="L39" s="27">
        <f>SUM(L38:L38)</f>
        <v>0</v>
      </c>
      <c r="M39" s="22"/>
      <c r="N39" s="27">
        <f>SUM(N38:N38)</f>
        <v>-126000</v>
      </c>
    </row>
    <row r="40" spans="1:14" ht="23" customHeight="1">
      <c r="A40" s="1" t="s">
        <v>109</v>
      </c>
      <c r="C40" s="4"/>
      <c r="D40" s="14"/>
      <c r="E40" s="15"/>
      <c r="F40" s="14"/>
      <c r="G40" s="15"/>
      <c r="H40" s="14"/>
      <c r="I40" s="15"/>
      <c r="J40" s="14"/>
      <c r="K40" s="15"/>
      <c r="L40" s="22"/>
      <c r="M40" s="23"/>
      <c r="N40" s="22"/>
    </row>
    <row r="41" spans="1:14" ht="23" customHeight="1">
      <c r="A41" s="16" t="s">
        <v>111</v>
      </c>
      <c r="D41" s="32">
        <v>0</v>
      </c>
      <c r="E41" s="25"/>
      <c r="F41" s="32">
        <v>0</v>
      </c>
      <c r="G41" s="25"/>
      <c r="H41" s="32">
        <v>0</v>
      </c>
      <c r="I41" s="25"/>
      <c r="J41" s="24">
        <v>78592</v>
      </c>
      <c r="K41" s="25"/>
      <c r="L41" s="24">
        <v>0</v>
      </c>
      <c r="M41" s="25"/>
      <c r="N41" s="24">
        <f>SUM(D41:L41)</f>
        <v>78592</v>
      </c>
    </row>
    <row r="42" spans="1:14" ht="23" customHeight="1">
      <c r="A42" s="16" t="s">
        <v>170</v>
      </c>
      <c r="D42" s="32">
        <v>0</v>
      </c>
      <c r="E42" s="25"/>
      <c r="F42" s="32">
        <v>0</v>
      </c>
      <c r="G42" s="25"/>
      <c r="H42" s="32">
        <v>0</v>
      </c>
      <c r="I42" s="25"/>
      <c r="J42" s="32">
        <v>0</v>
      </c>
      <c r="K42" s="25"/>
      <c r="L42" s="24">
        <v>21991</v>
      </c>
      <c r="M42" s="25"/>
      <c r="N42" s="24">
        <f>SUM(D42:L42)</f>
        <v>21991</v>
      </c>
    </row>
    <row r="43" spans="1:14" ht="23" customHeight="1">
      <c r="A43" s="1" t="s">
        <v>112</v>
      </c>
      <c r="B43" s="13"/>
      <c r="C43" s="4"/>
      <c r="D43" s="27">
        <f>SUM(D41:D42)</f>
        <v>0</v>
      </c>
      <c r="E43" s="22"/>
      <c r="F43" s="27">
        <f>SUM(F41:F42)</f>
        <v>0</v>
      </c>
      <c r="G43" s="22"/>
      <c r="H43" s="27">
        <f>SUM(H41:H42)</f>
        <v>0</v>
      </c>
      <c r="I43" s="22"/>
      <c r="J43" s="27">
        <f>SUM(J41:J42)</f>
        <v>78592</v>
      </c>
      <c r="K43" s="22"/>
      <c r="L43" s="27">
        <f>SUM(L41:L42)</f>
        <v>21991</v>
      </c>
      <c r="M43" s="22"/>
      <c r="N43" s="29">
        <f>SUM(D43:L43)</f>
        <v>100583</v>
      </c>
    </row>
    <row r="44" spans="1:14" ht="16" customHeight="1">
      <c r="A44" s="4"/>
      <c r="B44" s="13"/>
      <c r="C44" s="4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3" customHeight="1" thickBot="1">
      <c r="A45" s="1" t="s">
        <v>159</v>
      </c>
      <c r="D45" s="26">
        <f>D36+D43</f>
        <v>480000</v>
      </c>
      <c r="E45" s="22"/>
      <c r="F45" s="26">
        <f>F36+F43</f>
        <v>507500</v>
      </c>
      <c r="G45" s="22"/>
      <c r="H45" s="26">
        <f>H36+H43</f>
        <v>48000</v>
      </c>
      <c r="I45" s="22"/>
      <c r="J45" s="26">
        <f>J36+J43+J39</f>
        <v>633412</v>
      </c>
      <c r="K45" s="22"/>
      <c r="L45" s="26">
        <f>L36+L43</f>
        <v>23608</v>
      </c>
      <c r="M45" s="22"/>
      <c r="N45" s="26">
        <f>SUM(D45:L45)</f>
        <v>1692520</v>
      </c>
    </row>
    <row r="46" spans="1:14" ht="22.5" customHeight="1" thickTop="1"/>
    <row r="47" spans="1:14" ht="22.5" customHeight="1">
      <c r="J47" s="105">
        <f>J45-'BS-3-5'!C71</f>
        <v>0</v>
      </c>
      <c r="L47" s="105">
        <f>L45-'BS-3-5'!C74</f>
        <v>0</v>
      </c>
      <c r="N47" s="105">
        <f>N45-'BS-3-5'!C75</f>
        <v>0</v>
      </c>
    </row>
  </sheetData>
  <mergeCells count="4">
    <mergeCell ref="D11:N11"/>
    <mergeCell ref="H6:J6"/>
    <mergeCell ref="H29:J29"/>
    <mergeCell ref="D34:N34"/>
  </mergeCells>
  <pageMargins left="0.8" right="0.8" top="0.48" bottom="0.5" header="0.5" footer="0.5"/>
  <pageSetup paperSize="9" scale="80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dimension ref="A1:G65"/>
  <sheetViews>
    <sheetView showGridLines="0" tabSelected="1" topLeftCell="A2" zoomScale="84" zoomScaleNormal="84" zoomScaleSheetLayoutView="100" workbookViewId="0">
      <selection activeCell="B12" sqref="B12"/>
    </sheetView>
  </sheetViews>
  <sheetFormatPr defaultColWidth="9.09765625" defaultRowHeight="23.25" customHeight="1"/>
  <cols>
    <col min="1" max="1" width="61.69921875" style="102" customWidth="1"/>
    <col min="2" max="2" width="5.69921875" style="103" customWidth="1"/>
    <col min="3" max="3" width="13.69921875" style="103" customWidth="1"/>
    <col min="4" max="4" width="2" style="103" customWidth="1"/>
    <col min="5" max="5" width="13.69921875" style="103" customWidth="1"/>
    <col min="6" max="16384" width="9.09765625" style="103"/>
  </cols>
  <sheetData>
    <row r="1" spans="1:5" s="37" customFormat="1" ht="23.25" customHeight="1">
      <c r="A1" s="34" t="s">
        <v>0</v>
      </c>
    </row>
    <row r="2" spans="1:5" s="37" customFormat="1" ht="23.25" customHeight="1">
      <c r="A2" s="34" t="s">
        <v>113</v>
      </c>
    </row>
    <row r="3" spans="1:5" s="35" customFormat="1" ht="22.5" customHeight="1">
      <c r="A3" s="91"/>
    </row>
    <row r="4" spans="1:5" s="35" customFormat="1" ht="23.25" customHeight="1">
      <c r="A4" s="91"/>
      <c r="C4" s="113" t="s">
        <v>150</v>
      </c>
      <c r="D4" s="113"/>
      <c r="E4" s="113"/>
    </row>
    <row r="5" spans="1:5" s="35" customFormat="1" ht="23.25" customHeight="1">
      <c r="A5" s="91"/>
      <c r="C5" s="113" t="s">
        <v>143</v>
      </c>
      <c r="D5" s="113"/>
      <c r="E5" s="113"/>
    </row>
    <row r="6" spans="1:5" s="35" customFormat="1" ht="23.25" customHeight="1">
      <c r="A6" s="50"/>
      <c r="C6" s="38">
        <v>2565</v>
      </c>
      <c r="D6" s="38"/>
      <c r="E6" s="38">
        <v>2564</v>
      </c>
    </row>
    <row r="7" spans="1:5" s="35" customFormat="1" ht="23.25" customHeight="1">
      <c r="A7" s="50"/>
      <c r="C7" s="107" t="s">
        <v>6</v>
      </c>
      <c r="D7" s="107"/>
      <c r="E7" s="107"/>
    </row>
    <row r="8" spans="1:5" s="35" customFormat="1" ht="23.25" customHeight="1">
      <c r="A8" s="92" t="s">
        <v>114</v>
      </c>
      <c r="C8" s="93"/>
      <c r="D8" s="93"/>
      <c r="E8" s="93"/>
    </row>
    <row r="9" spans="1:5" s="35" customFormat="1" ht="23.25" customHeight="1">
      <c r="A9" s="50" t="s">
        <v>147</v>
      </c>
      <c r="C9" s="93">
        <v>78592</v>
      </c>
      <c r="D9" s="93"/>
      <c r="E9" s="93">
        <v>168844</v>
      </c>
    </row>
    <row r="10" spans="1:5" s="35" customFormat="1" ht="23.25" customHeight="1">
      <c r="A10" s="94" t="s">
        <v>152</v>
      </c>
      <c r="C10" s="93"/>
      <c r="D10" s="93"/>
      <c r="E10" s="93"/>
    </row>
    <row r="11" spans="1:5" s="35" customFormat="1" ht="23.25" customHeight="1">
      <c r="A11" s="35" t="s">
        <v>146</v>
      </c>
      <c r="C11" s="32">
        <v>19649</v>
      </c>
      <c r="D11" s="93"/>
      <c r="E11" s="32">
        <v>42248</v>
      </c>
    </row>
    <row r="12" spans="1:5" s="35" customFormat="1" ht="23.25" customHeight="1">
      <c r="A12" s="50" t="s">
        <v>73</v>
      </c>
      <c r="C12" s="33">
        <v>17379</v>
      </c>
      <c r="D12" s="93"/>
      <c r="E12" s="33">
        <v>8842</v>
      </c>
    </row>
    <row r="13" spans="1:5" s="35" customFormat="1" ht="23.25" customHeight="1">
      <c r="A13" s="50" t="s">
        <v>115</v>
      </c>
      <c r="C13" s="33">
        <v>49800</v>
      </c>
      <c r="D13" s="93"/>
      <c r="E13" s="33">
        <v>53677</v>
      </c>
    </row>
    <row r="14" spans="1:5" s="35" customFormat="1" ht="23.25" hidden="1" customHeight="1">
      <c r="A14" s="50" t="s">
        <v>116</v>
      </c>
      <c r="C14" s="33"/>
      <c r="D14" s="93"/>
      <c r="E14" s="33"/>
    </row>
    <row r="15" spans="1:5" s="35" customFormat="1" ht="23.25" customHeight="1">
      <c r="A15" s="35" t="s">
        <v>117</v>
      </c>
      <c r="C15" s="32">
        <v>8191</v>
      </c>
      <c r="D15" s="93"/>
      <c r="E15" s="32">
        <v>9570</v>
      </c>
    </row>
    <row r="16" spans="1:5" s="35" customFormat="1" ht="23.25" customHeight="1">
      <c r="A16" s="50" t="s">
        <v>153</v>
      </c>
      <c r="C16" s="33">
        <v>10042</v>
      </c>
      <c r="D16" s="93"/>
      <c r="E16" s="33">
        <v>-2467</v>
      </c>
    </row>
    <row r="17" spans="1:7" s="35" customFormat="1" ht="23.25" customHeight="1">
      <c r="A17" s="50" t="s">
        <v>164</v>
      </c>
      <c r="B17" s="95"/>
      <c r="C17" s="96">
        <v>-12965</v>
      </c>
      <c r="D17" s="97"/>
      <c r="E17" s="96">
        <v>-53360</v>
      </c>
    </row>
    <row r="18" spans="1:7" s="35" customFormat="1" ht="23.25" customHeight="1">
      <c r="A18" s="50" t="s">
        <v>118</v>
      </c>
      <c r="C18" s="78">
        <v>-10</v>
      </c>
      <c r="D18" s="93"/>
      <c r="E18" s="78">
        <v>-12</v>
      </c>
    </row>
    <row r="19" spans="1:7" s="35" customFormat="1" ht="23.25" customHeight="1">
      <c r="A19" s="91"/>
      <c r="C19" s="98">
        <f>SUM(C9:C18)</f>
        <v>170678</v>
      </c>
      <c r="D19" s="93"/>
      <c r="E19" s="98">
        <f>SUM(E9:E18)</f>
        <v>227342</v>
      </c>
    </row>
    <row r="20" spans="1:7" s="35" customFormat="1" ht="23.25" customHeight="1">
      <c r="A20" s="94" t="s">
        <v>119</v>
      </c>
      <c r="C20" s="93"/>
      <c r="D20" s="93"/>
      <c r="E20" s="93"/>
    </row>
    <row r="21" spans="1:7" s="35" customFormat="1" ht="23.25" customHeight="1">
      <c r="A21" s="35" t="s">
        <v>120</v>
      </c>
      <c r="C21" s="93">
        <v>191701</v>
      </c>
      <c r="D21" s="93"/>
      <c r="E21" s="93">
        <v>-82739</v>
      </c>
    </row>
    <row r="22" spans="1:7" s="35" customFormat="1" ht="23.25" customHeight="1">
      <c r="A22" s="50" t="s">
        <v>11</v>
      </c>
      <c r="C22" s="93">
        <v>-31181</v>
      </c>
      <c r="D22" s="93"/>
      <c r="E22" s="93">
        <v>-13143</v>
      </c>
      <c r="G22" s="41"/>
    </row>
    <row r="23" spans="1:7" s="35" customFormat="1" ht="23.25" customHeight="1">
      <c r="A23" s="35" t="s">
        <v>121</v>
      </c>
      <c r="C23" s="93">
        <v>79343</v>
      </c>
      <c r="D23" s="93"/>
      <c r="E23" s="93">
        <v>-267233</v>
      </c>
    </row>
    <row r="24" spans="1:7" s="35" customFormat="1" ht="23.25" customHeight="1">
      <c r="A24" s="35" t="s">
        <v>20</v>
      </c>
      <c r="C24" s="77">
        <v>-4</v>
      </c>
      <c r="D24" s="99"/>
      <c r="E24" s="77">
        <v>0</v>
      </c>
    </row>
    <row r="25" spans="1:7" s="35" customFormat="1" ht="23.25" customHeight="1">
      <c r="A25" s="35" t="s">
        <v>26</v>
      </c>
      <c r="C25" s="93">
        <v>-66202</v>
      </c>
      <c r="D25" s="93"/>
      <c r="E25" s="93">
        <v>158629</v>
      </c>
    </row>
    <row r="26" spans="1:7" s="35" customFormat="1" ht="23.25" customHeight="1">
      <c r="A26" s="50" t="s">
        <v>27</v>
      </c>
      <c r="C26" s="93">
        <v>80079</v>
      </c>
      <c r="D26" s="93"/>
      <c r="E26" s="93">
        <v>69036</v>
      </c>
    </row>
    <row r="27" spans="1:7" s="35" customFormat="1" ht="23.25" customHeight="1">
      <c r="A27" s="35" t="s">
        <v>122</v>
      </c>
      <c r="C27" s="100">
        <v>-4606</v>
      </c>
      <c r="D27" s="93"/>
      <c r="E27" s="100">
        <v>-5459</v>
      </c>
    </row>
    <row r="28" spans="1:7" s="35" customFormat="1" ht="23.25" customHeight="1">
      <c r="A28" s="50" t="s">
        <v>165</v>
      </c>
      <c r="C28" s="93">
        <f>SUM(C19:C27)</f>
        <v>419808</v>
      </c>
      <c r="D28" s="93"/>
      <c r="E28" s="93">
        <f>SUM(E19:E27)</f>
        <v>86433</v>
      </c>
    </row>
    <row r="29" spans="1:7" s="35" customFormat="1" ht="23.25" customHeight="1">
      <c r="A29" s="50" t="s">
        <v>123</v>
      </c>
      <c r="C29" s="93">
        <v>-13795</v>
      </c>
      <c r="D29" s="93"/>
      <c r="E29" s="93">
        <v>-16875</v>
      </c>
    </row>
    <row r="30" spans="1:7" s="35" customFormat="1" ht="23.25" customHeight="1">
      <c r="A30" s="50" t="s">
        <v>124</v>
      </c>
      <c r="C30" s="33">
        <v>-45403</v>
      </c>
      <c r="D30" s="93"/>
      <c r="E30" s="33">
        <v>-31323</v>
      </c>
    </row>
    <row r="31" spans="1:7" s="35" customFormat="1" ht="23.25" customHeight="1">
      <c r="A31" s="1" t="s">
        <v>166</v>
      </c>
      <c r="C31" s="72">
        <f>SUM(C28:C30)</f>
        <v>360610</v>
      </c>
      <c r="D31" s="80"/>
      <c r="E31" s="72">
        <f>SUM(E28:E30)</f>
        <v>38235</v>
      </c>
    </row>
    <row r="32" spans="1:7" s="35" customFormat="1" ht="23.25" customHeight="1">
      <c r="A32" s="91"/>
      <c r="C32" s="93"/>
      <c r="D32" s="93"/>
      <c r="E32" s="93"/>
    </row>
    <row r="33" spans="1:5" s="37" customFormat="1" ht="23.25" customHeight="1">
      <c r="A33" s="34" t="s">
        <v>0</v>
      </c>
    </row>
    <row r="34" spans="1:5" s="37" customFormat="1" ht="23.25" customHeight="1">
      <c r="A34" s="34" t="s">
        <v>113</v>
      </c>
    </row>
    <row r="35" spans="1:5" s="35" customFormat="1" ht="22.5" customHeight="1">
      <c r="A35" s="91"/>
    </row>
    <row r="36" spans="1:5" s="35" customFormat="1" ht="23.25" customHeight="1">
      <c r="A36" s="91"/>
      <c r="C36" s="113" t="s">
        <v>150</v>
      </c>
      <c r="D36" s="113"/>
      <c r="E36" s="113"/>
    </row>
    <row r="37" spans="1:5" s="35" customFormat="1" ht="23.25" customHeight="1">
      <c r="A37" s="91"/>
      <c r="C37" s="113" t="s">
        <v>143</v>
      </c>
      <c r="D37" s="113"/>
      <c r="E37" s="113"/>
    </row>
    <row r="38" spans="1:5" s="35" customFormat="1" ht="23.25" customHeight="1">
      <c r="A38" s="50"/>
      <c r="C38" s="38">
        <v>2565</v>
      </c>
      <c r="D38" s="38"/>
      <c r="E38" s="38">
        <v>2564</v>
      </c>
    </row>
    <row r="39" spans="1:5" s="35" customFormat="1" ht="23.25" customHeight="1">
      <c r="A39" s="50"/>
      <c r="C39" s="107" t="s">
        <v>6</v>
      </c>
      <c r="D39" s="107"/>
      <c r="E39" s="107"/>
    </row>
    <row r="40" spans="1:5" s="35" customFormat="1" ht="23.25" customHeight="1">
      <c r="A40" s="92" t="s">
        <v>125</v>
      </c>
      <c r="C40" s="93"/>
      <c r="D40" s="93"/>
      <c r="E40" s="93"/>
    </row>
    <row r="41" spans="1:5" s="35" customFormat="1" ht="23.25" customHeight="1">
      <c r="A41" s="50" t="s">
        <v>126</v>
      </c>
      <c r="C41" s="93">
        <v>-44512</v>
      </c>
      <c r="D41" s="93"/>
      <c r="E41" s="93">
        <v>-29351</v>
      </c>
    </row>
    <row r="42" spans="1:5" s="35" customFormat="1" ht="23.25" customHeight="1">
      <c r="A42" s="50" t="s">
        <v>127</v>
      </c>
      <c r="C42" s="33">
        <v>-2822</v>
      </c>
      <c r="D42" s="93"/>
      <c r="E42" s="33">
        <v>-4890</v>
      </c>
    </row>
    <row r="43" spans="1:5" s="35" customFormat="1" ht="23.25" hidden="1" customHeight="1">
      <c r="A43" s="50" t="s">
        <v>127</v>
      </c>
      <c r="C43" s="33"/>
      <c r="D43" s="93"/>
      <c r="E43" s="33"/>
    </row>
    <row r="44" spans="1:5" s="35" customFormat="1" ht="23.25" hidden="1" customHeight="1">
      <c r="A44" s="50" t="s">
        <v>128</v>
      </c>
      <c r="C44" s="33"/>
      <c r="D44" s="93"/>
      <c r="E44" s="33">
        <v>0</v>
      </c>
    </row>
    <row r="45" spans="1:5" s="35" customFormat="1" ht="23.25" customHeight="1">
      <c r="A45" s="50" t="s">
        <v>129</v>
      </c>
      <c r="C45" s="33">
        <v>10</v>
      </c>
      <c r="D45" s="93"/>
      <c r="E45" s="33">
        <v>18</v>
      </c>
    </row>
    <row r="46" spans="1:5" s="35" customFormat="1" ht="23.25" customHeight="1">
      <c r="A46" s="91" t="s">
        <v>130</v>
      </c>
      <c r="C46" s="72">
        <f>SUM(C41:C45)</f>
        <v>-47324</v>
      </c>
      <c r="D46" s="80"/>
      <c r="E46" s="72">
        <f>SUM(E41:E45)</f>
        <v>-34223</v>
      </c>
    </row>
    <row r="47" spans="1:5" s="35" customFormat="1" ht="23.25" customHeight="1">
      <c r="A47" s="91"/>
      <c r="C47" s="80"/>
      <c r="D47" s="80"/>
      <c r="E47" s="80"/>
    </row>
    <row r="48" spans="1:5" s="35" customFormat="1" ht="23.25" customHeight="1">
      <c r="A48" s="92" t="s">
        <v>131</v>
      </c>
      <c r="C48" s="93"/>
      <c r="D48" s="93"/>
      <c r="E48" s="93"/>
    </row>
    <row r="49" spans="1:5" s="35" customFormat="1" ht="23.25" customHeight="1">
      <c r="A49" s="50" t="s">
        <v>132</v>
      </c>
      <c r="C49" s="93">
        <v>-18348</v>
      </c>
      <c r="D49" s="93"/>
      <c r="E49" s="93">
        <v>-8313</v>
      </c>
    </row>
    <row r="50" spans="1:5" s="35" customFormat="1" ht="23.25" customHeight="1">
      <c r="A50" s="50" t="s">
        <v>171</v>
      </c>
      <c r="C50" s="33">
        <v>-125975</v>
      </c>
      <c r="D50" s="93"/>
      <c r="E50" s="33">
        <v>-77963</v>
      </c>
    </row>
    <row r="51" spans="1:5" s="35" customFormat="1" ht="23.25" customHeight="1">
      <c r="A51" s="50" t="s">
        <v>133</v>
      </c>
      <c r="C51" s="33">
        <v>3845000</v>
      </c>
      <c r="D51" s="93"/>
      <c r="E51" s="33">
        <v>1905000</v>
      </c>
    </row>
    <row r="52" spans="1:5" s="35" customFormat="1" ht="23.25" customHeight="1">
      <c r="A52" s="50" t="s">
        <v>134</v>
      </c>
      <c r="C52" s="33">
        <v>-4008000</v>
      </c>
      <c r="D52" s="93"/>
      <c r="E52" s="33">
        <v>-1800000</v>
      </c>
    </row>
    <row r="53" spans="1:5" s="35" customFormat="1" ht="23.25" hidden="1" customHeight="1">
      <c r="A53" s="50" t="s">
        <v>135</v>
      </c>
      <c r="C53" s="101">
        <v>0</v>
      </c>
      <c r="D53" s="51"/>
      <c r="E53" s="101">
        <v>0</v>
      </c>
    </row>
    <row r="54" spans="1:5" s="35" customFormat="1" ht="23.25" hidden="1" customHeight="1">
      <c r="A54" s="50" t="s">
        <v>136</v>
      </c>
      <c r="C54" s="101">
        <v>0</v>
      </c>
      <c r="D54" s="51"/>
      <c r="E54" s="101">
        <v>0</v>
      </c>
    </row>
    <row r="55" spans="1:5" s="35" customFormat="1" ht="23.25" customHeight="1">
      <c r="A55" s="50" t="s">
        <v>137</v>
      </c>
      <c r="C55" s="93">
        <v>-3828</v>
      </c>
      <c r="D55" s="51"/>
      <c r="E55" s="93">
        <v>-3807</v>
      </c>
    </row>
    <row r="56" spans="1:5" s="35" customFormat="1" ht="23.25" customHeight="1">
      <c r="A56" s="1" t="s">
        <v>167</v>
      </c>
      <c r="C56" s="72">
        <f>SUM(C49:C55)</f>
        <v>-311151</v>
      </c>
      <c r="D56" s="80"/>
      <c r="E56" s="72">
        <f>SUM(E49:E55)</f>
        <v>14917</v>
      </c>
    </row>
    <row r="57" spans="1:5" s="35" customFormat="1" ht="23.25" customHeight="1">
      <c r="A57" s="91"/>
      <c r="C57" s="80"/>
      <c r="D57" s="80"/>
      <c r="E57" s="80"/>
    </row>
    <row r="58" spans="1:5" s="35" customFormat="1" ht="23.25" customHeight="1">
      <c r="A58" s="91" t="s">
        <v>138</v>
      </c>
      <c r="C58" s="80">
        <f>+C31+C46+C56</f>
        <v>2135</v>
      </c>
      <c r="D58" s="80"/>
      <c r="E58" s="80">
        <f>+E31+E46+E56</f>
        <v>18929</v>
      </c>
    </row>
    <row r="59" spans="1:5" s="35" customFormat="1" ht="23.25" customHeight="1">
      <c r="A59" s="50" t="s">
        <v>139</v>
      </c>
      <c r="C59" s="100">
        <v>104012</v>
      </c>
      <c r="D59" s="93"/>
      <c r="E59" s="100">
        <v>92009</v>
      </c>
    </row>
    <row r="60" spans="1:5" s="35" customFormat="1" ht="23.25" customHeight="1" thickBot="1">
      <c r="A60" s="91" t="s">
        <v>140</v>
      </c>
      <c r="C60" s="85">
        <f>SUM(C58:C59)</f>
        <v>106147</v>
      </c>
      <c r="D60" s="80"/>
      <c r="E60" s="85">
        <f>SUM(E58:E59)</f>
        <v>110938</v>
      </c>
    </row>
    <row r="61" spans="1:5" ht="23.25" customHeight="1" thickTop="1">
      <c r="C61" s="104"/>
      <c r="E61" s="104"/>
    </row>
    <row r="62" spans="1:5" ht="23.25" customHeight="1">
      <c r="A62" s="92" t="s">
        <v>141</v>
      </c>
    </row>
    <row r="63" spans="1:5" ht="23.25" customHeight="1">
      <c r="A63" s="50" t="s">
        <v>142</v>
      </c>
      <c r="C63" s="104">
        <v>3750</v>
      </c>
      <c r="E63" s="104">
        <v>30264</v>
      </c>
    </row>
    <row r="65" spans="3:5" ht="23.25" customHeight="1">
      <c r="C65" s="104">
        <f>C60-'BS-3-5'!C9</f>
        <v>0</v>
      </c>
      <c r="E65" s="104"/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1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BS-3-5</vt:lpstr>
      <vt:lpstr>PL 6-7</vt:lpstr>
      <vt:lpstr>SCE8-9</vt:lpstr>
      <vt:lpstr>CF 10-11</vt:lpstr>
      <vt:lpstr>'BS-3-5'!Print_Area</vt:lpstr>
      <vt:lpstr>'CF 10-11'!Print_Area</vt:lpstr>
      <vt:lpstr>'PL 6-7'!Print_Area</vt:lpstr>
      <vt:lpstr>'SCE8-9'!Print_Area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Somjai, Nigonyanont</cp:lastModifiedBy>
  <cp:revision/>
  <cp:lastPrinted>2022-11-07T07:22:39Z</cp:lastPrinted>
  <dcterms:created xsi:type="dcterms:W3CDTF">2005-04-09T03:45:34Z</dcterms:created>
  <dcterms:modified xsi:type="dcterms:W3CDTF">2022-11-07T07:22:43Z</dcterms:modified>
  <cp:category/>
  <cp:contentStatus/>
</cp:coreProperties>
</file>