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726CAF4C-E799-405B-9A47-C349AD2FAF71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-2-4" sheetId="9" r:id="rId1"/>
    <sheet name="PL5-6" sheetId="6" r:id="rId2"/>
    <sheet name="SH7-8" sheetId="8" r:id="rId3"/>
    <sheet name="CF9-10" sheetId="3" r:id="rId4"/>
  </sheets>
  <definedNames>
    <definedName name="_xlnm.Print_Area" localSheetId="0">'BS-2-4'!$A$1:$F$76</definedName>
    <definedName name="_xlnm.Print_Area" localSheetId="3">'CF9-10'!$A$1:$D$64</definedName>
    <definedName name="_xlnm.Print_Area" localSheetId="1">'PL5-6'!$A$1:$F$83</definedName>
    <definedName name="_xlnm.Print_Area" localSheetId="2">'SH7-8'!$A$1:$N$47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6" l="1"/>
  <c r="B60" i="3" l="1"/>
  <c r="D57" i="3" l="1"/>
  <c r="D46" i="3"/>
  <c r="D27" i="3"/>
  <c r="N34" i="8"/>
  <c r="N11" i="8"/>
  <c r="H43" i="8"/>
  <c r="H45" i="8" s="1"/>
  <c r="F43" i="8"/>
  <c r="F45" i="8" s="1"/>
  <c r="D43" i="8"/>
  <c r="D45" i="8" s="1"/>
  <c r="L38" i="8"/>
  <c r="J38" i="8"/>
  <c r="H38" i="8"/>
  <c r="F38" i="8"/>
  <c r="D38" i="8"/>
  <c r="N37" i="8"/>
  <c r="L19" i="8"/>
  <c r="N38" i="8" l="1"/>
  <c r="F79" i="6" l="1"/>
  <c r="F64" i="6"/>
  <c r="F56" i="6"/>
  <c r="F66" i="6" s="1"/>
  <c r="F70" i="6" s="1"/>
  <c r="F72" i="6" s="1"/>
  <c r="F38" i="6"/>
  <c r="F23" i="6"/>
  <c r="F15" i="6"/>
  <c r="F25" i="6" s="1"/>
  <c r="F29" i="6" s="1"/>
  <c r="F31" i="6" s="1"/>
  <c r="F64" i="9"/>
  <c r="F73" i="9" s="1"/>
  <c r="F48" i="9"/>
  <c r="D48" i="9"/>
  <c r="F43" i="9"/>
  <c r="F22" i="9"/>
  <c r="F14" i="9"/>
  <c r="J18" i="8" l="1"/>
  <c r="D9" i="3"/>
  <c r="D20" i="3" s="1"/>
  <c r="D29" i="3" s="1"/>
  <c r="D32" i="3" s="1"/>
  <c r="D59" i="3" s="1"/>
  <c r="D61" i="3" s="1"/>
  <c r="F50" i="9"/>
  <c r="F75" i="9" s="1"/>
  <c r="F24" i="9"/>
  <c r="F77" i="9" s="1"/>
  <c r="F41" i="6"/>
  <c r="F39" i="6"/>
  <c r="F80" i="6"/>
  <c r="F82" i="6"/>
  <c r="H20" i="8" l="1"/>
  <c r="F20" i="8"/>
  <c r="F22" i="8" s="1"/>
  <c r="D20" i="8"/>
  <c r="D22" i="8" s="1"/>
  <c r="L18" i="8"/>
  <c r="L15" i="8"/>
  <c r="J15" i="8"/>
  <c r="H15" i="8"/>
  <c r="F15" i="8"/>
  <c r="D15" i="8"/>
  <c r="N14" i="8"/>
  <c r="H22" i="8"/>
  <c r="N15" i="8" l="1"/>
  <c r="B46" i="3"/>
  <c r="B57" i="3" l="1"/>
  <c r="D79" i="6" l="1"/>
  <c r="L42" i="8" s="1"/>
  <c r="D64" i="6"/>
  <c r="D56" i="6"/>
  <c r="N42" i="8" l="1"/>
  <c r="L43" i="8"/>
  <c r="L45" i="8" s="1"/>
  <c r="L48" i="8" s="1"/>
  <c r="N19" i="8"/>
  <c r="L20" i="8"/>
  <c r="L22" i="8" s="1"/>
  <c r="D66" i="6"/>
  <c r="J20" i="8" l="1"/>
  <c r="J22" i="8" s="1"/>
  <c r="N18" i="8"/>
  <c r="N20" i="8" s="1"/>
  <c r="N22" i="8" s="1"/>
  <c r="D23" i="6" l="1"/>
  <c r="D38" i="6" l="1"/>
  <c r="D15" i="6" l="1"/>
  <c r="D25" i="6" l="1"/>
  <c r="D14" i="9" l="1"/>
  <c r="D70" i="6" l="1"/>
  <c r="D72" i="6" s="1"/>
  <c r="D80" i="6" s="1"/>
  <c r="D22" i="9"/>
  <c r="D24" i="9" s="1"/>
  <c r="D29" i="6" l="1"/>
  <c r="J41" i="8"/>
  <c r="N41" i="8" s="1"/>
  <c r="N43" i="8" s="1"/>
  <c r="N45" i="8" s="1"/>
  <c r="B9" i="3"/>
  <c r="B20" i="3" s="1"/>
  <c r="B29" i="3" s="1"/>
  <c r="B32" i="3" s="1"/>
  <c r="B59" i="3" s="1"/>
  <c r="B61" i="3" s="1"/>
  <c r="B66" i="3" s="1"/>
  <c r="D82" i="6"/>
  <c r="D31" i="6" l="1"/>
  <c r="D39" i="6"/>
  <c r="D41" i="6"/>
  <c r="J43" i="8"/>
  <c r="J45" i="8" s="1"/>
  <c r="D43" i="9"/>
  <c r="D50" i="9" s="1"/>
  <c r="J48" i="8" l="1"/>
  <c r="D73" i="9"/>
  <c r="N48" i="8" l="1"/>
  <c r="D75" i="9"/>
  <c r="D77" i="9" s="1"/>
</calcChain>
</file>

<file path=xl/sharedStrings.xml><?xml version="1.0" encoding="utf-8"?>
<sst xmlns="http://schemas.openxmlformats.org/spreadsheetml/2006/main" count="258" uniqueCount="160">
  <si>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</si>
  <si>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</si>
  <si>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</si>
  <si>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</si>
  <si>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</si>
  <si>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</si>
  <si>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</si>
  <si>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</si>
  <si>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</si>
  <si>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</si>
  <si>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</si>
  <si>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</si>
  <si>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</si>
  <si>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</si>
  <si>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</si>
  <si>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</si>
  <si>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</si>
  <si>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</si>
  <si>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</si>
  <si>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</si>
  <si>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</si>
  <si>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</si>
  <si>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</si>
  <si>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</si>
  <si>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</si>
  <si>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</si>
  <si>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</si>
  <si>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</si>
  <si>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</si>
  <si>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</si>
  <si>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</si>
  <si>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</si>
  <si>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</si>
  <si>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</si>
  <si>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</si>
  <si>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</si>
  <si>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</si>
  <si>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</si>
  <si>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</si>
  <si>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</si>
  <si>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</si>
  <si>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</si>
  <si>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</si>
  <si>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</si>
  <si>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</si>
  <si>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</si>
  <si>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</si>
  <si>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</si>
  <si>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</si>
  <si>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</si>
  <si>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</si>
  <si>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</si>
  <si>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</si>
  <si>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</si>
  <si>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</si>
  <si>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</si>
  <si>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</si>
  <si>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</si>
  <si>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</si>
  <si>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</si>
  <si>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</si>
  <si>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</si>
  <si>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</si>
  <si>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</si>
  <si>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</si>
  <si>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</si>
  <si>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</si>
  <si>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</si>
  <si>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</si>
  <si>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</si>
  <si>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</si>
  <si>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</si>
  <si>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</si>
  <si>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</si>
  <si>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</si>
  <si>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</si>
  <si>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</si>
  <si>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</si>
  <si>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</si>
  <si>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</si>
  <si>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</si>
  <si>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</si>
  <si>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</si>
  <si>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</si>
  <si>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</si>
  <si>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</si>
  <si>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</si>
  <si>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</si>
  <si>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</si>
  <si>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</si>
  <si>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Items that will be reclassified subsequently to profit or loss</t>
  </si>
  <si>
    <t>Gain on cash flow hedges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</si>
  <si>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</si>
  <si>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</si>
  <si>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</si>
  <si>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</si>
  <si>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</si>
  <si>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</si>
  <si>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</si>
  <si>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</si>
  <si>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</si>
  <si>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</si>
  <si>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</si>
  <si>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</si>
  <si>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</si>
  <si>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</si>
  <si>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</si>
  <si>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</si>
  <si>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</si>
  <si>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</si>
  <si>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</si>
  <si>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</si>
  <si>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30 September</t>
  </si>
  <si>
    <t>Nine-month period ended</t>
  </si>
  <si>
    <t>Tax expense</t>
  </si>
  <si>
    <t>Profit for the period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</si>
  <si>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</si>
  <si>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</si>
  <si>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</si>
  <si>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</si>
  <si>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</si>
  <si>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>Nine-month period ended 30 September 2021</t>
  </si>
  <si>
    <t>Balance at 30 September 2021</t>
  </si>
  <si>
    <t>Trade receivables</t>
  </si>
  <si>
    <t>3, 4</t>
  </si>
  <si>
    <t xml:space="preserve">Other current financial assets </t>
  </si>
  <si>
    <t xml:space="preserve"> </t>
  </si>
  <si>
    <t>Trade payables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</si>
  <si>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</si>
  <si>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</si>
  <si>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</si>
  <si>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</si>
  <si>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Hedging gain (loss) for hedge of group of items with </t>
  </si>
  <si>
    <t>Balance at 1 January 2021</t>
  </si>
  <si>
    <t xml:space="preserve">Unrealised (gain) loss on foreign exchange </t>
  </si>
  <si>
    <t>7</t>
  </si>
  <si>
    <t>Proceeds from borrowings from financial institutions</t>
  </si>
  <si>
    <t>Repayments of borrowings from financial institutions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</si>
  <si>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</si>
  <si>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</si>
  <si>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</si>
  <si>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 xml:space="preserve">   Gain on cash flow hedges</t>
  </si>
  <si>
    <t>Nine-month period ended 30 September 2022</t>
  </si>
  <si>
    <t>Balance at 1 January 2022</t>
  </si>
  <si>
    <t>Balance at 30 September 2022</t>
  </si>
  <si>
    <t>Total transaction with owners, recorded directly in equity</t>
  </si>
  <si>
    <t xml:space="preserve">Net cash used in investing activities  </t>
  </si>
  <si>
    <t xml:space="preserve">Net cash from (used in) financing activities  </t>
  </si>
  <si>
    <t>Gain on</t>
  </si>
  <si>
    <t>Unrealised gain on derivatives</t>
  </si>
  <si>
    <t>Net cash generated from operating</t>
  </si>
  <si>
    <t>Net increase in cash and cash equivalents</t>
  </si>
  <si>
    <t>Net cash from operating activities</t>
  </si>
  <si>
    <t>Tax expense (income)</t>
  </si>
  <si>
    <t>Profit (loss) for the period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</si>
  <si>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</si>
  <si>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</si>
  <si>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Hedging gain for hedge of group of items with </t>
  </si>
  <si>
    <t>Profit (loss) before income tax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</si>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</sst>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18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165" fontId="8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3" fillId="2" borderId="1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0" fontId="18" fillId="0" borderId="0" xfId="0" applyFont="1" applyFill="1" applyBorder="1" applyAlignment="1"/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165" fontId="3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49" fontId="0" fillId="0" borderId="0" xfId="0" applyNumberFormat="1"/>
    <xf numFmtId="43" fontId="3" fillId="3" borderId="0" xfId="1" applyFont="1" applyFill="1" applyBorder="1" applyAlignment="1"/>
    <xf numFmtId="43" fontId="0" fillId="3" borderId="0" xfId="0" applyNumberFormat="1" applyFont="1" applyFill="1" applyBorder="1" applyAlignment="1"/>
    <xf numFmtId="43" fontId="0" fillId="3" borderId="0" xfId="1" applyFont="1" applyFill="1" applyBorder="1" applyAlignment="1"/>
    <xf numFmtId="165" fontId="3" fillId="0" borderId="0" xfId="0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9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3" fillId="0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49" fontId="0" fillId="0" borderId="0" xfId="0" applyNumberFormat="1" applyFill="1"/>
    <xf numFmtId="49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0" fontId="10" fillId="0" borderId="0" xfId="0" applyFont="1" applyFill="1"/>
    <xf numFmtId="0" fontId="16" fillId="0" borderId="0" xfId="0" applyFont="1" applyFill="1"/>
    <xf numFmtId="37" fontId="3" fillId="0" borderId="1" xfId="0" applyNumberFormat="1" applyFont="1" applyFill="1" applyBorder="1"/>
    <xf numFmtId="37" fontId="2" fillId="0" borderId="3" xfId="0" applyNumberFormat="1" applyFont="1" applyFill="1" applyBorder="1"/>
    <xf numFmtId="37" fontId="2" fillId="0" borderId="0" xfId="0" applyNumberFormat="1" applyFont="1" applyFill="1"/>
    <xf numFmtId="37" fontId="2" fillId="0" borderId="5" xfId="0" applyNumberFormat="1" applyFont="1" applyFill="1" applyBorder="1"/>
    <xf numFmtId="37" fontId="2" fillId="0" borderId="1" xfId="0" applyNumberFormat="1" applyFont="1" applyFill="1" applyBorder="1"/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37" fontId="3" fillId="0" borderId="2" xfId="0" applyNumberFormat="1" applyFont="1" applyFill="1" applyBorder="1"/>
    <xf numFmtId="37" fontId="3" fillId="0" borderId="6" xfId="10" applyNumberFormat="1" applyFill="1" applyBorder="1"/>
    <xf numFmtId="37" fontId="3" fillId="0" borderId="0" xfId="10" applyNumberFormat="1" applyFill="1"/>
    <xf numFmtId="49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37" fontId="0" fillId="0" borderId="1" xfId="0" applyNumberFormat="1" applyFill="1" applyBorder="1"/>
    <xf numFmtId="49" fontId="3" fillId="0" borderId="0" xfId="0" applyNumberFormat="1" applyFo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/>
    <xf numFmtId="165" fontId="0" fillId="0" borderId="0" xfId="1" applyNumberFormat="1" applyFont="1" applyBorder="1" applyAlignment="1"/>
    <xf numFmtId="165" fontId="2" fillId="0" borderId="2" xfId="1" applyNumberFormat="1" applyFont="1" applyBorder="1" applyAlignment="1"/>
    <xf numFmtId="165" fontId="3" fillId="0" borderId="0" xfId="1" applyNumberFormat="1" applyFont="1" applyBorder="1" applyAlignment="1"/>
    <xf numFmtId="165" fontId="3" fillId="0" borderId="0" xfId="0" applyNumberFormat="1" applyFont="1" applyBorder="1" applyAlignment="1"/>
    <xf numFmtId="43" fontId="3" fillId="3" borderId="0" xfId="1" applyFont="1" applyFill="1"/>
    <xf numFmtId="43" fontId="3" fillId="3" borderId="0" xfId="0" applyNumberFormat="1" applyFont="1" applyFill="1"/>
    <xf numFmtId="43" fontId="8" fillId="3" borderId="0" xfId="1" applyFont="1" applyFill="1"/>
    <xf numFmtId="43" fontId="10" fillId="3" borderId="0" xfId="1" applyFont="1" applyFill="1"/>
    <xf numFmtId="43" fontId="3" fillId="0" borderId="0" xfId="1" applyFont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43" fontId="3" fillId="0" borderId="0" xfId="0" applyNumberFormat="1" applyFont="1"/>
    <xf numFmtId="43" fontId="3" fillId="0" borderId="0" xfId="1" applyFont="1" applyFill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165" fontId="3" fillId="3" borderId="0" xfId="9" applyNumberFormat="1" applyFont="1" applyFill="1" applyBorder="1" applyAlignment="1"/>
    <xf numFmtId="0" fontId="5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865A-EC1F-48E2-A4D5-0F884E68159C}">
  <dimension ref="A1:I89"/>
  <sheetViews>
    <sheetView topLeftCell="A4" zoomScaleNormal="100" zoomScaleSheetLayoutView="100" workbookViewId="0">
      <selection activeCell="A11" sqref="A11"/>
    </sheetView>
  </sheetViews>
  <sheetFormatPr defaultColWidth="9.1796875" defaultRowHeight="14" x14ac:dyDescent="0.3"/>
  <cols>
    <col min="1" max="1" width="54.6328125" style="53" customWidth="1"/>
    <col min="2" max="2" width="6.1796875" style="91" customWidth="1"/>
    <col min="3" max="3" width="1.1796875" style="91" customWidth="1"/>
    <col min="4" max="4" width="11.453125" style="94" customWidth="1"/>
    <col min="5" max="5" width="1.1796875" style="53" customWidth="1"/>
    <col min="6" max="6" width="11.453125" style="53" customWidth="1"/>
    <col min="7" max="7" width="9.1796875" style="53"/>
    <col min="8" max="8" width="16.08984375" style="154" bestFit="1" customWidth="1"/>
    <col min="9" max="9" width="11.81640625" style="53" bestFit="1" customWidth="1"/>
    <col min="10" max="16384" width="9.1796875" style="53"/>
  </cols>
  <sheetData>
    <row r="1" spans="1:9" ht="20.25" customHeight="1" x14ac:dyDescent="0.35">
      <c r="A1" s="93" t="s">
        <v>120</v>
      </c>
      <c r="B1" s="94"/>
      <c r="C1" s="94"/>
      <c r="E1" s="94"/>
      <c r="F1" s="94"/>
    </row>
    <row r="2" spans="1:9" s="54" customFormat="1" ht="20.25" customHeight="1" x14ac:dyDescent="0.35">
      <c r="A2" s="95" t="s">
        <v>45</v>
      </c>
      <c r="B2" s="96"/>
      <c r="C2" s="96"/>
      <c r="D2" s="96"/>
      <c r="E2" s="96"/>
      <c r="F2" s="96"/>
      <c r="H2" s="156"/>
    </row>
    <row r="3" spans="1:9" s="54" customFormat="1" ht="20.25" customHeight="1" x14ac:dyDescent="0.35">
      <c r="A3" s="95"/>
      <c r="B3" s="96"/>
      <c r="C3" s="96"/>
      <c r="D3" s="96"/>
      <c r="E3" s="96"/>
      <c r="F3" s="96"/>
      <c r="H3" s="156"/>
    </row>
    <row r="4" spans="1:9" s="54" customFormat="1" ht="20.25" customHeight="1" x14ac:dyDescent="0.35">
      <c r="A4" s="95"/>
      <c r="B4" s="97"/>
      <c r="C4" s="97"/>
      <c r="D4" s="98" t="s">
        <v>112</v>
      </c>
      <c r="E4" s="98"/>
      <c r="F4" s="98" t="s">
        <v>44</v>
      </c>
      <c r="H4" s="156"/>
    </row>
    <row r="5" spans="1:9" ht="20.25" customHeight="1" x14ac:dyDescent="0.3">
      <c r="A5" s="95" t="s">
        <v>17</v>
      </c>
      <c r="B5" s="56" t="s">
        <v>0</v>
      </c>
      <c r="C5" s="56"/>
      <c r="D5" s="99">
        <v>2022</v>
      </c>
      <c r="E5" s="99"/>
      <c r="F5" s="99">
        <v>2021</v>
      </c>
    </row>
    <row r="6" spans="1:9" ht="19.75" customHeight="1" x14ac:dyDescent="0.3">
      <c r="A6" s="95"/>
      <c r="B6" s="56"/>
      <c r="C6" s="56"/>
      <c r="D6" s="99" t="s">
        <v>86</v>
      </c>
      <c r="E6" s="99"/>
      <c r="F6" s="99" t="s">
        <v>126</v>
      </c>
    </row>
    <row r="7" spans="1:9" ht="20.25" customHeight="1" x14ac:dyDescent="0.3">
      <c r="A7" s="13"/>
      <c r="B7" s="56"/>
      <c r="C7" s="56"/>
      <c r="D7" s="172" t="s">
        <v>46</v>
      </c>
      <c r="E7" s="172"/>
      <c r="F7" s="172"/>
    </row>
    <row r="8" spans="1:9" ht="20.25" customHeight="1" x14ac:dyDescent="0.3">
      <c r="A8" s="100" t="s">
        <v>10</v>
      </c>
      <c r="B8" s="101"/>
      <c r="C8" s="101"/>
      <c r="D8" s="102"/>
      <c r="E8" s="102"/>
      <c r="F8" s="102"/>
    </row>
    <row r="9" spans="1:9" ht="20.25" customHeight="1" x14ac:dyDescent="0.3">
      <c r="A9" s="103" t="s">
        <v>1</v>
      </c>
      <c r="B9" s="56"/>
      <c r="C9" s="56"/>
      <c r="D9" s="104">
        <v>106147</v>
      </c>
      <c r="E9" s="105"/>
      <c r="F9" s="104">
        <v>104012</v>
      </c>
      <c r="I9" s="155"/>
    </row>
    <row r="10" spans="1:9" ht="20.25" customHeight="1" x14ac:dyDescent="0.3">
      <c r="A10" s="106" t="s">
        <v>123</v>
      </c>
      <c r="B10" s="56" t="s">
        <v>124</v>
      </c>
      <c r="C10" s="56"/>
      <c r="D10" s="104">
        <v>1406430</v>
      </c>
      <c r="E10" s="105"/>
      <c r="F10" s="104">
        <v>1606493</v>
      </c>
    </row>
    <row r="11" spans="1:9" ht="20.25" customHeight="1" x14ac:dyDescent="0.3">
      <c r="A11" s="106" t="s">
        <v>78</v>
      </c>
      <c r="B11" s="56"/>
      <c r="C11" s="56"/>
      <c r="D11" s="104">
        <v>92101</v>
      </c>
      <c r="E11" s="105"/>
      <c r="F11" s="104">
        <v>60920</v>
      </c>
    </row>
    <row r="12" spans="1:9" ht="20.25" customHeight="1" x14ac:dyDescent="0.3">
      <c r="A12" s="103" t="s">
        <v>2</v>
      </c>
      <c r="B12" s="56"/>
      <c r="C12" s="56"/>
      <c r="D12" s="104">
        <v>1048945</v>
      </c>
      <c r="E12" s="104"/>
      <c r="F12" s="104">
        <v>1128288</v>
      </c>
    </row>
    <row r="13" spans="1:9" ht="20.25" customHeight="1" x14ac:dyDescent="0.3">
      <c r="A13" s="106" t="s">
        <v>125</v>
      </c>
      <c r="B13" s="56">
        <v>8</v>
      </c>
      <c r="C13" s="56"/>
      <c r="D13" s="104">
        <v>244156</v>
      </c>
      <c r="E13" s="104"/>
      <c r="F13" s="104">
        <v>16691</v>
      </c>
    </row>
    <row r="14" spans="1:9" ht="20.25" customHeight="1" x14ac:dyDescent="0.3">
      <c r="A14" s="107" t="s">
        <v>14</v>
      </c>
      <c r="B14" s="56"/>
      <c r="C14" s="56"/>
      <c r="D14" s="108">
        <f>SUM(D9:D13)</f>
        <v>2897779</v>
      </c>
      <c r="E14" s="105"/>
      <c r="F14" s="108">
        <f>SUM(F9:F13)</f>
        <v>2916404</v>
      </c>
    </row>
    <row r="15" spans="1:9" ht="20.25" customHeight="1" x14ac:dyDescent="0.3">
      <c r="A15" s="107"/>
      <c r="B15" s="56"/>
      <c r="C15" s="56"/>
      <c r="D15" s="104"/>
      <c r="E15" s="105"/>
      <c r="F15" s="104"/>
    </row>
    <row r="16" spans="1:9" ht="20.25" customHeight="1" x14ac:dyDescent="0.3">
      <c r="A16" s="100" t="s">
        <v>11</v>
      </c>
      <c r="B16" s="56"/>
      <c r="C16" s="56"/>
      <c r="D16" s="104"/>
      <c r="E16" s="105"/>
      <c r="F16" s="104"/>
    </row>
    <row r="17" spans="1:8" ht="20.25" customHeight="1" x14ac:dyDescent="0.3">
      <c r="A17" s="106" t="s">
        <v>33</v>
      </c>
      <c r="B17" s="56"/>
      <c r="C17" s="56"/>
      <c r="D17" s="104">
        <v>361125</v>
      </c>
      <c r="E17" s="105"/>
      <c r="F17" s="104">
        <v>374030</v>
      </c>
    </row>
    <row r="18" spans="1:8" ht="20.25" customHeight="1" x14ac:dyDescent="0.3">
      <c r="A18" s="106" t="s">
        <v>87</v>
      </c>
      <c r="B18" s="56"/>
      <c r="C18" s="56"/>
      <c r="D18" s="104">
        <v>14763</v>
      </c>
      <c r="E18" s="105"/>
      <c r="F18" s="104">
        <v>6208</v>
      </c>
    </row>
    <row r="19" spans="1:8" ht="20.25" customHeight="1" x14ac:dyDescent="0.3">
      <c r="A19" s="106" t="s">
        <v>98</v>
      </c>
      <c r="B19" s="56"/>
      <c r="C19" s="56"/>
      <c r="D19" s="104">
        <v>12618</v>
      </c>
      <c r="E19" s="105"/>
      <c r="F19" s="109">
        <v>12002</v>
      </c>
    </row>
    <row r="20" spans="1:8" ht="20.25" customHeight="1" x14ac:dyDescent="0.3">
      <c r="A20" s="106" t="s">
        <v>58</v>
      </c>
      <c r="B20" s="56"/>
      <c r="C20" s="56"/>
      <c r="D20" s="104">
        <v>18371</v>
      </c>
      <c r="E20" s="105"/>
      <c r="F20" s="104">
        <v>27634</v>
      </c>
    </row>
    <row r="21" spans="1:8" ht="20.25" customHeight="1" x14ac:dyDescent="0.3">
      <c r="A21" s="106" t="s">
        <v>28</v>
      </c>
      <c r="B21" s="56"/>
      <c r="C21" s="56"/>
      <c r="D21" s="110">
        <v>2447</v>
      </c>
      <c r="E21" s="105"/>
      <c r="F21" s="110">
        <v>2443</v>
      </c>
    </row>
    <row r="22" spans="1:8" ht="20.25" customHeight="1" x14ac:dyDescent="0.3">
      <c r="A22" s="107" t="s">
        <v>15</v>
      </c>
      <c r="B22" s="56"/>
      <c r="C22" s="56"/>
      <c r="D22" s="111">
        <f>SUM(D17:D21)</f>
        <v>409324</v>
      </c>
      <c r="E22" s="112"/>
      <c r="F22" s="111">
        <f>SUM(F17:F21)</f>
        <v>422317</v>
      </c>
    </row>
    <row r="23" spans="1:8" ht="20.25" customHeight="1" x14ac:dyDescent="0.3">
      <c r="A23" s="107"/>
      <c r="B23" s="56"/>
      <c r="C23" s="56"/>
      <c r="D23" s="113"/>
      <c r="E23" s="102"/>
      <c r="F23" s="113"/>
    </row>
    <row r="24" spans="1:8" ht="20.25" customHeight="1" thickBot="1" x14ac:dyDescent="0.35">
      <c r="A24" s="107" t="s">
        <v>16</v>
      </c>
      <c r="B24" s="56"/>
      <c r="C24" s="56"/>
      <c r="D24" s="12">
        <f>SUM(D14+D22)</f>
        <v>3307103</v>
      </c>
      <c r="E24" s="114"/>
      <c r="F24" s="12">
        <f>SUM(F14+F22)</f>
        <v>3338721</v>
      </c>
    </row>
    <row r="25" spans="1:8" ht="20.25" customHeight="1" thickTop="1" x14ac:dyDescent="0.3">
      <c r="A25" s="107"/>
      <c r="B25" s="56"/>
      <c r="C25" s="56"/>
      <c r="D25" s="115"/>
      <c r="E25" s="114"/>
      <c r="F25" s="115"/>
    </row>
    <row r="26" spans="1:8" ht="15" customHeight="1" x14ac:dyDescent="0.3">
      <c r="A26" s="94"/>
      <c r="B26" s="116"/>
      <c r="C26" s="116"/>
      <c r="E26" s="94"/>
      <c r="F26" s="94"/>
    </row>
    <row r="27" spans="1:8" s="55" customFormat="1" ht="20.25" customHeight="1" x14ac:dyDescent="0.4">
      <c r="A27" s="93" t="s">
        <v>120</v>
      </c>
      <c r="B27" s="117"/>
      <c r="C27" s="117"/>
      <c r="D27" s="118"/>
      <c r="E27" s="118"/>
      <c r="F27" s="118"/>
      <c r="H27" s="157"/>
    </row>
    <row r="28" spans="1:8" s="54" customFormat="1" ht="20.25" customHeight="1" x14ac:dyDescent="0.35">
      <c r="A28" s="95" t="s">
        <v>45</v>
      </c>
      <c r="B28" s="119"/>
      <c r="C28" s="119"/>
      <c r="D28" s="96"/>
      <c r="E28" s="96"/>
      <c r="F28" s="96"/>
      <c r="H28" s="156"/>
    </row>
    <row r="29" spans="1:8" s="54" customFormat="1" ht="20.25" customHeight="1" x14ac:dyDescent="0.35">
      <c r="A29" s="95"/>
      <c r="B29" s="119"/>
      <c r="C29" s="119"/>
      <c r="D29" s="96"/>
      <c r="E29" s="96"/>
      <c r="F29" s="96"/>
      <c r="H29" s="156"/>
    </row>
    <row r="30" spans="1:8" s="54" customFormat="1" ht="20.25" customHeight="1" x14ac:dyDescent="0.35">
      <c r="A30" s="95"/>
      <c r="B30" s="119"/>
      <c r="C30" s="119"/>
      <c r="D30" s="98" t="s">
        <v>112</v>
      </c>
      <c r="E30" s="98"/>
      <c r="F30" s="98" t="s">
        <v>44</v>
      </c>
      <c r="H30" s="156"/>
    </row>
    <row r="31" spans="1:8" ht="20.25" customHeight="1" x14ac:dyDescent="0.3">
      <c r="A31" s="95" t="s">
        <v>85</v>
      </c>
      <c r="B31" s="56" t="s">
        <v>0</v>
      </c>
      <c r="C31" s="56"/>
      <c r="D31" s="99">
        <v>2022</v>
      </c>
      <c r="E31" s="99"/>
      <c r="F31" s="99">
        <v>2021</v>
      </c>
    </row>
    <row r="32" spans="1:8" ht="19.75" customHeight="1" x14ac:dyDescent="0.3">
      <c r="A32" s="95"/>
      <c r="B32" s="56"/>
      <c r="C32" s="56"/>
      <c r="D32" s="99" t="s">
        <v>86</v>
      </c>
      <c r="E32" s="99"/>
      <c r="F32" s="99" t="s">
        <v>126</v>
      </c>
    </row>
    <row r="33" spans="1:9" ht="20.25" customHeight="1" x14ac:dyDescent="0.3">
      <c r="A33" s="13"/>
      <c r="B33" s="56"/>
      <c r="C33" s="56"/>
      <c r="D33" s="172" t="s">
        <v>46</v>
      </c>
      <c r="E33" s="172"/>
      <c r="F33" s="172"/>
    </row>
    <row r="34" spans="1:9" ht="20.25" customHeight="1" x14ac:dyDescent="0.3">
      <c r="A34" s="100" t="s">
        <v>24</v>
      </c>
      <c r="B34" s="56"/>
      <c r="C34" s="56"/>
      <c r="D34" s="102"/>
      <c r="E34" s="102"/>
      <c r="F34" s="102"/>
    </row>
    <row r="35" spans="1:9" ht="20.25" customHeight="1" x14ac:dyDescent="0.3">
      <c r="A35" s="106" t="s">
        <v>140</v>
      </c>
      <c r="B35" s="56">
        <v>5</v>
      </c>
      <c r="C35" s="56"/>
      <c r="D35" s="104">
        <v>725000</v>
      </c>
      <c r="E35" s="102"/>
      <c r="F35" s="113">
        <v>888000</v>
      </c>
    </row>
    <row r="36" spans="1:9" ht="20.25" customHeight="1" x14ac:dyDescent="0.3">
      <c r="A36" s="106" t="s">
        <v>127</v>
      </c>
      <c r="B36" s="56"/>
      <c r="C36" s="56"/>
      <c r="D36" s="104">
        <v>411835</v>
      </c>
      <c r="E36" s="102"/>
      <c r="F36" s="113">
        <v>476357</v>
      </c>
      <c r="I36" s="155"/>
    </row>
    <row r="37" spans="1:9" ht="20.25" customHeight="1" x14ac:dyDescent="0.3">
      <c r="A37" s="106" t="s">
        <v>79</v>
      </c>
      <c r="B37" s="56">
        <v>3</v>
      </c>
      <c r="C37" s="56"/>
      <c r="D37" s="104">
        <v>113603</v>
      </c>
      <c r="E37" s="102"/>
      <c r="F37" s="113">
        <v>47885</v>
      </c>
      <c r="I37" s="155"/>
    </row>
    <row r="38" spans="1:9" ht="20.25" customHeight="1" x14ac:dyDescent="0.3">
      <c r="A38" s="106" t="s">
        <v>99</v>
      </c>
      <c r="B38" s="56"/>
      <c r="C38" s="56"/>
      <c r="D38" s="104">
        <v>4969</v>
      </c>
      <c r="E38" s="102"/>
      <c r="F38" s="113">
        <v>3941</v>
      </c>
      <c r="I38" s="155"/>
    </row>
    <row r="39" spans="1:9" ht="20.25" hidden="1" customHeight="1" x14ac:dyDescent="0.3">
      <c r="A39" s="106" t="s">
        <v>73</v>
      </c>
      <c r="B39" s="56" t="s">
        <v>128</v>
      </c>
      <c r="C39" s="56"/>
      <c r="D39" s="104"/>
      <c r="E39" s="102"/>
      <c r="F39" s="58">
        <v>0</v>
      </c>
    </row>
    <row r="40" spans="1:9" ht="20.25" customHeight="1" x14ac:dyDescent="0.3">
      <c r="A40" s="106" t="s">
        <v>107</v>
      </c>
      <c r="B40" s="56"/>
      <c r="C40" s="56"/>
      <c r="D40" s="104">
        <v>1123</v>
      </c>
      <c r="E40" s="102"/>
      <c r="F40" s="113">
        <v>30642</v>
      </c>
      <c r="I40" s="155"/>
    </row>
    <row r="41" spans="1:9" ht="20.25" customHeight="1" x14ac:dyDescent="0.3">
      <c r="A41" s="106" t="s">
        <v>129</v>
      </c>
      <c r="B41" s="56">
        <v>8</v>
      </c>
      <c r="C41" s="56"/>
      <c r="D41" s="104">
        <v>205321</v>
      </c>
      <c r="E41" s="102"/>
      <c r="F41" s="58">
        <v>18310</v>
      </c>
      <c r="I41" s="155"/>
    </row>
    <row r="42" spans="1:9" ht="20.25" customHeight="1" x14ac:dyDescent="0.3">
      <c r="A42" s="103" t="s">
        <v>3</v>
      </c>
      <c r="B42" s="56"/>
      <c r="C42" s="56"/>
      <c r="D42" s="104">
        <v>12390</v>
      </c>
      <c r="E42" s="102"/>
      <c r="F42" s="120">
        <v>16971</v>
      </c>
      <c r="I42" s="155"/>
    </row>
    <row r="43" spans="1:9" ht="20.25" customHeight="1" x14ac:dyDescent="0.3">
      <c r="A43" s="107" t="s">
        <v>18</v>
      </c>
      <c r="B43" s="56"/>
      <c r="C43" s="56"/>
      <c r="D43" s="121">
        <f>SUM(D35:D42)</f>
        <v>1474241</v>
      </c>
      <c r="E43" s="115"/>
      <c r="F43" s="121">
        <f>SUM(F35:F42)</f>
        <v>1482106</v>
      </c>
    </row>
    <row r="44" spans="1:9" ht="20.25" customHeight="1" x14ac:dyDescent="0.3">
      <c r="A44" s="107"/>
      <c r="B44" s="56"/>
      <c r="C44" s="56"/>
      <c r="D44" s="122"/>
      <c r="E44" s="115"/>
      <c r="F44" s="122"/>
    </row>
    <row r="45" spans="1:9" ht="20.25" customHeight="1" x14ac:dyDescent="0.3">
      <c r="A45" s="100" t="s">
        <v>100</v>
      </c>
      <c r="B45" s="56"/>
      <c r="C45" s="56"/>
      <c r="D45" s="113"/>
      <c r="E45" s="102"/>
      <c r="F45" s="113"/>
    </row>
    <row r="46" spans="1:9" ht="20.25" customHeight="1" x14ac:dyDescent="0.3">
      <c r="A46" s="106" t="s">
        <v>101</v>
      </c>
      <c r="B46" s="56"/>
      <c r="C46" s="56"/>
      <c r="D46" s="104">
        <v>10000</v>
      </c>
      <c r="E46" s="102"/>
      <c r="F46" s="113">
        <v>2732</v>
      </c>
      <c r="I46" s="155"/>
    </row>
    <row r="47" spans="1:9" ht="20.25" customHeight="1" x14ac:dyDescent="0.3">
      <c r="A47" s="106" t="s">
        <v>67</v>
      </c>
      <c r="B47" s="56"/>
      <c r="C47" s="56"/>
      <c r="D47" s="104">
        <v>130342</v>
      </c>
      <c r="E47" s="113"/>
      <c r="F47" s="113">
        <v>135946</v>
      </c>
      <c r="I47" s="155"/>
    </row>
    <row r="48" spans="1:9" ht="20.25" customHeight="1" x14ac:dyDescent="0.3">
      <c r="A48" s="107" t="s">
        <v>102</v>
      </c>
      <c r="B48" s="56"/>
      <c r="C48" s="56"/>
      <c r="D48" s="121">
        <f>SUM(D46:D47)</f>
        <v>140342</v>
      </c>
      <c r="E48" s="113"/>
      <c r="F48" s="121">
        <f>SUM(F46:F47)</f>
        <v>138678</v>
      </c>
    </row>
    <row r="49" spans="1:8" ht="20.25" customHeight="1" x14ac:dyDescent="0.3">
      <c r="A49" s="107"/>
      <c r="B49" s="56"/>
      <c r="C49" s="56"/>
      <c r="D49" s="123"/>
      <c r="E49" s="113"/>
      <c r="F49" s="123"/>
    </row>
    <row r="50" spans="1:8" ht="20.25" customHeight="1" x14ac:dyDescent="0.3">
      <c r="A50" s="107" t="s">
        <v>19</v>
      </c>
      <c r="B50" s="56"/>
      <c r="C50" s="56"/>
      <c r="D50" s="124">
        <f>D43+D48</f>
        <v>1614583</v>
      </c>
      <c r="E50" s="115"/>
      <c r="F50" s="124">
        <f>F43+F48</f>
        <v>1620784</v>
      </c>
    </row>
    <row r="51" spans="1:8" ht="20.25" customHeight="1" x14ac:dyDescent="0.3">
      <c r="A51" s="107"/>
      <c r="B51" s="125"/>
      <c r="C51" s="125"/>
      <c r="D51" s="122"/>
      <c r="E51" s="115"/>
      <c r="F51" s="122"/>
    </row>
    <row r="52" spans="1:8" s="55" customFormat="1" ht="20.25" customHeight="1" x14ac:dyDescent="0.4">
      <c r="A52" s="93" t="s">
        <v>120</v>
      </c>
      <c r="B52" s="117"/>
      <c r="C52" s="117"/>
      <c r="D52" s="118"/>
      <c r="E52" s="118"/>
      <c r="F52" s="118"/>
      <c r="H52" s="157"/>
    </row>
    <row r="53" spans="1:8" s="54" customFormat="1" ht="20.25" customHeight="1" x14ac:dyDescent="0.35">
      <c r="A53" s="95" t="s">
        <v>45</v>
      </c>
      <c r="B53" s="119"/>
      <c r="C53" s="119"/>
      <c r="D53" s="96"/>
      <c r="E53" s="96"/>
      <c r="F53" s="96"/>
      <c r="H53" s="156"/>
    </row>
    <row r="54" spans="1:8" s="54" customFormat="1" ht="20.25" customHeight="1" x14ac:dyDescent="0.35">
      <c r="A54" s="95"/>
      <c r="B54" s="119"/>
      <c r="C54" s="119"/>
      <c r="D54" s="96"/>
      <c r="E54" s="96"/>
      <c r="F54" s="96"/>
      <c r="H54" s="156"/>
    </row>
    <row r="55" spans="1:8" s="54" customFormat="1" ht="20.25" customHeight="1" x14ac:dyDescent="0.35">
      <c r="A55" s="95"/>
      <c r="B55" s="119"/>
      <c r="C55" s="119"/>
      <c r="D55" s="98" t="s">
        <v>112</v>
      </c>
      <c r="E55" s="98"/>
      <c r="F55" s="98" t="s">
        <v>44</v>
      </c>
      <c r="H55" s="156"/>
    </row>
    <row r="56" spans="1:8" ht="20.25" customHeight="1" x14ac:dyDescent="0.3">
      <c r="A56" s="95" t="s">
        <v>85</v>
      </c>
      <c r="B56" s="56"/>
      <c r="C56" s="56"/>
      <c r="D56" s="99">
        <v>2022</v>
      </c>
      <c r="E56" s="99"/>
      <c r="F56" s="99">
        <v>2021</v>
      </c>
    </row>
    <row r="57" spans="1:8" ht="19.75" customHeight="1" x14ac:dyDescent="0.3">
      <c r="A57" s="95"/>
      <c r="B57" s="56"/>
      <c r="C57" s="56"/>
      <c r="D57" s="99" t="s">
        <v>86</v>
      </c>
      <c r="E57" s="99"/>
      <c r="F57" s="99" t="s">
        <v>126</v>
      </c>
    </row>
    <row r="58" spans="1:8" ht="20.25" customHeight="1" x14ac:dyDescent="0.3">
      <c r="A58" s="13"/>
      <c r="B58" s="56"/>
      <c r="C58" s="56"/>
      <c r="D58" s="172" t="s">
        <v>46</v>
      </c>
      <c r="E58" s="172"/>
      <c r="F58" s="172"/>
    </row>
    <row r="59" spans="1:8" ht="20.25" customHeight="1" x14ac:dyDescent="0.3">
      <c r="A59" s="100" t="s">
        <v>75</v>
      </c>
      <c r="B59" s="56"/>
      <c r="C59" s="56"/>
      <c r="D59" s="113"/>
      <c r="E59" s="102"/>
      <c r="F59" s="113"/>
    </row>
    <row r="60" spans="1:8" ht="20.25" customHeight="1" x14ac:dyDescent="0.3">
      <c r="A60" s="135" t="s">
        <v>29</v>
      </c>
      <c r="B60" s="83"/>
      <c r="C60" s="56"/>
      <c r="D60" s="113"/>
      <c r="E60" s="102"/>
      <c r="F60" s="113"/>
    </row>
    <row r="61" spans="1:8" ht="20.25" customHeight="1" x14ac:dyDescent="0.3">
      <c r="A61" s="84" t="s">
        <v>38</v>
      </c>
      <c r="B61" s="83"/>
      <c r="C61" s="56"/>
      <c r="D61" s="113"/>
      <c r="E61" s="102"/>
      <c r="F61" s="113"/>
    </row>
    <row r="62" spans="1:8" ht="19.75" customHeight="1" thickBot="1" x14ac:dyDescent="0.35">
      <c r="A62" s="173" t="s">
        <v>130</v>
      </c>
      <c r="B62" s="173"/>
      <c r="C62" s="126"/>
      <c r="D62" s="104">
        <v>480000</v>
      </c>
      <c r="E62" s="102"/>
      <c r="F62" s="127">
        <v>480000</v>
      </c>
    </row>
    <row r="63" spans="1:8" ht="19.75" customHeight="1" thickTop="1" x14ac:dyDescent="0.3">
      <c r="A63" s="84" t="s">
        <v>131</v>
      </c>
      <c r="B63" s="83"/>
      <c r="C63" s="56"/>
      <c r="D63" s="128"/>
      <c r="E63" s="102"/>
      <c r="F63" s="128"/>
    </row>
    <row r="64" spans="1:8" ht="20.25" customHeight="1" x14ac:dyDescent="0.3">
      <c r="A64" s="173" t="s">
        <v>130</v>
      </c>
      <c r="B64" s="173"/>
      <c r="C64" s="126"/>
      <c r="D64" s="104">
        <v>480000</v>
      </c>
      <c r="E64" s="102"/>
      <c r="F64" s="129">
        <f>F62</f>
        <v>480000</v>
      </c>
    </row>
    <row r="65" spans="1:9" ht="20.25" customHeight="1" x14ac:dyDescent="0.3">
      <c r="A65" s="106" t="s">
        <v>68</v>
      </c>
      <c r="B65" s="101"/>
      <c r="C65" s="101"/>
      <c r="E65" s="94"/>
      <c r="F65" s="94"/>
    </row>
    <row r="66" spans="1:9" ht="20.25" customHeight="1" x14ac:dyDescent="0.3">
      <c r="A66" s="130" t="s">
        <v>62</v>
      </c>
      <c r="B66" s="56"/>
      <c r="C66" s="56"/>
      <c r="D66" s="104">
        <v>507500</v>
      </c>
      <c r="E66" s="102"/>
      <c r="F66" s="113">
        <v>507500</v>
      </c>
    </row>
    <row r="67" spans="1:9" ht="20.25" customHeight="1" x14ac:dyDescent="0.3">
      <c r="A67" s="103" t="s">
        <v>20</v>
      </c>
      <c r="B67" s="56"/>
      <c r="C67" s="56"/>
      <c r="D67" s="113"/>
      <c r="E67" s="102"/>
      <c r="F67" s="113"/>
    </row>
    <row r="68" spans="1:9" ht="20.25" customHeight="1" x14ac:dyDescent="0.3">
      <c r="A68" s="103" t="s">
        <v>34</v>
      </c>
      <c r="B68" s="56"/>
      <c r="C68" s="56"/>
      <c r="D68" s="113"/>
      <c r="E68" s="102"/>
      <c r="F68" s="113"/>
    </row>
    <row r="69" spans="1:9" s="91" customFormat="1" ht="20.25" customHeight="1" x14ac:dyDescent="0.3">
      <c r="A69" s="106" t="s">
        <v>35</v>
      </c>
      <c r="B69" s="56"/>
      <c r="C69" s="56"/>
      <c r="D69" s="104">
        <v>48000</v>
      </c>
      <c r="E69" s="102"/>
      <c r="F69" s="113">
        <v>48000</v>
      </c>
      <c r="H69" s="154"/>
    </row>
    <row r="70" spans="1:9" s="91" customFormat="1" ht="20.25" customHeight="1" x14ac:dyDescent="0.3">
      <c r="A70" s="113" t="s">
        <v>21</v>
      </c>
      <c r="B70" s="131"/>
      <c r="C70" s="131"/>
      <c r="D70" s="104">
        <v>633412</v>
      </c>
      <c r="E70" s="102"/>
      <c r="F70" s="113">
        <v>680820</v>
      </c>
      <c r="H70" s="154"/>
      <c r="I70" s="166"/>
    </row>
    <row r="71" spans="1:9" s="91" customFormat="1" ht="20.25" customHeight="1" x14ac:dyDescent="0.3">
      <c r="A71" s="132" t="s">
        <v>94</v>
      </c>
      <c r="B71" s="133"/>
      <c r="C71" s="133"/>
      <c r="D71" s="113"/>
      <c r="E71" s="102"/>
      <c r="F71" s="113"/>
      <c r="H71" s="158"/>
    </row>
    <row r="72" spans="1:9" ht="20.25" customHeight="1" x14ac:dyDescent="0.3">
      <c r="A72" s="132" t="s">
        <v>141</v>
      </c>
      <c r="B72" s="131"/>
      <c r="C72" s="131"/>
      <c r="D72" s="134">
        <v>23608</v>
      </c>
      <c r="E72" s="102"/>
      <c r="F72" s="134">
        <v>1617</v>
      </c>
      <c r="I72" s="155"/>
    </row>
    <row r="73" spans="1:9" ht="20.25" customHeight="1" x14ac:dyDescent="0.3">
      <c r="A73" s="107" t="s">
        <v>76</v>
      </c>
      <c r="B73" s="56"/>
      <c r="C73" s="56"/>
      <c r="D73" s="10">
        <f>SUM(D64:D72)</f>
        <v>1692520</v>
      </c>
      <c r="E73" s="115"/>
      <c r="F73" s="10">
        <f>SUM(F64:F72)</f>
        <v>1717937</v>
      </c>
    </row>
    <row r="74" spans="1:9" ht="20.25" customHeight="1" x14ac:dyDescent="0.3">
      <c r="A74" s="107"/>
      <c r="B74" s="56"/>
      <c r="C74" s="56"/>
      <c r="D74" s="115"/>
      <c r="E74" s="115"/>
      <c r="F74" s="115"/>
    </row>
    <row r="75" spans="1:9" ht="20.25" customHeight="1" thickBot="1" x14ac:dyDescent="0.35">
      <c r="A75" s="107" t="s">
        <v>77</v>
      </c>
      <c r="B75" s="56"/>
      <c r="C75" s="56"/>
      <c r="D75" s="12">
        <f>SUM(D50+D73)</f>
        <v>3307103</v>
      </c>
      <c r="E75" s="115"/>
      <c r="F75" s="12">
        <f>SUM(F50+F73)</f>
        <v>3338721</v>
      </c>
    </row>
    <row r="76" spans="1:9" ht="20.25" customHeight="1" thickTop="1" x14ac:dyDescent="0.3">
      <c r="A76" s="94"/>
      <c r="B76" s="116"/>
      <c r="C76" s="116"/>
      <c r="D76" s="113"/>
      <c r="E76" s="94"/>
      <c r="F76" s="113"/>
    </row>
    <row r="77" spans="1:9" ht="20.25" customHeight="1" x14ac:dyDescent="0.3">
      <c r="B77" s="92"/>
      <c r="C77" s="92"/>
      <c r="D77" s="167">
        <f>D75-D24</f>
        <v>0</v>
      </c>
      <c r="E77" s="154"/>
      <c r="F77" s="154">
        <f>F75-F24</f>
        <v>0</v>
      </c>
    </row>
    <row r="78" spans="1:9" ht="20.25" customHeight="1" x14ac:dyDescent="0.3">
      <c r="B78" s="92"/>
      <c r="C78" s="92"/>
    </row>
    <row r="79" spans="1:9" ht="20.25" customHeight="1" x14ac:dyDescent="0.3">
      <c r="B79" s="92"/>
      <c r="C79" s="92"/>
    </row>
    <row r="80" spans="1:9" ht="20.25" customHeight="1" x14ac:dyDescent="0.3">
      <c r="B80" s="92"/>
      <c r="C80" s="92"/>
    </row>
    <row r="81" spans="2:3" ht="20.25" customHeight="1" x14ac:dyDescent="0.3">
      <c r="B81" s="92"/>
      <c r="C81" s="92"/>
    </row>
    <row r="82" spans="2:3" ht="20.25" customHeight="1" x14ac:dyDescent="0.3">
      <c r="B82" s="92"/>
      <c r="C82" s="92"/>
    </row>
    <row r="83" spans="2:3" ht="20.25" customHeight="1" x14ac:dyDescent="0.3">
      <c r="B83" s="92"/>
      <c r="C83" s="92"/>
    </row>
    <row r="84" spans="2:3" ht="20.25" customHeight="1" x14ac:dyDescent="0.3">
      <c r="B84" s="92"/>
      <c r="C84" s="92"/>
    </row>
    <row r="85" spans="2:3" ht="20.25" customHeight="1" x14ac:dyDescent="0.3">
      <c r="B85" s="92"/>
      <c r="C85" s="92"/>
    </row>
    <row r="86" spans="2:3" ht="20.25" customHeight="1" x14ac:dyDescent="0.3">
      <c r="B86" s="92"/>
      <c r="C86" s="92"/>
    </row>
    <row r="87" spans="2:3" ht="20.25" customHeight="1" x14ac:dyDescent="0.3">
      <c r="B87" s="92"/>
      <c r="C87" s="92"/>
    </row>
    <row r="88" spans="2:3" ht="20.25" customHeight="1" x14ac:dyDescent="0.3">
      <c r="B88" s="92"/>
      <c r="C88" s="92"/>
    </row>
    <row r="89" spans="2:3" ht="20.25" customHeight="1" x14ac:dyDescent="0.3">
      <c r="B89" s="92"/>
      <c r="C89" s="92"/>
    </row>
  </sheetData>
  <mergeCells count="5">
    <mergeCell ref="D7:F7"/>
    <mergeCell ref="D33:F33"/>
    <mergeCell ref="D58:F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"/>
  <sheetViews>
    <sheetView showGridLines="0" view="pageBreakPreview" topLeftCell="A27" zoomScaleNormal="85" zoomScaleSheetLayoutView="100" zoomScalePageLayoutView="55" workbookViewId="0">
      <selection activeCell="A9" sqref="A9"/>
    </sheetView>
  </sheetViews>
  <sheetFormatPr defaultColWidth="9.1796875" defaultRowHeight="20.25" customHeight="1" x14ac:dyDescent="0.3"/>
  <cols>
    <col min="1" max="1" width="54.6328125" style="21" customWidth="1"/>
    <col min="2" max="2" width="7.1796875" style="25" customWidth="1"/>
    <col min="3" max="3" width="1.453125" style="21" customWidth="1"/>
    <col min="4" max="4" width="13.08984375" style="21" customWidth="1"/>
    <col min="5" max="5" width="1.54296875" style="21" customWidth="1"/>
    <col min="6" max="6" width="13.08984375" style="21" customWidth="1"/>
    <col min="7" max="7" width="11.453125" style="21" customWidth="1"/>
    <col min="8" max="8" width="16.81640625" style="159" bestFit="1" customWidth="1"/>
    <col min="9" max="9" width="14" style="23" bestFit="1" customWidth="1"/>
    <col min="10" max="10" width="12.54296875" style="21" bestFit="1" customWidth="1"/>
    <col min="11" max="11" width="10.81640625" style="21" bestFit="1" customWidth="1"/>
    <col min="12" max="16384" width="9.1796875" style="21"/>
  </cols>
  <sheetData>
    <row r="1" spans="1:9" ht="21.75" customHeight="1" x14ac:dyDescent="0.35">
      <c r="A1" s="136" t="s">
        <v>120</v>
      </c>
      <c r="B1" s="57"/>
      <c r="C1" s="137"/>
      <c r="D1" s="137"/>
      <c r="E1" s="137"/>
      <c r="F1" s="137"/>
    </row>
    <row r="2" spans="1:9" s="22" customFormat="1" ht="21.75" customHeight="1" x14ac:dyDescent="0.35">
      <c r="A2" s="138" t="s">
        <v>52</v>
      </c>
      <c r="B2" s="139"/>
      <c r="C2" s="11"/>
      <c r="D2" s="11"/>
      <c r="E2" s="11"/>
      <c r="F2" s="11"/>
      <c r="H2" s="160"/>
      <c r="I2" s="24"/>
    </row>
    <row r="3" spans="1:9" s="25" customFormat="1" ht="17.149999999999999" customHeight="1" x14ac:dyDescent="0.3">
      <c r="A3" s="51"/>
      <c r="B3" s="57"/>
      <c r="C3" s="40"/>
      <c r="D3" s="40"/>
      <c r="E3" s="40"/>
      <c r="F3" s="40"/>
      <c r="H3" s="87"/>
      <c r="I3" s="32"/>
    </row>
    <row r="4" spans="1:9" s="25" customFormat="1" ht="18.649999999999999" customHeight="1" x14ac:dyDescent="0.3">
      <c r="A4" s="51"/>
      <c r="B4" s="57"/>
      <c r="C4" s="40"/>
      <c r="D4" s="174" t="s">
        <v>56</v>
      </c>
      <c r="E4" s="175"/>
      <c r="F4" s="175"/>
      <c r="H4" s="87"/>
      <c r="I4" s="32"/>
    </row>
    <row r="5" spans="1:9" s="25" customFormat="1" ht="18.649999999999999" customHeight="1" x14ac:dyDescent="0.3">
      <c r="A5" s="51"/>
      <c r="B5" s="40"/>
      <c r="C5" s="40"/>
      <c r="D5" s="176" t="s">
        <v>112</v>
      </c>
      <c r="E5" s="177"/>
      <c r="F5" s="177"/>
      <c r="H5" s="87"/>
      <c r="I5" s="32"/>
    </row>
    <row r="6" spans="1:9" s="25" customFormat="1" ht="18.649999999999999" customHeight="1" x14ac:dyDescent="0.3">
      <c r="A6" s="40"/>
      <c r="B6" s="61" t="s">
        <v>0</v>
      </c>
      <c r="C6" s="40"/>
      <c r="D6" s="140">
        <v>2022</v>
      </c>
      <c r="E6" s="140"/>
      <c r="F6" s="140">
        <v>2021</v>
      </c>
      <c r="H6" s="87"/>
      <c r="I6" s="32"/>
    </row>
    <row r="7" spans="1:9" s="25" customFormat="1" ht="16.399999999999999" hidden="1" customHeight="1" x14ac:dyDescent="0.3">
      <c r="A7" s="40"/>
      <c r="B7" s="61"/>
      <c r="C7" s="40"/>
      <c r="D7" s="140"/>
      <c r="E7" s="140"/>
      <c r="F7" s="140"/>
      <c r="H7" s="87"/>
      <c r="I7" s="32"/>
    </row>
    <row r="8" spans="1:9" s="25" customFormat="1" ht="16.75" customHeight="1" x14ac:dyDescent="0.3">
      <c r="A8" s="40"/>
      <c r="B8" s="61"/>
      <c r="C8" s="40"/>
      <c r="D8" s="178" t="s">
        <v>46</v>
      </c>
      <c r="E8" s="178"/>
      <c r="F8" s="178"/>
      <c r="H8" s="87"/>
      <c r="I8" s="32"/>
    </row>
    <row r="9" spans="1:9" s="25" customFormat="1" ht="21.75" customHeight="1" x14ac:dyDescent="0.3">
      <c r="A9" s="49" t="s">
        <v>63</v>
      </c>
      <c r="B9" s="40"/>
      <c r="C9" s="40"/>
      <c r="D9" s="37"/>
      <c r="E9" s="37"/>
      <c r="F9" s="37"/>
      <c r="H9" s="87"/>
      <c r="I9" s="32"/>
    </row>
    <row r="10" spans="1:9" s="25" customFormat="1" ht="21.75" customHeight="1" x14ac:dyDescent="0.3">
      <c r="A10" s="40" t="s">
        <v>12</v>
      </c>
      <c r="B10" s="61">
        <v>6</v>
      </c>
      <c r="C10" s="40"/>
      <c r="D10" s="62">
        <v>2027582</v>
      </c>
      <c r="E10" s="37"/>
      <c r="F10" s="62">
        <v>1593112</v>
      </c>
      <c r="G10" s="33"/>
      <c r="H10" s="87"/>
      <c r="I10" s="32"/>
    </row>
    <row r="11" spans="1:9" s="40" customFormat="1" ht="21.75" customHeight="1" x14ac:dyDescent="0.3">
      <c r="A11" s="71" t="s">
        <v>116</v>
      </c>
      <c r="B11" s="61"/>
      <c r="D11" s="62">
        <v>0</v>
      </c>
      <c r="E11" s="37"/>
      <c r="F11" s="62">
        <v>8234</v>
      </c>
      <c r="G11" s="63"/>
      <c r="H11" s="45"/>
      <c r="I11" s="58"/>
    </row>
    <row r="12" spans="1:9" s="40" customFormat="1" ht="21.75" customHeight="1" x14ac:dyDescent="0.3">
      <c r="A12" s="40" t="s">
        <v>57</v>
      </c>
      <c r="B12" s="61"/>
      <c r="D12" s="62">
        <v>6666</v>
      </c>
      <c r="E12" s="37"/>
      <c r="F12" s="62">
        <v>5594</v>
      </c>
      <c r="G12" s="63"/>
      <c r="H12" s="45"/>
      <c r="I12" s="58"/>
    </row>
    <row r="13" spans="1:9" s="40" customFormat="1" ht="21.5" hidden="1" customHeight="1" x14ac:dyDescent="0.3">
      <c r="A13" s="40" t="s">
        <v>93</v>
      </c>
      <c r="B13" s="61"/>
      <c r="D13" s="62"/>
      <c r="E13" s="37"/>
      <c r="F13" s="62">
        <v>0</v>
      </c>
      <c r="G13" s="63"/>
      <c r="H13" s="45"/>
      <c r="I13" s="58"/>
    </row>
    <row r="14" spans="1:9" s="40" customFormat="1" ht="21.75" customHeight="1" x14ac:dyDescent="0.3">
      <c r="A14" s="40" t="s">
        <v>4</v>
      </c>
      <c r="B14" s="61"/>
      <c r="D14" s="46">
        <v>299</v>
      </c>
      <c r="E14" s="37"/>
      <c r="F14" s="46">
        <v>308</v>
      </c>
      <c r="G14" s="63"/>
      <c r="H14" s="45"/>
      <c r="I14" s="58"/>
    </row>
    <row r="15" spans="1:9" s="40" customFormat="1" ht="21.75" customHeight="1" x14ac:dyDescent="0.3">
      <c r="A15" s="51" t="s">
        <v>64</v>
      </c>
      <c r="B15" s="61"/>
      <c r="D15" s="10">
        <f>SUM(D10:D14)</f>
        <v>2034547</v>
      </c>
      <c r="E15" s="28"/>
      <c r="F15" s="10">
        <f>SUM(F10:F14)</f>
        <v>1607248</v>
      </c>
      <c r="G15" s="63"/>
      <c r="H15" s="45"/>
      <c r="I15" s="58"/>
    </row>
    <row r="16" spans="1:9" s="40" customFormat="1" ht="6.65" customHeight="1" x14ac:dyDescent="0.3">
      <c r="B16" s="61"/>
      <c r="D16" s="39"/>
      <c r="E16" s="37"/>
      <c r="F16" s="39"/>
      <c r="G16" s="63"/>
      <c r="H16" s="45"/>
      <c r="I16" s="58"/>
    </row>
    <row r="17" spans="1:9" s="40" customFormat="1" ht="21.75" customHeight="1" x14ac:dyDescent="0.3">
      <c r="A17" s="49" t="s">
        <v>13</v>
      </c>
      <c r="B17" s="61"/>
      <c r="D17" s="39"/>
      <c r="E17" s="37"/>
      <c r="F17" s="39"/>
      <c r="G17" s="63"/>
      <c r="H17" s="45"/>
      <c r="I17" s="58"/>
    </row>
    <row r="18" spans="1:9" s="40" customFormat="1" ht="21.75" customHeight="1" x14ac:dyDescent="0.3">
      <c r="A18" s="40" t="s">
        <v>22</v>
      </c>
      <c r="B18" s="61"/>
      <c r="D18" s="62">
        <v>1898073</v>
      </c>
      <c r="E18" s="37"/>
      <c r="F18" s="62">
        <v>1476983</v>
      </c>
      <c r="G18" s="63"/>
      <c r="H18" s="45"/>
      <c r="I18" s="58"/>
    </row>
    <row r="19" spans="1:9" s="40" customFormat="1" ht="21.75" customHeight="1" x14ac:dyDescent="0.3">
      <c r="A19" s="40" t="s">
        <v>71</v>
      </c>
      <c r="B19" s="61"/>
      <c r="D19" s="62">
        <v>30472</v>
      </c>
      <c r="E19" s="37"/>
      <c r="F19" s="62">
        <v>26150</v>
      </c>
      <c r="G19" s="63"/>
      <c r="H19" s="45"/>
      <c r="I19" s="58"/>
    </row>
    <row r="20" spans="1:9" s="40" customFormat="1" ht="21.75" customHeight="1" x14ac:dyDescent="0.3">
      <c r="A20" s="40" t="s">
        <v>39</v>
      </c>
      <c r="B20" s="61"/>
      <c r="D20" s="62">
        <v>26341</v>
      </c>
      <c r="E20" s="37"/>
      <c r="F20" s="62">
        <v>26192</v>
      </c>
      <c r="G20" s="63"/>
      <c r="H20" s="45"/>
      <c r="I20" s="58"/>
    </row>
    <row r="21" spans="1:9" s="40" customFormat="1" ht="21.5" hidden="1" customHeight="1" x14ac:dyDescent="0.3">
      <c r="A21" s="40" t="s">
        <v>80</v>
      </c>
      <c r="B21" s="61"/>
      <c r="D21" s="62"/>
      <c r="E21" s="37"/>
      <c r="F21" s="62"/>
      <c r="G21" s="63"/>
      <c r="H21" s="45"/>
      <c r="I21" s="58"/>
    </row>
    <row r="22" spans="1:9" s="64" customFormat="1" ht="21.75" customHeight="1" x14ac:dyDescent="0.3">
      <c r="A22" s="71" t="s">
        <v>95</v>
      </c>
      <c r="B22" s="168"/>
      <c r="C22" s="71"/>
      <c r="D22" s="169">
        <f>46081+18209</f>
        <v>64290</v>
      </c>
      <c r="E22" s="170"/>
      <c r="F22" s="169">
        <v>0</v>
      </c>
      <c r="G22" s="66"/>
      <c r="H22" s="70"/>
      <c r="I22" s="65"/>
    </row>
    <row r="23" spans="1:9" s="40" customFormat="1" ht="21.75" customHeight="1" x14ac:dyDescent="0.3">
      <c r="A23" s="51" t="s">
        <v>23</v>
      </c>
      <c r="B23" s="61"/>
      <c r="D23" s="72">
        <f>SUM(D18:D22)</f>
        <v>2019176</v>
      </c>
      <c r="E23" s="28"/>
      <c r="F23" s="72">
        <f>SUM(F18:F22)</f>
        <v>1529325</v>
      </c>
      <c r="G23" s="63"/>
      <c r="H23" s="45"/>
      <c r="I23" s="58"/>
    </row>
    <row r="24" spans="1:9" s="40" customFormat="1" ht="6.65" customHeight="1" x14ac:dyDescent="0.3">
      <c r="A24" s="51"/>
      <c r="B24" s="61"/>
      <c r="D24" s="39"/>
      <c r="E24" s="37"/>
      <c r="F24" s="39"/>
      <c r="G24" s="63"/>
      <c r="H24" s="45"/>
      <c r="I24" s="58"/>
    </row>
    <row r="25" spans="1:9" s="40" customFormat="1" ht="21.75" customHeight="1" x14ac:dyDescent="0.3">
      <c r="A25" s="51" t="s">
        <v>88</v>
      </c>
      <c r="B25" s="61"/>
      <c r="D25" s="67">
        <f>D15-D23</f>
        <v>15371</v>
      </c>
      <c r="E25" s="28"/>
      <c r="F25" s="67">
        <f>F15-F23</f>
        <v>77923</v>
      </c>
      <c r="G25" s="63"/>
      <c r="H25" s="45"/>
      <c r="I25" s="58"/>
    </row>
    <row r="26" spans="1:9" s="40" customFormat="1" ht="21.75" customHeight="1" x14ac:dyDescent="0.3">
      <c r="A26" s="40" t="s">
        <v>40</v>
      </c>
      <c r="B26" s="61"/>
      <c r="D26" s="58">
        <v>-7300</v>
      </c>
      <c r="E26" s="28"/>
      <c r="F26" s="58">
        <v>-3636</v>
      </c>
      <c r="G26" s="63"/>
      <c r="H26" s="45"/>
      <c r="I26" s="58"/>
    </row>
    <row r="27" spans="1:9" s="40" customFormat="1" ht="21.75" customHeight="1" x14ac:dyDescent="0.3">
      <c r="A27" s="40" t="s">
        <v>132</v>
      </c>
      <c r="B27" s="61"/>
      <c r="D27" s="68"/>
      <c r="E27" s="28"/>
      <c r="F27" s="68"/>
      <c r="G27" s="63"/>
      <c r="H27" s="45"/>
      <c r="I27" s="58"/>
    </row>
    <row r="28" spans="1:9" s="40" customFormat="1" ht="21.75" customHeight="1" x14ac:dyDescent="0.3">
      <c r="A28" s="40" t="s">
        <v>108</v>
      </c>
      <c r="B28" s="61"/>
      <c r="D28" s="43">
        <v>-52307</v>
      </c>
      <c r="E28" s="28"/>
      <c r="F28" s="43">
        <v>11513</v>
      </c>
      <c r="G28" s="63"/>
      <c r="H28" s="45"/>
      <c r="I28" s="58"/>
    </row>
    <row r="29" spans="1:9" s="40" customFormat="1" ht="21.75" customHeight="1" x14ac:dyDescent="0.3">
      <c r="A29" s="51" t="s">
        <v>158</v>
      </c>
      <c r="B29" s="61"/>
      <c r="D29" s="69">
        <f>SUM(D25:D28)</f>
        <v>-44236</v>
      </c>
      <c r="E29" s="39"/>
      <c r="F29" s="69">
        <f>SUM(F25:F28)</f>
        <v>85800</v>
      </c>
      <c r="G29" s="63"/>
      <c r="H29" s="45"/>
      <c r="I29" s="58"/>
    </row>
    <row r="30" spans="1:9" s="40" customFormat="1" ht="21.75" customHeight="1" x14ac:dyDescent="0.3">
      <c r="A30" s="40" t="s">
        <v>153</v>
      </c>
      <c r="B30" s="61"/>
      <c r="D30" s="58">
        <v>8847</v>
      </c>
      <c r="E30" s="37"/>
      <c r="F30" s="58">
        <v>-17193</v>
      </c>
      <c r="G30" s="63"/>
      <c r="H30" s="45"/>
      <c r="I30" s="58"/>
    </row>
    <row r="31" spans="1:9" s="40" customFormat="1" ht="21.75" customHeight="1" x14ac:dyDescent="0.3">
      <c r="A31" s="51" t="s">
        <v>154</v>
      </c>
      <c r="B31" s="61"/>
      <c r="D31" s="19">
        <f>D29+D30</f>
        <v>-35389</v>
      </c>
      <c r="E31" s="39"/>
      <c r="F31" s="19">
        <f>F29+F30</f>
        <v>68607</v>
      </c>
      <c r="G31" s="63"/>
      <c r="H31" s="45"/>
      <c r="I31" s="58"/>
    </row>
    <row r="32" spans="1:9" s="40" customFormat="1" ht="6" customHeight="1" x14ac:dyDescent="0.3">
      <c r="A32" s="51"/>
      <c r="B32" s="61"/>
      <c r="D32" s="67"/>
      <c r="E32" s="39"/>
      <c r="F32" s="67"/>
      <c r="G32" s="63"/>
      <c r="H32" s="45"/>
      <c r="I32" s="58"/>
    </row>
    <row r="33" spans="1:9" s="40" customFormat="1" ht="21.75" customHeight="1" x14ac:dyDescent="0.3">
      <c r="A33" s="51" t="s">
        <v>51</v>
      </c>
      <c r="B33" s="61"/>
      <c r="D33" s="70"/>
      <c r="E33" s="39"/>
      <c r="F33" s="70"/>
      <c r="G33" s="63"/>
      <c r="H33" s="45"/>
      <c r="I33" s="58"/>
    </row>
    <row r="34" spans="1:9" s="40" customFormat="1" ht="21.75" customHeight="1" x14ac:dyDescent="0.3">
      <c r="A34" s="49" t="s">
        <v>90</v>
      </c>
      <c r="B34" s="61"/>
      <c r="D34" s="70"/>
      <c r="E34" s="39"/>
      <c r="F34" s="70"/>
      <c r="G34" s="63"/>
      <c r="H34" s="45"/>
      <c r="I34" s="58"/>
    </row>
    <row r="35" spans="1:9" s="25" customFormat="1" ht="21.75" customHeight="1" x14ac:dyDescent="0.3">
      <c r="A35" s="40" t="s">
        <v>91</v>
      </c>
      <c r="B35" s="61"/>
      <c r="C35" s="40"/>
      <c r="D35" s="58">
        <v>19775</v>
      </c>
      <c r="E35" s="39"/>
      <c r="F35" s="58">
        <v>3982</v>
      </c>
      <c r="G35" s="85"/>
      <c r="H35" s="87"/>
      <c r="I35" s="32"/>
    </row>
    <row r="36" spans="1:9" s="25" customFormat="1" ht="21.75" customHeight="1" x14ac:dyDescent="0.3">
      <c r="A36" s="40" t="s">
        <v>138</v>
      </c>
      <c r="B36" s="61"/>
      <c r="C36" s="40"/>
      <c r="D36" s="58"/>
      <c r="E36" s="39"/>
      <c r="F36" s="58"/>
      <c r="G36" s="85"/>
      <c r="H36" s="87"/>
      <c r="I36" s="32"/>
    </row>
    <row r="37" spans="1:9" s="25" customFormat="1" ht="21.75" customHeight="1" x14ac:dyDescent="0.3">
      <c r="A37" s="40" t="s">
        <v>139</v>
      </c>
      <c r="B37" s="61"/>
      <c r="C37" s="40"/>
      <c r="D37" s="80">
        <v>-3955</v>
      </c>
      <c r="E37" s="39"/>
      <c r="F37" s="80">
        <v>-795</v>
      </c>
      <c r="G37" s="85"/>
      <c r="H37" s="87"/>
      <c r="I37" s="32"/>
    </row>
    <row r="38" spans="1:9" s="25" customFormat="1" ht="21.75" customHeight="1" x14ac:dyDescent="0.3">
      <c r="A38" s="51" t="s">
        <v>109</v>
      </c>
      <c r="B38" s="61"/>
      <c r="C38" s="40"/>
      <c r="D38" s="68">
        <f>SUM(D35:D37)</f>
        <v>15820</v>
      </c>
      <c r="E38" s="67"/>
      <c r="F38" s="68">
        <f>SUM(F35:F37)</f>
        <v>3187</v>
      </c>
      <c r="G38" s="33"/>
      <c r="H38" s="87"/>
      <c r="I38" s="32"/>
    </row>
    <row r="39" spans="1:9" s="25" customFormat="1" ht="21.75" customHeight="1" thickBot="1" x14ac:dyDescent="0.35">
      <c r="A39" s="51" t="s">
        <v>155</v>
      </c>
      <c r="B39" s="61"/>
      <c r="C39" s="40"/>
      <c r="D39" s="142">
        <f>SUM(D31,D38)</f>
        <v>-19569</v>
      </c>
      <c r="E39" s="39"/>
      <c r="F39" s="142">
        <f>SUM(F31,F38)</f>
        <v>71794</v>
      </c>
      <c r="G39" s="33"/>
      <c r="H39" s="87"/>
      <c r="I39" s="32"/>
    </row>
    <row r="40" spans="1:9" s="25" customFormat="1" ht="10.4" customHeight="1" thickTop="1" x14ac:dyDescent="0.3">
      <c r="A40" s="51"/>
      <c r="B40" s="61"/>
      <c r="C40" s="40"/>
      <c r="D40" s="67"/>
      <c r="E40" s="39"/>
      <c r="F40" s="67"/>
      <c r="G40" s="33"/>
      <c r="H40" s="87"/>
      <c r="I40" s="32"/>
    </row>
    <row r="41" spans="1:9" s="25" customFormat="1" ht="21.75" customHeight="1" thickBot="1" x14ac:dyDescent="0.35">
      <c r="A41" s="145" t="s">
        <v>156</v>
      </c>
      <c r="B41" s="61"/>
      <c r="C41" s="40"/>
      <c r="D41" s="143">
        <f>D31/48000</f>
        <v>-0.73727083333333332</v>
      </c>
      <c r="E41" s="144"/>
      <c r="F41" s="143">
        <f>F31/48000</f>
        <v>1.4293125</v>
      </c>
      <c r="H41" s="87"/>
      <c r="I41" s="32"/>
    </row>
    <row r="42" spans="1:9" s="25" customFormat="1" ht="21.75" customHeight="1" thickTop="1" x14ac:dyDescent="0.3">
      <c r="A42" s="40"/>
      <c r="B42" s="57"/>
      <c r="C42" s="40"/>
      <c r="D42" s="39"/>
      <c r="E42" s="40"/>
      <c r="F42" s="39"/>
      <c r="H42" s="87"/>
      <c r="I42" s="32"/>
    </row>
    <row r="43" spans="1:9" ht="21.75" customHeight="1" x14ac:dyDescent="0.35">
      <c r="A43" s="136" t="s">
        <v>120</v>
      </c>
      <c r="B43" s="57"/>
      <c r="C43" s="137"/>
      <c r="D43" s="137"/>
      <c r="E43" s="137"/>
      <c r="F43" s="137"/>
    </row>
    <row r="44" spans="1:9" s="22" customFormat="1" ht="21.75" customHeight="1" x14ac:dyDescent="0.35">
      <c r="A44" s="138" t="s">
        <v>52</v>
      </c>
      <c r="B44" s="139"/>
      <c r="C44" s="11"/>
      <c r="D44" s="11"/>
      <c r="E44" s="11"/>
      <c r="F44" s="11"/>
      <c r="H44" s="160"/>
      <c r="I44" s="24"/>
    </row>
    <row r="45" spans="1:9" s="25" customFormat="1" ht="16.5" customHeight="1" x14ac:dyDescent="0.3">
      <c r="A45" s="51"/>
      <c r="B45" s="57"/>
      <c r="C45" s="40"/>
      <c r="D45" s="40"/>
      <c r="E45" s="40"/>
      <c r="F45" s="40"/>
      <c r="H45" s="87"/>
      <c r="I45" s="32"/>
    </row>
    <row r="46" spans="1:9" s="25" customFormat="1" ht="20" customHeight="1" x14ac:dyDescent="0.3">
      <c r="A46" s="51"/>
      <c r="B46" s="57"/>
      <c r="C46" s="40"/>
      <c r="D46" s="174" t="s">
        <v>113</v>
      </c>
      <c r="E46" s="175"/>
      <c r="F46" s="175"/>
      <c r="H46" s="87"/>
      <c r="I46" s="32"/>
    </row>
    <row r="47" spans="1:9" s="25" customFormat="1" ht="20" customHeight="1" x14ac:dyDescent="0.3">
      <c r="A47" s="51"/>
      <c r="B47" s="40"/>
      <c r="C47" s="40"/>
      <c r="D47" s="176" t="s">
        <v>112</v>
      </c>
      <c r="E47" s="177"/>
      <c r="F47" s="177"/>
      <c r="H47" s="87"/>
      <c r="I47" s="32"/>
    </row>
    <row r="48" spans="1:9" s="25" customFormat="1" ht="20" customHeight="1" x14ac:dyDescent="0.3">
      <c r="A48" s="40"/>
      <c r="B48" s="61" t="s">
        <v>0</v>
      </c>
      <c r="C48" s="40"/>
      <c r="D48" s="140">
        <v>2022</v>
      </c>
      <c r="E48" s="140"/>
      <c r="F48" s="140">
        <v>2021</v>
      </c>
      <c r="H48" s="87"/>
      <c r="I48" s="32"/>
    </row>
    <row r="49" spans="1:11" s="25" customFormat="1" ht="20" hidden="1" customHeight="1" x14ac:dyDescent="0.3">
      <c r="A49" s="40"/>
      <c r="B49" s="61"/>
      <c r="C49" s="40"/>
      <c r="D49" s="140"/>
      <c r="E49" s="140"/>
      <c r="F49" s="140"/>
      <c r="H49" s="87"/>
      <c r="I49" s="32"/>
    </row>
    <row r="50" spans="1:11" s="25" customFormat="1" ht="20" customHeight="1" x14ac:dyDescent="0.3">
      <c r="A50" s="40"/>
      <c r="B50" s="61"/>
      <c r="C50" s="40"/>
      <c r="D50" s="178" t="s">
        <v>46</v>
      </c>
      <c r="E50" s="178"/>
      <c r="F50" s="178"/>
      <c r="H50" s="87"/>
      <c r="I50" s="32"/>
    </row>
    <row r="51" spans="1:11" s="25" customFormat="1" ht="20" customHeight="1" x14ac:dyDescent="0.3">
      <c r="A51" s="49" t="s">
        <v>63</v>
      </c>
      <c r="B51" s="40"/>
      <c r="C51" s="40"/>
      <c r="D51" s="37"/>
      <c r="E51" s="37"/>
      <c r="F51" s="37"/>
      <c r="H51" s="87"/>
      <c r="I51" s="32"/>
    </row>
    <row r="52" spans="1:11" s="25" customFormat="1" ht="20" customHeight="1" x14ac:dyDescent="0.3">
      <c r="A52" s="40" t="s">
        <v>12</v>
      </c>
      <c r="B52" s="61">
        <v>6</v>
      </c>
      <c r="C52" s="40"/>
      <c r="D52" s="62">
        <v>6011910</v>
      </c>
      <c r="E52" s="37"/>
      <c r="F52" s="62">
        <v>5150523</v>
      </c>
      <c r="G52" s="171"/>
      <c r="H52" s="87"/>
      <c r="I52" s="32"/>
      <c r="J52" s="87"/>
      <c r="K52" s="86"/>
    </row>
    <row r="53" spans="1:11" s="40" customFormat="1" ht="20" customHeight="1" x14ac:dyDescent="0.3">
      <c r="A53" s="40" t="s">
        <v>116</v>
      </c>
      <c r="B53" s="61"/>
      <c r="D53" s="62">
        <v>0</v>
      </c>
      <c r="E53" s="37"/>
      <c r="F53" s="62">
        <v>123885</v>
      </c>
      <c r="G53" s="171"/>
      <c r="I53" s="32"/>
      <c r="J53" s="45"/>
      <c r="K53" s="86"/>
    </row>
    <row r="54" spans="1:11" s="40" customFormat="1" ht="20" customHeight="1" x14ac:dyDescent="0.3">
      <c r="A54" s="40" t="s">
        <v>57</v>
      </c>
      <c r="B54" s="61"/>
      <c r="D54" s="62">
        <v>15639</v>
      </c>
      <c r="E54" s="37"/>
      <c r="F54" s="62">
        <v>10088</v>
      </c>
      <c r="G54" s="171"/>
      <c r="I54" s="32"/>
      <c r="J54" s="45"/>
      <c r="K54" s="86"/>
    </row>
    <row r="55" spans="1:11" s="40" customFormat="1" ht="20" customHeight="1" x14ac:dyDescent="0.3">
      <c r="A55" s="40" t="s">
        <v>4</v>
      </c>
      <c r="B55" s="61"/>
      <c r="D55" s="46">
        <v>1689</v>
      </c>
      <c r="E55" s="37"/>
      <c r="F55" s="46">
        <v>6977</v>
      </c>
      <c r="G55" s="171"/>
      <c r="I55" s="32"/>
      <c r="J55" s="45"/>
      <c r="K55" s="86"/>
    </row>
    <row r="56" spans="1:11" s="40" customFormat="1" ht="20" customHeight="1" x14ac:dyDescent="0.3">
      <c r="A56" s="51" t="s">
        <v>64</v>
      </c>
      <c r="B56" s="61"/>
      <c r="D56" s="10">
        <f>SUM(D52:D55)</f>
        <v>6029238</v>
      </c>
      <c r="E56" s="28"/>
      <c r="F56" s="10">
        <f>SUM(F52:F55)</f>
        <v>5291473</v>
      </c>
      <c r="G56" s="171"/>
      <c r="H56" s="45"/>
      <c r="I56" s="58"/>
      <c r="J56" s="45"/>
    </row>
    <row r="57" spans="1:11" s="40" customFormat="1" ht="12.5" customHeight="1" x14ac:dyDescent="0.3">
      <c r="B57" s="61"/>
      <c r="D57" s="39"/>
      <c r="E57" s="37"/>
      <c r="F57" s="39"/>
      <c r="G57" s="171"/>
      <c r="H57" s="45"/>
      <c r="I57" s="58"/>
      <c r="J57" s="45"/>
    </row>
    <row r="58" spans="1:11" s="40" customFormat="1" ht="20" customHeight="1" x14ac:dyDescent="0.3">
      <c r="A58" s="49" t="s">
        <v>13</v>
      </c>
      <c r="B58" s="61"/>
      <c r="D58" s="39"/>
      <c r="E58" s="37"/>
      <c r="F58" s="39"/>
      <c r="G58" s="171"/>
      <c r="H58" s="45"/>
      <c r="I58" s="58"/>
      <c r="J58" s="45"/>
    </row>
    <row r="59" spans="1:11" s="40" customFormat="1" ht="20" customHeight="1" x14ac:dyDescent="0.3">
      <c r="A59" s="40" t="s">
        <v>22</v>
      </c>
      <c r="B59" s="61"/>
      <c r="D59" s="62">
        <v>5712028</v>
      </c>
      <c r="E59" s="37"/>
      <c r="F59" s="62">
        <v>4951130</v>
      </c>
      <c r="G59" s="171"/>
      <c r="I59" s="32"/>
      <c r="J59" s="45"/>
      <c r="K59" s="86"/>
    </row>
    <row r="60" spans="1:11" s="40" customFormat="1" ht="20" customHeight="1" x14ac:dyDescent="0.3">
      <c r="A60" s="40" t="s">
        <v>71</v>
      </c>
      <c r="B60" s="61"/>
      <c r="D60" s="62">
        <v>90254</v>
      </c>
      <c r="E60" s="37"/>
      <c r="F60" s="62">
        <v>90373</v>
      </c>
      <c r="G60" s="171"/>
      <c r="H60" s="45"/>
      <c r="I60" s="32"/>
      <c r="J60" s="45"/>
      <c r="K60" s="86"/>
    </row>
    <row r="61" spans="1:11" s="40" customFormat="1" ht="20" customHeight="1" x14ac:dyDescent="0.3">
      <c r="A61" s="40" t="s">
        <v>39</v>
      </c>
      <c r="B61" s="61"/>
      <c r="D61" s="62">
        <v>78220</v>
      </c>
      <c r="E61" s="37"/>
      <c r="F61" s="62">
        <v>83396</v>
      </c>
      <c r="G61" s="171"/>
      <c r="H61" s="45"/>
      <c r="I61" s="32"/>
      <c r="J61" s="45"/>
      <c r="K61" s="86"/>
    </row>
    <row r="62" spans="1:11" s="40" customFormat="1" ht="20" hidden="1" customHeight="1" x14ac:dyDescent="0.3">
      <c r="A62" s="40" t="s">
        <v>80</v>
      </c>
      <c r="B62" s="141"/>
      <c r="D62" s="62">
        <v>0</v>
      </c>
      <c r="E62" s="37"/>
      <c r="F62" s="62">
        <v>0</v>
      </c>
      <c r="G62" s="171"/>
      <c r="H62" s="45"/>
      <c r="I62" s="32"/>
      <c r="J62" s="161"/>
      <c r="K62" s="86"/>
    </row>
    <row r="63" spans="1:11" s="64" customFormat="1" ht="20" customHeight="1" x14ac:dyDescent="0.3">
      <c r="A63" s="71" t="s">
        <v>95</v>
      </c>
      <c r="B63" s="168"/>
      <c r="C63" s="71"/>
      <c r="D63" s="169">
        <v>46081</v>
      </c>
      <c r="E63" s="170"/>
      <c r="F63" s="169">
        <v>0</v>
      </c>
      <c r="G63" s="171"/>
      <c r="H63" s="45"/>
      <c r="I63" s="32"/>
      <c r="J63" s="45"/>
      <c r="K63" s="86"/>
    </row>
    <row r="64" spans="1:11" s="40" customFormat="1" ht="20" customHeight="1" x14ac:dyDescent="0.3">
      <c r="A64" s="51" t="s">
        <v>23</v>
      </c>
      <c r="B64" s="61"/>
      <c r="D64" s="72">
        <f>SUM(D59:D63)</f>
        <v>5926583</v>
      </c>
      <c r="E64" s="28"/>
      <c r="F64" s="72">
        <f>SUM(F59:F63)</f>
        <v>5124899</v>
      </c>
      <c r="G64" s="171"/>
      <c r="H64" s="45"/>
      <c r="I64" s="58"/>
      <c r="J64" s="45"/>
    </row>
    <row r="65" spans="1:11" s="40" customFormat="1" ht="12.5" customHeight="1" x14ac:dyDescent="0.3">
      <c r="A65" s="51"/>
      <c r="B65" s="61"/>
      <c r="D65" s="39"/>
      <c r="E65" s="37"/>
      <c r="F65" s="39"/>
      <c r="G65" s="171"/>
      <c r="H65" s="45"/>
      <c r="I65" s="58"/>
      <c r="J65" s="45"/>
    </row>
    <row r="66" spans="1:11" s="40" customFormat="1" ht="20" customHeight="1" x14ac:dyDescent="0.3">
      <c r="A66" s="51" t="s">
        <v>88</v>
      </c>
      <c r="B66" s="61"/>
      <c r="D66" s="67">
        <f>D56-D64</f>
        <v>102655</v>
      </c>
      <c r="E66" s="28"/>
      <c r="F66" s="67">
        <f>F56-F64</f>
        <v>166574</v>
      </c>
      <c r="G66" s="171"/>
      <c r="H66" s="45"/>
      <c r="I66" s="58"/>
      <c r="J66" s="45"/>
    </row>
    <row r="67" spans="1:11" s="40" customFormat="1" ht="20" customHeight="1" x14ac:dyDescent="0.3">
      <c r="A67" s="40" t="s">
        <v>40</v>
      </c>
      <c r="B67" s="61"/>
      <c r="D67" s="58">
        <v>-17379</v>
      </c>
      <c r="E67" s="28"/>
      <c r="F67" s="58">
        <v>-8842</v>
      </c>
      <c r="G67" s="171"/>
      <c r="H67" s="45"/>
      <c r="I67" s="32"/>
      <c r="J67" s="45"/>
      <c r="K67" s="86"/>
    </row>
    <row r="68" spans="1:11" s="40" customFormat="1" ht="20" customHeight="1" x14ac:dyDescent="0.3">
      <c r="A68" s="40" t="s">
        <v>157</v>
      </c>
      <c r="B68" s="61"/>
      <c r="D68" s="68"/>
      <c r="E68" s="28"/>
      <c r="F68" s="68"/>
      <c r="G68" s="171"/>
      <c r="H68" s="45"/>
      <c r="I68" s="58"/>
      <c r="J68" s="45"/>
    </row>
    <row r="69" spans="1:11" s="40" customFormat="1" ht="20" customHeight="1" x14ac:dyDescent="0.3">
      <c r="A69" s="40" t="s">
        <v>108</v>
      </c>
      <c r="B69" s="61"/>
      <c r="D69" s="43">
        <v>12965</v>
      </c>
      <c r="E69" s="28"/>
      <c r="F69" s="43">
        <v>53360</v>
      </c>
      <c r="G69" s="171"/>
      <c r="H69" s="45"/>
      <c r="I69" s="32"/>
      <c r="J69" s="45"/>
      <c r="K69" s="86"/>
    </row>
    <row r="70" spans="1:11" s="40" customFormat="1" ht="20" customHeight="1" x14ac:dyDescent="0.3">
      <c r="A70" s="51" t="s">
        <v>159</v>
      </c>
      <c r="B70" s="61"/>
      <c r="D70" s="69">
        <f>SUM(D66:D69)</f>
        <v>98241</v>
      </c>
      <c r="E70" s="39"/>
      <c r="F70" s="69">
        <f>SUM(F66:F69)</f>
        <v>211092</v>
      </c>
      <c r="G70" s="171"/>
      <c r="H70" s="45"/>
      <c r="I70" s="58"/>
      <c r="J70" s="45"/>
    </row>
    <row r="71" spans="1:11" s="40" customFormat="1" ht="20" customHeight="1" x14ac:dyDescent="0.3">
      <c r="A71" s="40" t="s">
        <v>114</v>
      </c>
      <c r="B71" s="61"/>
      <c r="D71" s="58">
        <v>-19649</v>
      </c>
      <c r="E71" s="37"/>
      <c r="F71" s="58">
        <v>-42248</v>
      </c>
      <c r="G71" s="171"/>
      <c r="H71" s="45"/>
      <c r="I71" s="32"/>
      <c r="J71" s="45"/>
      <c r="K71" s="86"/>
    </row>
    <row r="72" spans="1:11" s="40" customFormat="1" ht="20" customHeight="1" x14ac:dyDescent="0.3">
      <c r="A72" s="51" t="s">
        <v>115</v>
      </c>
      <c r="B72" s="61"/>
      <c r="D72" s="19">
        <f>SUM(D70:D71)</f>
        <v>78592</v>
      </c>
      <c r="E72" s="39"/>
      <c r="F72" s="19">
        <f>SUM(F70:F71)</f>
        <v>168844</v>
      </c>
      <c r="G72" s="171"/>
      <c r="H72" s="45"/>
      <c r="I72" s="58"/>
      <c r="J72" s="45"/>
    </row>
    <row r="73" spans="1:11" s="40" customFormat="1" ht="12.5" customHeight="1" x14ac:dyDescent="0.3">
      <c r="A73" s="51"/>
      <c r="B73" s="61"/>
      <c r="D73" s="67"/>
      <c r="E73" s="39"/>
      <c r="F73" s="67"/>
      <c r="G73" s="171"/>
      <c r="H73" s="87"/>
      <c r="I73" s="58"/>
      <c r="J73" s="45"/>
    </row>
    <row r="74" spans="1:11" s="40" customFormat="1" ht="20" customHeight="1" x14ac:dyDescent="0.3">
      <c r="A74" s="51" t="s">
        <v>51</v>
      </c>
      <c r="B74" s="61"/>
      <c r="D74" s="70"/>
      <c r="E74" s="39"/>
      <c r="F74" s="70"/>
      <c r="G74" s="171"/>
      <c r="H74" s="87"/>
      <c r="I74" s="58"/>
      <c r="J74" s="45"/>
    </row>
    <row r="75" spans="1:11" s="40" customFormat="1" ht="20" customHeight="1" x14ac:dyDescent="0.3">
      <c r="A75" s="49" t="s">
        <v>90</v>
      </c>
      <c r="B75" s="61"/>
      <c r="D75" s="70"/>
      <c r="E75" s="39"/>
      <c r="F75" s="70"/>
      <c r="G75" s="171"/>
      <c r="H75" s="87"/>
      <c r="I75" s="58"/>
      <c r="J75" s="87"/>
    </row>
    <row r="76" spans="1:11" s="25" customFormat="1" ht="20" customHeight="1" x14ac:dyDescent="0.3">
      <c r="A76" s="40" t="s">
        <v>91</v>
      </c>
      <c r="B76" s="61"/>
      <c r="C76" s="40"/>
      <c r="D76" s="58">
        <v>27488</v>
      </c>
      <c r="E76" s="39"/>
      <c r="F76" s="58">
        <v>16062</v>
      </c>
      <c r="G76" s="171"/>
      <c r="H76" s="87"/>
      <c r="I76" s="32"/>
      <c r="J76" s="87"/>
    </row>
    <row r="77" spans="1:11" s="25" customFormat="1" ht="20" customHeight="1" x14ac:dyDescent="0.3">
      <c r="A77" s="40" t="s">
        <v>138</v>
      </c>
      <c r="B77" s="61"/>
      <c r="C77" s="40"/>
      <c r="D77" s="58"/>
      <c r="E77" s="39"/>
      <c r="F77" s="58"/>
      <c r="G77" s="171"/>
      <c r="H77" s="87"/>
      <c r="I77" s="32"/>
      <c r="J77" s="87"/>
    </row>
    <row r="78" spans="1:11" s="25" customFormat="1" ht="20" customHeight="1" x14ac:dyDescent="0.3">
      <c r="A78" s="40" t="s">
        <v>139</v>
      </c>
      <c r="B78" s="61"/>
      <c r="C78" s="40"/>
      <c r="D78" s="80">
        <v>-5497</v>
      </c>
      <c r="E78" s="39"/>
      <c r="F78" s="80">
        <v>-3212</v>
      </c>
      <c r="G78" s="171"/>
      <c r="H78" s="87"/>
      <c r="I78" s="32"/>
      <c r="J78" s="87"/>
    </row>
    <row r="79" spans="1:11" s="25" customFormat="1" ht="20" customHeight="1" x14ac:dyDescent="0.3">
      <c r="A79" s="51" t="s">
        <v>109</v>
      </c>
      <c r="B79" s="61"/>
      <c r="C79" s="40"/>
      <c r="D79" s="68">
        <f>SUM(D76:D78)</f>
        <v>21991</v>
      </c>
      <c r="E79" s="67"/>
      <c r="F79" s="68">
        <f>SUM(F76:F78)</f>
        <v>12850</v>
      </c>
      <c r="G79" s="171"/>
      <c r="H79" s="87"/>
      <c r="I79" s="32"/>
      <c r="J79" s="87"/>
    </row>
    <row r="80" spans="1:11" s="25" customFormat="1" ht="20" customHeight="1" thickBot="1" x14ac:dyDescent="0.35">
      <c r="A80" s="51" t="s">
        <v>47</v>
      </c>
      <c r="B80" s="61"/>
      <c r="C80" s="40"/>
      <c r="D80" s="142">
        <f>SUM(D72,D79)</f>
        <v>100583</v>
      </c>
      <c r="E80" s="39"/>
      <c r="F80" s="142">
        <f>SUM(F72,F79)</f>
        <v>181694</v>
      </c>
      <c r="G80" s="171"/>
      <c r="H80" s="87"/>
      <c r="I80" s="32"/>
      <c r="J80" s="87"/>
    </row>
    <row r="81" spans="1:10" s="25" customFormat="1" ht="12.5" customHeight="1" thickTop="1" x14ac:dyDescent="0.3">
      <c r="A81" s="51"/>
      <c r="B81" s="61"/>
      <c r="C81" s="40"/>
      <c r="D81" s="67"/>
      <c r="E81" s="39"/>
      <c r="F81" s="67"/>
      <c r="G81" s="33"/>
      <c r="H81" s="159"/>
      <c r="I81" s="32"/>
      <c r="J81" s="87"/>
    </row>
    <row r="82" spans="1:10" s="25" customFormat="1" ht="20" customHeight="1" thickBot="1" x14ac:dyDescent="0.35">
      <c r="A82" s="51" t="s">
        <v>118</v>
      </c>
      <c r="B82" s="61"/>
      <c r="C82" s="40"/>
      <c r="D82" s="143">
        <f>D72/48000</f>
        <v>1.6373333333333333</v>
      </c>
      <c r="E82" s="144"/>
      <c r="F82" s="143">
        <f>F72/48000</f>
        <v>3.5175833333333335</v>
      </c>
      <c r="H82" s="159"/>
      <c r="I82" s="32"/>
      <c r="J82" s="87"/>
    </row>
    <row r="83" spans="1:10" s="25" customFormat="1" ht="21.75" customHeight="1" thickTop="1" x14ac:dyDescent="0.3">
      <c r="A83" s="40"/>
      <c r="B83" s="57"/>
      <c r="C83" s="40"/>
      <c r="D83" s="39"/>
      <c r="E83" s="40"/>
      <c r="F83" s="39"/>
      <c r="I83" s="32"/>
    </row>
    <row r="84" spans="1:10" ht="21.75" customHeight="1" x14ac:dyDescent="0.3">
      <c r="B84" s="31"/>
    </row>
    <row r="85" spans="1:10" ht="21.75" customHeight="1" x14ac:dyDescent="0.3">
      <c r="B85" s="31"/>
    </row>
    <row r="86" spans="1:10" ht="21.75" customHeight="1" x14ac:dyDescent="0.3">
      <c r="B86" s="31"/>
    </row>
    <row r="87" spans="1:10" ht="21.75" customHeight="1" x14ac:dyDescent="0.3">
      <c r="B87" s="31"/>
    </row>
    <row r="88" spans="1:10" ht="21.75" customHeight="1" x14ac:dyDescent="0.3">
      <c r="B88" s="31"/>
    </row>
    <row r="89" spans="1:10" ht="21.75" customHeight="1" x14ac:dyDescent="0.3">
      <c r="B89" s="31"/>
    </row>
    <row r="90" spans="1:10" ht="21.75" customHeight="1" x14ac:dyDescent="0.3">
      <c r="B90" s="31"/>
    </row>
    <row r="91" spans="1:10" ht="21.75" customHeight="1" x14ac:dyDescent="0.3">
      <c r="B91" s="31"/>
    </row>
    <row r="92" spans="1:10" ht="21.75" customHeight="1" x14ac:dyDescent="0.3">
      <c r="B92" s="31"/>
    </row>
    <row r="93" spans="1:10" ht="21.75" customHeight="1" x14ac:dyDescent="0.3">
      <c r="B93" s="31"/>
    </row>
    <row r="94" spans="1:10" ht="21.75" customHeight="1" x14ac:dyDescent="0.3">
      <c r="B94" s="31"/>
    </row>
    <row r="95" spans="1:10" ht="21.75" customHeight="1" x14ac:dyDescent="0.3">
      <c r="B95" s="31"/>
    </row>
    <row r="96" spans="1:10" ht="21.75" customHeight="1" x14ac:dyDescent="0.3">
      <c r="B96" s="31"/>
    </row>
    <row r="97" spans="2:2" ht="21.75" customHeight="1" x14ac:dyDescent="0.3">
      <c r="B97" s="31"/>
    </row>
    <row r="98" spans="2:2" ht="21.75" customHeight="1" x14ac:dyDescent="0.3">
      <c r="B98" s="31"/>
    </row>
    <row r="99" spans="2:2" ht="21.75" customHeight="1" x14ac:dyDescent="0.3">
      <c r="B99" s="31"/>
    </row>
    <row r="100" spans="2:2" ht="21.75" customHeight="1" x14ac:dyDescent="0.3">
      <c r="B100" s="31"/>
    </row>
    <row r="101" spans="2:2" ht="21.75" customHeight="1" x14ac:dyDescent="0.3">
      <c r="B101" s="31"/>
    </row>
    <row r="102" spans="2:2" ht="21.75" customHeight="1" x14ac:dyDescent="0.3">
      <c r="B102" s="31"/>
    </row>
    <row r="103" spans="2:2" ht="21.75" customHeight="1" x14ac:dyDescent="0.3">
      <c r="B103" s="31"/>
    </row>
    <row r="104" spans="2:2" ht="21.75" customHeight="1" x14ac:dyDescent="0.3">
      <c r="B104" s="31"/>
    </row>
    <row r="105" spans="2:2" ht="21.75" customHeight="1" x14ac:dyDescent="0.3">
      <c r="B105" s="31"/>
    </row>
    <row r="106" spans="2:2" ht="21.75" customHeight="1" x14ac:dyDescent="0.3">
      <c r="B106" s="31"/>
    </row>
    <row r="107" spans="2:2" ht="21.75" customHeight="1" x14ac:dyDescent="0.3">
      <c r="B107" s="31"/>
    </row>
    <row r="108" spans="2:2" ht="21.75" customHeight="1" x14ac:dyDescent="0.3">
      <c r="B108" s="31"/>
    </row>
    <row r="109" spans="2:2" ht="21.75" customHeight="1" x14ac:dyDescent="0.3">
      <c r="B109" s="31"/>
    </row>
    <row r="110" spans="2:2" ht="21.75" customHeight="1" x14ac:dyDescent="0.3"/>
    <row r="111" spans="2:2" ht="21.75" customHeight="1" x14ac:dyDescent="0.3"/>
  </sheetData>
  <mergeCells count="6">
    <mergeCell ref="D46:F46"/>
    <mergeCell ref="D47:F47"/>
    <mergeCell ref="D50:F50"/>
    <mergeCell ref="D4:F4"/>
    <mergeCell ref="D5:F5"/>
    <mergeCell ref="D8:F8"/>
  </mergeCells>
  <pageMargins left="0.8" right="0.8" top="0.48" bottom="0.5" header="0.5" footer="0.5"/>
  <pageSetup paperSize="9" scale="94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dimension ref="A1:N48"/>
  <sheetViews>
    <sheetView showGridLines="0" zoomScale="56" zoomScaleNormal="56" zoomScaleSheetLayoutView="85" zoomScalePageLayoutView="55" workbookViewId="0">
      <selection activeCell="A9" sqref="A9"/>
    </sheetView>
  </sheetViews>
  <sheetFormatPr defaultColWidth="9.1796875" defaultRowHeight="18.75" customHeight="1" x14ac:dyDescent="0.3"/>
  <cols>
    <col min="1" max="1" width="49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0.54296875" style="2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6384" width="9.1796875" style="2"/>
  </cols>
  <sheetData>
    <row r="1" spans="1:14" s="27" customFormat="1" ht="21" customHeight="1" x14ac:dyDescent="0.35">
      <c r="A1" s="9" t="s">
        <v>120</v>
      </c>
      <c r="B1" s="9"/>
      <c r="C1" s="9"/>
    </row>
    <row r="2" spans="1:14" s="8" customFormat="1" ht="21" customHeight="1" x14ac:dyDescent="0.35">
      <c r="A2" s="7" t="s">
        <v>49</v>
      </c>
      <c r="B2" s="7"/>
      <c r="C2" s="7"/>
    </row>
    <row r="3" spans="1:14" s="8" customFormat="1" ht="21" customHeight="1" x14ac:dyDescent="0.35">
      <c r="A3" s="7"/>
      <c r="B3" s="7"/>
      <c r="C3" s="7"/>
    </row>
    <row r="4" spans="1:14" s="8" customFormat="1" ht="21" customHeight="1" x14ac:dyDescent="0.35">
      <c r="A4" s="7"/>
      <c r="B4" s="7"/>
      <c r="C4" s="7"/>
      <c r="L4" s="26" t="s">
        <v>97</v>
      </c>
    </row>
    <row r="5" spans="1:14" s="8" customFormat="1" ht="21" customHeight="1" x14ac:dyDescent="0.35">
      <c r="A5" s="7"/>
      <c r="B5" s="7"/>
      <c r="C5" s="7"/>
      <c r="L5" s="26" t="s">
        <v>103</v>
      </c>
    </row>
    <row r="6" spans="1:14" s="27" customFormat="1" ht="21" customHeight="1" x14ac:dyDescent="0.3">
      <c r="A6" s="1"/>
      <c r="B6" s="1"/>
      <c r="C6" s="1"/>
      <c r="D6" s="26" t="s">
        <v>8</v>
      </c>
      <c r="F6" s="26"/>
      <c r="G6" s="34"/>
      <c r="H6" s="179" t="s">
        <v>36</v>
      </c>
      <c r="I6" s="179"/>
      <c r="J6" s="179"/>
      <c r="L6" s="60" t="s">
        <v>104</v>
      </c>
    </row>
    <row r="7" spans="1:14" s="27" customFormat="1" ht="21" customHeight="1" x14ac:dyDescent="0.3">
      <c r="A7" s="1"/>
      <c r="B7" s="1"/>
      <c r="C7" s="1"/>
      <c r="D7" s="26" t="s">
        <v>74</v>
      </c>
      <c r="F7" s="26" t="s">
        <v>32</v>
      </c>
      <c r="H7" s="26"/>
      <c r="J7" s="26"/>
      <c r="L7" s="26" t="s">
        <v>105</v>
      </c>
      <c r="N7" s="26" t="s">
        <v>7</v>
      </c>
    </row>
    <row r="8" spans="1:14" s="27" customFormat="1" ht="21" customHeight="1" x14ac:dyDescent="0.3">
      <c r="B8" s="79" t="s">
        <v>0</v>
      </c>
      <c r="C8" s="90"/>
      <c r="D8" s="26" t="s">
        <v>9</v>
      </c>
      <c r="F8" s="26" t="s">
        <v>30</v>
      </c>
      <c r="G8" s="26"/>
      <c r="H8" s="26" t="s">
        <v>37</v>
      </c>
      <c r="I8" s="26"/>
      <c r="J8" s="26" t="s">
        <v>5</v>
      </c>
      <c r="K8" s="26"/>
      <c r="L8" s="26" t="s">
        <v>96</v>
      </c>
      <c r="M8" s="26"/>
      <c r="N8" s="26" t="s">
        <v>41</v>
      </c>
    </row>
    <row r="9" spans="1:14" s="27" customFormat="1" ht="21" customHeight="1" x14ac:dyDescent="0.3">
      <c r="A9" s="14"/>
      <c r="B9" s="14"/>
      <c r="C9" s="14"/>
      <c r="D9" s="180" t="s">
        <v>46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21" customHeight="1" x14ac:dyDescent="0.3">
      <c r="A10" s="14" t="s">
        <v>121</v>
      </c>
      <c r="B10" s="77"/>
      <c r="C10" s="77"/>
      <c r="D10" s="57"/>
      <c r="E10" s="57"/>
      <c r="F10" s="57"/>
      <c r="G10" s="57"/>
      <c r="H10" s="57"/>
      <c r="I10" s="57"/>
      <c r="J10" s="57"/>
      <c r="K10" s="4"/>
      <c r="L10" s="57"/>
      <c r="M10" s="4"/>
      <c r="N10" s="4"/>
    </row>
    <row r="11" spans="1:14" ht="21" customHeight="1" x14ac:dyDescent="0.3">
      <c r="A11" s="15" t="s">
        <v>133</v>
      </c>
      <c r="B11" s="74"/>
      <c r="C11" s="74"/>
      <c r="D11" s="146">
        <v>480000</v>
      </c>
      <c r="E11" s="146"/>
      <c r="F11" s="146">
        <v>507500</v>
      </c>
      <c r="G11" s="146"/>
      <c r="H11" s="146">
        <v>48000</v>
      </c>
      <c r="I11" s="146"/>
      <c r="J11" s="146">
        <v>542686</v>
      </c>
      <c r="K11" s="146"/>
      <c r="L11" s="146">
        <v>-6086</v>
      </c>
      <c r="M11" s="146"/>
      <c r="N11" s="146">
        <f>SUM(D11:L11)</f>
        <v>1572100</v>
      </c>
    </row>
    <row r="12" spans="1:14" ht="13" customHeight="1" x14ac:dyDescent="0.3">
      <c r="A12" s="13"/>
      <c r="B12" s="77"/>
      <c r="C12" s="77"/>
      <c r="D12" s="146"/>
      <c r="E12" s="147"/>
      <c r="F12" s="146"/>
      <c r="G12" s="147"/>
      <c r="H12" s="146"/>
      <c r="I12" s="147"/>
      <c r="J12" s="146"/>
      <c r="K12" s="147"/>
      <c r="L12" s="146"/>
      <c r="M12" s="147"/>
      <c r="N12" s="146"/>
    </row>
    <row r="13" spans="1:14" ht="21" customHeight="1" x14ac:dyDescent="0.3">
      <c r="A13" s="16" t="s">
        <v>110</v>
      </c>
      <c r="B13" s="74"/>
      <c r="C13" s="74"/>
      <c r="D13" s="146"/>
      <c r="E13" s="147"/>
      <c r="F13" s="146"/>
      <c r="G13" s="147"/>
      <c r="H13" s="146"/>
      <c r="I13" s="147"/>
      <c r="J13" s="146"/>
      <c r="K13" s="147"/>
      <c r="L13" s="146"/>
      <c r="M13" s="147"/>
      <c r="N13" s="146"/>
    </row>
    <row r="14" spans="1:14" ht="21" customHeight="1" x14ac:dyDescent="0.3">
      <c r="A14" s="35" t="s">
        <v>111</v>
      </c>
      <c r="B14" s="73" t="s">
        <v>135</v>
      </c>
      <c r="C14" s="73"/>
      <c r="D14" s="148">
        <v>0</v>
      </c>
      <c r="E14" s="148"/>
      <c r="F14" s="148">
        <v>0</v>
      </c>
      <c r="G14" s="148"/>
      <c r="H14" s="148">
        <v>0</v>
      </c>
      <c r="I14" s="68"/>
      <c r="J14" s="59">
        <v>-78000</v>
      </c>
      <c r="K14" s="68"/>
      <c r="L14" s="43">
        <v>0</v>
      </c>
      <c r="M14" s="68"/>
      <c r="N14" s="36">
        <f>SUM(D14:L14)</f>
        <v>-78000</v>
      </c>
    </row>
    <row r="15" spans="1:14" ht="21" customHeight="1" x14ac:dyDescent="0.3">
      <c r="A15" s="15" t="s">
        <v>145</v>
      </c>
      <c r="B15" s="74"/>
      <c r="C15" s="74"/>
      <c r="D15" s="20">
        <f>SUM(D14)</f>
        <v>0</v>
      </c>
      <c r="E15" s="149"/>
      <c r="F15" s="20">
        <f>SUM(F14)</f>
        <v>0</v>
      </c>
      <c r="G15" s="149"/>
      <c r="H15" s="20">
        <f>SUM(H14)</f>
        <v>0</v>
      </c>
      <c r="I15" s="149"/>
      <c r="J15" s="20">
        <f>SUM(J14)</f>
        <v>-78000</v>
      </c>
      <c r="K15" s="149"/>
      <c r="L15" s="20">
        <f>SUM(L14)</f>
        <v>0</v>
      </c>
      <c r="M15" s="149"/>
      <c r="N15" s="20">
        <f>SUM(D15:L15)</f>
        <v>-78000</v>
      </c>
    </row>
    <row r="16" spans="1:14" ht="13" customHeight="1" x14ac:dyDescent="0.3">
      <c r="A16" s="13"/>
      <c r="B16" s="77"/>
      <c r="C16" s="77"/>
      <c r="D16" s="146"/>
      <c r="E16" s="147"/>
      <c r="F16" s="146"/>
      <c r="G16" s="147"/>
      <c r="H16" s="146"/>
      <c r="I16" s="147"/>
      <c r="J16" s="146"/>
      <c r="K16" s="147"/>
      <c r="L16" s="146"/>
      <c r="M16" s="147"/>
      <c r="N16" s="146"/>
    </row>
    <row r="17" spans="1:14" ht="21" customHeight="1" x14ac:dyDescent="0.3">
      <c r="A17" s="16" t="s">
        <v>48</v>
      </c>
      <c r="B17" s="75"/>
      <c r="C17" s="75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4" ht="21" customHeight="1" x14ac:dyDescent="0.3">
      <c r="A18" s="35" t="s">
        <v>54</v>
      </c>
      <c r="B18" s="75"/>
      <c r="C18" s="75"/>
      <c r="D18" s="150">
        <v>0</v>
      </c>
      <c r="E18" s="150"/>
      <c r="F18" s="150">
        <v>0</v>
      </c>
      <c r="G18" s="150"/>
      <c r="H18" s="150">
        <v>0</v>
      </c>
      <c r="I18" s="149"/>
      <c r="J18" s="150">
        <f>'PL5-6'!F72</f>
        <v>168844</v>
      </c>
      <c r="K18" s="149"/>
      <c r="L18" s="150">
        <f>'PL5-6'!G61</f>
        <v>0</v>
      </c>
      <c r="M18" s="149"/>
      <c r="N18" s="36">
        <f>SUM(D18:L18)</f>
        <v>168844</v>
      </c>
    </row>
    <row r="19" spans="1:14" ht="21" customHeight="1" x14ac:dyDescent="0.3">
      <c r="A19" s="35" t="s">
        <v>92</v>
      </c>
      <c r="B19" s="56"/>
      <c r="C19" s="56"/>
      <c r="D19" s="148">
        <v>0</v>
      </c>
      <c r="E19" s="148"/>
      <c r="F19" s="148">
        <v>0</v>
      </c>
      <c r="G19" s="148"/>
      <c r="H19" s="148">
        <v>0</v>
      </c>
      <c r="I19" s="68"/>
      <c r="J19" s="59">
        <v>0</v>
      </c>
      <c r="K19" s="68"/>
      <c r="L19" s="43">
        <f>'PL5-6'!F79</f>
        <v>12850</v>
      </c>
      <c r="M19" s="68"/>
      <c r="N19" s="36">
        <f>SUM(D19:L19)</f>
        <v>12850</v>
      </c>
    </row>
    <row r="20" spans="1:14" ht="21" customHeight="1" x14ac:dyDescent="0.3">
      <c r="A20" s="17" t="s">
        <v>47</v>
      </c>
      <c r="B20" s="76"/>
      <c r="C20" s="76"/>
      <c r="D20" s="20">
        <f>SUM(D18:D19)</f>
        <v>0</v>
      </c>
      <c r="E20" s="149"/>
      <c r="F20" s="20">
        <f>SUM(F18:F19)</f>
        <v>0</v>
      </c>
      <c r="G20" s="149"/>
      <c r="H20" s="20">
        <f>SUM(H18:H19)</f>
        <v>0</v>
      </c>
      <c r="I20" s="149"/>
      <c r="J20" s="20">
        <f>SUM(J18:J19)</f>
        <v>168844</v>
      </c>
      <c r="K20" s="149"/>
      <c r="L20" s="20">
        <f>SUM(L18:L19)</f>
        <v>12850</v>
      </c>
      <c r="M20" s="149"/>
      <c r="N20" s="20">
        <f>SUM(N18:N19)</f>
        <v>181694</v>
      </c>
    </row>
    <row r="21" spans="1:14" ht="13" customHeight="1" x14ac:dyDescent="0.3">
      <c r="A21" s="13"/>
      <c r="B21" s="77"/>
      <c r="C21" s="77"/>
      <c r="D21" s="146"/>
      <c r="E21" s="147"/>
      <c r="F21" s="146"/>
      <c r="G21" s="147"/>
      <c r="H21" s="146"/>
      <c r="I21" s="147"/>
      <c r="J21" s="146"/>
      <c r="K21" s="147"/>
      <c r="L21" s="146"/>
      <c r="M21" s="147"/>
      <c r="N21" s="146"/>
    </row>
    <row r="22" spans="1:14" ht="21" customHeight="1" thickBot="1" x14ac:dyDescent="0.35">
      <c r="A22" s="18" t="s">
        <v>122</v>
      </c>
      <c r="B22" s="78"/>
      <c r="C22" s="78"/>
      <c r="D22" s="151">
        <f>SUM(D11,D20)</f>
        <v>480000</v>
      </c>
      <c r="E22" s="150"/>
      <c r="F22" s="151">
        <f>SUM(F11,F20)</f>
        <v>507500</v>
      </c>
      <c r="G22" s="150"/>
      <c r="H22" s="151">
        <f>SUM(H11,H20)</f>
        <v>48000</v>
      </c>
      <c r="I22" s="150"/>
      <c r="J22" s="151">
        <f>SUM(J11,J15,J20)</f>
        <v>633530</v>
      </c>
      <c r="K22" s="150"/>
      <c r="L22" s="151">
        <f>SUM(L11,L20)</f>
        <v>6764</v>
      </c>
      <c r="M22" s="150"/>
      <c r="N22" s="151">
        <f>SUM(N11,N15,N20)</f>
        <v>1675794</v>
      </c>
    </row>
    <row r="23" spans="1:14" ht="18.75" customHeight="1" thickTop="1" x14ac:dyDescent="0.3"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18.75" customHeight="1" x14ac:dyDescent="0.35">
      <c r="A24" s="9" t="s">
        <v>120</v>
      </c>
      <c r="B24" s="9"/>
      <c r="C24" s="9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8.75" customHeight="1" x14ac:dyDescent="0.35">
      <c r="A25" s="7" t="s">
        <v>49</v>
      </c>
      <c r="B25" s="7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8.75" customHeight="1" x14ac:dyDescent="0.35">
      <c r="A26" s="7"/>
      <c r="B26" s="7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8.75" customHeight="1" x14ac:dyDescent="0.35">
      <c r="A27" s="7"/>
      <c r="B27" s="7"/>
      <c r="C27" s="7"/>
      <c r="D27" s="8"/>
      <c r="E27" s="8"/>
      <c r="F27" s="8"/>
      <c r="G27" s="8"/>
      <c r="H27" s="8"/>
      <c r="I27" s="8"/>
      <c r="J27" s="8"/>
      <c r="K27" s="8"/>
      <c r="L27" s="26" t="s">
        <v>97</v>
      </c>
      <c r="M27" s="8"/>
      <c r="N27" s="8"/>
    </row>
    <row r="28" spans="1:14" ht="18.75" customHeight="1" x14ac:dyDescent="0.35">
      <c r="A28" s="7"/>
      <c r="B28" s="7"/>
      <c r="C28" s="7"/>
      <c r="D28" s="8"/>
      <c r="E28" s="8"/>
      <c r="F28" s="8"/>
      <c r="G28" s="8"/>
      <c r="H28" s="8"/>
      <c r="I28" s="8"/>
      <c r="J28" s="8"/>
      <c r="K28" s="8"/>
      <c r="L28" s="26" t="s">
        <v>103</v>
      </c>
      <c r="M28" s="8"/>
      <c r="N28" s="8"/>
    </row>
    <row r="29" spans="1:14" ht="18.75" customHeight="1" x14ac:dyDescent="0.3">
      <c r="A29" s="1"/>
      <c r="B29" s="1"/>
      <c r="C29" s="1"/>
      <c r="D29" s="26" t="s">
        <v>8</v>
      </c>
      <c r="E29" s="27"/>
      <c r="F29" s="26"/>
      <c r="G29" s="34"/>
      <c r="H29" s="179" t="s">
        <v>36</v>
      </c>
      <c r="I29" s="179"/>
      <c r="J29" s="179"/>
      <c r="K29" s="27"/>
      <c r="L29" s="60" t="s">
        <v>104</v>
      </c>
      <c r="M29" s="27"/>
      <c r="N29" s="27"/>
    </row>
    <row r="30" spans="1:14" ht="18.75" customHeight="1" x14ac:dyDescent="0.3">
      <c r="A30" s="1"/>
      <c r="B30" s="1"/>
      <c r="C30" s="1"/>
      <c r="D30" s="26" t="s">
        <v>74</v>
      </c>
      <c r="E30" s="27"/>
      <c r="F30" s="26" t="s">
        <v>32</v>
      </c>
      <c r="G30" s="27"/>
      <c r="H30" s="26"/>
      <c r="I30" s="27"/>
      <c r="J30" s="26"/>
      <c r="K30" s="27"/>
      <c r="L30" s="140" t="s">
        <v>148</v>
      </c>
      <c r="M30" s="27"/>
      <c r="N30" s="26" t="s">
        <v>7</v>
      </c>
    </row>
    <row r="31" spans="1:14" ht="18.75" customHeight="1" x14ac:dyDescent="0.3">
      <c r="A31" s="27"/>
      <c r="B31" s="90" t="s">
        <v>0</v>
      </c>
      <c r="C31" s="90"/>
      <c r="D31" s="26" t="s">
        <v>9</v>
      </c>
      <c r="E31" s="27"/>
      <c r="F31" s="26" t="s">
        <v>30</v>
      </c>
      <c r="G31" s="26"/>
      <c r="H31" s="26" t="s">
        <v>37</v>
      </c>
      <c r="I31" s="26"/>
      <c r="J31" s="26" t="s">
        <v>5</v>
      </c>
      <c r="K31" s="26"/>
      <c r="L31" s="26" t="s">
        <v>96</v>
      </c>
      <c r="M31" s="26"/>
      <c r="N31" s="26" t="s">
        <v>41</v>
      </c>
    </row>
    <row r="32" spans="1:14" ht="18.75" customHeight="1" x14ac:dyDescent="0.3">
      <c r="A32" s="14"/>
      <c r="B32" s="14"/>
      <c r="C32" s="14"/>
      <c r="D32" s="180" t="s">
        <v>46</v>
      </c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ht="18.75" customHeight="1" x14ac:dyDescent="0.3">
      <c r="A33" s="14" t="s">
        <v>142</v>
      </c>
      <c r="B33" s="77"/>
      <c r="C33" s="77"/>
      <c r="D33" s="57"/>
      <c r="E33" s="57"/>
      <c r="F33" s="57"/>
      <c r="G33" s="57"/>
      <c r="H33" s="57"/>
      <c r="I33" s="57"/>
      <c r="J33" s="57"/>
      <c r="K33" s="4"/>
      <c r="L33" s="57"/>
      <c r="M33" s="4"/>
      <c r="N33" s="4"/>
    </row>
    <row r="34" spans="1:14" ht="18.5" customHeight="1" x14ac:dyDescent="0.3">
      <c r="A34" s="15" t="s">
        <v>143</v>
      </c>
      <c r="B34" s="74"/>
      <c r="C34" s="74"/>
      <c r="D34" s="146">
        <v>480000</v>
      </c>
      <c r="E34" s="146"/>
      <c r="F34" s="146">
        <v>507500</v>
      </c>
      <c r="G34" s="146"/>
      <c r="H34" s="146">
        <v>48000</v>
      </c>
      <c r="I34" s="146"/>
      <c r="J34" s="146">
        <v>680820</v>
      </c>
      <c r="K34" s="146"/>
      <c r="L34" s="146">
        <v>1617</v>
      </c>
      <c r="M34" s="146"/>
      <c r="N34" s="146">
        <f>SUM(D34:L34)</f>
        <v>1717937</v>
      </c>
    </row>
    <row r="35" spans="1:14" ht="18.75" customHeight="1" x14ac:dyDescent="0.3">
      <c r="A35" s="13"/>
      <c r="B35" s="77"/>
      <c r="C35" s="77"/>
      <c r="D35" s="146"/>
      <c r="E35" s="147"/>
      <c r="F35" s="146"/>
      <c r="G35" s="147"/>
      <c r="H35" s="146"/>
      <c r="I35" s="147"/>
      <c r="J35" s="146"/>
      <c r="K35" s="147"/>
      <c r="L35" s="146"/>
      <c r="M35" s="147"/>
      <c r="N35" s="146"/>
    </row>
    <row r="36" spans="1:14" ht="18.75" customHeight="1" x14ac:dyDescent="0.3">
      <c r="A36" s="16" t="s">
        <v>110</v>
      </c>
      <c r="B36" s="74"/>
      <c r="C36" s="74"/>
      <c r="D36" s="146"/>
      <c r="E36" s="147"/>
      <c r="F36" s="146"/>
      <c r="G36" s="147"/>
      <c r="H36" s="146"/>
      <c r="I36" s="147"/>
      <c r="J36" s="146"/>
      <c r="K36" s="147"/>
      <c r="L36" s="146"/>
      <c r="M36" s="147"/>
      <c r="N36" s="146"/>
    </row>
    <row r="37" spans="1:14" ht="18.75" customHeight="1" x14ac:dyDescent="0.3">
      <c r="A37" s="35" t="s">
        <v>111</v>
      </c>
      <c r="B37" s="73" t="s">
        <v>135</v>
      </c>
      <c r="C37" s="73"/>
      <c r="D37" s="148">
        <v>0</v>
      </c>
      <c r="E37" s="148"/>
      <c r="F37" s="148">
        <v>0</v>
      </c>
      <c r="G37" s="148"/>
      <c r="H37" s="148">
        <v>0</v>
      </c>
      <c r="I37" s="68"/>
      <c r="J37" s="59">
        <v>-126000</v>
      </c>
      <c r="K37" s="68"/>
      <c r="L37" s="43">
        <v>0</v>
      </c>
      <c r="M37" s="68"/>
      <c r="N37" s="36">
        <f>SUM(D37:L37)</f>
        <v>-126000</v>
      </c>
    </row>
    <row r="38" spans="1:14" ht="18.75" customHeight="1" x14ac:dyDescent="0.3">
      <c r="A38" s="15" t="s">
        <v>145</v>
      </c>
      <c r="B38" s="74"/>
      <c r="C38" s="74"/>
      <c r="D38" s="20">
        <f>SUM(D37)</f>
        <v>0</v>
      </c>
      <c r="E38" s="149"/>
      <c r="F38" s="20">
        <f>SUM(F37)</f>
        <v>0</v>
      </c>
      <c r="G38" s="149"/>
      <c r="H38" s="20">
        <f>SUM(H37)</f>
        <v>0</v>
      </c>
      <c r="I38" s="149"/>
      <c r="J38" s="20">
        <f>SUM(J37)</f>
        <v>-126000</v>
      </c>
      <c r="K38" s="149"/>
      <c r="L38" s="20">
        <f>SUM(L37)</f>
        <v>0</v>
      </c>
      <c r="M38" s="149"/>
      <c r="N38" s="20">
        <f>SUM(D38:L38)</f>
        <v>-126000</v>
      </c>
    </row>
    <row r="39" spans="1:14" ht="18.75" customHeight="1" x14ac:dyDescent="0.3">
      <c r="A39" s="13"/>
      <c r="B39" s="77"/>
      <c r="C39" s="77"/>
      <c r="D39" s="146"/>
      <c r="E39" s="147"/>
      <c r="F39" s="146"/>
      <c r="G39" s="147"/>
      <c r="H39" s="146"/>
      <c r="I39" s="147"/>
      <c r="J39" s="146"/>
      <c r="K39" s="147"/>
      <c r="L39" s="146"/>
      <c r="M39" s="147"/>
      <c r="N39" s="146"/>
    </row>
    <row r="40" spans="1:14" ht="18.75" customHeight="1" x14ac:dyDescent="0.3">
      <c r="A40" s="16" t="s">
        <v>48</v>
      </c>
      <c r="B40" s="75"/>
      <c r="C40" s="75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</row>
    <row r="41" spans="1:14" ht="18.75" customHeight="1" x14ac:dyDescent="0.3">
      <c r="A41" s="35" t="s">
        <v>54</v>
      </c>
      <c r="B41" s="75"/>
      <c r="C41" s="75"/>
      <c r="D41" s="150">
        <v>0</v>
      </c>
      <c r="E41" s="150"/>
      <c r="F41" s="150">
        <v>0</v>
      </c>
      <c r="G41" s="150"/>
      <c r="H41" s="150">
        <v>0</v>
      </c>
      <c r="I41" s="149"/>
      <c r="J41" s="150">
        <f>'PL5-6'!D72</f>
        <v>78592</v>
      </c>
      <c r="K41" s="149"/>
      <c r="L41" s="150">
        <v>0</v>
      </c>
      <c r="M41" s="149"/>
      <c r="N41" s="36">
        <f>SUM(D41:L41)</f>
        <v>78592</v>
      </c>
    </row>
    <row r="42" spans="1:14" ht="18.75" customHeight="1" x14ac:dyDescent="0.3">
      <c r="A42" s="35" t="s">
        <v>92</v>
      </c>
      <c r="B42" s="56"/>
      <c r="C42" s="56"/>
      <c r="D42" s="148">
        <v>0</v>
      </c>
      <c r="E42" s="148"/>
      <c r="F42" s="148">
        <v>0</v>
      </c>
      <c r="G42" s="148"/>
      <c r="H42" s="148">
        <v>0</v>
      </c>
      <c r="I42" s="68"/>
      <c r="J42" s="59">
        <v>0</v>
      </c>
      <c r="K42" s="68"/>
      <c r="L42" s="43">
        <f>'PL5-6'!D79</f>
        <v>21991</v>
      </c>
      <c r="M42" s="68"/>
      <c r="N42" s="36">
        <f>SUM(D42:L42)</f>
        <v>21991</v>
      </c>
    </row>
    <row r="43" spans="1:14" ht="18.75" customHeight="1" x14ac:dyDescent="0.3">
      <c r="A43" s="17" t="s">
        <v>47</v>
      </c>
      <c r="B43" s="76"/>
      <c r="C43" s="76"/>
      <c r="D43" s="20">
        <f>SUM(D41:D42)</f>
        <v>0</v>
      </c>
      <c r="E43" s="149"/>
      <c r="F43" s="20">
        <f>SUM(F41:F42)</f>
        <v>0</v>
      </c>
      <c r="G43" s="149"/>
      <c r="H43" s="20">
        <f>SUM(H41:H42)</f>
        <v>0</v>
      </c>
      <c r="I43" s="149"/>
      <c r="J43" s="20">
        <f>SUM(J41:J42)</f>
        <v>78592</v>
      </c>
      <c r="K43" s="149"/>
      <c r="L43" s="20">
        <f>SUM(L41:L42)</f>
        <v>21991</v>
      </c>
      <c r="M43" s="149"/>
      <c r="N43" s="20">
        <f>SUM(N41:N42)</f>
        <v>100583</v>
      </c>
    </row>
    <row r="44" spans="1:14" ht="18.5" customHeight="1" x14ac:dyDescent="0.3">
      <c r="A44" s="13"/>
      <c r="B44" s="77"/>
      <c r="C44" s="77"/>
      <c r="D44" s="146"/>
      <c r="E44" s="147"/>
      <c r="F44" s="146"/>
      <c r="G44" s="147"/>
      <c r="H44" s="146"/>
      <c r="I44" s="147"/>
      <c r="J44" s="146"/>
      <c r="K44" s="147"/>
      <c r="L44" s="146"/>
      <c r="M44" s="147"/>
      <c r="N44" s="146"/>
    </row>
    <row r="45" spans="1:14" ht="18.75" customHeight="1" thickBot="1" x14ac:dyDescent="0.35">
      <c r="A45" s="18" t="s">
        <v>144</v>
      </c>
      <c r="B45" s="78"/>
      <c r="C45" s="78"/>
      <c r="D45" s="151">
        <f>SUM(D34,D43)</f>
        <v>480000</v>
      </c>
      <c r="E45" s="150"/>
      <c r="F45" s="151">
        <f>SUM(F34,F43)</f>
        <v>507500</v>
      </c>
      <c r="G45" s="150"/>
      <c r="H45" s="151">
        <f>SUM(H34,H43)</f>
        <v>48000</v>
      </c>
      <c r="I45" s="150"/>
      <c r="J45" s="151">
        <f>SUM(J34,J38,J43)</f>
        <v>633412</v>
      </c>
      <c r="K45" s="150"/>
      <c r="L45" s="151">
        <f>SUM(L34,L43)</f>
        <v>23608</v>
      </c>
      <c r="M45" s="150"/>
      <c r="N45" s="151">
        <f>SUM(N34,N38,N43)</f>
        <v>1692520</v>
      </c>
    </row>
    <row r="46" spans="1:14" ht="18.75" customHeight="1" thickTop="1" x14ac:dyDescent="0.3"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</row>
    <row r="48" spans="1:14" ht="18.75" customHeight="1" x14ac:dyDescent="0.3">
      <c r="J48" s="153">
        <f>J45-'BS-2-4'!D70</f>
        <v>0</v>
      </c>
      <c r="L48" s="153">
        <f>L45-'BS-2-4'!D72</f>
        <v>0</v>
      </c>
      <c r="N48" s="153">
        <f>N45-'BS-2-4'!D73</f>
        <v>0</v>
      </c>
    </row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2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2"/>
  <sheetViews>
    <sheetView showGridLines="0" tabSelected="1" zoomScale="80" zoomScaleNormal="80" zoomScaleSheetLayoutView="100" zoomScalePageLayoutView="85" workbookViewId="0">
      <selection activeCell="A9" sqref="A9"/>
    </sheetView>
  </sheetViews>
  <sheetFormatPr defaultColWidth="9.1796875" defaultRowHeight="19.5" customHeight="1" x14ac:dyDescent="0.3"/>
  <cols>
    <col min="1" max="1" width="58" style="2" customWidth="1"/>
    <col min="2" max="2" width="13.1796875" style="6" customWidth="1"/>
    <col min="3" max="3" width="1.81640625" style="2" customWidth="1"/>
    <col min="4" max="4" width="13.1796875" style="6" customWidth="1"/>
    <col min="5" max="5" width="9.1796875" style="2"/>
    <col min="6" max="6" width="16.81640625" style="162" bestFit="1" customWidth="1"/>
    <col min="7" max="16384" width="9.1796875" style="2"/>
  </cols>
  <sheetData>
    <row r="1" spans="1:6" ht="21.75" customHeight="1" x14ac:dyDescent="0.35">
      <c r="A1" s="9" t="s">
        <v>120</v>
      </c>
    </row>
    <row r="2" spans="1:6" s="8" customFormat="1" ht="21.75" customHeight="1" x14ac:dyDescent="0.35">
      <c r="A2" s="7" t="s">
        <v>53</v>
      </c>
      <c r="B2" s="11"/>
      <c r="D2" s="11"/>
      <c r="F2" s="163"/>
    </row>
    <row r="3" spans="1:6" s="8" customFormat="1" ht="21.75" customHeight="1" x14ac:dyDescent="0.35">
      <c r="A3" s="7"/>
      <c r="B3" s="11"/>
      <c r="D3" s="11"/>
      <c r="F3" s="163"/>
    </row>
    <row r="4" spans="1:6" s="27" customFormat="1" ht="21.75" customHeight="1" x14ac:dyDescent="0.3">
      <c r="A4" s="1"/>
      <c r="B4" s="181" t="s">
        <v>113</v>
      </c>
      <c r="C4" s="181"/>
      <c r="D4" s="181"/>
      <c r="F4" s="164"/>
    </row>
    <row r="5" spans="1:6" s="27" customFormat="1" ht="21.75" customHeight="1" x14ac:dyDescent="0.3">
      <c r="A5" s="1"/>
      <c r="B5" s="182" t="s">
        <v>112</v>
      </c>
      <c r="C5" s="183"/>
      <c r="D5" s="183"/>
      <c r="F5" s="164"/>
    </row>
    <row r="6" spans="1:6" s="27" customFormat="1" ht="21.75" customHeight="1" x14ac:dyDescent="0.3">
      <c r="B6" s="81">
        <v>2022</v>
      </c>
      <c r="C6" s="81"/>
      <c r="D6" s="89">
        <v>2021</v>
      </c>
      <c r="F6" s="164"/>
    </row>
    <row r="7" spans="1:6" s="27" customFormat="1" ht="21.75" customHeight="1" x14ac:dyDescent="0.3">
      <c r="B7" s="180" t="s">
        <v>46</v>
      </c>
      <c r="C7" s="180"/>
      <c r="D7" s="180"/>
      <c r="F7" s="164"/>
    </row>
    <row r="8" spans="1:6" s="27" customFormat="1" ht="21.75" customHeight="1" x14ac:dyDescent="0.3">
      <c r="A8" s="3" t="s">
        <v>25</v>
      </c>
      <c r="B8" s="37"/>
      <c r="C8" s="38"/>
      <c r="D8" s="37"/>
      <c r="F8" s="164"/>
    </row>
    <row r="9" spans="1:6" s="27" customFormat="1" ht="21.75" customHeight="1" x14ac:dyDescent="0.3">
      <c r="A9" s="27" t="s">
        <v>115</v>
      </c>
      <c r="B9" s="39">
        <f>'PL5-6'!D72</f>
        <v>78592</v>
      </c>
      <c r="C9" s="38"/>
      <c r="D9" s="39">
        <f>'PL5-6'!F72</f>
        <v>168844</v>
      </c>
      <c r="F9" s="164"/>
    </row>
    <row r="10" spans="1:6" s="27" customFormat="1" ht="21.75" customHeight="1" x14ac:dyDescent="0.3">
      <c r="A10" s="4" t="s">
        <v>119</v>
      </c>
      <c r="B10" s="39"/>
      <c r="C10" s="38"/>
      <c r="D10" s="39"/>
      <c r="F10" s="164"/>
    </row>
    <row r="11" spans="1:6" ht="19.5" customHeight="1" x14ac:dyDescent="0.3">
      <c r="A11" s="27" t="s">
        <v>114</v>
      </c>
      <c r="B11" s="39">
        <v>19649</v>
      </c>
      <c r="D11" s="39">
        <v>42248</v>
      </c>
    </row>
    <row r="12" spans="1:6" s="27" customFormat="1" ht="21.75" hidden="1" customHeight="1" x14ac:dyDescent="0.3">
      <c r="A12" s="27" t="s">
        <v>55</v>
      </c>
      <c r="B12" s="39">
        <v>0</v>
      </c>
      <c r="C12" s="38"/>
      <c r="D12" s="39"/>
      <c r="F12" s="164"/>
    </row>
    <row r="13" spans="1:6" s="27" customFormat="1" ht="21.75" customHeight="1" x14ac:dyDescent="0.3">
      <c r="A13" s="40" t="s">
        <v>40</v>
      </c>
      <c r="B13" s="39">
        <v>17379</v>
      </c>
      <c r="C13" s="38"/>
      <c r="D13" s="39">
        <v>8842</v>
      </c>
      <c r="F13" s="164"/>
    </row>
    <row r="14" spans="1:6" s="27" customFormat="1" ht="21.75" customHeight="1" x14ac:dyDescent="0.3">
      <c r="A14" s="27" t="s">
        <v>43</v>
      </c>
      <c r="B14" s="39">
        <v>49800</v>
      </c>
      <c r="C14" s="38"/>
      <c r="D14" s="43">
        <v>53677</v>
      </c>
      <c r="F14" s="164"/>
    </row>
    <row r="15" spans="1:6" s="27" customFormat="1" ht="21.75" hidden="1" customHeight="1" x14ac:dyDescent="0.3">
      <c r="A15" s="27" t="s">
        <v>89</v>
      </c>
      <c r="B15" s="39">
        <v>0</v>
      </c>
      <c r="C15" s="38"/>
      <c r="D15" s="45"/>
      <c r="F15" s="164"/>
    </row>
    <row r="16" spans="1:6" s="27" customFormat="1" ht="21.75" customHeight="1" x14ac:dyDescent="0.3">
      <c r="A16" s="40" t="s">
        <v>67</v>
      </c>
      <c r="B16" s="39">
        <v>8191</v>
      </c>
      <c r="C16" s="38"/>
      <c r="D16" s="43">
        <v>9570</v>
      </c>
      <c r="F16" s="164"/>
    </row>
    <row r="17" spans="1:6" s="27" customFormat="1" ht="21.75" customHeight="1" x14ac:dyDescent="0.3">
      <c r="A17" s="27" t="s">
        <v>134</v>
      </c>
      <c r="B17" s="39">
        <v>10042</v>
      </c>
      <c r="D17" s="43">
        <v>-2467</v>
      </c>
      <c r="F17" s="164"/>
    </row>
    <row r="18" spans="1:6" s="27" customFormat="1" ht="21.75" customHeight="1" x14ac:dyDescent="0.3">
      <c r="A18" s="27" t="s">
        <v>149</v>
      </c>
      <c r="B18" s="39">
        <v>-12965</v>
      </c>
      <c r="D18" s="43">
        <v>-53360</v>
      </c>
      <c r="F18" s="164"/>
    </row>
    <row r="19" spans="1:6" s="27" customFormat="1" ht="21.75" customHeight="1" x14ac:dyDescent="0.3">
      <c r="A19" s="41" t="s">
        <v>50</v>
      </c>
      <c r="B19" s="46">
        <v>-10</v>
      </c>
      <c r="C19" s="38"/>
      <c r="D19" s="46">
        <v>-12</v>
      </c>
      <c r="F19" s="164"/>
    </row>
    <row r="20" spans="1:6" s="27" customFormat="1" ht="21.75" customHeight="1" x14ac:dyDescent="0.3">
      <c r="B20" s="42">
        <f>SUM(B9:B19)</f>
        <v>170678</v>
      </c>
      <c r="C20" s="38"/>
      <c r="D20" s="42">
        <f>SUM(D9:D19)</f>
        <v>227342</v>
      </c>
      <c r="F20" s="164"/>
    </row>
    <row r="21" spans="1:6" s="27" customFormat="1" ht="21.75" customHeight="1" x14ac:dyDescent="0.3">
      <c r="A21" s="4" t="s">
        <v>26</v>
      </c>
      <c r="B21" s="39"/>
      <c r="C21" s="38"/>
      <c r="D21" s="39"/>
      <c r="F21" s="164"/>
    </row>
    <row r="22" spans="1:6" s="27" customFormat="1" ht="21.75" customHeight="1" x14ac:dyDescent="0.3">
      <c r="A22" s="27" t="s">
        <v>123</v>
      </c>
      <c r="B22" s="39">
        <v>191701</v>
      </c>
      <c r="C22" s="38"/>
      <c r="D22" s="39">
        <v>-82739</v>
      </c>
      <c r="F22" s="164"/>
    </row>
    <row r="23" spans="1:6" s="27" customFormat="1" ht="21.75" customHeight="1" x14ac:dyDescent="0.3">
      <c r="A23" s="27" t="s">
        <v>78</v>
      </c>
      <c r="B23" s="39">
        <v>-31181</v>
      </c>
      <c r="C23" s="38"/>
      <c r="D23" s="39">
        <v>-13143</v>
      </c>
      <c r="F23" s="164"/>
    </row>
    <row r="24" spans="1:6" s="27" customFormat="1" ht="21.75" customHeight="1" x14ac:dyDescent="0.3">
      <c r="A24" s="27" t="s">
        <v>6</v>
      </c>
      <c r="B24" s="39">
        <v>79343</v>
      </c>
      <c r="C24" s="38"/>
      <c r="D24" s="39">
        <v>-267233</v>
      </c>
      <c r="F24" s="164"/>
    </row>
    <row r="25" spans="1:6" s="27" customFormat="1" ht="21.75" customHeight="1" x14ac:dyDescent="0.3">
      <c r="A25" s="40" t="s">
        <v>28</v>
      </c>
      <c r="B25" s="39">
        <v>-4</v>
      </c>
      <c r="C25" s="38"/>
      <c r="D25" s="45">
        <v>0</v>
      </c>
      <c r="F25" s="164"/>
    </row>
    <row r="26" spans="1:6" s="27" customFormat="1" ht="21.75" customHeight="1" x14ac:dyDescent="0.3">
      <c r="A26" s="27" t="s">
        <v>127</v>
      </c>
      <c r="B26" s="39">
        <v>-66202</v>
      </c>
      <c r="C26" s="38"/>
      <c r="D26" s="39">
        <v>158629</v>
      </c>
      <c r="F26" s="164"/>
    </row>
    <row r="27" spans="1:6" s="27" customFormat="1" ht="21.75" customHeight="1" x14ac:dyDescent="0.3">
      <c r="A27" s="40" t="s">
        <v>79</v>
      </c>
      <c r="B27" s="39">
        <v>80079</v>
      </c>
      <c r="C27" s="38"/>
      <c r="D27" s="43">
        <f>69441-405</f>
        <v>69036</v>
      </c>
      <c r="F27" s="164"/>
    </row>
    <row r="28" spans="1:6" s="27" customFormat="1" ht="21.75" customHeight="1" x14ac:dyDescent="0.3">
      <c r="A28" s="27" t="s">
        <v>3</v>
      </c>
      <c r="B28" s="44">
        <v>-4606</v>
      </c>
      <c r="C28" s="38"/>
      <c r="D28" s="44">
        <v>-5459</v>
      </c>
      <c r="F28" s="164"/>
    </row>
    <row r="29" spans="1:6" s="27" customFormat="1" ht="21.75" customHeight="1" x14ac:dyDescent="0.3">
      <c r="A29" s="48" t="s">
        <v>150</v>
      </c>
      <c r="B29" s="39">
        <f>SUM(B20:B28)</f>
        <v>419808</v>
      </c>
      <c r="C29" s="38"/>
      <c r="D29" s="39">
        <f>SUM(D20:D28)</f>
        <v>86433</v>
      </c>
      <c r="F29" s="164"/>
    </row>
    <row r="30" spans="1:6" s="27" customFormat="1" ht="21.75" customHeight="1" x14ac:dyDescent="0.3">
      <c r="A30" s="40" t="s">
        <v>42</v>
      </c>
      <c r="B30" s="39">
        <v>-13795</v>
      </c>
      <c r="C30" s="38"/>
      <c r="D30" s="39">
        <v>-16875</v>
      </c>
      <c r="F30" s="164"/>
    </row>
    <row r="31" spans="1:6" s="27" customFormat="1" ht="21.75" customHeight="1" x14ac:dyDescent="0.3">
      <c r="A31" s="40" t="s">
        <v>66</v>
      </c>
      <c r="B31" s="39">
        <v>-45403</v>
      </c>
      <c r="C31" s="38"/>
      <c r="D31" s="39">
        <v>-31323</v>
      </c>
      <c r="F31" s="164"/>
    </row>
    <row r="32" spans="1:6" s="27" customFormat="1" ht="21.75" customHeight="1" x14ac:dyDescent="0.3">
      <c r="A32" s="1" t="s">
        <v>152</v>
      </c>
      <c r="B32" s="19">
        <f>SUM(B29:B31)</f>
        <v>360610</v>
      </c>
      <c r="C32" s="5"/>
      <c r="D32" s="19">
        <f>SUM(D29:D31)</f>
        <v>38235</v>
      </c>
      <c r="F32" s="164"/>
    </row>
    <row r="33" spans="1:6" s="27" customFormat="1" ht="21.75" customHeight="1" x14ac:dyDescent="0.3">
      <c r="A33" s="1"/>
      <c r="B33" s="39"/>
      <c r="C33" s="38"/>
      <c r="D33" s="39"/>
      <c r="F33" s="164"/>
    </row>
    <row r="34" spans="1:6" ht="21.75" customHeight="1" x14ac:dyDescent="0.35">
      <c r="A34" s="9" t="s">
        <v>120</v>
      </c>
    </row>
    <row r="35" spans="1:6" s="8" customFormat="1" ht="21.75" customHeight="1" x14ac:dyDescent="0.35">
      <c r="A35" s="7" t="s">
        <v>53</v>
      </c>
      <c r="B35" s="11"/>
      <c r="D35" s="11"/>
      <c r="F35" s="163"/>
    </row>
    <row r="36" spans="1:6" s="27" customFormat="1" ht="21.75" customHeight="1" x14ac:dyDescent="0.3">
      <c r="A36" s="1"/>
      <c r="B36" s="40"/>
      <c r="D36" s="40"/>
      <c r="F36" s="164"/>
    </row>
    <row r="37" spans="1:6" s="27" customFormat="1" ht="21.75" customHeight="1" x14ac:dyDescent="0.3">
      <c r="A37" s="1"/>
      <c r="B37" s="184" t="s">
        <v>113</v>
      </c>
      <c r="C37" s="181"/>
      <c r="D37" s="181"/>
      <c r="F37" s="164"/>
    </row>
    <row r="38" spans="1:6" s="27" customFormat="1" ht="21.75" customHeight="1" x14ac:dyDescent="0.3">
      <c r="A38" s="1"/>
      <c r="B38" s="182" t="s">
        <v>112</v>
      </c>
      <c r="C38" s="183"/>
      <c r="D38" s="183"/>
      <c r="F38" s="164"/>
    </row>
    <row r="39" spans="1:6" s="27" customFormat="1" ht="21.75" customHeight="1" x14ac:dyDescent="0.3">
      <c r="B39" s="52">
        <v>2022</v>
      </c>
      <c r="C39" s="52"/>
      <c r="D39" s="89">
        <v>2021</v>
      </c>
      <c r="F39" s="164"/>
    </row>
    <row r="40" spans="1:6" s="27" customFormat="1" ht="21.75" customHeight="1" x14ac:dyDescent="0.3">
      <c r="B40" s="180" t="s">
        <v>46</v>
      </c>
      <c r="C40" s="180"/>
      <c r="D40" s="180"/>
      <c r="F40" s="164"/>
    </row>
    <row r="41" spans="1:6" s="27" customFormat="1" ht="21.75" customHeight="1" x14ac:dyDescent="0.3">
      <c r="A41" s="3" t="s">
        <v>61</v>
      </c>
      <c r="B41" s="39"/>
      <c r="C41" s="38"/>
      <c r="D41" s="39"/>
      <c r="F41" s="164"/>
    </row>
    <row r="42" spans="1:6" s="27" customFormat="1" ht="21.75" customHeight="1" x14ac:dyDescent="0.3">
      <c r="A42" s="50" t="s">
        <v>82</v>
      </c>
      <c r="B42" s="39">
        <v>-44512</v>
      </c>
      <c r="C42" s="38"/>
      <c r="D42" s="39">
        <v>-29351</v>
      </c>
      <c r="F42" s="164"/>
    </row>
    <row r="43" spans="1:6" s="27" customFormat="1" ht="21.75" customHeight="1" x14ac:dyDescent="0.3">
      <c r="A43" s="40" t="s">
        <v>81</v>
      </c>
      <c r="B43" s="43">
        <v>-2822</v>
      </c>
      <c r="C43" s="38"/>
      <c r="D43" s="43">
        <v>-4890</v>
      </c>
      <c r="F43" s="164"/>
    </row>
    <row r="44" spans="1:6" s="27" customFormat="1" ht="21.75" customHeight="1" x14ac:dyDescent="0.3">
      <c r="A44" s="40" t="s">
        <v>65</v>
      </c>
      <c r="B44" s="43">
        <v>10</v>
      </c>
      <c r="C44" s="38"/>
      <c r="D44" s="43">
        <v>18</v>
      </c>
      <c r="F44" s="164"/>
    </row>
    <row r="45" spans="1:6" s="27" customFormat="1" ht="21.75" hidden="1" customHeight="1" x14ac:dyDescent="0.3">
      <c r="A45" s="40" t="s">
        <v>117</v>
      </c>
      <c r="B45" s="46">
        <v>0</v>
      </c>
      <c r="C45" s="38"/>
      <c r="D45" s="46">
        <v>0</v>
      </c>
      <c r="F45" s="164"/>
    </row>
    <row r="46" spans="1:6" s="27" customFormat="1" ht="21.75" customHeight="1" x14ac:dyDescent="0.3">
      <c r="A46" s="1" t="s">
        <v>146</v>
      </c>
      <c r="B46" s="29">
        <f>+B42+B43+B44+B45</f>
        <v>-47324</v>
      </c>
      <c r="C46" s="5"/>
      <c r="D46" s="29">
        <f>+D42+D43+D44+D45</f>
        <v>-34223</v>
      </c>
      <c r="F46" s="164"/>
    </row>
    <row r="47" spans="1:6" s="27" customFormat="1" ht="21.75" customHeight="1" x14ac:dyDescent="0.3">
      <c r="A47" s="1"/>
      <c r="B47" s="28"/>
      <c r="C47" s="5"/>
      <c r="D47" s="28"/>
      <c r="F47" s="164"/>
    </row>
    <row r="48" spans="1:6" s="27" customFormat="1" ht="21.75" customHeight="1" x14ac:dyDescent="0.3">
      <c r="A48" s="3" t="s">
        <v>27</v>
      </c>
      <c r="B48" s="39"/>
      <c r="C48" s="38"/>
      <c r="D48" s="39"/>
      <c r="F48" s="164"/>
    </row>
    <row r="49" spans="1:6" s="27" customFormat="1" ht="21.75" customHeight="1" x14ac:dyDescent="0.3">
      <c r="A49" s="27" t="s">
        <v>31</v>
      </c>
      <c r="B49" s="43">
        <v>-18348</v>
      </c>
      <c r="C49" s="38"/>
      <c r="D49" s="43">
        <v>-8313</v>
      </c>
      <c r="F49" s="164"/>
    </row>
    <row r="50" spans="1:6" s="27" customFormat="1" ht="21.75" hidden="1" customHeight="1" x14ac:dyDescent="0.3">
      <c r="A50" s="27" t="s">
        <v>69</v>
      </c>
      <c r="B50" s="43">
        <v>0</v>
      </c>
      <c r="C50" s="38"/>
      <c r="D50" s="43"/>
      <c r="F50" s="164"/>
    </row>
    <row r="51" spans="1:6" s="27" customFormat="1" ht="21.75" customHeight="1" x14ac:dyDescent="0.3">
      <c r="A51" s="27" t="s">
        <v>69</v>
      </c>
      <c r="B51" s="43">
        <v>-125975</v>
      </c>
      <c r="C51" s="38"/>
      <c r="D51" s="43">
        <v>-77963</v>
      </c>
      <c r="F51" s="164"/>
    </row>
    <row r="52" spans="1:6" s="27" customFormat="1" ht="21.75" customHeight="1" x14ac:dyDescent="0.3">
      <c r="A52" s="27" t="s">
        <v>136</v>
      </c>
      <c r="B52" s="43">
        <v>3845000</v>
      </c>
      <c r="C52" s="38"/>
      <c r="D52" s="43">
        <v>1905000</v>
      </c>
      <c r="F52" s="164"/>
    </row>
    <row r="53" spans="1:6" s="27" customFormat="1" ht="21.75" customHeight="1" x14ac:dyDescent="0.3">
      <c r="A53" s="27" t="s">
        <v>137</v>
      </c>
      <c r="B53" s="43">
        <v>-4008000</v>
      </c>
      <c r="C53" s="38"/>
      <c r="D53" s="43">
        <v>-1800000</v>
      </c>
      <c r="F53" s="164"/>
    </row>
    <row r="54" spans="1:6" s="27" customFormat="1" ht="21.75" hidden="1" customHeight="1" x14ac:dyDescent="0.3">
      <c r="A54" s="27" t="s">
        <v>70</v>
      </c>
      <c r="B54" s="43">
        <v>0</v>
      </c>
      <c r="C54" s="38"/>
      <c r="D54" s="43">
        <v>0</v>
      </c>
      <c r="F54" s="164"/>
    </row>
    <row r="55" spans="1:6" s="27" customFormat="1" ht="21.75" hidden="1" customHeight="1" x14ac:dyDescent="0.3">
      <c r="A55" s="27" t="s">
        <v>72</v>
      </c>
      <c r="B55" s="43">
        <v>0</v>
      </c>
      <c r="C55" s="38"/>
      <c r="D55" s="43">
        <v>0</v>
      </c>
      <c r="F55" s="164"/>
    </row>
    <row r="56" spans="1:6" s="27" customFormat="1" ht="21.75" customHeight="1" x14ac:dyDescent="0.3">
      <c r="A56" s="27" t="s">
        <v>106</v>
      </c>
      <c r="B56" s="43">
        <v>-3828</v>
      </c>
      <c r="C56" s="38"/>
      <c r="D56" s="43">
        <v>-3807</v>
      </c>
      <c r="F56" s="164"/>
    </row>
    <row r="57" spans="1:6" s="1" customFormat="1" ht="21.75" customHeight="1" x14ac:dyDescent="0.3">
      <c r="A57" s="1" t="s">
        <v>147</v>
      </c>
      <c r="B57" s="29">
        <f>SUM(B49:B56)</f>
        <v>-311151</v>
      </c>
      <c r="C57" s="5"/>
      <c r="D57" s="29">
        <f>SUM(D49:D56)</f>
        <v>14917</v>
      </c>
      <c r="F57" s="165"/>
    </row>
    <row r="58" spans="1:6" s="27" customFormat="1" ht="21.75" customHeight="1" x14ac:dyDescent="0.3">
      <c r="B58" s="39"/>
      <c r="C58" s="38"/>
      <c r="D58" s="39"/>
      <c r="F58" s="164"/>
    </row>
    <row r="59" spans="1:6" s="1" customFormat="1" ht="21.75" customHeight="1" x14ac:dyDescent="0.3">
      <c r="A59" s="1" t="s">
        <v>151</v>
      </c>
      <c r="B59" s="30">
        <f>B32+B46+B57</f>
        <v>2135</v>
      </c>
      <c r="C59" s="5"/>
      <c r="D59" s="30">
        <f>D32+D46+D57</f>
        <v>18929</v>
      </c>
      <c r="F59" s="165"/>
    </row>
    <row r="60" spans="1:6" s="27" customFormat="1" ht="21.75" customHeight="1" x14ac:dyDescent="0.3">
      <c r="A60" s="48" t="s">
        <v>83</v>
      </c>
      <c r="B60" s="44">
        <f>'BS-2-4'!F9</f>
        <v>104012</v>
      </c>
      <c r="C60" s="47"/>
      <c r="D60" s="44">
        <v>92009</v>
      </c>
      <c r="F60" s="164"/>
    </row>
    <row r="61" spans="1:6" s="1" customFormat="1" ht="21.75" customHeight="1" thickBot="1" x14ac:dyDescent="0.35">
      <c r="A61" s="51" t="s">
        <v>84</v>
      </c>
      <c r="B61" s="12">
        <f>SUM(B59:B60)</f>
        <v>106147</v>
      </c>
      <c r="C61" s="5"/>
      <c r="D61" s="12">
        <f>SUM(D59:D60)</f>
        <v>110938</v>
      </c>
      <c r="F61" s="165"/>
    </row>
    <row r="62" spans="1:6" s="27" customFormat="1" ht="21.75" customHeight="1" thickTop="1" x14ac:dyDescent="0.3">
      <c r="B62" s="45"/>
      <c r="D62" s="45"/>
      <c r="F62" s="164"/>
    </row>
    <row r="63" spans="1:6" s="27" customFormat="1" ht="21.75" customHeight="1" x14ac:dyDescent="0.3">
      <c r="A63" s="49" t="s">
        <v>59</v>
      </c>
      <c r="B63" s="45"/>
      <c r="D63" s="45"/>
      <c r="F63" s="164"/>
    </row>
    <row r="64" spans="1:6" s="27" customFormat="1" ht="21.75" customHeight="1" x14ac:dyDescent="0.3">
      <c r="A64" s="40" t="s">
        <v>60</v>
      </c>
      <c r="B64" s="43">
        <v>3750</v>
      </c>
      <c r="D64" s="43">
        <v>30264</v>
      </c>
      <c r="F64" s="164"/>
    </row>
    <row r="65" spans="2:4" ht="21.75" customHeight="1" x14ac:dyDescent="0.3"/>
    <row r="66" spans="2:4" ht="21.75" customHeight="1" x14ac:dyDescent="0.3">
      <c r="B66" s="70">
        <f>B61-'BS-2-4'!D9</f>
        <v>0</v>
      </c>
      <c r="D66" s="82"/>
    </row>
    <row r="67" spans="2:4" ht="21.75" customHeight="1" x14ac:dyDescent="0.3">
      <c r="B67" s="88"/>
      <c r="D67" s="88"/>
    </row>
    <row r="68" spans="2:4" ht="21.75" customHeight="1" x14ac:dyDescent="0.3"/>
    <row r="69" spans="2:4" ht="21.75" customHeight="1" x14ac:dyDescent="0.3"/>
    <row r="70" spans="2:4" ht="21.75" customHeight="1" x14ac:dyDescent="0.3"/>
    <row r="71" spans="2:4" ht="21.75" customHeight="1" x14ac:dyDescent="0.3"/>
    <row r="72" spans="2:4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BS-2-4</vt:lpstr>
      <vt:lpstr>PL5-6</vt:lpstr>
      <vt:lpstr>SH7-8</vt:lpstr>
      <vt:lpstr>CF9-10</vt:lpstr>
      <vt:lpstr>'BS-2-4'!Print_Area</vt:lpstr>
      <vt:lpstr>'CF9-10'!Print_Area</vt:lpstr>
      <vt:lpstr>'PL5-6'!Print_Area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2022-11-07T07:16:36Z</cp:lastPrinted>
  <dcterms:created xsi:type="dcterms:W3CDTF">2005-01-21T01:40:54Z</dcterms:created>
  <dcterms:modified xsi:type="dcterms:W3CDTF">2022-11-07T07:16:42Z</dcterms:modified>
</cp:coreProperties>
</file>