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อนุชา\เบนซ์-2565\Silicon Craft Technology(SICT)-2565\SICT_Sep'65\"/>
    </mc:Choice>
  </mc:AlternateContent>
  <xr:revisionPtr revIDLastSave="0" documentId="13_ncr:1_{51D4B707-4B76-46AA-8B56-5B886478A7B0}" xr6:coauthVersionLast="47" xr6:coauthVersionMax="47" xr10:uidLastSave="{00000000-0000-0000-0000-000000000000}"/>
  <bookViews>
    <workbookView xWindow="-120" yWindow="-120" windowWidth="29040" windowHeight="15720" tabRatio="706" activeTab="3" xr2:uid="{00000000-000D-0000-FFFF-FFFF00000000}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4" l="1"/>
  <c r="K33" i="4"/>
  <c r="J21" i="7"/>
  <c r="P15" i="7"/>
  <c r="L26" i="7" l="1"/>
  <c r="J26" i="7"/>
  <c r="H26" i="7"/>
  <c r="F26" i="7"/>
  <c r="P17" i="7"/>
  <c r="L17" i="7"/>
  <c r="J17" i="7"/>
  <c r="H17" i="7"/>
  <c r="F17" i="7"/>
  <c r="A82" i="4" l="1"/>
  <c r="A81" i="4"/>
  <c r="I71" i="4"/>
  <c r="I89" i="4"/>
  <c r="R21" i="7" l="1"/>
  <c r="I101" i="4" l="1"/>
  <c r="K101" i="4"/>
  <c r="K32" i="4" l="1"/>
  <c r="R19" i="7" l="1"/>
  <c r="K26" i="6" l="1"/>
  <c r="P24" i="7" s="1"/>
  <c r="G26" i="6"/>
  <c r="I93" i="4"/>
  <c r="K89" i="4"/>
  <c r="K71" i="4"/>
  <c r="K11" i="4"/>
  <c r="A1" i="4"/>
  <c r="A79" i="4" s="1"/>
  <c r="I54" i="1"/>
  <c r="I50" i="1"/>
  <c r="I24" i="1"/>
  <c r="I16" i="1"/>
  <c r="R22" i="7"/>
  <c r="M26" i="6"/>
  <c r="I26" i="6"/>
  <c r="K11" i="6"/>
  <c r="K17" i="6" s="1"/>
  <c r="K20" i="6" s="1"/>
  <c r="K22" i="6" s="1"/>
  <c r="I9" i="4" s="1"/>
  <c r="I34" i="4" s="1"/>
  <c r="G11" i="6"/>
  <c r="G17" i="6" s="1"/>
  <c r="G20" i="6" s="1"/>
  <c r="G22" i="6" s="1"/>
  <c r="M11" i="6"/>
  <c r="M17" i="6" s="1"/>
  <c r="M20" i="6" s="1"/>
  <c r="M22" i="6" s="1"/>
  <c r="N14" i="7" s="1"/>
  <c r="N17" i="7" s="1"/>
  <c r="I11" i="6"/>
  <c r="I17" i="6" s="1"/>
  <c r="I20" i="6" s="1"/>
  <c r="I22" i="6" s="1"/>
  <c r="R13" i="7"/>
  <c r="R11" i="7"/>
  <c r="P26" i="7" l="1"/>
  <c r="I85" i="1" s="1"/>
  <c r="R24" i="7"/>
  <c r="G30" i="6"/>
  <c r="G27" i="6"/>
  <c r="I30" i="6"/>
  <c r="I27" i="6"/>
  <c r="K9" i="4"/>
  <c r="M30" i="6"/>
  <c r="M27" i="6"/>
  <c r="I25" i="1"/>
  <c r="I55" i="1"/>
  <c r="N23" i="7"/>
  <c r="N26" i="7" s="1"/>
  <c r="K30" i="6"/>
  <c r="K27" i="6"/>
  <c r="R15" i="7"/>
  <c r="I84" i="1" l="1"/>
  <c r="I86" i="1" s="1"/>
  <c r="I87" i="1" s="1"/>
  <c r="K34" i="4"/>
  <c r="R14" i="7"/>
  <c r="R17" i="7" s="1"/>
  <c r="R23" i="7"/>
  <c r="R26" i="7" s="1"/>
  <c r="K47" i="4" l="1"/>
  <c r="K59" i="4" s="1"/>
  <c r="I47" i="4"/>
  <c r="I59" i="4" s="1"/>
  <c r="A44" i="4"/>
  <c r="A43" i="4"/>
  <c r="A41" i="4"/>
  <c r="I62" i="4" l="1"/>
  <c r="I90" i="4" s="1"/>
  <c r="I92" i="4" s="1"/>
  <c r="I94" i="4" s="1"/>
  <c r="I85" i="4"/>
  <c r="K62" i="4"/>
  <c r="K90" i="4" s="1"/>
  <c r="K92" i="4" s="1"/>
  <c r="K94" i="4" s="1"/>
  <c r="K85" i="4"/>
  <c r="K50" i="1"/>
  <c r="K86" i="1"/>
  <c r="K40" i="1" l="1"/>
  <c r="K70" i="1"/>
  <c r="K54" i="1" l="1"/>
  <c r="K55" i="1" s="1"/>
  <c r="K24" i="1"/>
  <c r="K16" i="1"/>
  <c r="K25" i="1" l="1"/>
  <c r="I70" i="1" l="1"/>
  <c r="A67" i="1"/>
  <c r="A65" i="1"/>
  <c r="I58" i="1"/>
  <c r="I40" i="1"/>
  <c r="A37" i="1"/>
  <c r="A35" i="1"/>
  <c r="K87" i="1" l="1"/>
  <c r="K90" i="1" l="1"/>
  <c r="K88" i="1"/>
  <c r="I90" i="1" l="1"/>
</calcChain>
</file>

<file path=xl/sharedStrings.xml><?xml version="1.0" encoding="utf-8"?>
<sst xmlns="http://schemas.openxmlformats.org/spreadsheetml/2006/main" count="261" uniqueCount="192">
  <si>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</si>
  <si>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</si>
  <si>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</si>
  <si>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</si>
  <si>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</si>
  <si>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</si>
  <si>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</si>
  <si>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</si>
  <si>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</si>
  <si>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</si>
  <si>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</si>
  <si>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</si>
  <si>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</si>
  <si>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</si>
  <si>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</si>
  <si>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</si>
  <si>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</si>
  <si>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</si>
  <si>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</si>
  <si>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</si>
  <si>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</si>
  <si>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</si>
  <si>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</si>
  <si>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</si>
  <si>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</si>
  <si>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</si>
  <si>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</si>
  <si>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</si>
  <si>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</si>
  <si>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</si>
  <si>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</si>
  <si>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</si>
  <si>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</si>
  <si>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</si>
  <si>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</si>
  <si>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</si>
  <si>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</si>
  <si>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</si>
  <si>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</si>
  <si>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</si>
  <si>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</si>
  <si>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</si>
  <si>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</si>
  <si>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</si>
  <si>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</si>
  <si>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</si>
  <si>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</si>
  <si>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</si>
  <si>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</si>
  <si>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</si>
  <si>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</si>
  <si>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</si>
  <si>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</si>
  <si>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</si>
  <si>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</si>
  <si>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</si>
  <si>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</si>
  <si>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</si>
  <si>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</si>
  <si>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</si>
  <si>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สำหรับงวดสามเดือน</t>
  </si>
  <si>
    <t>รายได้จากการขายหรือการให้บริการ</t>
  </si>
  <si>
    <t>ต้นทุนขายหรือต้นทุนการให้บริการ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</si>
  <si>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</si>
  <si>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</si>
  <si>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</si>
  <si>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</si>
  <si>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</si>
  <si>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</si>
  <si>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</si>
  <si>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11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</si>
  <si>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</si>
  <si>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</si>
  <si>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</si>
  <si>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 xml:space="preserve">กำไร (ขาดทุน) เบ็ดเสร็จอื่นสำหรับงวด 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</si>
  <si>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</si>
  <si>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</si>
  <si>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</si>
  <si>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</si>
  <si>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</si>
  <si>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</si>
  <si>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</si>
  <si>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</si>
  <si>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</si>
  <si>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เงินปันผลจ่าย</t>
  </si>
  <si>
    <t>ยอดคงเหลือ ณ วันที่  31 ธันวาคม 2563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</si>
  <si>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</si>
  <si>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</si>
  <si>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</si>
  <si>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</si>
  <si>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</si>
  <si>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</si>
  <si>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>7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</si>
  <si>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</si>
  <si>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</si>
  <si>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(กำไร)ขาดทุน จากการจำหน่ายสินทรัพย์</t>
  </si>
  <si>
    <t>ตัดบัญชีโครงการพัฒนาออกแบบสินค้าที่หยุดพัฒนา</t>
  </si>
  <si>
    <t>กำไรจากการจำหน่ายเงินลงทุน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</si>
  <si>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</si>
  <si>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</si>
  <si>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</si>
  <si>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</si>
  <si>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</si>
  <si>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</si>
  <si>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</si>
  <si>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</si>
  <si>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</si>
  <si>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</si>
  <si>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</si>
  <si>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</si>
  <si>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</si>
  <si>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</si>
  <si>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</si>
  <si>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</si>
  <si>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</si>
  <si>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</si>
  <si>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</si>
  <si>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</si>
  <si>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</si>
  <si>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</si>
  <si>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</si>
  <si>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</si>
  <si>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</si>
  <si>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</si>
  <si>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</si>
  <si>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</si>
  <si>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</si>
  <si>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</si>
  <si>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</si>
  <si>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</si>
  <si>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เงินปันผลค้างจ่าย</t>
  </si>
  <si>
    <t>10</t>
  </si>
  <si>
    <t>(กำไร) ขาดทุน จากสินทรัพย์ทางการเงินที่วัดมูลค่ายุติธรรมผ่านกำไร</t>
  </si>
  <si>
    <t>หรือขาดทุนเงินลงทุนในกองทุนรวมตราสารหนี้</t>
  </si>
  <si>
    <t>(กำไร) ขาดทุน จากหนี้สินทางการเงินที่วัดมูลค่ายุติธรรมผ่านกำไรหรือ</t>
  </si>
  <si>
    <t>ขาดทุนสัญญาเงินตราต่างประเทศล่วงหน้า</t>
  </si>
  <si>
    <t>สินทรัพย์ภาษีเงินได้ของงวดปัจจุบัน</t>
  </si>
  <si>
    <t>31 ธันวาคม 2564</t>
  </si>
  <si>
    <t>4</t>
  </si>
  <si>
    <t>5</t>
  </si>
  <si>
    <t>12</t>
  </si>
  <si>
    <t>13</t>
  </si>
  <si>
    <t>14</t>
  </si>
  <si>
    <t>ค่าใช้จ่ายอื่น</t>
  </si>
  <si>
    <t>ยอดคงเหลือ ณ วันที่  31 ธันวาคม 2564</t>
  </si>
  <si>
    <t>ขาดทุนจากการด้อยค่าเครื่องมือเครื่องใช้</t>
  </si>
  <si>
    <t>หรือขาดทุนสัญญาซื้อเงินตราต่างประเทศล่วงหน้า</t>
  </si>
  <si>
    <t>6.1</t>
  </si>
  <si>
    <t>6.2</t>
  </si>
  <si>
    <t>8.1</t>
  </si>
  <si>
    <t>9</t>
  </si>
  <si>
    <t>8.2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</si>
  <si>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</si>
  <si>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</si>
  <si>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</si>
  <si>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</si>
  <si>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</si>
  <si>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</si>
  <si>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</si>
  <si>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</si>
  <si>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</si>
  <si>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</si>
  <si>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กำไรจากการดำเนินงานต่อเนื่อง</t>
  </si>
  <si>
    <t>ขาดทุนเบ็ดเสร็จอื่นสำหรับงวด</t>
  </si>
  <si>
    <t>กำไรเบ็ดเสร็จอื่นสำหรับงวด</t>
  </si>
  <si>
    <t>โอนสินทรัพย์ภาษีเงินได้ของงวดปัจจุบันเป็นสินทรัพย์ไม่หมุนเวียนอื่น</t>
  </si>
  <si>
    <t>กลับรายการสินทรัพย์สิทธิการใช้กับค่าเสื่อราคาสะสมสัญญาเช่าที่ครบกำหนด</t>
  </si>
  <si>
    <t xml:space="preserve">   ส่วนเกินทุนจากการจ่ายโดยใช้หุ้นเป็นเกณฑ์</t>
  </si>
  <si>
    <t>สินทรัพย์สิทธิการใช้ภายใต้หนี้สินตามสัญญาเช่า</t>
  </si>
  <si>
    <t>ประมาณการหนี้สินไม่หมุนเวียนสำหรับผลประโยชน์พนักงานโครงการ</t>
  </si>
  <si>
    <t>ประมาณการหนี้สินไม่หมุนเวียนสำหรับผลประโยชน์พนักงานส่วนที่เป็น</t>
  </si>
  <si>
    <t>ค่าเสื่อมราคาเครื่องมือเครื่องใช้ที่ใช้ในโครงการพัฒนาออกแบบสินค้า</t>
  </si>
  <si>
    <t xml:space="preserve">   ส่วนที่ใช้ในโครงการพัฒนาออกแบบสินค้า</t>
  </si>
  <si>
    <t xml:space="preserve">                                                  (    นาย นัยวุฒิ  วงษ์โคเมท และ นาย บดินทร์ เกษมเศรษฐ์      )                      </t>
  </si>
  <si>
    <t xml:space="preserve">                                                  (     นาย นัยวุฒิ  วงษ์โคเมท และ นาย บดินทร์ เกษมเศรษฐ์       )                      </t>
  </si>
  <si>
    <t xml:space="preserve">                                                                                    (     นาย นัยวุฒิ  วงษ์โคเมท และ นาย บดินทร์ เกษมเศรษฐ์       )                      </t>
  </si>
  <si>
    <t xml:space="preserve">                                                 (     นาย นัยวุฒิ  วงษ์โคเมท และ นาย บดินทร์ เกษมเศรษฐ์       )                      </t>
  </si>
  <si>
    <t>ณ วันที่ 30 กันยายน 2565</t>
  </si>
  <si>
    <t>30 กันยายน 2565</t>
  </si>
  <si>
    <t>สำหรับงวดสามเดือนและเก้าเดือน สิ้นสุดวันที่ 30 กันยายน 2565</t>
  </si>
  <si>
    <t>สำหรับงวดเก้าเดือน</t>
  </si>
  <si>
    <t>30 กันยายน 2564</t>
  </si>
  <si>
    <t>สำหรับงวดเก้าเดือน สิ้นสุดวันที่ 30 กันยายน 2565</t>
  </si>
  <si>
    <t>ผลขาดทุนทางด้านเครดิตของลูกหนี้การค้า</t>
  </si>
  <si>
    <t>จ่ายประมาณการหนี้สินสำหรับผลประโยชน์พนักงาน</t>
  </si>
  <si>
    <t>ยอดคงเหลือ ณ วันที่ 30 กันยายน 2564</t>
  </si>
  <si>
    <t>ยอดคงเหลือ ณ วันที่ 30 กันยายน 2565</t>
  </si>
  <si>
    <t>(ลงชื่อ) .................................……………………………….....………………..... กรรมการตามอำนาจ</t>
  </si>
  <si>
    <t xml:space="preserve">                     (  นาย นัยวุฒิ  วงษ์โคเมท และ นาย บดินทร์ เกษมเศรษฐ์    )  </t>
  </si>
  <si>
    <t xml:space="preserve">(โอนกลับ) ขาดทุนจากสินค้าคงเหลือลดมูลค่า </t>
  </si>
  <si>
    <t>เงินสดและรายการเทียบเท่าเงินสด ณ วันที่ 30 กันยายน 2565 และ 2564 มีรายละเอียดดังนี้</t>
  </si>
  <si>
    <t>หรือขาดทุนสัญญาสิทธิเลือกขายเงินตราต่างประเทศ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</si>
</sst>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</numFmts>
  <fonts count="15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5"/>
      <color rgb="FFFFFFFF"/>
      <name val="Angsana New"/>
      <family val="1"/>
      <charset val="222"/>
    </font>
    <font>
      <strike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08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43" fontId="5" fillId="0" borderId="0" xfId="3" applyFont="1"/>
    <xf numFmtId="165" fontId="6" fillId="0" borderId="0" xfId="2" applyNumberFormat="1" applyFont="1"/>
    <xf numFmtId="43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7" fontId="4" fillId="0" borderId="0" xfId="1" applyNumberFormat="1" applyFont="1"/>
    <xf numFmtId="167" fontId="4" fillId="0" borderId="0" xfId="1" applyNumberFormat="1" applyFont="1" applyFill="1"/>
    <xf numFmtId="166" fontId="4" fillId="0" borderId="0" xfId="3" applyNumberFormat="1" applyFont="1" applyFill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65" fontId="2" fillId="0" borderId="3" xfId="2" applyNumberFormat="1" applyFont="1" applyBorder="1"/>
    <xf numFmtId="167" fontId="7" fillId="0" borderId="0" xfId="1" applyNumberFormat="1" applyFont="1" applyFill="1"/>
    <xf numFmtId="165" fontId="5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170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165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65" fontId="4" fillId="0" borderId="0" xfId="0" quotePrefix="1" applyNumberFormat="1" applyFont="1" applyAlignment="1">
      <alignment horizontal="center" wrapText="1"/>
    </xf>
    <xf numFmtId="165" fontId="6" fillId="0" borderId="0" xfId="2" quotePrefix="1" applyNumberFormat="1" applyFont="1" applyAlignment="1">
      <alignment horizontal="center"/>
    </xf>
    <xf numFmtId="165" fontId="2" fillId="0" borderId="0" xfId="2" applyNumberFormat="1" applyFont="1"/>
    <xf numFmtId="40" fontId="4" fillId="0" borderId="0" xfId="2" applyNumberFormat="1" applyFont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43" fontId="4" fillId="0" borderId="5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5" fontId="2" fillId="0" borderId="0" xfId="2" applyNumberFormat="1" applyFont="1" applyAlignment="1">
      <alignment horizontal="center"/>
    </xf>
    <xf numFmtId="164" fontId="13" fillId="0" borderId="0" xfId="3" applyNumberFormat="1" applyFont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/>
    <xf numFmtId="165" fontId="4" fillId="0" borderId="0" xfId="16" applyNumberFormat="1" applyFont="1" applyFill="1"/>
    <xf numFmtId="164" fontId="5" fillId="0" borderId="0" xfId="3" applyNumberFormat="1" applyFont="1"/>
    <xf numFmtId="165" fontId="6" fillId="0" borderId="0" xfId="2" applyNumberFormat="1" applyFont="1" applyAlignment="1">
      <alignment horizontal="center"/>
    </xf>
    <xf numFmtId="167" fontId="2" fillId="0" borderId="0" xfId="1" applyNumberFormat="1" applyFont="1"/>
    <xf numFmtId="167" fontId="2" fillId="0" borderId="1" xfId="1" applyNumberFormat="1" applyFont="1" applyFill="1" applyBorder="1"/>
    <xf numFmtId="168" fontId="2" fillId="0" borderId="0" xfId="2" quotePrefix="1" applyNumberFormat="1" applyFont="1" applyAlignment="1">
      <alignment horizontal="center"/>
    </xf>
    <xf numFmtId="167" fontId="7" fillId="0" borderId="0" xfId="1" applyNumberFormat="1" applyFont="1" applyFill="1" applyBorder="1"/>
    <xf numFmtId="165" fontId="4" fillId="0" borderId="0" xfId="17" applyNumberFormat="1" applyFont="1" applyFill="1" applyAlignment="1">
      <alignment horizontal="right"/>
    </xf>
    <xf numFmtId="0" fontId="4" fillId="0" borderId="0" xfId="0" applyFont="1"/>
    <xf numFmtId="40" fontId="4" fillId="0" borderId="0" xfId="2" applyNumberFormat="1" applyFont="1" applyAlignment="1">
      <alignment horizontal="center"/>
    </xf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24" quotePrefix="1" applyNumberFormat="1" applyFont="1" applyBorder="1" applyAlignment="1">
      <alignment horizontal="center"/>
    </xf>
    <xf numFmtId="40" fontId="4" fillId="0" borderId="0" xfId="24" applyNumberFormat="1" applyFont="1"/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70" fontId="4" fillId="0" borderId="0" xfId="24" applyNumberFormat="1" applyFont="1"/>
    <xf numFmtId="170" fontId="4" fillId="0" borderId="5" xfId="24" applyNumberFormat="1" applyFont="1" applyBorder="1"/>
    <xf numFmtId="0" fontId="4" fillId="0" borderId="0" xfId="24" applyFont="1"/>
    <xf numFmtId="169" fontId="4" fillId="0" borderId="0" xfId="24" applyNumberFormat="1" applyFont="1"/>
    <xf numFmtId="169" fontId="4" fillId="0" borderId="0" xfId="2" applyNumberFormat="1" applyFont="1"/>
    <xf numFmtId="170" fontId="4" fillId="0" borderId="0" xfId="2" applyNumberFormat="1" applyFont="1"/>
    <xf numFmtId="170" fontId="4" fillId="0" borderId="1" xfId="2" applyNumberFormat="1" applyFont="1" applyBorder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2" applyNumberFormat="1" applyFont="1"/>
    <xf numFmtId="40" fontId="4" fillId="0" borderId="0" xfId="2" quotePrefix="1" applyNumberFormat="1" applyFont="1" applyAlignment="1">
      <alignment horizontal="center"/>
    </xf>
    <xf numFmtId="40" fontId="7" fillId="0" borderId="0" xfId="24" applyNumberFormat="1" applyFont="1"/>
    <xf numFmtId="170" fontId="4" fillId="0" borderId="2" xfId="2" applyNumberFormat="1" applyFont="1" applyBorder="1"/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1" fontId="4" fillId="0" borderId="0" xfId="24" applyNumberFormat="1" applyFont="1"/>
    <xf numFmtId="172" fontId="4" fillId="0" borderId="0" xfId="24" applyNumberFormat="1" applyFont="1"/>
    <xf numFmtId="40" fontId="4" fillId="0" borderId="0" xfId="24" applyNumberFormat="1" applyFont="1" applyAlignment="1">
      <alignment horizontal="left"/>
    </xf>
    <xf numFmtId="38" fontId="4" fillId="0" borderId="0" xfId="2" applyNumberFormat="1" applyFont="1"/>
    <xf numFmtId="38" fontId="4" fillId="0" borderId="0" xfId="0" applyNumberFormat="1" applyFont="1"/>
    <xf numFmtId="38" fontId="4" fillId="0" borderId="0" xfId="2" applyNumberFormat="1" applyFont="1" applyAlignment="1">
      <alignment horizontal="right"/>
    </xf>
    <xf numFmtId="39" fontId="4" fillId="0" borderId="0" xfId="0" applyNumberFormat="1" applyFont="1"/>
    <xf numFmtId="169" fontId="7" fillId="0" borderId="0" xfId="2" applyNumberFormat="1" applyFont="1" applyAlignment="1">
      <alignment horizontal="left"/>
    </xf>
    <xf numFmtId="40" fontId="7" fillId="0" borderId="0" xfId="6" applyNumberFormat="1" applyFont="1" applyAlignment="1">
      <alignment horizontal="left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vertical="top" wrapText="1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49" fontId="4" fillId="0" borderId="0" xfId="2" quotePrefix="1" applyNumberFormat="1" applyFont="1" applyAlignment="1">
      <alignment horizontal="center"/>
    </xf>
    <xf numFmtId="166" fontId="7" fillId="0" borderId="0" xfId="3" applyNumberFormat="1" applyFont="1" applyFill="1" applyBorder="1"/>
    <xf numFmtId="165" fontId="7" fillId="0" borderId="0" xfId="8" applyNumberFormat="1" applyFont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 applyFill="1"/>
    <xf numFmtId="165" fontId="7" fillId="0" borderId="0" xfId="4" applyNumberFormat="1" applyFont="1"/>
    <xf numFmtId="0" fontId="4" fillId="0" borderId="0" xfId="8" quotePrefix="1" applyFont="1" applyAlignment="1">
      <alignment horizontal="center"/>
    </xf>
    <xf numFmtId="39" fontId="4" fillId="0" borderId="0" xfId="8" quotePrefix="1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5" fontId="7" fillId="0" borderId="4" xfId="8" applyNumberFormat="1" applyFont="1" applyBorder="1"/>
    <xf numFmtId="37" fontId="4" fillId="0" borderId="0" xfId="8" applyNumberFormat="1" applyFont="1" applyAlignment="1">
      <alignment horizontal="center"/>
    </xf>
    <xf numFmtId="37" fontId="4" fillId="0" borderId="0" xfId="8" applyNumberFormat="1" applyFont="1" applyAlignment="1">
      <alignment horizontal="center" vertical="center"/>
    </xf>
    <xf numFmtId="166" fontId="7" fillId="0" borderId="0" xfId="1" applyNumberFormat="1" applyFont="1" applyFill="1" applyBorder="1"/>
    <xf numFmtId="170" fontId="7" fillId="0" borderId="0" xfId="2" applyNumberFormat="1" applyFont="1"/>
    <xf numFmtId="166" fontId="4" fillId="0" borderId="0" xfId="3" applyNumberFormat="1" applyFont="1" applyFill="1" applyBorder="1"/>
    <xf numFmtId="167" fontId="4" fillId="0" borderId="5" xfId="1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165" fontId="4" fillId="0" borderId="0" xfId="8" applyNumberFormat="1" applyFont="1" applyAlignment="1">
      <alignment horizontal="right"/>
    </xf>
    <xf numFmtId="165" fontId="4" fillId="0" borderId="5" xfId="8" applyNumberFormat="1" applyFont="1" applyBorder="1" applyAlignment="1">
      <alignment horizontal="right"/>
    </xf>
    <xf numFmtId="165" fontId="4" fillId="0" borderId="0" xfId="8" applyNumberFormat="1" applyFont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0" fontId="4" fillId="0" borderId="0" xfId="15" applyFont="1"/>
    <xf numFmtId="40" fontId="4" fillId="0" borderId="1" xfId="0" quotePrefix="1" applyNumberFormat="1" applyFont="1" applyBorder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167" fontId="4" fillId="0" borderId="1" xfId="14" applyNumberFormat="1" applyFont="1" applyFill="1" applyBorder="1"/>
    <xf numFmtId="0" fontId="4" fillId="0" borderId="0" xfId="20" applyNumberFormat="1" applyFont="1"/>
    <xf numFmtId="39" fontId="4" fillId="0" borderId="0" xfId="20" applyFont="1"/>
    <xf numFmtId="165" fontId="4" fillId="0" borderId="0" xfId="18" applyNumberFormat="1" applyFont="1" applyFill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4" fontId="4" fillId="0" borderId="0" xfId="17" applyNumberFormat="1" applyFont="1" applyFill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4" fontId="4" fillId="0" borderId="1" xfId="14" applyFont="1" applyFill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4" fontId="4" fillId="0" borderId="1" xfId="14" quotePrefix="1" applyFont="1" applyFill="1" applyBorder="1" applyAlignment="1">
      <alignment horizontal="center"/>
    </xf>
    <xf numFmtId="40" fontId="4" fillId="0" borderId="1" xfId="2" quotePrefix="1" applyNumberFormat="1" applyFont="1" applyBorder="1" applyAlignment="1">
      <alignment horizontal="center"/>
    </xf>
    <xf numFmtId="165" fontId="4" fillId="0" borderId="0" xfId="18" applyNumberFormat="1" applyFont="1" applyFill="1" applyAlignment="1">
      <alignment horizontal="right" vertical="center"/>
    </xf>
    <xf numFmtId="165" fontId="4" fillId="0" borderId="1" xfId="18" applyNumberFormat="1" applyFont="1" applyFill="1" applyBorder="1" applyAlignment="1">
      <alignment horizontal="right" vertical="center" wrapText="1"/>
    </xf>
    <xf numFmtId="165" fontId="4" fillId="0" borderId="5" xfId="18" applyNumberFormat="1" applyFont="1" applyFill="1" applyBorder="1"/>
    <xf numFmtId="165" fontId="4" fillId="0" borderId="0" xfId="15" applyNumberFormat="1" applyFont="1"/>
    <xf numFmtId="170" fontId="4" fillId="0" borderId="0" xfId="15" applyNumberFormat="1" applyFont="1"/>
    <xf numFmtId="165" fontId="4" fillId="0" borderId="2" xfId="17" applyNumberFormat="1" applyFont="1" applyFill="1" applyBorder="1"/>
    <xf numFmtId="165" fontId="4" fillId="0" borderId="0" xfId="16" applyNumberFormat="1" applyFont="1" applyFill="1" applyAlignment="1">
      <alignment horizontal="right"/>
    </xf>
    <xf numFmtId="165" fontId="4" fillId="0" borderId="2" xfId="18" applyNumberFormat="1" applyFont="1" applyFill="1" applyBorder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74" fontId="4" fillId="0" borderId="0" xfId="16" applyNumberFormat="1" applyFont="1" applyFill="1"/>
    <xf numFmtId="164" fontId="4" fillId="0" borderId="0" xfId="17" applyNumberFormat="1" applyFont="1" applyFill="1" applyAlignment="1">
      <alignment horizontal="right"/>
    </xf>
    <xf numFmtId="0" fontId="7" fillId="0" borderId="0" xfId="13" applyFont="1"/>
    <xf numFmtId="174" fontId="4" fillId="0" borderId="0" xfId="17" applyNumberFormat="1" applyFont="1" applyFill="1" applyAlignment="1">
      <alignment horizontal="right"/>
    </xf>
    <xf numFmtId="3" fontId="4" fillId="0" borderId="0" xfId="0" applyNumberFormat="1" applyFont="1" applyAlignment="1">
      <alignment horizontal="right" vertical="center" wrapText="1"/>
    </xf>
    <xf numFmtId="43" fontId="14" fillId="0" borderId="0" xfId="16" quotePrefix="1" applyFont="1" applyFill="1" applyAlignment="1">
      <alignment horizontal="center"/>
    </xf>
    <xf numFmtId="43" fontId="14" fillId="0" borderId="0" xfId="16" applyFont="1" applyFill="1" applyAlignment="1">
      <alignment horizontal="center"/>
    </xf>
    <xf numFmtId="164" fontId="4" fillId="0" borderId="0" xfId="1" applyFont="1"/>
    <xf numFmtId="164" fontId="2" fillId="0" borderId="0" xfId="1" applyFont="1"/>
    <xf numFmtId="164" fontId="4" fillId="0" borderId="0" xfId="1" applyFont="1" applyFill="1"/>
    <xf numFmtId="164" fontId="4" fillId="0" borderId="0" xfId="1" applyFont="1" applyFill="1" applyAlignment="1">
      <alignment horizontal="right" vertical="center"/>
    </xf>
    <xf numFmtId="164" fontId="4" fillId="0" borderId="0" xfId="1" applyFont="1" applyFill="1" applyAlignment="1">
      <alignment horizontal="right"/>
    </xf>
    <xf numFmtId="43" fontId="4" fillId="0" borderId="0" xfId="13" applyNumberFormat="1" applyFont="1"/>
    <xf numFmtId="167" fontId="4" fillId="0" borderId="0" xfId="14" applyNumberFormat="1" applyFont="1" applyFill="1" applyBorder="1"/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166" fontId="4" fillId="0" borderId="0" xfId="19" applyNumberFormat="1" applyFont="1" applyFill="1" applyAlignment="1">
      <alignment horizontal="right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zoomScaleNormal="100" zoomScaleSheetLayoutView="100" workbookViewId="0">
      <selection sqref="A1:K1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9.140625" style="1" customWidth="1"/>
    <col min="5" max="5" width="30.710937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7" customWidth="1"/>
    <col min="12" max="12" width="1" style="1" customWidth="1"/>
    <col min="13" max="13" width="9.42578125" style="1" bestFit="1" customWidth="1"/>
    <col min="14" max="15" width="14" style="56" bestFit="1" customWidth="1"/>
    <col min="16" max="16" width="9.140625" style="1"/>
    <col min="17" max="17" width="11.42578125" style="1" bestFit="1" customWidth="1"/>
    <col min="18" max="18" width="9.140625" style="1"/>
    <col min="19" max="19" width="10.42578125" style="1" bestFit="1" customWidth="1"/>
    <col min="20" max="16384" width="9.140625" style="1"/>
  </cols>
  <sheetData>
    <row r="1" spans="1:15" ht="24" customHeight="1" x14ac:dyDescent="0.4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49"/>
    </row>
    <row r="2" spans="1:15" ht="24" customHeight="1" x14ac:dyDescent="0.45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49"/>
    </row>
    <row r="3" spans="1:15" ht="24" customHeight="1" x14ac:dyDescent="0.45">
      <c r="A3" s="193" t="s">
        <v>177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49"/>
    </row>
    <row r="4" spans="1:15" ht="24" customHeight="1" x14ac:dyDescent="0.4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3"/>
    </row>
    <row r="5" spans="1:15" ht="24" customHeight="1" x14ac:dyDescent="0.45">
      <c r="A5" s="43"/>
      <c r="B5" s="43"/>
      <c r="C5" s="43"/>
      <c r="D5" s="43"/>
      <c r="E5" s="43"/>
      <c r="F5" s="43"/>
      <c r="G5" s="43"/>
      <c r="H5" s="43"/>
      <c r="I5" s="3"/>
      <c r="J5" s="3"/>
      <c r="K5" s="4" t="s">
        <v>2</v>
      </c>
      <c r="L5" s="5"/>
    </row>
    <row r="6" spans="1:15" ht="24" customHeight="1" x14ac:dyDescent="0.45">
      <c r="A6" s="43"/>
      <c r="B6" s="43"/>
      <c r="C6" s="43" t="s">
        <v>3</v>
      </c>
      <c r="D6" s="43"/>
      <c r="E6" s="43"/>
      <c r="F6" s="43"/>
      <c r="G6" s="49" t="s">
        <v>4</v>
      </c>
      <c r="H6" s="49"/>
      <c r="I6" s="6" t="s">
        <v>178</v>
      </c>
      <c r="J6" s="49"/>
      <c r="K6" s="6" t="s">
        <v>137</v>
      </c>
      <c r="L6" s="7"/>
    </row>
    <row r="7" spans="1:15" s="16" customFormat="1" ht="25.5" customHeight="1" x14ac:dyDescent="0.45">
      <c r="A7" s="2"/>
      <c r="B7" s="2"/>
      <c r="C7" s="2"/>
      <c r="D7" s="2"/>
      <c r="E7" s="2"/>
      <c r="F7" s="2"/>
      <c r="G7" s="2"/>
      <c r="H7" s="33"/>
      <c r="I7" s="34" t="s">
        <v>5</v>
      </c>
      <c r="K7" s="34" t="s">
        <v>6</v>
      </c>
      <c r="N7" s="23"/>
      <c r="O7" s="23"/>
    </row>
    <row r="8" spans="1:15" s="16" customFormat="1" ht="25.5" customHeight="1" x14ac:dyDescent="0.45">
      <c r="A8" s="2"/>
      <c r="B8" s="2"/>
      <c r="C8" s="2"/>
      <c r="D8" s="2"/>
      <c r="E8" s="2"/>
      <c r="F8" s="2"/>
      <c r="G8" s="2"/>
      <c r="H8" s="33"/>
      <c r="I8" s="41" t="s">
        <v>7</v>
      </c>
      <c r="K8" s="34"/>
      <c r="N8" s="23"/>
      <c r="O8" s="23"/>
    </row>
    <row r="9" spans="1:15" ht="24" customHeight="1" x14ac:dyDescent="0.45">
      <c r="A9" s="7" t="s">
        <v>8</v>
      </c>
      <c r="B9" s="43"/>
      <c r="C9" s="43"/>
      <c r="D9" s="43"/>
      <c r="E9" s="43"/>
      <c r="F9" s="43"/>
      <c r="G9" s="43"/>
      <c r="H9" s="43"/>
      <c r="I9" s="8"/>
      <c r="K9" s="9"/>
    </row>
    <row r="10" spans="1:15" ht="24" customHeight="1" x14ac:dyDescent="0.45">
      <c r="B10" s="7" t="s">
        <v>9</v>
      </c>
      <c r="C10" s="43"/>
      <c r="D10" s="43"/>
      <c r="E10" s="43"/>
      <c r="F10" s="43"/>
      <c r="G10" s="42"/>
      <c r="H10" s="10"/>
      <c r="I10" s="43">
        <v>143968625</v>
      </c>
      <c r="K10" s="2">
        <v>101406395</v>
      </c>
      <c r="L10" s="43"/>
      <c r="M10" s="7"/>
    </row>
    <row r="11" spans="1:15" ht="24" customHeight="1" x14ac:dyDescent="0.45">
      <c r="B11" s="7" t="s">
        <v>10</v>
      </c>
      <c r="C11" s="43"/>
      <c r="D11" s="43"/>
      <c r="E11" s="43"/>
      <c r="F11" s="43"/>
      <c r="G11" s="10" t="s">
        <v>138</v>
      </c>
      <c r="H11" s="10"/>
      <c r="I11" s="43">
        <v>86405240</v>
      </c>
      <c r="K11" s="2">
        <v>68471960</v>
      </c>
      <c r="L11" s="43"/>
      <c r="M11" s="7"/>
    </row>
    <row r="12" spans="1:15" ht="24" customHeight="1" x14ac:dyDescent="0.45">
      <c r="B12" s="7" t="s">
        <v>11</v>
      </c>
      <c r="C12" s="43"/>
      <c r="D12" s="43"/>
      <c r="E12" s="43"/>
      <c r="F12" s="43"/>
      <c r="G12" s="10" t="s">
        <v>139</v>
      </c>
      <c r="H12" s="10"/>
      <c r="I12" s="43">
        <v>179657437</v>
      </c>
      <c r="J12" s="43"/>
      <c r="K12" s="2">
        <v>133210262</v>
      </c>
      <c r="L12" s="43"/>
      <c r="M12" s="7"/>
    </row>
    <row r="13" spans="1:15" ht="24" customHeight="1" x14ac:dyDescent="0.45">
      <c r="B13" s="7" t="s">
        <v>136</v>
      </c>
      <c r="C13" s="43"/>
      <c r="D13" s="43"/>
      <c r="E13" s="43"/>
      <c r="F13" s="43"/>
      <c r="G13" s="42"/>
      <c r="H13" s="10"/>
      <c r="I13" s="187">
        <v>0</v>
      </c>
      <c r="J13" s="43"/>
      <c r="K13" s="2">
        <v>133962</v>
      </c>
      <c r="L13" s="43"/>
      <c r="M13" s="7"/>
    </row>
    <row r="14" spans="1:15" ht="24" customHeight="1" x14ac:dyDescent="0.45">
      <c r="B14" s="11" t="s">
        <v>12</v>
      </c>
      <c r="C14" s="43"/>
      <c r="D14" s="43"/>
      <c r="E14" s="43"/>
      <c r="F14" s="43"/>
      <c r="G14" s="10" t="s">
        <v>147</v>
      </c>
      <c r="H14" s="10"/>
      <c r="I14" s="43">
        <v>19028365</v>
      </c>
      <c r="K14" s="2">
        <v>16598511</v>
      </c>
      <c r="L14" s="43"/>
      <c r="M14" s="11"/>
    </row>
    <row r="15" spans="1:15" ht="24" customHeight="1" x14ac:dyDescent="0.45">
      <c r="B15" s="7" t="s">
        <v>13</v>
      </c>
      <c r="C15" s="43"/>
      <c r="D15" s="43"/>
      <c r="E15" s="43"/>
      <c r="F15" s="43"/>
      <c r="G15" s="42"/>
      <c r="H15" s="10"/>
      <c r="I15" s="26">
        <v>1730109</v>
      </c>
      <c r="J15" s="43"/>
      <c r="K15" s="2">
        <v>2221777</v>
      </c>
      <c r="L15" s="43"/>
      <c r="M15" s="7"/>
    </row>
    <row r="16" spans="1:15" ht="24" customHeight="1" x14ac:dyDescent="0.45">
      <c r="A16" s="43"/>
      <c r="C16" s="7" t="s">
        <v>14</v>
      </c>
      <c r="D16" s="7"/>
      <c r="E16" s="43"/>
      <c r="F16" s="43"/>
      <c r="G16" s="19"/>
      <c r="H16" s="43"/>
      <c r="I16" s="12">
        <f>SUM(I10:I15)</f>
        <v>430789776</v>
      </c>
      <c r="J16" s="43"/>
      <c r="K16" s="12">
        <f>SUM(K10:K15)</f>
        <v>322042867</v>
      </c>
      <c r="L16" s="43"/>
    </row>
    <row r="17" spans="1:15" ht="24" customHeight="1" x14ac:dyDescent="0.45">
      <c r="A17" s="7" t="s">
        <v>15</v>
      </c>
      <c r="C17" s="7"/>
      <c r="D17" s="7"/>
      <c r="E17" s="43"/>
      <c r="F17" s="43"/>
      <c r="G17" s="19"/>
      <c r="H17" s="43"/>
      <c r="K17" s="2"/>
      <c r="L17" s="43"/>
    </row>
    <row r="18" spans="1:15" ht="24" customHeight="1" x14ac:dyDescent="0.45">
      <c r="B18" s="7" t="s">
        <v>16</v>
      </c>
      <c r="C18" s="43"/>
      <c r="D18" s="43"/>
      <c r="E18" s="43"/>
      <c r="F18" s="43"/>
      <c r="G18" s="10" t="s">
        <v>148</v>
      </c>
      <c r="H18" s="10"/>
      <c r="I18" s="56">
        <v>62477864</v>
      </c>
      <c r="J18" s="43"/>
      <c r="K18" s="2">
        <v>62382658</v>
      </c>
      <c r="L18" s="43"/>
      <c r="M18" s="7"/>
    </row>
    <row r="19" spans="1:15" ht="24" customHeight="1" x14ac:dyDescent="0.45">
      <c r="B19" s="7" t="s">
        <v>17</v>
      </c>
      <c r="C19" s="43"/>
      <c r="D19" s="43"/>
      <c r="E19" s="43"/>
      <c r="F19" s="43"/>
      <c r="G19" s="10" t="s">
        <v>92</v>
      </c>
      <c r="H19" s="10"/>
      <c r="I19" s="56">
        <v>29044140</v>
      </c>
      <c r="K19" s="2">
        <v>26489424</v>
      </c>
      <c r="L19" s="43"/>
      <c r="M19" s="7"/>
      <c r="N19" s="1"/>
      <c r="O19" s="1"/>
    </row>
    <row r="20" spans="1:15" ht="24" customHeight="1" x14ac:dyDescent="0.45">
      <c r="B20" s="7" t="s">
        <v>18</v>
      </c>
      <c r="C20" s="43"/>
      <c r="D20" s="43"/>
      <c r="E20" s="43"/>
      <c r="F20" s="43"/>
      <c r="G20" s="10" t="s">
        <v>149</v>
      </c>
      <c r="H20" s="10"/>
      <c r="I20" s="56">
        <v>6748731</v>
      </c>
      <c r="K20" s="23">
        <v>10803928</v>
      </c>
      <c r="L20" s="43"/>
      <c r="M20" s="7"/>
      <c r="N20" s="1"/>
      <c r="O20" s="1"/>
    </row>
    <row r="21" spans="1:15" ht="24" customHeight="1" x14ac:dyDescent="0.45">
      <c r="B21" s="7" t="s">
        <v>19</v>
      </c>
      <c r="C21" s="43"/>
      <c r="D21" s="43"/>
      <c r="E21" s="43"/>
      <c r="F21" s="43"/>
      <c r="G21" s="10" t="s">
        <v>150</v>
      </c>
      <c r="H21" s="10"/>
      <c r="I21" s="26">
        <v>74587538</v>
      </c>
      <c r="J21" s="43"/>
      <c r="K21" s="2">
        <v>55363392</v>
      </c>
      <c r="L21" s="43"/>
      <c r="M21" s="7"/>
    </row>
    <row r="22" spans="1:15" ht="24" customHeight="1" x14ac:dyDescent="0.45">
      <c r="B22" s="7" t="s">
        <v>20</v>
      </c>
      <c r="C22" s="43"/>
      <c r="D22" s="43"/>
      <c r="E22" s="43"/>
      <c r="F22" s="43"/>
      <c r="G22" s="42"/>
      <c r="H22" s="10"/>
      <c r="I22" s="56">
        <v>6460647</v>
      </c>
      <c r="J22" s="43"/>
      <c r="K22" s="2">
        <v>5948034</v>
      </c>
      <c r="L22" s="43"/>
      <c r="M22" s="7"/>
    </row>
    <row r="23" spans="1:15" ht="24" customHeight="1" x14ac:dyDescent="0.45">
      <c r="B23" s="7" t="s">
        <v>21</v>
      </c>
      <c r="C23" s="43"/>
      <c r="D23" s="43"/>
      <c r="E23" s="43"/>
      <c r="F23" s="43"/>
      <c r="G23" s="19"/>
      <c r="H23" s="43"/>
      <c r="I23" s="56">
        <v>1916718</v>
      </c>
      <c r="J23" s="13"/>
      <c r="K23" s="14">
        <v>1782757</v>
      </c>
      <c r="L23" s="13"/>
      <c r="M23" s="7"/>
    </row>
    <row r="24" spans="1:15" ht="24" customHeight="1" x14ac:dyDescent="0.45">
      <c r="B24" s="7"/>
      <c r="C24" s="7" t="s">
        <v>22</v>
      </c>
      <c r="D24" s="7"/>
      <c r="E24" s="43"/>
      <c r="F24" s="43"/>
      <c r="G24" s="19"/>
      <c r="H24" s="43"/>
      <c r="I24" s="12">
        <f>SUM(I18:I23)</f>
        <v>181235638</v>
      </c>
      <c r="J24" s="43"/>
      <c r="K24" s="12">
        <f>SUM(K18:K23)</f>
        <v>162770193</v>
      </c>
      <c r="L24" s="43"/>
    </row>
    <row r="25" spans="1:15" ht="24" customHeight="1" thickBot="1" x14ac:dyDescent="0.5">
      <c r="A25" s="7" t="s">
        <v>23</v>
      </c>
      <c r="B25" s="43"/>
      <c r="C25" s="43"/>
      <c r="D25" s="43"/>
      <c r="E25" s="43"/>
      <c r="F25" s="43"/>
      <c r="G25" s="19"/>
      <c r="H25" s="43"/>
      <c r="I25" s="30">
        <f>I16+I24</f>
        <v>612025414</v>
      </c>
      <c r="J25" s="43"/>
      <c r="K25" s="30">
        <f>K16+K24</f>
        <v>484813060</v>
      </c>
      <c r="L25" s="43"/>
    </row>
    <row r="26" spans="1:15" ht="24" customHeight="1" thickTop="1" x14ac:dyDescent="0.45">
      <c r="A26" s="7"/>
      <c r="B26" s="43"/>
      <c r="C26" s="43"/>
      <c r="D26" s="43"/>
      <c r="E26" s="43"/>
      <c r="F26" s="43"/>
      <c r="G26" s="43"/>
      <c r="H26" s="43"/>
      <c r="I26" s="43"/>
      <c r="J26" s="43"/>
      <c r="K26" s="2"/>
    </row>
    <row r="27" spans="1:15" ht="24" customHeight="1" x14ac:dyDescent="0.45">
      <c r="A27" s="7"/>
      <c r="B27" s="43"/>
      <c r="C27" s="43"/>
      <c r="D27" s="43"/>
      <c r="E27" s="43"/>
      <c r="F27" s="43"/>
      <c r="G27" s="43"/>
      <c r="H27" s="43"/>
      <c r="I27" s="43"/>
      <c r="J27" s="43"/>
      <c r="K27" s="2"/>
    </row>
    <row r="28" spans="1:15" ht="24" customHeight="1" x14ac:dyDescent="0.45">
      <c r="A28" s="7" t="s">
        <v>24</v>
      </c>
      <c r="B28" s="43"/>
      <c r="C28" s="43"/>
      <c r="D28" s="43"/>
      <c r="E28" s="43"/>
      <c r="F28" s="43"/>
      <c r="G28" s="43"/>
      <c r="H28" s="43"/>
      <c r="I28" s="40"/>
      <c r="J28" s="43"/>
      <c r="K28" s="2"/>
    </row>
    <row r="29" spans="1:15" ht="24" customHeight="1" x14ac:dyDescent="0.45">
      <c r="B29" s="43"/>
      <c r="C29" s="7"/>
      <c r="D29" s="7"/>
      <c r="E29" s="43"/>
      <c r="F29" s="43"/>
      <c r="G29" s="43"/>
      <c r="H29" s="43"/>
      <c r="I29" s="43"/>
      <c r="J29" s="43"/>
      <c r="K29" s="2"/>
      <c r="L29" s="43"/>
    </row>
    <row r="30" spans="1:15" ht="24" customHeight="1" x14ac:dyDescent="0.45">
      <c r="B30" s="43"/>
      <c r="G30" s="43"/>
      <c r="H30" s="43"/>
      <c r="I30" s="43"/>
      <c r="J30" s="43"/>
      <c r="K30" s="2"/>
      <c r="L30" s="43"/>
    </row>
    <row r="31" spans="1:15" ht="24" customHeight="1" x14ac:dyDescent="0.45">
      <c r="A31" s="43" t="s">
        <v>25</v>
      </c>
      <c r="D31" s="43"/>
      <c r="E31" s="43"/>
      <c r="F31" s="43"/>
      <c r="G31" s="43"/>
      <c r="H31" s="43"/>
      <c r="I31" s="43"/>
      <c r="J31" s="43"/>
      <c r="K31" s="2"/>
      <c r="L31" s="43"/>
    </row>
    <row r="32" spans="1:15" ht="24" customHeight="1" x14ac:dyDescent="0.45">
      <c r="A32" s="43" t="s">
        <v>173</v>
      </c>
      <c r="D32" s="43"/>
      <c r="E32" s="43"/>
      <c r="F32" s="43"/>
      <c r="G32" s="43"/>
      <c r="H32" s="43"/>
      <c r="I32" s="43"/>
      <c r="J32" s="43"/>
      <c r="K32" s="2"/>
      <c r="L32" s="43"/>
    </row>
    <row r="33" spans="1:15" ht="24" customHeight="1" x14ac:dyDescent="0.45">
      <c r="A33" s="43"/>
      <c r="D33" s="43"/>
      <c r="E33" s="43"/>
      <c r="F33" s="43"/>
      <c r="G33" s="43"/>
      <c r="H33" s="43"/>
      <c r="I33" s="43"/>
      <c r="J33" s="43"/>
      <c r="K33" s="2"/>
      <c r="L33" s="43"/>
    </row>
    <row r="34" spans="1:15" ht="25.5" customHeight="1" x14ac:dyDescent="0.45">
      <c r="A34" s="193" t="s">
        <v>26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49"/>
    </row>
    <row r="35" spans="1:15" ht="25.5" customHeight="1" x14ac:dyDescent="0.45">
      <c r="A35" s="193" t="str">
        <f>A1</f>
        <v>บริษัท  ซิลิคอน คราฟท์ เทคโนโลยี จำกัด (มหาชน)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49"/>
    </row>
    <row r="36" spans="1:15" ht="25.5" customHeight="1" x14ac:dyDescent="0.45">
      <c r="A36" s="193" t="s">
        <v>27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49"/>
    </row>
    <row r="37" spans="1:15" ht="25.5" customHeight="1" x14ac:dyDescent="0.45">
      <c r="A37" s="193" t="str">
        <f>A3</f>
        <v>ณ วันที่ 30 กันยายน 2565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49"/>
    </row>
    <row r="38" spans="1:15" ht="25.5" customHeight="1" x14ac:dyDescent="0.4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9"/>
    </row>
    <row r="39" spans="1:15" ht="25.5" customHeight="1" x14ac:dyDescent="0.45">
      <c r="A39" s="49"/>
      <c r="B39" s="49"/>
      <c r="C39" s="49"/>
      <c r="D39" s="49"/>
      <c r="E39" s="49"/>
      <c r="F39" s="49"/>
      <c r="G39" s="49"/>
      <c r="H39" s="49"/>
      <c r="I39" s="3"/>
      <c r="J39" s="3"/>
      <c r="K39" s="4" t="s">
        <v>2</v>
      </c>
      <c r="L39" s="5"/>
    </row>
    <row r="40" spans="1:15" ht="25.5" customHeight="1" x14ac:dyDescent="0.45">
      <c r="B40" s="43"/>
      <c r="C40" s="43" t="s">
        <v>28</v>
      </c>
      <c r="D40" s="43"/>
      <c r="E40" s="43"/>
      <c r="F40" s="43"/>
      <c r="G40" s="49" t="s">
        <v>4</v>
      </c>
      <c r="H40" s="49"/>
      <c r="I40" s="6" t="str">
        <f>+I6</f>
        <v>30 กันยายน 2565</v>
      </c>
      <c r="J40" s="49"/>
      <c r="K40" s="15" t="str">
        <f>K6</f>
        <v>31 ธันวาคม 2564</v>
      </c>
      <c r="L40" s="7"/>
    </row>
    <row r="41" spans="1:15" s="16" customFormat="1" ht="25.5" customHeight="1" x14ac:dyDescent="0.45">
      <c r="A41" s="2"/>
      <c r="B41" s="2"/>
      <c r="C41" s="2"/>
      <c r="D41" s="2"/>
      <c r="E41" s="2"/>
      <c r="F41" s="2"/>
      <c r="G41" s="2"/>
      <c r="H41" s="33"/>
      <c r="I41" s="34" t="s">
        <v>5</v>
      </c>
      <c r="K41" s="34" t="s">
        <v>6</v>
      </c>
      <c r="N41" s="23"/>
      <c r="O41" s="23"/>
    </row>
    <row r="42" spans="1:15" s="16" customFormat="1" ht="25.5" customHeight="1" x14ac:dyDescent="0.45">
      <c r="A42" s="2"/>
      <c r="B42" s="2"/>
      <c r="C42" s="2"/>
      <c r="D42" s="2"/>
      <c r="E42" s="2"/>
      <c r="F42" s="2"/>
      <c r="G42" s="2"/>
      <c r="H42" s="33"/>
      <c r="I42" s="41" t="s">
        <v>7</v>
      </c>
      <c r="K42" s="34"/>
      <c r="N42" s="23"/>
      <c r="O42" s="23"/>
    </row>
    <row r="43" spans="1:15" ht="25.5" customHeight="1" x14ac:dyDescent="0.45">
      <c r="A43" s="7" t="s">
        <v>29</v>
      </c>
      <c r="C43" s="43"/>
      <c r="D43" s="43"/>
      <c r="E43" s="43"/>
      <c r="F43" s="43"/>
      <c r="G43" s="43"/>
      <c r="H43" s="43"/>
      <c r="I43" s="8"/>
      <c r="K43" s="9"/>
    </row>
    <row r="44" spans="1:15" ht="25.5" customHeight="1" x14ac:dyDescent="0.45">
      <c r="B44" s="7" t="s">
        <v>30</v>
      </c>
      <c r="C44" s="43"/>
      <c r="D44" s="43"/>
      <c r="E44" s="43"/>
      <c r="F44" s="43"/>
      <c r="G44" s="10" t="s">
        <v>131</v>
      </c>
      <c r="H44" s="10"/>
      <c r="I44" s="26">
        <v>62104302</v>
      </c>
      <c r="K44" s="2">
        <v>47749342</v>
      </c>
      <c r="L44" s="43"/>
    </row>
    <row r="45" spans="1:15" ht="25.5" customHeight="1" x14ac:dyDescent="0.45">
      <c r="A45" s="7"/>
      <c r="B45" s="7" t="s">
        <v>31</v>
      </c>
      <c r="C45" s="43"/>
      <c r="D45" s="43"/>
      <c r="E45" s="43"/>
      <c r="F45" s="43"/>
      <c r="G45" s="58" t="s">
        <v>151</v>
      </c>
      <c r="H45" s="10"/>
      <c r="I45" s="26">
        <v>2433661</v>
      </c>
      <c r="J45" s="43"/>
      <c r="K45" s="2">
        <v>3046023</v>
      </c>
      <c r="L45" s="43"/>
    </row>
    <row r="46" spans="1:15" ht="25.5" customHeight="1" x14ac:dyDescent="0.45">
      <c r="B46" s="7" t="s">
        <v>32</v>
      </c>
      <c r="C46" s="43"/>
      <c r="D46" s="43"/>
      <c r="E46" s="43"/>
      <c r="F46" s="43"/>
      <c r="G46" s="42"/>
      <c r="H46" s="10"/>
      <c r="I46" s="26">
        <v>2567134</v>
      </c>
      <c r="J46" s="43"/>
      <c r="K46" s="186">
        <v>0</v>
      </c>
      <c r="L46" s="13"/>
    </row>
    <row r="47" spans="1:15" ht="25.5" customHeight="1" x14ac:dyDescent="0.45">
      <c r="B47" s="7" t="s">
        <v>33</v>
      </c>
      <c r="C47" s="43"/>
      <c r="D47" s="43"/>
      <c r="E47" s="43"/>
      <c r="F47" s="43"/>
      <c r="G47" s="42"/>
      <c r="H47" s="10"/>
      <c r="I47" s="26">
        <v>1316491</v>
      </c>
      <c r="J47" s="43"/>
      <c r="K47" s="2">
        <v>1305044</v>
      </c>
      <c r="L47" s="13"/>
    </row>
    <row r="48" spans="1:15" ht="25.5" customHeight="1" x14ac:dyDescent="0.45">
      <c r="B48" s="7" t="s">
        <v>34</v>
      </c>
      <c r="C48" s="43"/>
      <c r="D48" s="43"/>
      <c r="E48" s="43"/>
      <c r="F48" s="43"/>
      <c r="G48" s="10" t="s">
        <v>147</v>
      </c>
      <c r="H48" s="10"/>
      <c r="I48" s="26">
        <v>55849233</v>
      </c>
      <c r="J48" s="43"/>
      <c r="K48" s="25">
        <v>9926596</v>
      </c>
      <c r="L48" s="13"/>
    </row>
    <row r="49" spans="1:15" ht="25.5" customHeight="1" x14ac:dyDescent="0.45">
      <c r="B49" s="7" t="s">
        <v>35</v>
      </c>
      <c r="C49" s="43"/>
      <c r="D49" s="43"/>
      <c r="E49" s="43"/>
      <c r="F49" s="43"/>
      <c r="G49" s="42"/>
      <c r="H49" s="10"/>
      <c r="I49" s="26">
        <v>873634</v>
      </c>
      <c r="J49" s="43"/>
      <c r="K49" s="26">
        <v>652231</v>
      </c>
      <c r="L49" s="13"/>
    </row>
    <row r="50" spans="1:15" ht="25.5" customHeight="1" x14ac:dyDescent="0.45">
      <c r="A50" s="43"/>
      <c r="C50" s="7" t="s">
        <v>36</v>
      </c>
      <c r="D50" s="7"/>
      <c r="E50" s="43"/>
      <c r="F50" s="43"/>
      <c r="G50" s="19"/>
      <c r="H50" s="43"/>
      <c r="I50" s="12">
        <f>SUM(I44:I49)</f>
        <v>125144455</v>
      </c>
      <c r="J50" s="43"/>
      <c r="K50" s="12">
        <f>SUM(K44:K49)</f>
        <v>62679236</v>
      </c>
      <c r="L50" s="43"/>
    </row>
    <row r="51" spans="1:15" ht="25.5" customHeight="1" x14ac:dyDescent="0.45">
      <c r="A51" s="7" t="s">
        <v>37</v>
      </c>
      <c r="C51" s="7"/>
      <c r="D51" s="7"/>
      <c r="E51" s="43"/>
      <c r="F51" s="43"/>
      <c r="G51" s="19"/>
      <c r="H51" s="43"/>
      <c r="K51" s="2"/>
      <c r="L51" s="43"/>
    </row>
    <row r="52" spans="1:15" ht="25.5" customHeight="1" x14ac:dyDescent="0.45">
      <c r="B52" s="7" t="s">
        <v>38</v>
      </c>
      <c r="C52" s="43"/>
      <c r="D52" s="43"/>
      <c r="E52" s="43"/>
      <c r="F52" s="43"/>
      <c r="G52" s="58" t="s">
        <v>151</v>
      </c>
      <c r="H52" s="10"/>
      <c r="I52" s="26">
        <v>4700675</v>
      </c>
      <c r="J52" s="43"/>
      <c r="K52" s="26">
        <v>8089385</v>
      </c>
      <c r="L52" s="43"/>
    </row>
    <row r="53" spans="1:15" ht="25.5" customHeight="1" x14ac:dyDescent="0.45">
      <c r="B53" s="7" t="s">
        <v>39</v>
      </c>
      <c r="C53" s="43"/>
      <c r="D53" s="43"/>
      <c r="E53" s="43"/>
      <c r="F53" s="43"/>
      <c r="G53" s="10" t="s">
        <v>70</v>
      </c>
      <c r="H53" s="10"/>
      <c r="I53" s="57">
        <v>22821289</v>
      </c>
      <c r="J53" s="43"/>
      <c r="K53" s="27">
        <v>19433311</v>
      </c>
      <c r="L53" s="43"/>
      <c r="N53" s="1"/>
      <c r="O53" s="1"/>
    </row>
    <row r="54" spans="1:15" ht="25.5" customHeight="1" x14ac:dyDescent="0.45">
      <c r="A54" s="7"/>
      <c r="B54" s="43"/>
      <c r="C54" s="7" t="s">
        <v>40</v>
      </c>
      <c r="D54" s="7"/>
      <c r="E54" s="43"/>
      <c r="F54" s="43"/>
      <c r="I54" s="2">
        <f>SUM(I52:I53)</f>
        <v>27521964</v>
      </c>
      <c r="J54" s="43"/>
      <c r="K54" s="2">
        <f>SUM(K52:K53)</f>
        <v>27522696</v>
      </c>
      <c r="L54" s="43"/>
    </row>
    <row r="55" spans="1:15" ht="25.5" customHeight="1" x14ac:dyDescent="0.45">
      <c r="A55" s="43"/>
      <c r="C55" s="7" t="s">
        <v>41</v>
      </c>
      <c r="D55" s="7"/>
      <c r="E55" s="43"/>
      <c r="F55" s="43"/>
      <c r="G55" s="43"/>
      <c r="H55" s="43"/>
      <c r="I55" s="12">
        <f>I50+I54</f>
        <v>152666419</v>
      </c>
      <c r="J55" s="43"/>
      <c r="K55" s="12">
        <f>K50+K54</f>
        <v>90201932</v>
      </c>
      <c r="L55" s="43"/>
    </row>
    <row r="56" spans="1:15" ht="25.5" customHeight="1" x14ac:dyDescent="0.45">
      <c r="A56" s="43"/>
      <c r="C56" s="7"/>
      <c r="D56" s="7"/>
      <c r="E56" s="43"/>
      <c r="F56" s="43"/>
      <c r="G56" s="43"/>
      <c r="H56" s="43"/>
      <c r="I56" s="43"/>
      <c r="J56" s="43"/>
      <c r="K56" s="2"/>
      <c r="L56" s="43"/>
    </row>
    <row r="57" spans="1:15" ht="25.5" customHeight="1" x14ac:dyDescent="0.45">
      <c r="A57" s="43"/>
      <c r="C57" s="7"/>
      <c r="D57" s="7"/>
      <c r="E57" s="43"/>
      <c r="F57" s="43"/>
      <c r="G57" s="43"/>
      <c r="H57" s="43"/>
      <c r="I57" s="43"/>
      <c r="J57" s="43"/>
      <c r="K57" s="2"/>
      <c r="L57" s="43"/>
    </row>
    <row r="58" spans="1:15" ht="25.5" customHeight="1" x14ac:dyDescent="0.45">
      <c r="A58" s="7" t="s">
        <v>24</v>
      </c>
      <c r="B58" s="43"/>
      <c r="C58" s="43"/>
      <c r="D58" s="43"/>
      <c r="E58" s="43"/>
      <c r="F58" s="43"/>
      <c r="G58" s="43"/>
      <c r="H58" s="43"/>
      <c r="I58" s="28">
        <f>I54-I2</f>
        <v>27521964</v>
      </c>
      <c r="J58" s="19"/>
      <c r="K58" s="29"/>
    </row>
    <row r="59" spans="1:15" ht="25.5" customHeight="1" x14ac:dyDescent="0.45">
      <c r="A59" s="7"/>
      <c r="B59" s="43"/>
      <c r="C59" s="43"/>
      <c r="D59" s="43"/>
      <c r="E59" s="43"/>
      <c r="F59" s="43"/>
      <c r="G59" s="43"/>
      <c r="H59" s="43"/>
      <c r="I59" s="28"/>
      <c r="J59" s="19"/>
      <c r="K59" s="29"/>
    </row>
    <row r="60" spans="1:15" ht="25.5" customHeight="1" x14ac:dyDescent="0.45">
      <c r="A60" s="7"/>
      <c r="B60" s="43"/>
      <c r="C60" s="43"/>
      <c r="D60" s="43"/>
      <c r="E60" s="43"/>
      <c r="F60" s="43"/>
      <c r="G60" s="43"/>
      <c r="H60" s="43"/>
      <c r="I60" s="43"/>
      <c r="J60" s="43"/>
      <c r="K60" s="2"/>
    </row>
    <row r="61" spans="1:15" ht="25.5" customHeight="1" x14ac:dyDescent="0.45">
      <c r="A61" s="43" t="s">
        <v>25</v>
      </c>
      <c r="D61" s="43"/>
      <c r="E61" s="43"/>
      <c r="F61" s="43"/>
      <c r="G61" s="43"/>
      <c r="H61" s="43"/>
      <c r="I61" s="43"/>
      <c r="J61" s="43"/>
      <c r="K61" s="2"/>
      <c r="L61" s="43"/>
    </row>
    <row r="62" spans="1:15" ht="25.5" customHeight="1" x14ac:dyDescent="0.45">
      <c r="A62" s="43" t="s">
        <v>174</v>
      </c>
      <c r="D62" s="43"/>
      <c r="E62" s="43"/>
      <c r="F62" s="43"/>
      <c r="G62" s="43"/>
      <c r="H62" s="43"/>
      <c r="I62" s="43"/>
      <c r="J62" s="43"/>
      <c r="K62" s="2"/>
      <c r="L62" s="43"/>
    </row>
    <row r="63" spans="1:15" ht="25.5" customHeight="1" x14ac:dyDescent="0.45">
      <c r="A63" s="43"/>
      <c r="D63" s="43"/>
      <c r="E63" s="43"/>
      <c r="F63" s="43"/>
      <c r="G63" s="43"/>
      <c r="H63" s="43"/>
      <c r="I63" s="43"/>
      <c r="J63" s="43"/>
      <c r="K63" s="2"/>
      <c r="L63" s="43"/>
    </row>
    <row r="64" spans="1:15" ht="25.5" customHeight="1" x14ac:dyDescent="0.45">
      <c r="A64" s="193" t="s">
        <v>42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49"/>
    </row>
    <row r="65" spans="1:15" ht="25.5" customHeight="1" x14ac:dyDescent="0.45">
      <c r="A65" s="193" t="str">
        <f>A1</f>
        <v>บริษัท  ซิลิคอน คราฟท์ เทคโนโลยี จำกัด (มหาชน)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49"/>
    </row>
    <row r="66" spans="1:15" ht="25.5" customHeight="1" x14ac:dyDescent="0.45">
      <c r="A66" s="193" t="s">
        <v>27</v>
      </c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49"/>
    </row>
    <row r="67" spans="1:15" ht="25.5" customHeight="1" x14ac:dyDescent="0.45">
      <c r="A67" s="193" t="str">
        <f>A3</f>
        <v>ณ วันที่ 30 กันยายน 2565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49"/>
    </row>
    <row r="68" spans="1:15" ht="25.5" customHeight="1" x14ac:dyDescent="0.4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9"/>
    </row>
    <row r="69" spans="1:15" ht="25.5" customHeight="1" x14ac:dyDescent="0.45">
      <c r="A69" s="49"/>
      <c r="B69" s="49"/>
      <c r="C69" s="49"/>
      <c r="D69" s="49"/>
      <c r="E69" s="49"/>
      <c r="F69" s="49"/>
      <c r="G69" s="49"/>
      <c r="H69" s="49"/>
      <c r="I69" s="3"/>
      <c r="J69" s="3"/>
      <c r="K69" s="4" t="s">
        <v>2</v>
      </c>
      <c r="L69" s="5"/>
    </row>
    <row r="70" spans="1:15" ht="25.5" customHeight="1" x14ac:dyDescent="0.45">
      <c r="B70" s="43"/>
      <c r="C70" s="2" t="s">
        <v>43</v>
      </c>
      <c r="D70" s="43"/>
      <c r="E70" s="43"/>
      <c r="F70" s="43"/>
      <c r="G70" s="49" t="s">
        <v>4</v>
      </c>
      <c r="H70" s="49"/>
      <c r="I70" s="6" t="str">
        <f>I6</f>
        <v>30 กันยายน 2565</v>
      </c>
      <c r="J70" s="49"/>
      <c r="K70" s="15" t="str">
        <f>K6</f>
        <v>31 ธันวาคม 2564</v>
      </c>
      <c r="L70" s="7"/>
    </row>
    <row r="71" spans="1:15" s="16" customFormat="1" ht="25.5" customHeight="1" x14ac:dyDescent="0.45">
      <c r="A71" s="2"/>
      <c r="B71" s="2"/>
      <c r="C71" s="2"/>
      <c r="D71" s="2"/>
      <c r="E71" s="2"/>
      <c r="F71" s="2"/>
      <c r="G71" s="2"/>
      <c r="H71" s="33"/>
      <c r="I71" s="34" t="s">
        <v>5</v>
      </c>
      <c r="K71" s="34" t="s">
        <v>6</v>
      </c>
      <c r="N71" s="23"/>
      <c r="O71" s="23"/>
    </row>
    <row r="72" spans="1:15" s="16" customFormat="1" ht="25.5" customHeight="1" x14ac:dyDescent="0.45">
      <c r="A72" s="2"/>
      <c r="B72" s="2"/>
      <c r="C72" s="2"/>
      <c r="D72" s="2"/>
      <c r="E72" s="2"/>
      <c r="F72" s="2"/>
      <c r="G72" s="2"/>
      <c r="H72" s="33"/>
      <c r="I72" s="41" t="s">
        <v>7</v>
      </c>
      <c r="K72" s="34"/>
      <c r="N72" s="23"/>
      <c r="O72" s="23"/>
    </row>
    <row r="73" spans="1:15" ht="25.5" customHeight="1" x14ac:dyDescent="0.45">
      <c r="A73" s="7" t="s">
        <v>44</v>
      </c>
      <c r="B73" s="43"/>
      <c r="C73" s="43"/>
      <c r="D73" s="43"/>
      <c r="E73" s="43"/>
      <c r="F73" s="43"/>
      <c r="G73" s="43"/>
      <c r="H73" s="43"/>
      <c r="L73" s="43"/>
    </row>
    <row r="74" spans="1:15" ht="25.5" customHeight="1" x14ac:dyDescent="0.45">
      <c r="B74" s="7" t="s">
        <v>45</v>
      </c>
      <c r="C74" s="43"/>
      <c r="D74" s="43"/>
      <c r="E74" s="43"/>
      <c r="F74" s="43"/>
      <c r="G74" s="43"/>
      <c r="H74" s="43"/>
      <c r="L74" s="43"/>
    </row>
    <row r="75" spans="1:15" ht="25.5" customHeight="1" x14ac:dyDescent="0.45">
      <c r="B75" s="7" t="s">
        <v>46</v>
      </c>
      <c r="C75" s="43"/>
      <c r="D75" s="43"/>
      <c r="E75" s="43"/>
      <c r="F75" s="43"/>
      <c r="G75" s="10"/>
      <c r="H75" s="10"/>
      <c r="L75" s="43"/>
    </row>
    <row r="76" spans="1:15" ht="25.5" customHeight="1" thickBot="1" x14ac:dyDescent="0.5">
      <c r="B76" s="7"/>
      <c r="C76" s="11" t="s">
        <v>47</v>
      </c>
      <c r="D76" s="43"/>
      <c r="E76" s="43"/>
      <c r="F76" s="43"/>
      <c r="G76" s="10"/>
      <c r="H76" s="10"/>
      <c r="I76" s="21">
        <v>200000000</v>
      </c>
      <c r="K76" s="21">
        <v>200000000</v>
      </c>
      <c r="L76" s="43"/>
    </row>
    <row r="77" spans="1:15" ht="25.5" customHeight="1" thickTop="1" x14ac:dyDescent="0.45">
      <c r="B77" s="7" t="s">
        <v>48</v>
      </c>
      <c r="C77" s="43"/>
      <c r="D77" s="43"/>
      <c r="E77" s="43"/>
      <c r="F77" s="43"/>
      <c r="G77" s="43"/>
      <c r="H77" s="43"/>
      <c r="I77" s="43"/>
      <c r="J77" s="43"/>
      <c r="K77" s="2"/>
      <c r="L77" s="43"/>
    </row>
    <row r="78" spans="1:15" ht="25.5" customHeight="1" x14ac:dyDescent="0.45">
      <c r="B78" s="7"/>
      <c r="C78" s="43" t="s">
        <v>47</v>
      </c>
      <c r="D78" s="43"/>
      <c r="E78" s="43"/>
      <c r="F78" s="43"/>
      <c r="G78" s="42"/>
      <c r="H78" s="43"/>
      <c r="I78" s="43">
        <v>200000000</v>
      </c>
      <c r="J78" s="43"/>
      <c r="K78" s="2">
        <v>200000000</v>
      </c>
      <c r="L78" s="43"/>
    </row>
    <row r="79" spans="1:15" ht="25.5" customHeight="1" x14ac:dyDescent="0.45">
      <c r="B79" s="7" t="s">
        <v>49</v>
      </c>
      <c r="C79" s="43"/>
      <c r="D79" s="43"/>
      <c r="E79" s="43"/>
      <c r="F79" s="43"/>
      <c r="G79" s="42"/>
      <c r="H79" s="43"/>
      <c r="I79" s="1">
        <v>84985489</v>
      </c>
      <c r="J79" s="43"/>
      <c r="K79" s="17">
        <v>84985489</v>
      </c>
      <c r="L79" s="43"/>
    </row>
    <row r="80" spans="1:15" ht="25.5" customHeight="1" x14ac:dyDescent="0.45">
      <c r="B80" s="7" t="s">
        <v>50</v>
      </c>
      <c r="C80" s="43"/>
      <c r="D80" s="43"/>
      <c r="E80" s="43"/>
      <c r="F80" s="43"/>
      <c r="G80" s="10" t="s">
        <v>140</v>
      </c>
      <c r="H80" s="43"/>
      <c r="I80" s="1">
        <v>10095057</v>
      </c>
      <c r="J80" s="43"/>
      <c r="K80" s="17">
        <v>10883817</v>
      </c>
      <c r="L80" s="43"/>
    </row>
    <row r="81" spans="1:12" ht="25.5" customHeight="1" x14ac:dyDescent="0.45">
      <c r="A81" s="7"/>
      <c r="B81" s="43" t="s">
        <v>51</v>
      </c>
      <c r="C81" s="43"/>
      <c r="D81" s="43"/>
      <c r="E81" s="43"/>
      <c r="F81" s="43"/>
      <c r="G81" s="55"/>
      <c r="H81" s="43"/>
      <c r="I81" s="43"/>
      <c r="J81" s="43"/>
      <c r="L81" s="43"/>
    </row>
    <row r="82" spans="1:12" ht="25.5" customHeight="1" x14ac:dyDescent="0.45">
      <c r="A82" s="7"/>
      <c r="B82" s="43" t="s">
        <v>52</v>
      </c>
      <c r="C82" s="43"/>
      <c r="D82" s="43"/>
      <c r="E82" s="43"/>
      <c r="F82" s="43"/>
      <c r="G82" s="55"/>
      <c r="H82" s="43"/>
      <c r="I82" s="43"/>
      <c r="J82" s="43"/>
      <c r="L82" s="43"/>
    </row>
    <row r="83" spans="1:12" ht="25.5" customHeight="1" x14ac:dyDescent="0.45">
      <c r="A83" s="7"/>
      <c r="B83" s="43"/>
      <c r="C83" s="43" t="s">
        <v>53</v>
      </c>
      <c r="D83" s="43"/>
      <c r="E83" s="43"/>
      <c r="F83" s="43"/>
      <c r="G83" s="42"/>
      <c r="H83" s="10"/>
      <c r="I83" s="43">
        <v>21214282</v>
      </c>
      <c r="J83" s="43"/>
      <c r="K83" s="17">
        <v>21214282</v>
      </c>
      <c r="L83" s="43"/>
    </row>
    <row r="84" spans="1:12" ht="25.5" customHeight="1" x14ac:dyDescent="0.45">
      <c r="B84" s="7" t="s">
        <v>54</v>
      </c>
      <c r="C84" s="43"/>
      <c r="D84" s="43"/>
      <c r="E84" s="43"/>
      <c r="F84" s="43"/>
      <c r="G84" s="10" t="s">
        <v>141</v>
      </c>
      <c r="H84" s="43"/>
      <c r="I84" s="1">
        <f>'Shareholders'' Equity'!N26</f>
        <v>144645281</v>
      </c>
      <c r="J84" s="43"/>
      <c r="K84" s="17">
        <v>81232248</v>
      </c>
      <c r="L84" s="43"/>
    </row>
    <row r="85" spans="1:12" ht="25.5" customHeight="1" x14ac:dyDescent="0.45">
      <c r="B85" s="43" t="s">
        <v>55</v>
      </c>
      <c r="C85" s="43"/>
      <c r="D85" s="43"/>
      <c r="E85" s="43"/>
      <c r="F85" s="43"/>
      <c r="G85" s="10"/>
      <c r="H85" s="43"/>
      <c r="I85" s="1">
        <f>'Shareholders'' Equity'!P26</f>
        <v>-1581114</v>
      </c>
      <c r="J85" s="43"/>
      <c r="K85" s="1">
        <v>-3704708</v>
      </c>
      <c r="L85" s="43"/>
    </row>
    <row r="86" spans="1:12" ht="25.5" customHeight="1" x14ac:dyDescent="0.45">
      <c r="B86" s="43"/>
      <c r="C86" s="7" t="s">
        <v>56</v>
      </c>
      <c r="D86" s="7"/>
      <c r="E86" s="43"/>
      <c r="F86" s="43"/>
      <c r="G86" s="43"/>
      <c r="H86" s="43"/>
      <c r="I86" s="12">
        <f>SUM(I78:I85)</f>
        <v>459358995</v>
      </c>
      <c r="J86" s="43"/>
      <c r="K86" s="12">
        <f>SUM(K78:K85)</f>
        <v>394611128</v>
      </c>
      <c r="L86" s="43"/>
    </row>
    <row r="87" spans="1:12" ht="25.5" customHeight="1" thickBot="1" x14ac:dyDescent="0.5">
      <c r="A87" s="7" t="s">
        <v>57</v>
      </c>
      <c r="B87" s="43"/>
      <c r="C87" s="43"/>
      <c r="D87" s="43"/>
      <c r="E87" s="43"/>
      <c r="F87" s="43"/>
      <c r="G87" s="43"/>
      <c r="H87" s="43"/>
      <c r="I87" s="22">
        <f>+I55+I86</f>
        <v>612025414</v>
      </c>
      <c r="J87" s="43"/>
      <c r="K87" s="22">
        <f>+K55+K86</f>
        <v>484813060</v>
      </c>
      <c r="L87" s="43"/>
    </row>
    <row r="88" spans="1:12" ht="25.5" customHeight="1" x14ac:dyDescent="0.45">
      <c r="A88" s="7"/>
      <c r="B88" s="43"/>
      <c r="C88" s="43"/>
      <c r="D88" s="43"/>
      <c r="E88" s="43"/>
      <c r="F88" s="43"/>
      <c r="G88" s="43"/>
      <c r="H88" s="43"/>
      <c r="I88" s="54"/>
      <c r="J88" s="19"/>
      <c r="K88" s="50">
        <f>K87-K25</f>
        <v>0</v>
      </c>
      <c r="L88" s="43"/>
    </row>
    <row r="89" spans="1:12" ht="25.5" customHeight="1" x14ac:dyDescent="0.45">
      <c r="A89" s="7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2" ht="25.5" customHeight="1" x14ac:dyDescent="0.45">
      <c r="A90" s="7" t="s">
        <v>24</v>
      </c>
      <c r="B90" s="43"/>
      <c r="C90" s="43"/>
      <c r="D90" s="43"/>
      <c r="E90" s="43"/>
      <c r="F90" s="43"/>
      <c r="G90" s="43"/>
      <c r="H90" s="43"/>
      <c r="I90" s="18">
        <f>I87-I25</f>
        <v>0</v>
      </c>
      <c r="J90" s="32"/>
      <c r="K90" s="18">
        <f>K87-K25</f>
        <v>0</v>
      </c>
    </row>
    <row r="91" spans="1:12" ht="25.5" customHeight="1" x14ac:dyDescent="0.45">
      <c r="A91" s="7"/>
      <c r="B91" s="43"/>
      <c r="C91" s="43"/>
      <c r="D91" s="43"/>
      <c r="E91" s="43"/>
      <c r="F91" s="43"/>
      <c r="G91" s="43"/>
      <c r="H91" s="43"/>
      <c r="I91" s="18"/>
      <c r="J91" s="19"/>
      <c r="K91" s="20"/>
    </row>
    <row r="92" spans="1:12" ht="25.5" customHeight="1" x14ac:dyDescent="0.45">
      <c r="A92" s="7"/>
      <c r="B92" s="43"/>
      <c r="C92" s="43"/>
      <c r="D92" s="43"/>
      <c r="E92" s="43"/>
      <c r="F92" s="43"/>
      <c r="G92" s="43"/>
      <c r="H92" s="43"/>
      <c r="I92" s="43"/>
      <c r="J92" s="43"/>
      <c r="K92" s="2"/>
    </row>
    <row r="93" spans="1:12" ht="25.5" customHeight="1" x14ac:dyDescent="0.45">
      <c r="A93" s="43" t="s">
        <v>25</v>
      </c>
      <c r="D93" s="43"/>
      <c r="E93" s="43"/>
      <c r="F93" s="43"/>
      <c r="G93" s="43"/>
      <c r="H93" s="43"/>
      <c r="I93" s="43"/>
      <c r="J93" s="43"/>
      <c r="K93" s="2"/>
      <c r="L93" s="43"/>
    </row>
    <row r="94" spans="1:12" ht="25.5" customHeight="1" x14ac:dyDescent="0.45">
      <c r="A94" s="43" t="s">
        <v>174</v>
      </c>
      <c r="D94" s="43"/>
      <c r="E94" s="43"/>
      <c r="F94" s="43"/>
      <c r="G94" s="43"/>
      <c r="H94" s="43"/>
      <c r="I94" s="43"/>
      <c r="J94" s="43"/>
      <c r="K94" s="2"/>
      <c r="L94" s="43"/>
    </row>
  </sheetData>
  <mergeCells count="11">
    <mergeCell ref="A37:K37"/>
    <mergeCell ref="A64:K64"/>
    <mergeCell ref="A65:K65"/>
    <mergeCell ref="A66:K66"/>
    <mergeCell ref="A67:K67"/>
    <mergeCell ref="A36:K36"/>
    <mergeCell ref="A1:K1"/>
    <mergeCell ref="A2:K2"/>
    <mergeCell ref="A3:K3"/>
    <mergeCell ref="A34:K34"/>
    <mergeCell ref="A35:K35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opLeftCell="A25" zoomScaleNormal="100" zoomScaleSheetLayoutView="100" workbookViewId="0">
      <selection activeCell="D44" sqref="D44"/>
    </sheetView>
  </sheetViews>
  <sheetFormatPr defaultColWidth="9.140625" defaultRowHeight="21.75" x14ac:dyDescent="0.45"/>
  <cols>
    <col min="1" max="3" width="9.140625" style="61"/>
    <col min="4" max="4" width="17.28515625" style="61" customWidth="1"/>
    <col min="5" max="5" width="8.28515625" style="61" customWidth="1"/>
    <col min="6" max="6" width="0.7109375" style="61" customWidth="1"/>
    <col min="7" max="7" width="14.85546875" style="61" customWidth="1"/>
    <col min="8" max="8" width="1.140625" style="61" customWidth="1"/>
    <col min="9" max="9" width="14.85546875" style="61" customWidth="1"/>
    <col min="10" max="10" width="1" style="61" customWidth="1"/>
    <col min="11" max="11" width="14.85546875" style="61" customWidth="1"/>
    <col min="12" max="12" width="1.140625" style="61" customWidth="1"/>
    <col min="13" max="13" width="14.85546875" style="61" customWidth="1"/>
    <col min="14" max="14" width="2.140625" style="61" customWidth="1"/>
    <col min="15" max="16384" width="9.140625" style="61"/>
  </cols>
  <sheetData>
    <row r="1" spans="1:13" x14ac:dyDescent="0.4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x14ac:dyDescent="0.45">
      <c r="A2" s="194" t="s">
        <v>58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x14ac:dyDescent="0.45">
      <c r="A3" s="194" t="s">
        <v>179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x14ac:dyDescent="0.45">
      <c r="A4" s="194" t="s">
        <v>59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x14ac:dyDescent="0.4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x14ac:dyDescent="0.45">
      <c r="A6" s="44"/>
      <c r="B6" s="44"/>
      <c r="C6" s="44"/>
      <c r="D6" s="44"/>
      <c r="E6" s="44"/>
      <c r="F6" s="44"/>
      <c r="G6" s="44"/>
      <c r="H6" s="44"/>
      <c r="I6" s="44"/>
      <c r="J6" s="63"/>
      <c r="K6" s="63"/>
      <c r="L6" s="63"/>
      <c r="M6" s="64" t="s">
        <v>2</v>
      </c>
    </row>
    <row r="7" spans="1:13" x14ac:dyDescent="0.45">
      <c r="A7" s="44"/>
      <c r="B7" s="44"/>
      <c r="C7" s="44"/>
      <c r="D7" s="44"/>
      <c r="E7" s="44"/>
      <c r="F7" s="44"/>
      <c r="G7" s="195" t="s">
        <v>60</v>
      </c>
      <c r="H7" s="195"/>
      <c r="I7" s="195"/>
      <c r="J7" s="62"/>
      <c r="K7" s="195" t="s">
        <v>180</v>
      </c>
      <c r="L7" s="195"/>
      <c r="M7" s="195"/>
    </row>
    <row r="8" spans="1:13" x14ac:dyDescent="0.45">
      <c r="A8" s="44"/>
      <c r="B8" s="44"/>
      <c r="C8" s="44"/>
      <c r="D8" s="44"/>
      <c r="E8" s="33" t="s">
        <v>4</v>
      </c>
      <c r="F8" s="44"/>
      <c r="G8" s="65" t="s">
        <v>178</v>
      </c>
      <c r="H8" s="62"/>
      <c r="I8" s="65" t="s">
        <v>181</v>
      </c>
      <c r="J8" s="62"/>
      <c r="K8" s="65" t="s">
        <v>178</v>
      </c>
      <c r="L8" s="62"/>
      <c r="M8" s="65" t="s">
        <v>181</v>
      </c>
    </row>
    <row r="9" spans="1:13" x14ac:dyDescent="0.45">
      <c r="A9" s="67" t="s">
        <v>61</v>
      </c>
      <c r="C9" s="44"/>
      <c r="D9" s="44"/>
      <c r="E9" s="44"/>
      <c r="F9" s="44"/>
      <c r="G9" s="2">
        <v>146667465</v>
      </c>
      <c r="H9" s="44"/>
      <c r="I9" s="2">
        <v>110545637</v>
      </c>
      <c r="K9" s="2">
        <v>436517709</v>
      </c>
      <c r="L9" s="68"/>
      <c r="M9" s="2">
        <v>322185473</v>
      </c>
    </row>
    <row r="10" spans="1:13" x14ac:dyDescent="0.45">
      <c r="A10" s="69" t="s">
        <v>62</v>
      </c>
      <c r="C10" s="44"/>
      <c r="D10" s="44"/>
      <c r="E10" s="44"/>
      <c r="F10" s="44"/>
      <c r="G10" s="70">
        <v>-65792623</v>
      </c>
      <c r="H10" s="44"/>
      <c r="I10" s="70">
        <v>-49191964</v>
      </c>
      <c r="J10" s="44"/>
      <c r="K10" s="70">
        <v>-193020791</v>
      </c>
      <c r="L10" s="68"/>
      <c r="M10" s="70">
        <v>-152328621</v>
      </c>
    </row>
    <row r="11" spans="1:13" x14ac:dyDescent="0.45">
      <c r="A11" s="79" t="s">
        <v>156</v>
      </c>
      <c r="C11" s="69"/>
      <c r="D11" s="44"/>
      <c r="E11" s="44"/>
      <c r="F11" s="44"/>
      <c r="G11" s="71">
        <f>SUM(G9:G10)</f>
        <v>80874842</v>
      </c>
      <c r="H11" s="44"/>
      <c r="I11" s="71">
        <f>SUM(I9:I10)</f>
        <v>61353673</v>
      </c>
      <c r="J11" s="44"/>
      <c r="K11" s="71">
        <f>SUM(K9:K10)</f>
        <v>243496918</v>
      </c>
      <c r="L11" s="70"/>
      <c r="M11" s="71">
        <f>SUM(M9:M10)</f>
        <v>169856852</v>
      </c>
    </row>
    <row r="12" spans="1:13" x14ac:dyDescent="0.45">
      <c r="A12" s="72" t="s">
        <v>63</v>
      </c>
      <c r="C12" s="69"/>
      <c r="D12" s="44"/>
      <c r="E12" s="44"/>
      <c r="F12" s="44"/>
      <c r="G12" s="70">
        <v>417606</v>
      </c>
      <c r="H12" s="44"/>
      <c r="I12" s="70">
        <v>1524245</v>
      </c>
      <c r="J12" s="44"/>
      <c r="K12" s="70">
        <v>1755103</v>
      </c>
      <c r="L12" s="68"/>
      <c r="M12" s="70">
        <v>4631766</v>
      </c>
    </row>
    <row r="13" spans="1:13" x14ac:dyDescent="0.45">
      <c r="A13" s="67" t="s">
        <v>64</v>
      </c>
      <c r="B13" s="73"/>
      <c r="C13" s="74"/>
      <c r="D13" s="44"/>
      <c r="E13" s="44"/>
      <c r="F13" s="44"/>
      <c r="G13" s="75">
        <v>-9437332</v>
      </c>
      <c r="H13" s="44"/>
      <c r="I13" s="75">
        <v>-7463758</v>
      </c>
      <c r="J13" s="44"/>
      <c r="K13" s="75">
        <v>-23782840</v>
      </c>
      <c r="L13" s="68"/>
      <c r="M13" s="75">
        <v>-22660252</v>
      </c>
    </row>
    <row r="14" spans="1:13" x14ac:dyDescent="0.45">
      <c r="A14" s="67" t="s">
        <v>65</v>
      </c>
      <c r="B14" s="73"/>
      <c r="C14" s="74"/>
      <c r="D14" s="44"/>
      <c r="E14" s="44"/>
      <c r="F14" s="44"/>
      <c r="G14" s="75">
        <v>-25818356</v>
      </c>
      <c r="H14" s="44"/>
      <c r="I14" s="75">
        <v>-35710796</v>
      </c>
      <c r="J14" s="44"/>
      <c r="K14" s="75">
        <v>-83779503</v>
      </c>
      <c r="L14" s="68"/>
      <c r="M14" s="75">
        <v>-86728327</v>
      </c>
    </row>
    <row r="15" spans="1:13" x14ac:dyDescent="0.45">
      <c r="A15" s="67" t="s">
        <v>143</v>
      </c>
      <c r="B15" s="73"/>
      <c r="C15" s="74"/>
      <c r="D15" s="44"/>
      <c r="E15" s="44"/>
      <c r="F15" s="44"/>
      <c r="G15" s="75">
        <v>-2182498</v>
      </c>
      <c r="H15" s="44"/>
      <c r="I15" s="75">
        <v>-1656352</v>
      </c>
      <c r="J15" s="44"/>
      <c r="K15" s="75">
        <v>-1623773</v>
      </c>
      <c r="L15" s="68"/>
      <c r="M15" s="75">
        <v>-416196</v>
      </c>
    </row>
    <row r="16" spans="1:13" x14ac:dyDescent="0.45">
      <c r="A16" s="67" t="s">
        <v>66</v>
      </c>
      <c r="B16" s="73"/>
      <c r="C16" s="74"/>
      <c r="D16" s="44"/>
      <c r="E16" s="44"/>
      <c r="F16" s="44"/>
      <c r="G16" s="76">
        <v>-24982653</v>
      </c>
      <c r="H16" s="44"/>
      <c r="I16" s="76">
        <v>-5026767</v>
      </c>
      <c r="J16" s="44"/>
      <c r="K16" s="76">
        <v>-48544252</v>
      </c>
      <c r="L16" s="68"/>
      <c r="M16" s="76">
        <v>-9042902</v>
      </c>
    </row>
    <row r="17" spans="1:13" x14ac:dyDescent="0.45">
      <c r="A17" s="93" t="s">
        <v>157</v>
      </c>
      <c r="B17" s="73"/>
      <c r="C17" s="74"/>
      <c r="D17" s="44"/>
      <c r="E17" s="44"/>
      <c r="F17" s="44"/>
      <c r="G17" s="68">
        <f>SUM(G11:G16)</f>
        <v>18871609</v>
      </c>
      <c r="H17" s="44"/>
      <c r="I17" s="68">
        <f>SUM(I11:I16)</f>
        <v>13020245</v>
      </c>
      <c r="J17" s="44"/>
      <c r="K17" s="68">
        <f>SUM(K11:K16)</f>
        <v>87521653</v>
      </c>
      <c r="L17" s="68"/>
      <c r="M17" s="68">
        <f>SUM(M11:M16)</f>
        <v>55640941</v>
      </c>
    </row>
    <row r="18" spans="1:13" x14ac:dyDescent="0.45">
      <c r="A18" s="67" t="s">
        <v>67</v>
      </c>
      <c r="B18" s="73"/>
      <c r="C18" s="74"/>
      <c r="D18" s="44"/>
      <c r="E18" s="44"/>
      <c r="F18" s="44"/>
      <c r="G18" s="75">
        <v>106778</v>
      </c>
      <c r="H18" s="44"/>
      <c r="I18" s="75">
        <v>150053</v>
      </c>
      <c r="J18" s="44"/>
      <c r="K18" s="75">
        <v>348206</v>
      </c>
      <c r="L18" s="68"/>
      <c r="M18" s="75">
        <v>544857</v>
      </c>
    </row>
    <row r="19" spans="1:13" x14ac:dyDescent="0.45">
      <c r="A19" s="66" t="s">
        <v>68</v>
      </c>
      <c r="C19" s="69"/>
      <c r="D19" s="44"/>
      <c r="E19" s="44"/>
      <c r="F19" s="44"/>
      <c r="G19" s="76">
        <v>-95845</v>
      </c>
      <c r="H19" s="44"/>
      <c r="I19" s="76">
        <v>-167267</v>
      </c>
      <c r="J19" s="44"/>
      <c r="K19" s="76">
        <v>-391029</v>
      </c>
      <c r="L19" s="68"/>
      <c r="M19" s="76">
        <v>-531178</v>
      </c>
    </row>
    <row r="20" spans="1:13" x14ac:dyDescent="0.45">
      <c r="A20" s="81" t="s">
        <v>158</v>
      </c>
      <c r="C20" s="69"/>
      <c r="D20" s="44"/>
      <c r="E20" s="44"/>
      <c r="F20" s="44"/>
      <c r="G20" s="68">
        <f>SUM(G17:G19)</f>
        <v>18882542</v>
      </c>
      <c r="H20" s="44"/>
      <c r="I20" s="68">
        <f>SUM(I17:I19)</f>
        <v>13003031</v>
      </c>
      <c r="J20" s="44"/>
      <c r="K20" s="68">
        <f>SUM(K17:K19)</f>
        <v>87478830</v>
      </c>
      <c r="L20" s="68">
        <v>0</v>
      </c>
      <c r="M20" s="68">
        <f>SUM(M17:M19)</f>
        <v>55654620</v>
      </c>
    </row>
    <row r="21" spans="1:13" x14ac:dyDescent="0.45">
      <c r="A21" s="66" t="s">
        <v>69</v>
      </c>
      <c r="C21" s="69"/>
      <c r="D21" s="44"/>
      <c r="E21" s="77" t="s">
        <v>142</v>
      </c>
      <c r="F21" s="44"/>
      <c r="G21" s="78">
        <v>-2366041</v>
      </c>
      <c r="H21" s="44"/>
      <c r="I21" s="78">
        <v>-248278</v>
      </c>
      <c r="J21" s="77"/>
      <c r="K21" s="78">
        <v>-6865797</v>
      </c>
      <c r="L21" s="78"/>
      <c r="M21" s="78">
        <v>-480175</v>
      </c>
    </row>
    <row r="22" spans="1:13" x14ac:dyDescent="0.45">
      <c r="A22" s="79" t="s">
        <v>159</v>
      </c>
      <c r="C22" s="69"/>
      <c r="D22" s="44"/>
      <c r="E22" s="44"/>
      <c r="F22" s="44"/>
      <c r="G22" s="68">
        <f>SUM(G20:G21)</f>
        <v>16516501</v>
      </c>
      <c r="H22" s="44"/>
      <c r="I22" s="68">
        <f>SUM(I20:I21)</f>
        <v>12754753</v>
      </c>
      <c r="J22" s="77"/>
      <c r="K22" s="68">
        <f>SUM(K20:K21)</f>
        <v>80613033</v>
      </c>
      <c r="L22" s="68"/>
      <c r="M22" s="68">
        <f>SUM(M20:M21)</f>
        <v>55174445</v>
      </c>
    </row>
    <row r="23" spans="1:13" x14ac:dyDescent="0.45">
      <c r="A23" s="79" t="s">
        <v>71</v>
      </c>
      <c r="C23" s="44"/>
      <c r="D23" s="44"/>
      <c r="E23" s="44"/>
      <c r="F23" s="44"/>
      <c r="G23" s="45"/>
      <c r="H23" s="44"/>
      <c r="I23" s="45"/>
      <c r="J23" s="44"/>
      <c r="K23" s="45"/>
      <c r="L23" s="68"/>
      <c r="M23" s="45"/>
    </row>
    <row r="24" spans="1:13" s="66" customFormat="1" ht="22.5" customHeight="1" x14ac:dyDescent="0.45">
      <c r="A24" s="79" t="s">
        <v>72</v>
      </c>
      <c r="C24" s="44"/>
      <c r="D24" s="44"/>
      <c r="E24" s="44"/>
      <c r="F24" s="44"/>
      <c r="G24" s="45"/>
      <c r="H24" s="68"/>
      <c r="I24" s="45"/>
    </row>
    <row r="25" spans="1:13" s="66" customFormat="1" ht="22.5" customHeight="1" x14ac:dyDescent="0.45">
      <c r="A25" s="44" t="s">
        <v>73</v>
      </c>
      <c r="C25" s="44"/>
      <c r="D25" s="44"/>
      <c r="E25" s="80"/>
      <c r="F25" s="44"/>
      <c r="G25" s="76">
        <v>-86780</v>
      </c>
      <c r="H25" s="68"/>
      <c r="I25" s="76">
        <v>-6142009</v>
      </c>
      <c r="K25" s="76">
        <v>2123594</v>
      </c>
      <c r="M25" s="76">
        <v>-12245100</v>
      </c>
    </row>
    <row r="26" spans="1:13" x14ac:dyDescent="0.45">
      <c r="A26" s="81" t="s">
        <v>74</v>
      </c>
      <c r="C26" s="44"/>
      <c r="D26" s="44"/>
      <c r="E26" s="44"/>
      <c r="F26" s="44"/>
      <c r="G26" s="82">
        <f>SUM(G25)</f>
        <v>-86780</v>
      </c>
      <c r="H26" s="44"/>
      <c r="I26" s="82">
        <f>SUM(I25)</f>
        <v>-6142009</v>
      </c>
      <c r="J26" s="44"/>
      <c r="K26" s="82">
        <f>SUM(K25)</f>
        <v>2123594</v>
      </c>
      <c r="L26" s="68"/>
      <c r="M26" s="82">
        <f>SUM(M25)</f>
        <v>-12245100</v>
      </c>
    </row>
    <row r="27" spans="1:13" ht="22.5" thickBot="1" x14ac:dyDescent="0.5">
      <c r="A27" s="94" t="s">
        <v>160</v>
      </c>
      <c r="C27" s="44"/>
      <c r="D27" s="44"/>
      <c r="E27" s="44"/>
      <c r="F27" s="44"/>
      <c r="G27" s="83">
        <f>G22+G26</f>
        <v>16429721</v>
      </c>
      <c r="H27" s="44"/>
      <c r="I27" s="83">
        <f>I22+I26</f>
        <v>6612744</v>
      </c>
      <c r="J27" s="44"/>
      <c r="K27" s="83">
        <f>K22+K26</f>
        <v>82736627</v>
      </c>
      <c r="L27" s="84"/>
      <c r="M27" s="83">
        <f>M22+M26</f>
        <v>42929345</v>
      </c>
    </row>
    <row r="28" spans="1:13" ht="22.5" thickTop="1" x14ac:dyDescent="0.45">
      <c r="A28" s="85"/>
      <c r="C28" s="44"/>
      <c r="D28" s="44"/>
      <c r="E28" s="44"/>
      <c r="F28" s="44"/>
      <c r="G28" s="44"/>
      <c r="H28" s="44"/>
      <c r="I28" s="44"/>
      <c r="J28" s="44"/>
      <c r="K28" s="84"/>
      <c r="L28" s="68"/>
      <c r="M28" s="84"/>
    </row>
    <row r="29" spans="1:13" x14ac:dyDescent="0.45">
      <c r="A29" s="79" t="s">
        <v>161</v>
      </c>
      <c r="C29" s="44"/>
      <c r="D29" s="44"/>
      <c r="E29" s="44"/>
      <c r="F29" s="44"/>
      <c r="G29" s="44"/>
      <c r="H29" s="44"/>
      <c r="I29" s="44"/>
      <c r="J29" s="44"/>
      <c r="K29" s="86"/>
      <c r="L29" s="44"/>
      <c r="M29" s="86"/>
    </row>
    <row r="30" spans="1:13" x14ac:dyDescent="0.45">
      <c r="A30" s="44"/>
      <c r="B30" s="88" t="s">
        <v>162</v>
      </c>
      <c r="C30" s="44"/>
      <c r="D30" s="44"/>
      <c r="E30" s="77"/>
      <c r="F30" s="44"/>
      <c r="G30" s="87">
        <f>+G22/G32</f>
        <v>4.12912525E-2</v>
      </c>
      <c r="H30" s="44"/>
      <c r="I30" s="87">
        <f>+I22/I32</f>
        <v>3.1886882499999998E-2</v>
      </c>
      <c r="J30" s="87"/>
      <c r="K30" s="87">
        <f>+K22/K32</f>
        <v>0.2015325825</v>
      </c>
      <c r="L30" s="87"/>
      <c r="M30" s="87">
        <f>+M22/M32</f>
        <v>0.13793611250000001</v>
      </c>
    </row>
    <row r="31" spans="1:13" x14ac:dyDescent="0.45">
      <c r="A31" s="44"/>
      <c r="B31" s="88"/>
      <c r="C31" s="44"/>
      <c r="D31" s="44"/>
      <c r="E31" s="44"/>
      <c r="F31" s="44"/>
      <c r="G31" s="44"/>
      <c r="H31" s="44"/>
      <c r="I31" s="44"/>
      <c r="J31" s="87"/>
      <c r="K31" s="87"/>
      <c r="L31" s="87"/>
      <c r="M31" s="87"/>
    </row>
    <row r="32" spans="1:13" x14ac:dyDescent="0.45">
      <c r="A32" s="85"/>
      <c r="B32" s="66" t="s">
        <v>75</v>
      </c>
      <c r="C32" s="44"/>
      <c r="D32" s="44"/>
      <c r="E32" s="44"/>
      <c r="F32" s="44"/>
      <c r="G32" s="84">
        <v>400000000</v>
      </c>
      <c r="H32" s="44"/>
      <c r="I32" s="84">
        <v>400000000</v>
      </c>
      <c r="J32" s="44"/>
      <c r="K32" s="84">
        <v>400000000</v>
      </c>
      <c r="L32" s="68"/>
      <c r="M32" s="84">
        <v>400000000</v>
      </c>
    </row>
    <row r="33" spans="1:14" x14ac:dyDescent="0.45">
      <c r="A33" s="85"/>
      <c r="B33" s="66"/>
      <c r="C33" s="44"/>
      <c r="D33" s="44"/>
      <c r="E33" s="44"/>
      <c r="F33" s="44"/>
      <c r="G33" s="84"/>
      <c r="H33" s="44"/>
      <c r="I33" s="84"/>
      <c r="J33" s="44"/>
      <c r="K33" s="84"/>
      <c r="L33" s="68"/>
      <c r="M33" s="84"/>
    </row>
    <row r="34" spans="1:14" x14ac:dyDescent="0.45">
      <c r="A34" s="85"/>
      <c r="C34" s="44"/>
      <c r="D34" s="44"/>
      <c r="E34" s="44"/>
      <c r="F34" s="44"/>
      <c r="G34" s="89"/>
      <c r="H34" s="90"/>
      <c r="I34" s="89"/>
      <c r="J34" s="90"/>
      <c r="K34" s="89"/>
      <c r="L34" s="91"/>
      <c r="M34" s="89"/>
      <c r="N34" s="90"/>
    </row>
    <row r="35" spans="1:14" x14ac:dyDescent="0.45">
      <c r="A35" s="69" t="s">
        <v>24</v>
      </c>
      <c r="C35" s="44"/>
      <c r="D35" s="44"/>
      <c r="E35" s="44"/>
      <c r="F35" s="44"/>
      <c r="G35" s="44"/>
      <c r="H35" s="44"/>
      <c r="I35" s="44"/>
      <c r="J35" s="44"/>
      <c r="K35" s="84"/>
      <c r="L35" s="68"/>
      <c r="M35" s="84"/>
    </row>
    <row r="36" spans="1:14" x14ac:dyDescent="0.45">
      <c r="A36" s="69"/>
      <c r="C36" s="44"/>
      <c r="D36" s="44"/>
      <c r="E36" s="44"/>
      <c r="F36" s="44"/>
      <c r="G36" s="44"/>
      <c r="H36" s="44"/>
      <c r="I36" s="44"/>
      <c r="J36" s="44"/>
      <c r="K36" s="84"/>
      <c r="L36" s="68"/>
      <c r="M36" s="84"/>
    </row>
    <row r="37" spans="1:14" x14ac:dyDescent="0.45">
      <c r="A37" s="69"/>
      <c r="C37" s="44"/>
      <c r="D37" s="44"/>
      <c r="E37" s="44"/>
      <c r="F37" s="44"/>
      <c r="G37" s="44"/>
      <c r="H37" s="44"/>
      <c r="I37" s="44"/>
      <c r="J37" s="44"/>
      <c r="K37" s="84"/>
      <c r="L37" s="68"/>
      <c r="M37" s="84"/>
    </row>
    <row r="38" spans="1:14" x14ac:dyDescent="0.45">
      <c r="B38" s="44"/>
      <c r="C38" s="44"/>
      <c r="D38" s="44"/>
      <c r="E38" s="44"/>
      <c r="F38" s="44"/>
      <c r="G38" s="44"/>
      <c r="H38" s="44"/>
      <c r="I38" s="44"/>
      <c r="J38" s="44"/>
      <c r="K38" s="86"/>
      <c r="L38" s="44"/>
      <c r="M38" s="86"/>
    </row>
    <row r="39" spans="1:14" x14ac:dyDescent="0.45">
      <c r="D39" s="44" t="s">
        <v>187</v>
      </c>
      <c r="E39" s="44"/>
      <c r="F39" s="44"/>
      <c r="G39" s="44"/>
      <c r="H39" s="44"/>
      <c r="I39" s="44"/>
      <c r="J39" s="44"/>
      <c r="K39" s="44"/>
      <c r="L39" s="44"/>
      <c r="M39" s="44"/>
    </row>
    <row r="40" spans="1:14" x14ac:dyDescent="0.45">
      <c r="D40" s="2" t="s">
        <v>188</v>
      </c>
      <c r="E40" s="44"/>
      <c r="F40" s="44"/>
      <c r="G40" s="44"/>
      <c r="H40" s="44"/>
      <c r="I40" s="44"/>
      <c r="J40" s="44"/>
      <c r="K40" s="44"/>
      <c r="L40" s="44"/>
      <c r="M40" s="44"/>
    </row>
    <row r="41" spans="1:14" x14ac:dyDescent="0.45">
      <c r="C41" s="2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4" x14ac:dyDescent="0.45">
      <c r="K42" s="92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23622047244094491" top="0.55118110236220474" bottom="0.51181102362204722" header="0.23622047244094491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topLeftCell="A13" zoomScaleNormal="100" zoomScaleSheetLayoutView="100" workbookViewId="0">
      <selection activeCell="P24" sqref="P24"/>
    </sheetView>
  </sheetViews>
  <sheetFormatPr defaultColWidth="9.140625" defaultRowHeight="24" customHeight="1" x14ac:dyDescent="0.45"/>
  <cols>
    <col min="1" max="1" width="9.140625" style="96"/>
    <col min="2" max="2" width="24.5703125" style="96" customWidth="1"/>
    <col min="3" max="3" width="0.85546875" style="96" customWidth="1"/>
    <col min="4" max="4" width="8.28515625" style="96" bestFit="1" customWidth="1"/>
    <col min="5" max="5" width="0.85546875" style="100" customWidth="1"/>
    <col min="6" max="6" width="12.42578125" style="100" customWidth="1"/>
    <col min="7" max="7" width="0.85546875" style="100" customWidth="1"/>
    <col min="8" max="8" width="12.5703125" style="100" customWidth="1"/>
    <col min="9" max="9" width="0.85546875" style="100" customWidth="1"/>
    <col min="10" max="10" width="11.28515625" style="100" customWidth="1"/>
    <col min="11" max="11" width="0.85546875" style="100" customWidth="1"/>
    <col min="12" max="12" width="12" style="100" customWidth="1"/>
    <col min="13" max="13" width="0.85546875" style="100" customWidth="1"/>
    <col min="14" max="14" width="13.42578125" style="100" customWidth="1"/>
    <col min="15" max="15" width="0.85546875" style="100" customWidth="1"/>
    <col min="16" max="16" width="18.85546875" style="100" customWidth="1"/>
    <col min="17" max="17" width="0.85546875" style="100" customWidth="1"/>
    <col min="18" max="18" width="14.140625" style="100" bestFit="1" customWidth="1"/>
    <col min="19" max="19" width="0.5703125" style="96" customWidth="1"/>
    <col min="20" max="20" width="5.42578125" style="96" customWidth="1"/>
    <col min="21" max="21" width="9.140625" style="96"/>
    <col min="22" max="22" width="15" style="24" bestFit="1" customWidth="1"/>
    <col min="23" max="16384" width="9.140625" style="96"/>
  </cols>
  <sheetData>
    <row r="1" spans="1:19" ht="24" customHeight="1" x14ac:dyDescent="0.45">
      <c r="A1" s="196" t="s">
        <v>76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95"/>
    </row>
    <row r="2" spans="1:19" ht="24" customHeight="1" x14ac:dyDescent="0.45">
      <c r="A2" s="196" t="s">
        <v>77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95"/>
    </row>
    <row r="3" spans="1:19" ht="24" customHeight="1" x14ac:dyDescent="0.45">
      <c r="A3" s="196" t="s">
        <v>182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95"/>
    </row>
    <row r="4" spans="1:19" ht="24" customHeight="1" x14ac:dyDescent="0.45">
      <c r="A4" s="196" t="s">
        <v>59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95"/>
    </row>
    <row r="5" spans="1:19" ht="21.75" x14ac:dyDescent="0.4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5"/>
    </row>
    <row r="6" spans="1:19" ht="24" customHeight="1" x14ac:dyDescent="0.45">
      <c r="A6" s="97"/>
      <c r="B6" s="97"/>
      <c r="C6" s="97"/>
      <c r="D6" s="97"/>
      <c r="E6" s="97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9" t="s">
        <v>2</v>
      </c>
      <c r="S6" s="95"/>
    </row>
    <row r="7" spans="1:19" ht="46.9" customHeight="1" x14ac:dyDescent="0.45">
      <c r="F7" s="197" t="s">
        <v>78</v>
      </c>
      <c r="H7" s="200" t="s">
        <v>79</v>
      </c>
      <c r="I7" s="101"/>
      <c r="J7" s="197" t="s">
        <v>50</v>
      </c>
      <c r="L7" s="203" t="s">
        <v>51</v>
      </c>
      <c r="M7" s="203"/>
      <c r="N7" s="203"/>
      <c r="P7" s="102" t="s">
        <v>55</v>
      </c>
      <c r="Q7" s="102"/>
      <c r="R7" s="103" t="s">
        <v>80</v>
      </c>
    </row>
    <row r="8" spans="1:19" ht="42.6" customHeight="1" x14ac:dyDescent="0.45">
      <c r="F8" s="198"/>
      <c r="H8" s="201"/>
      <c r="I8" s="101"/>
      <c r="J8" s="198"/>
      <c r="L8" s="104" t="s">
        <v>81</v>
      </c>
      <c r="M8" s="105"/>
      <c r="N8" s="104" t="s">
        <v>82</v>
      </c>
      <c r="P8" s="106" t="s">
        <v>83</v>
      </c>
      <c r="R8" s="107"/>
    </row>
    <row r="9" spans="1:19" ht="69" customHeight="1" x14ac:dyDescent="0.45">
      <c r="A9" s="100"/>
      <c r="B9" s="100"/>
      <c r="C9" s="100"/>
      <c r="D9" s="108" t="s">
        <v>4</v>
      </c>
      <c r="E9" s="96"/>
      <c r="F9" s="199"/>
      <c r="H9" s="202"/>
      <c r="I9" s="101"/>
      <c r="J9" s="199"/>
      <c r="L9" s="109"/>
      <c r="N9" s="109"/>
      <c r="P9" s="110" t="s">
        <v>73</v>
      </c>
      <c r="R9" s="111"/>
    </row>
    <row r="10" spans="1:19" ht="9.9499999999999993" customHeight="1" x14ac:dyDescent="0.45">
      <c r="D10" s="100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12"/>
    </row>
    <row r="11" spans="1:19" ht="24" customHeight="1" x14ac:dyDescent="0.45">
      <c r="A11" s="113" t="s">
        <v>85</v>
      </c>
      <c r="D11" s="114"/>
      <c r="F11" s="115">
        <v>200000000</v>
      </c>
      <c r="G11" s="116"/>
      <c r="H11" s="115">
        <v>84985489</v>
      </c>
      <c r="I11" s="117"/>
      <c r="J11" s="115">
        <v>9776657</v>
      </c>
      <c r="K11" s="118"/>
      <c r="L11" s="115">
        <v>18012400</v>
      </c>
      <c r="M11" s="119"/>
      <c r="N11" s="115">
        <v>36222098</v>
      </c>
      <c r="O11" s="120"/>
      <c r="P11" s="115">
        <v>0</v>
      </c>
      <c r="Q11" s="120"/>
      <c r="R11" s="121">
        <f>SUM(F11:Q11)</f>
        <v>348996644</v>
      </c>
    </row>
    <row r="12" spans="1:19" ht="9.9499999999999993" customHeight="1" x14ac:dyDescent="0.45">
      <c r="D12" s="100"/>
      <c r="F12" s="24"/>
      <c r="G12" s="24"/>
      <c r="H12" s="24"/>
      <c r="I12" s="24"/>
      <c r="J12" s="24"/>
      <c r="K12" s="31"/>
      <c r="L12" s="24"/>
      <c r="M12" s="31"/>
      <c r="N12" s="24"/>
      <c r="O12" s="31"/>
      <c r="P12" s="24"/>
      <c r="Q12" s="31"/>
      <c r="R12" s="24"/>
    </row>
    <row r="13" spans="1:19" ht="21.75" x14ac:dyDescent="0.45">
      <c r="A13" s="96" t="s">
        <v>84</v>
      </c>
      <c r="D13" s="100"/>
      <c r="F13" s="24">
        <v>0</v>
      </c>
      <c r="G13" s="24"/>
      <c r="H13" s="24">
        <v>0</v>
      </c>
      <c r="I13" s="24"/>
      <c r="J13" s="24">
        <v>0</v>
      </c>
      <c r="K13" s="31"/>
      <c r="L13" s="24">
        <v>0</v>
      </c>
      <c r="M13" s="31"/>
      <c r="N13" s="24">
        <v>-17197691</v>
      </c>
      <c r="O13" s="31"/>
      <c r="P13" s="24">
        <v>0</v>
      </c>
      <c r="Q13" s="31"/>
      <c r="R13" s="24">
        <f>SUM(F13:Q13)</f>
        <v>-17197691</v>
      </c>
    </row>
    <row r="14" spans="1:19" ht="24" customHeight="1" x14ac:dyDescent="0.45">
      <c r="A14" s="96" t="s">
        <v>159</v>
      </c>
      <c r="D14" s="122"/>
      <c r="F14" s="46">
        <v>0</v>
      </c>
      <c r="G14" s="24"/>
      <c r="H14" s="46">
        <v>0</v>
      </c>
      <c r="I14" s="24"/>
      <c r="J14" s="46">
        <v>0</v>
      </c>
      <c r="K14" s="24"/>
      <c r="L14" s="46">
        <v>0</v>
      </c>
      <c r="M14" s="24"/>
      <c r="N14" s="24">
        <f>PL!M22</f>
        <v>55174445</v>
      </c>
      <c r="O14" s="24"/>
      <c r="P14" s="46">
        <v>0</v>
      </c>
      <c r="Q14" s="24"/>
      <c r="R14" s="24">
        <f>SUM(F14:Q14)</f>
        <v>55174445</v>
      </c>
    </row>
    <row r="15" spans="1:19" ht="24" customHeight="1" x14ac:dyDescent="0.45">
      <c r="A15" s="96" t="s">
        <v>163</v>
      </c>
      <c r="D15" s="123"/>
      <c r="F15" s="27">
        <v>0</v>
      </c>
      <c r="G15" s="24"/>
      <c r="H15" s="27">
        <v>0</v>
      </c>
      <c r="I15" s="24"/>
      <c r="J15" s="27">
        <v>0</v>
      </c>
      <c r="K15" s="24"/>
      <c r="L15" s="27">
        <v>0</v>
      </c>
      <c r="M15" s="24"/>
      <c r="N15" s="27">
        <v>0</v>
      </c>
      <c r="O15" s="24"/>
      <c r="P15" s="27">
        <f>PL!M25</f>
        <v>-12245100</v>
      </c>
      <c r="Q15" s="24"/>
      <c r="R15" s="27">
        <f>SUM(F15:Q15)</f>
        <v>-12245100</v>
      </c>
    </row>
    <row r="16" spans="1:19" ht="9.9499999999999993" customHeight="1" x14ac:dyDescent="0.45">
      <c r="D16" s="100"/>
      <c r="F16" s="124"/>
      <c r="G16" s="125"/>
      <c r="H16" s="124"/>
      <c r="I16" s="125"/>
      <c r="J16" s="124"/>
      <c r="K16" s="125"/>
      <c r="L16" s="124"/>
      <c r="M16" s="124"/>
      <c r="N16" s="124"/>
      <c r="O16" s="125"/>
      <c r="P16" s="124"/>
      <c r="Q16" s="125"/>
      <c r="R16" s="124"/>
    </row>
    <row r="17" spans="1:18" ht="24" customHeight="1" thickBot="1" x14ac:dyDescent="0.5">
      <c r="A17" s="113" t="s">
        <v>185</v>
      </c>
      <c r="D17" s="100"/>
      <c r="F17" s="126">
        <f>SUM(F11:F16)</f>
        <v>200000000</v>
      </c>
      <c r="G17" s="116"/>
      <c r="H17" s="126">
        <f>SUM(H11:H16)</f>
        <v>84985489</v>
      </c>
      <c r="I17" s="116"/>
      <c r="J17" s="126">
        <f>SUM(J11:J16)</f>
        <v>9776657</v>
      </c>
      <c r="K17" s="116"/>
      <c r="L17" s="126">
        <f>SUM(L11:L16)</f>
        <v>18012400</v>
      </c>
      <c r="M17" s="116"/>
      <c r="N17" s="126">
        <f>SUM(N11:N16)</f>
        <v>74198852</v>
      </c>
      <c r="O17" s="116"/>
      <c r="P17" s="126">
        <f>SUM(P11:P16)</f>
        <v>-12245100</v>
      </c>
      <c r="Q17" s="116"/>
      <c r="R17" s="126">
        <f>SUM(R11:R16)</f>
        <v>374728298</v>
      </c>
    </row>
    <row r="18" spans="1:18" ht="22.5" thickTop="1" x14ac:dyDescent="0.45">
      <c r="D18" s="100"/>
      <c r="E18" s="108"/>
      <c r="F18" s="127"/>
      <c r="G18" s="108"/>
      <c r="H18" s="127"/>
      <c r="I18" s="108"/>
      <c r="J18" s="127"/>
      <c r="K18" s="108"/>
      <c r="L18" s="127"/>
      <c r="M18" s="108"/>
      <c r="N18" s="108"/>
      <c r="O18" s="108"/>
      <c r="P18" s="127"/>
      <c r="Q18" s="127"/>
      <c r="R18" s="128"/>
    </row>
    <row r="19" spans="1:18" ht="24" customHeight="1" x14ac:dyDescent="0.45">
      <c r="A19" s="113" t="s">
        <v>144</v>
      </c>
      <c r="D19" s="114"/>
      <c r="F19" s="115">
        <v>200000000</v>
      </c>
      <c r="G19" s="116"/>
      <c r="H19" s="115">
        <v>84985489</v>
      </c>
      <c r="I19" s="117"/>
      <c r="J19" s="115">
        <v>10883817</v>
      </c>
      <c r="K19" s="118"/>
      <c r="L19" s="115">
        <v>21214282</v>
      </c>
      <c r="M19" s="119"/>
      <c r="N19" s="115">
        <v>81232248</v>
      </c>
      <c r="O19" s="129"/>
      <c r="P19" s="130">
        <v>-3704708</v>
      </c>
      <c r="Q19" s="129"/>
      <c r="R19" s="121">
        <f>SUM(F19:Q19)</f>
        <v>394611128</v>
      </c>
    </row>
    <row r="20" spans="1:18" ht="9.9499999999999993" customHeight="1" x14ac:dyDescent="0.45">
      <c r="D20" s="123"/>
      <c r="F20" s="24"/>
      <c r="G20" s="31"/>
      <c r="H20" s="31"/>
      <c r="I20" s="31"/>
      <c r="J20" s="31"/>
      <c r="K20" s="31"/>
      <c r="L20" s="31"/>
      <c r="M20" s="31"/>
      <c r="N20" s="24"/>
      <c r="O20" s="31"/>
      <c r="P20" s="31"/>
      <c r="Q20" s="31"/>
      <c r="R20" s="24"/>
    </row>
    <row r="21" spans="1:18" ht="22.15" customHeight="1" x14ac:dyDescent="0.45">
      <c r="A21" s="96" t="s">
        <v>50</v>
      </c>
      <c r="D21" s="123"/>
      <c r="F21" s="24">
        <v>0</v>
      </c>
      <c r="G21" s="31"/>
      <c r="H21" s="24">
        <v>0</v>
      </c>
      <c r="I21" s="31"/>
      <c r="J21" s="24">
        <f>'BS '!I80-'BS '!K80</f>
        <v>-788760</v>
      </c>
      <c r="K21" s="31"/>
      <c r="L21" s="24">
        <v>0</v>
      </c>
      <c r="M21" s="31"/>
      <c r="N21" s="24">
        <v>0</v>
      </c>
      <c r="O21" s="31"/>
      <c r="P21" s="24">
        <v>0</v>
      </c>
      <c r="Q21" s="31"/>
      <c r="R21" s="24">
        <f>SUM(F21:Q21)</f>
        <v>-788760</v>
      </c>
    </row>
    <row r="22" spans="1:18" ht="21.75" x14ac:dyDescent="0.45">
      <c r="A22" s="96" t="s">
        <v>84</v>
      </c>
      <c r="D22" s="123" t="s">
        <v>141</v>
      </c>
      <c r="F22" s="24">
        <v>0</v>
      </c>
      <c r="G22" s="24"/>
      <c r="H22" s="24">
        <v>0</v>
      </c>
      <c r="I22" s="24"/>
      <c r="J22" s="24">
        <v>0</v>
      </c>
      <c r="K22" s="24"/>
      <c r="L22" s="24">
        <v>0</v>
      </c>
      <c r="M22" s="24"/>
      <c r="N22" s="24">
        <v>-17200000</v>
      </c>
      <c r="O22" s="24"/>
      <c r="P22" s="24">
        <v>0</v>
      </c>
      <c r="Q22" s="31"/>
      <c r="R22" s="24">
        <f>SUM(F22:Q22)</f>
        <v>-17200000</v>
      </c>
    </row>
    <row r="23" spans="1:18" ht="24" customHeight="1" x14ac:dyDescent="0.45">
      <c r="A23" s="96" t="s">
        <v>159</v>
      </c>
      <c r="D23" s="123"/>
      <c r="F23" s="24">
        <v>0</v>
      </c>
      <c r="G23" s="31"/>
      <c r="H23" s="24">
        <v>0</v>
      </c>
      <c r="I23" s="31"/>
      <c r="J23" s="24">
        <v>0</v>
      </c>
      <c r="K23" s="31"/>
      <c r="L23" s="24">
        <v>0</v>
      </c>
      <c r="M23" s="31"/>
      <c r="N23" s="24">
        <f>PL!K22</f>
        <v>80613033</v>
      </c>
      <c r="O23" s="31"/>
      <c r="P23" s="131">
        <v>0</v>
      </c>
      <c r="Q23" s="31"/>
      <c r="R23" s="24">
        <f>SUM(F23:Q23)</f>
        <v>80613033</v>
      </c>
    </row>
    <row r="24" spans="1:18" ht="24" customHeight="1" x14ac:dyDescent="0.45">
      <c r="A24" s="96" t="s">
        <v>164</v>
      </c>
      <c r="D24" s="80"/>
      <c r="F24" s="46">
        <v>0</v>
      </c>
      <c r="G24" s="59"/>
      <c r="H24" s="46">
        <v>0</v>
      </c>
      <c r="I24" s="59"/>
      <c r="J24" s="46">
        <v>0</v>
      </c>
      <c r="K24" s="59"/>
      <c r="L24" s="46">
        <v>0</v>
      </c>
      <c r="M24" s="59"/>
      <c r="N24" s="46">
        <v>0</v>
      </c>
      <c r="O24" s="59"/>
      <c r="P24" s="76">
        <f>PL!K26</f>
        <v>2123594</v>
      </c>
      <c r="Q24" s="59"/>
      <c r="R24" s="46">
        <f>SUM(F24:Q24)</f>
        <v>2123594</v>
      </c>
    </row>
    <row r="25" spans="1:18" ht="9.9499999999999993" customHeight="1" x14ac:dyDescent="0.45">
      <c r="D25" s="100"/>
      <c r="F25" s="132"/>
      <c r="G25" s="133"/>
      <c r="H25" s="47"/>
      <c r="I25" s="133"/>
      <c r="J25" s="47"/>
      <c r="K25" s="133"/>
      <c r="L25" s="47"/>
      <c r="M25" s="134"/>
      <c r="N25" s="135"/>
      <c r="O25" s="134"/>
      <c r="P25" s="48"/>
      <c r="Q25" s="134"/>
      <c r="R25" s="135"/>
    </row>
    <row r="26" spans="1:18" ht="24" customHeight="1" thickBot="1" x14ac:dyDescent="0.5">
      <c r="A26" s="113" t="s">
        <v>186</v>
      </c>
      <c r="D26" s="100"/>
      <c r="F26" s="126">
        <f>SUM(F19:F25)</f>
        <v>200000000</v>
      </c>
      <c r="G26" s="116"/>
      <c r="H26" s="126">
        <f>SUM(H19:H25)</f>
        <v>84985489</v>
      </c>
      <c r="I26" s="116"/>
      <c r="J26" s="126">
        <f>SUM(J19:J25)</f>
        <v>10095057</v>
      </c>
      <c r="K26" s="116"/>
      <c r="L26" s="126">
        <f>SUM(L19:L25)</f>
        <v>21214282</v>
      </c>
      <c r="M26" s="116"/>
      <c r="N26" s="126">
        <f>SUM(N19:N25)</f>
        <v>144645281</v>
      </c>
      <c r="O26" s="116"/>
      <c r="P26" s="126">
        <f>SUM(P19:P25)</f>
        <v>-1581114</v>
      </c>
      <c r="Q26" s="116"/>
      <c r="R26" s="126">
        <f>SUM(R19:R25)</f>
        <v>459358995</v>
      </c>
    </row>
    <row r="27" spans="1:18" ht="12.75" customHeight="1" thickTop="1" x14ac:dyDescent="0.45">
      <c r="D27" s="100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9" spans="1:18" ht="24" customHeight="1" x14ac:dyDescent="0.45">
      <c r="D29" s="100"/>
    </row>
    <row r="30" spans="1:18" ht="24" customHeight="1" x14ac:dyDescent="0.45">
      <c r="A30" s="137"/>
      <c r="D30" s="100"/>
    </row>
    <row r="31" spans="1:18" ht="24" customHeight="1" x14ac:dyDescent="0.45">
      <c r="A31" s="137" t="s">
        <v>24</v>
      </c>
      <c r="D31" s="100"/>
    </row>
    <row r="32" spans="1:18" ht="24" customHeight="1" x14ac:dyDescent="0.45">
      <c r="A32" s="137"/>
      <c r="D32" s="100"/>
    </row>
    <row r="33" spans="1:22" ht="24" customHeight="1" x14ac:dyDescent="0.45">
      <c r="A33" s="137"/>
      <c r="D33" s="100"/>
    </row>
    <row r="34" spans="1:22" s="138" customFormat="1" ht="24" customHeight="1" x14ac:dyDescent="0.45">
      <c r="A34" s="44" t="s">
        <v>86</v>
      </c>
      <c r="C34" s="139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V34" s="24"/>
    </row>
    <row r="35" spans="1:22" s="138" customFormat="1" ht="24" customHeight="1" x14ac:dyDescent="0.45">
      <c r="A35" s="44" t="s">
        <v>175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V35" s="24"/>
    </row>
  </sheetData>
  <mergeCells count="8">
    <mergeCell ref="A1:R1"/>
    <mergeCell ref="A2:R2"/>
    <mergeCell ref="A3:R3"/>
    <mergeCell ref="A4:R4"/>
    <mergeCell ref="F7:F9"/>
    <mergeCell ref="H7:H9"/>
    <mergeCell ref="J7:J9"/>
    <mergeCell ref="L7:N7"/>
  </mergeCells>
  <pageMargins left="0.59055118110236227" right="0.28999999999999998" top="0.6692913385826772" bottom="0.39370078740157483" header="0.39370078740157483" footer="0.55118110236220474"/>
  <pageSetup paperSize="9" scale="70" fitToWidth="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8"/>
  <sheetViews>
    <sheetView tabSelected="1" topLeftCell="A85" zoomScale="91" zoomScaleNormal="91" zoomScaleSheetLayoutView="100" workbookViewId="0">
      <selection activeCell="K103" sqref="K103"/>
    </sheetView>
  </sheetViews>
  <sheetFormatPr defaultColWidth="9.140625" defaultRowHeight="24.95" customHeight="1" x14ac:dyDescent="0.45"/>
  <cols>
    <col min="1" max="3" width="2.7109375" style="141" customWidth="1"/>
    <col min="4" max="4" width="10.7109375" style="141" customWidth="1"/>
    <col min="5" max="5" width="46.28515625" style="141" customWidth="1"/>
    <col min="6" max="6" width="1.140625" style="141" customWidth="1"/>
    <col min="7" max="7" width="9.7109375" style="141" customWidth="1"/>
    <col min="8" max="8" width="1.140625" style="141" customWidth="1"/>
    <col min="9" max="9" width="14.5703125" style="37" customWidth="1"/>
    <col min="10" max="10" width="1.140625" style="141" customWidth="1"/>
    <col min="11" max="11" width="14.5703125" style="141" customWidth="1"/>
    <col min="12" max="12" width="2" style="141" customWidth="1"/>
    <col min="13" max="13" width="11.42578125" style="141" bestFit="1" customWidth="1"/>
    <col min="14" max="16384" width="9.140625" style="141"/>
  </cols>
  <sheetData>
    <row r="1" spans="1:13" ht="23.25" customHeight="1" x14ac:dyDescent="0.45">
      <c r="A1" s="205" t="str">
        <f>'BS '!A1:K1</f>
        <v>บริษัท  ซิลิคอน คราฟท์ เทคโนโลยี จำกัด (มหาชน)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3" ht="23.25" customHeight="1" x14ac:dyDescent="0.45">
      <c r="A2" s="206" t="s">
        <v>87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3" ht="23.25" customHeight="1" x14ac:dyDescent="0.45">
      <c r="A3" s="204" t="s">
        <v>182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3" ht="23.25" customHeight="1" x14ac:dyDescent="0.45">
      <c r="A4" s="204" t="s">
        <v>59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3" ht="23.25" customHeight="1" x14ac:dyDescent="0.45">
      <c r="A5" s="142"/>
      <c r="B5" s="142"/>
      <c r="C5" s="142"/>
      <c r="D5" s="142"/>
      <c r="E5" s="142"/>
      <c r="F5" s="142"/>
      <c r="G5" s="142"/>
      <c r="H5" s="142"/>
      <c r="I5" s="143"/>
      <c r="J5" s="142"/>
      <c r="K5" s="142"/>
    </row>
    <row r="6" spans="1:13" ht="23.25" customHeight="1" x14ac:dyDescent="0.45">
      <c r="A6" s="142"/>
      <c r="B6" s="142"/>
      <c r="C6" s="142"/>
      <c r="D6" s="142"/>
      <c r="E6" s="142"/>
      <c r="F6" s="142"/>
      <c r="G6" s="142"/>
      <c r="H6" s="142"/>
      <c r="I6" s="144"/>
      <c r="J6" s="63"/>
      <c r="K6" s="64" t="s">
        <v>2</v>
      </c>
    </row>
    <row r="7" spans="1:13" ht="23.25" customHeight="1" x14ac:dyDescent="0.45">
      <c r="B7" s="145"/>
      <c r="C7" s="145"/>
      <c r="D7" s="145"/>
      <c r="E7" s="145"/>
      <c r="F7" s="145"/>
      <c r="G7" s="33"/>
      <c r="H7" s="62"/>
      <c r="I7" s="146" t="s">
        <v>178</v>
      </c>
      <c r="J7" s="62"/>
      <c r="K7" s="146" t="s">
        <v>181</v>
      </c>
    </row>
    <row r="8" spans="1:13" ht="23.25" customHeight="1" x14ac:dyDescent="0.45">
      <c r="A8" s="145" t="s">
        <v>88</v>
      </c>
      <c r="B8" s="145"/>
      <c r="C8" s="145"/>
      <c r="D8" s="145"/>
      <c r="E8" s="145"/>
      <c r="F8" s="145"/>
      <c r="G8" s="62"/>
      <c r="H8" s="62"/>
      <c r="I8" s="147"/>
      <c r="J8" s="62"/>
      <c r="K8" s="148"/>
    </row>
    <row r="9" spans="1:13" ht="23.25" customHeight="1" x14ac:dyDescent="0.45">
      <c r="A9" s="145"/>
      <c r="B9" s="145" t="s">
        <v>159</v>
      </c>
      <c r="C9" s="145"/>
      <c r="D9" s="145"/>
      <c r="E9" s="145"/>
      <c r="F9" s="145"/>
      <c r="G9" s="52"/>
      <c r="H9" s="52"/>
      <c r="I9" s="36">
        <f>PL!K22</f>
        <v>80613033</v>
      </c>
      <c r="J9" s="53"/>
      <c r="K9" s="36">
        <f>PL!M22</f>
        <v>55174445</v>
      </c>
    </row>
    <row r="10" spans="1:13" ht="23.25" customHeight="1" x14ac:dyDescent="0.45">
      <c r="A10" s="145"/>
      <c r="B10" s="145" t="s">
        <v>89</v>
      </c>
      <c r="C10" s="145"/>
      <c r="D10" s="145"/>
      <c r="E10" s="145"/>
      <c r="F10" s="145"/>
      <c r="G10" s="52"/>
      <c r="H10" s="52"/>
      <c r="J10" s="53"/>
      <c r="K10" s="35"/>
    </row>
    <row r="11" spans="1:13" ht="23.25" customHeight="1" x14ac:dyDescent="0.45">
      <c r="A11" s="145"/>
      <c r="B11" s="145"/>
      <c r="C11" s="145" t="s">
        <v>90</v>
      </c>
      <c r="D11" s="145"/>
      <c r="E11" s="145"/>
      <c r="F11" s="145"/>
      <c r="G11" s="52"/>
      <c r="H11" s="52"/>
      <c r="I11" s="38">
        <f>-PL!K21</f>
        <v>6865797</v>
      </c>
      <c r="J11" s="53"/>
      <c r="K11" s="38">
        <f>-PL!M21</f>
        <v>480175</v>
      </c>
    </row>
    <row r="12" spans="1:13" ht="23.25" customHeight="1" x14ac:dyDescent="0.45">
      <c r="A12" s="145"/>
      <c r="B12" s="145"/>
      <c r="C12" s="141" t="s">
        <v>145</v>
      </c>
      <c r="D12" s="145"/>
      <c r="E12" s="145"/>
      <c r="F12" s="145"/>
      <c r="G12" s="52"/>
      <c r="H12" s="52"/>
      <c r="I12" s="38">
        <v>1680567</v>
      </c>
      <c r="J12" s="53"/>
      <c r="K12" s="35">
        <v>0</v>
      </c>
    </row>
    <row r="13" spans="1:13" ht="23.25" customHeight="1" x14ac:dyDescent="0.45">
      <c r="A13" s="145"/>
      <c r="C13" s="145" t="s">
        <v>94</v>
      </c>
      <c r="F13" s="145"/>
      <c r="G13" s="184"/>
      <c r="H13" s="52"/>
      <c r="I13" s="35">
        <v>11608315</v>
      </c>
      <c r="J13" s="53"/>
      <c r="K13" s="35">
        <v>26489826</v>
      </c>
    </row>
    <row r="14" spans="1:13" ht="23.25" customHeight="1" x14ac:dyDescent="0.45">
      <c r="A14" s="145"/>
      <c r="C14" s="145" t="s">
        <v>96</v>
      </c>
      <c r="F14" s="145"/>
      <c r="G14" s="184"/>
      <c r="H14" s="52"/>
      <c r="I14" s="35">
        <v>0</v>
      </c>
      <c r="J14" s="53"/>
      <c r="K14" s="35">
        <v>938492</v>
      </c>
    </row>
    <row r="15" spans="1:13" ht="23.25" customHeight="1" x14ac:dyDescent="0.45">
      <c r="A15" s="145"/>
      <c r="C15" s="145" t="s">
        <v>91</v>
      </c>
      <c r="F15" s="145"/>
      <c r="G15" s="185"/>
      <c r="H15" s="52"/>
      <c r="I15" s="35">
        <v>15793485</v>
      </c>
      <c r="J15" s="53"/>
      <c r="K15" s="35">
        <v>8482877</v>
      </c>
      <c r="M15" s="191"/>
    </row>
    <row r="16" spans="1:13" ht="23.25" customHeight="1" x14ac:dyDescent="0.45">
      <c r="A16" s="145"/>
      <c r="C16" s="145" t="s">
        <v>183</v>
      </c>
      <c r="F16" s="145"/>
      <c r="G16" s="185"/>
      <c r="H16" s="52"/>
      <c r="I16" s="35">
        <v>0</v>
      </c>
      <c r="J16" s="53"/>
      <c r="K16" s="35">
        <v>203163</v>
      </c>
    </row>
    <row r="17" spans="1:11" ht="23.25" customHeight="1" x14ac:dyDescent="0.45">
      <c r="A17" s="145"/>
      <c r="C17" s="145" t="s">
        <v>189</v>
      </c>
      <c r="F17" s="145"/>
      <c r="G17" s="184"/>
      <c r="H17" s="52"/>
      <c r="I17" s="35">
        <v>1269477</v>
      </c>
      <c r="J17" s="53"/>
      <c r="K17" s="35">
        <v>-509908</v>
      </c>
    </row>
    <row r="18" spans="1:11" ht="23.25" customHeight="1" x14ac:dyDescent="0.45">
      <c r="A18" s="145"/>
      <c r="C18" s="145" t="s">
        <v>93</v>
      </c>
      <c r="F18" s="145"/>
      <c r="G18" s="52"/>
      <c r="H18" s="52"/>
      <c r="I18" s="35">
        <v>0</v>
      </c>
      <c r="J18" s="53"/>
      <c r="K18" s="35">
        <v>-297736</v>
      </c>
    </row>
    <row r="19" spans="1:11" ht="23.25" customHeight="1" x14ac:dyDescent="0.45">
      <c r="A19" s="145"/>
      <c r="C19" s="145" t="s">
        <v>95</v>
      </c>
      <c r="F19" s="145"/>
      <c r="G19" s="51"/>
      <c r="H19" s="52"/>
      <c r="I19" s="35">
        <v>0</v>
      </c>
      <c r="J19" s="53"/>
      <c r="K19" s="35">
        <v>19</v>
      </c>
    </row>
    <row r="20" spans="1:11" ht="23.25" customHeight="1" x14ac:dyDescent="0.45">
      <c r="A20" s="145"/>
      <c r="C20" s="145" t="s">
        <v>97</v>
      </c>
      <c r="F20" s="145"/>
      <c r="G20" s="52"/>
      <c r="H20" s="52"/>
      <c r="I20" s="35">
        <v>-26266</v>
      </c>
      <c r="J20" s="53"/>
      <c r="K20" s="35">
        <v>-22984</v>
      </c>
    </row>
    <row r="21" spans="1:11" ht="23.25" customHeight="1" x14ac:dyDescent="0.45">
      <c r="A21" s="145"/>
      <c r="C21" s="141" t="s">
        <v>132</v>
      </c>
      <c r="F21" s="145"/>
      <c r="G21" s="51"/>
      <c r="H21" s="52"/>
      <c r="I21" s="35"/>
      <c r="J21" s="53"/>
      <c r="K21" s="35"/>
    </row>
    <row r="22" spans="1:11" ht="23.25" customHeight="1" x14ac:dyDescent="0.45">
      <c r="A22" s="145"/>
      <c r="D22" s="149" t="s">
        <v>133</v>
      </c>
      <c r="F22" s="145"/>
      <c r="G22" s="51"/>
      <c r="H22" s="52"/>
      <c r="I22" s="35">
        <v>-9169</v>
      </c>
      <c r="J22" s="53"/>
      <c r="K22" s="35">
        <v>-364</v>
      </c>
    </row>
    <row r="23" spans="1:11" ht="23.25" customHeight="1" x14ac:dyDescent="0.45">
      <c r="A23" s="145"/>
      <c r="C23" s="141" t="s">
        <v>132</v>
      </c>
      <c r="F23" s="145"/>
      <c r="G23" s="51"/>
      <c r="H23" s="52"/>
      <c r="I23" s="35"/>
      <c r="J23" s="53"/>
      <c r="K23" s="35"/>
    </row>
    <row r="24" spans="1:11" ht="23.25" customHeight="1" x14ac:dyDescent="0.45">
      <c r="A24" s="145"/>
      <c r="D24" s="149" t="s">
        <v>191</v>
      </c>
      <c r="F24" s="145"/>
      <c r="G24" s="51"/>
      <c r="H24" s="52"/>
      <c r="I24" s="35">
        <v>0</v>
      </c>
      <c r="J24" s="53"/>
      <c r="K24" s="35">
        <v>-1003</v>
      </c>
    </row>
    <row r="25" spans="1:11" ht="23.25" customHeight="1" x14ac:dyDescent="0.45">
      <c r="A25" s="145"/>
      <c r="C25" s="141" t="s">
        <v>132</v>
      </c>
      <c r="D25" s="149"/>
      <c r="F25" s="145"/>
      <c r="G25" s="51"/>
      <c r="H25" s="52"/>
      <c r="I25" s="35"/>
      <c r="J25" s="53"/>
      <c r="K25" s="35"/>
    </row>
    <row r="26" spans="1:11" ht="23.25" customHeight="1" x14ac:dyDescent="0.45">
      <c r="A26" s="145"/>
      <c r="D26" s="149" t="s">
        <v>146</v>
      </c>
      <c r="F26" s="145"/>
      <c r="G26" s="51"/>
      <c r="H26" s="52"/>
      <c r="I26" s="35">
        <v>-254697</v>
      </c>
      <c r="J26" s="53"/>
      <c r="K26" s="35">
        <v>0</v>
      </c>
    </row>
    <row r="27" spans="1:11" ht="23.25" customHeight="1" x14ac:dyDescent="0.45">
      <c r="A27" s="145"/>
      <c r="C27" s="141" t="s">
        <v>134</v>
      </c>
      <c r="D27" s="150"/>
      <c r="F27" s="145"/>
      <c r="G27" s="51"/>
      <c r="H27" s="52"/>
      <c r="I27" s="35"/>
      <c r="J27" s="53"/>
      <c r="K27" s="35"/>
    </row>
    <row r="28" spans="1:11" ht="23.25" customHeight="1" x14ac:dyDescent="0.45">
      <c r="A28" s="145"/>
      <c r="D28" s="149" t="s">
        <v>135</v>
      </c>
      <c r="F28" s="145"/>
      <c r="G28" s="51"/>
      <c r="H28" s="52"/>
      <c r="I28" s="35">
        <v>55804513</v>
      </c>
      <c r="J28" s="53"/>
      <c r="K28" s="35">
        <v>10082473</v>
      </c>
    </row>
    <row r="29" spans="1:11" ht="23.25" customHeight="1" x14ac:dyDescent="0.45">
      <c r="A29" s="145"/>
      <c r="C29" s="145" t="s">
        <v>99</v>
      </c>
      <c r="F29" s="145"/>
      <c r="G29" s="52"/>
      <c r="H29" s="52"/>
      <c r="I29" s="35">
        <v>-5479955</v>
      </c>
      <c r="J29" s="53"/>
      <c r="K29" s="35">
        <v>-844600</v>
      </c>
    </row>
    <row r="30" spans="1:11" ht="23.25" customHeight="1" x14ac:dyDescent="0.45">
      <c r="A30" s="145"/>
      <c r="C30" s="141" t="s">
        <v>98</v>
      </c>
      <c r="F30" s="145"/>
      <c r="G30" s="51"/>
      <c r="H30" s="52"/>
      <c r="I30" s="35">
        <v>-25957</v>
      </c>
      <c r="J30" s="53"/>
      <c r="K30" s="35">
        <v>37442</v>
      </c>
    </row>
    <row r="31" spans="1:11" ht="23.25" customHeight="1" x14ac:dyDescent="0.45">
      <c r="C31" s="145" t="s">
        <v>100</v>
      </c>
      <c r="F31" s="145"/>
      <c r="G31" s="52"/>
      <c r="H31" s="52"/>
      <c r="I31" s="35">
        <v>2132513</v>
      </c>
      <c r="J31" s="53"/>
      <c r="K31" s="35">
        <v>2162030</v>
      </c>
    </row>
    <row r="32" spans="1:11" ht="23.25" customHeight="1" x14ac:dyDescent="0.45">
      <c r="C32" s="145" t="s">
        <v>67</v>
      </c>
      <c r="F32" s="145"/>
      <c r="G32" s="52"/>
      <c r="H32" s="52"/>
      <c r="I32" s="35">
        <v>-348206</v>
      </c>
      <c r="J32" s="53"/>
      <c r="K32" s="35">
        <f>-PL!M18</f>
        <v>-544857</v>
      </c>
    </row>
    <row r="33" spans="1:11" ht="23.25" customHeight="1" x14ac:dyDescent="0.45">
      <c r="A33" s="145"/>
      <c r="C33" s="145" t="s">
        <v>101</v>
      </c>
      <c r="F33" s="145"/>
      <c r="G33" s="52"/>
      <c r="H33" s="52"/>
      <c r="I33" s="151">
        <v>391029</v>
      </c>
      <c r="J33" s="53"/>
      <c r="K33" s="151">
        <f>-PL!M19</f>
        <v>531178</v>
      </c>
    </row>
    <row r="34" spans="1:11" ht="23.25" customHeight="1" x14ac:dyDescent="0.45">
      <c r="A34" s="145"/>
      <c r="B34" s="152" t="s">
        <v>102</v>
      </c>
      <c r="C34" s="153"/>
      <c r="F34" s="145"/>
      <c r="G34" s="52"/>
      <c r="H34" s="52"/>
      <c r="I34" s="36">
        <f>SUM(I9:I33)</f>
        <v>170014479</v>
      </c>
      <c r="J34" s="53"/>
      <c r="K34" s="36">
        <f>SUM(K9:K33)</f>
        <v>102360668</v>
      </c>
    </row>
    <row r="35" spans="1:11" ht="9" customHeight="1" x14ac:dyDescent="0.45">
      <c r="A35" s="145"/>
      <c r="B35" s="145"/>
      <c r="C35" s="145"/>
      <c r="D35" s="145"/>
      <c r="E35" s="145"/>
      <c r="F35" s="156"/>
      <c r="G35" s="145"/>
      <c r="H35" s="145"/>
      <c r="J35" s="145"/>
      <c r="K35" s="157"/>
    </row>
    <row r="36" spans="1:11" ht="23.25" customHeight="1" x14ac:dyDescent="0.45">
      <c r="A36" s="145" t="s">
        <v>24</v>
      </c>
      <c r="B36" s="145"/>
      <c r="C36" s="145"/>
      <c r="D36" s="145"/>
      <c r="E36" s="145"/>
      <c r="F36" s="156"/>
      <c r="G36" s="145"/>
      <c r="H36" s="145"/>
      <c r="J36" s="145"/>
      <c r="K36" s="52"/>
    </row>
    <row r="37" spans="1:11" ht="23.25" customHeight="1" x14ac:dyDescent="0.45">
      <c r="A37" s="145"/>
      <c r="B37" s="145"/>
      <c r="C37" s="145"/>
      <c r="D37" s="145"/>
      <c r="E37" s="145"/>
      <c r="F37" s="156"/>
      <c r="G37" s="145"/>
      <c r="H37" s="145"/>
      <c r="J37" s="145"/>
      <c r="K37" s="52"/>
    </row>
    <row r="38" spans="1:11" s="145" customFormat="1" ht="23.25" customHeight="1" x14ac:dyDescent="0.45">
      <c r="A38" s="44" t="s">
        <v>109</v>
      </c>
      <c r="C38" s="158"/>
      <c r="D38" s="159"/>
      <c r="E38" s="159"/>
      <c r="F38" s="159"/>
      <c r="G38" s="159"/>
      <c r="H38" s="159"/>
      <c r="I38" s="37"/>
      <c r="J38" s="159"/>
      <c r="K38" s="159"/>
    </row>
    <row r="39" spans="1:11" s="145" customFormat="1" ht="23.25" customHeight="1" x14ac:dyDescent="0.45">
      <c r="A39" s="44" t="s">
        <v>176</v>
      </c>
      <c r="C39" s="158"/>
      <c r="D39" s="159"/>
      <c r="E39" s="159"/>
      <c r="F39" s="159"/>
      <c r="G39" s="159"/>
      <c r="H39" s="159"/>
      <c r="I39" s="37"/>
      <c r="J39" s="159"/>
      <c r="K39" s="159"/>
    </row>
    <row r="40" spans="1:11" s="160" customFormat="1" ht="23.25" customHeight="1" x14ac:dyDescent="0.45">
      <c r="A40" s="194" t="s">
        <v>26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</row>
    <row r="41" spans="1:11" ht="23.25" customHeight="1" x14ac:dyDescent="0.45">
      <c r="A41" s="205" t="str">
        <f>+A1</f>
        <v>บริษัท  ซิลิคอน คราฟท์ เทคโนโลยี จำกัด (มหาชน)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</row>
    <row r="42" spans="1:11" ht="23.25" customHeight="1" x14ac:dyDescent="0.45">
      <c r="A42" s="206" t="s">
        <v>110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</row>
    <row r="43" spans="1:11" ht="23.25" customHeight="1" x14ac:dyDescent="0.45">
      <c r="A43" s="204" t="str">
        <f>+A3</f>
        <v>สำหรับงวดเก้าเดือน สิ้นสุดวันที่ 30 กันยายน 2565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</row>
    <row r="44" spans="1:11" ht="23.25" customHeight="1" x14ac:dyDescent="0.45">
      <c r="A44" s="204" t="str">
        <f>A4</f>
        <v>(ยังไม่ได้ตรวจสอบ/สอบทานแล้ว)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3.25" customHeight="1" x14ac:dyDescent="0.4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23.25" customHeight="1" x14ac:dyDescent="0.45">
      <c r="A46" s="142"/>
      <c r="B46" s="142"/>
      <c r="C46" s="142"/>
      <c r="D46" s="142"/>
      <c r="E46" s="142"/>
      <c r="F46" s="142"/>
      <c r="G46" s="142"/>
      <c r="H46" s="142"/>
      <c r="I46" s="161"/>
      <c r="J46" s="162"/>
      <c r="K46" s="163" t="s">
        <v>2</v>
      </c>
    </row>
    <row r="47" spans="1:11" ht="23.25" customHeight="1" x14ac:dyDescent="0.45">
      <c r="B47" s="145"/>
      <c r="C47" s="145"/>
      <c r="D47" s="145"/>
      <c r="E47" s="145"/>
      <c r="F47" s="145"/>
      <c r="G47" s="62"/>
      <c r="H47" s="62"/>
      <c r="I47" s="164" t="str">
        <f>I7</f>
        <v>30 กันยายน 2565</v>
      </c>
      <c r="J47" s="62"/>
      <c r="K47" s="165" t="str">
        <f>K7</f>
        <v>30 กันยายน 2564</v>
      </c>
    </row>
    <row r="48" spans="1:11" ht="23.25" customHeight="1" x14ac:dyDescent="0.45">
      <c r="A48" s="145"/>
      <c r="C48" s="152" t="s">
        <v>103</v>
      </c>
      <c r="F48" s="145"/>
      <c r="G48" s="52"/>
      <c r="H48" s="52"/>
      <c r="J48" s="53"/>
      <c r="K48" s="37"/>
    </row>
    <row r="49" spans="1:11" ht="23.25" customHeight="1" x14ac:dyDescent="0.45">
      <c r="A49" s="145"/>
      <c r="D49" s="153" t="s">
        <v>10</v>
      </c>
      <c r="E49" s="153"/>
      <c r="F49" s="145"/>
      <c r="G49" s="52"/>
      <c r="H49" s="52"/>
      <c r="I49" s="154">
        <v>-16348238</v>
      </c>
      <c r="J49" s="53"/>
      <c r="K49" s="154">
        <v>-19443980</v>
      </c>
    </row>
    <row r="50" spans="1:11" ht="23.25" customHeight="1" x14ac:dyDescent="0.45">
      <c r="A50" s="145"/>
      <c r="D50" s="145" t="s">
        <v>11</v>
      </c>
      <c r="E50" s="145"/>
      <c r="F50" s="145"/>
      <c r="G50" s="52"/>
      <c r="H50" s="52"/>
      <c r="I50" s="35">
        <v>-47716653</v>
      </c>
      <c r="J50" s="53"/>
      <c r="K50" s="35">
        <v>-49333629</v>
      </c>
    </row>
    <row r="51" spans="1:11" ht="23.25" customHeight="1" x14ac:dyDescent="0.45">
      <c r="A51" s="145"/>
      <c r="D51" s="141" t="s">
        <v>12</v>
      </c>
      <c r="E51" s="145"/>
      <c r="F51" s="145"/>
      <c r="G51" s="52"/>
      <c r="H51" s="52"/>
      <c r="I51" s="35">
        <v>0</v>
      </c>
      <c r="J51" s="53"/>
      <c r="K51" s="35">
        <v>3873779</v>
      </c>
    </row>
    <row r="52" spans="1:11" ht="23.25" customHeight="1" x14ac:dyDescent="0.45">
      <c r="A52" s="145"/>
      <c r="D52" s="155" t="s">
        <v>13</v>
      </c>
      <c r="E52" s="145"/>
      <c r="F52" s="145"/>
      <c r="G52" s="52"/>
      <c r="H52" s="52"/>
      <c r="I52" s="154">
        <v>491668</v>
      </c>
      <c r="J52" s="53"/>
      <c r="K52" s="154">
        <v>-1229120</v>
      </c>
    </row>
    <row r="53" spans="1:11" ht="23.25" customHeight="1" x14ac:dyDescent="0.45">
      <c r="A53" s="145"/>
      <c r="D53" s="155" t="s">
        <v>21</v>
      </c>
      <c r="E53" s="155"/>
      <c r="F53" s="145"/>
      <c r="G53" s="52"/>
      <c r="H53" s="52"/>
      <c r="I53" s="35">
        <v>0</v>
      </c>
      <c r="J53" s="53"/>
      <c r="K53" s="35">
        <v>54625</v>
      </c>
    </row>
    <row r="54" spans="1:11" ht="23.25" customHeight="1" x14ac:dyDescent="0.45">
      <c r="A54" s="145"/>
      <c r="C54" s="152" t="s">
        <v>104</v>
      </c>
      <c r="F54" s="145"/>
      <c r="G54" s="52"/>
      <c r="H54" s="52"/>
      <c r="I54" s="154"/>
      <c r="J54" s="53"/>
      <c r="K54" s="154"/>
    </row>
    <row r="55" spans="1:11" ht="23.25" customHeight="1" x14ac:dyDescent="0.45">
      <c r="A55" s="145"/>
      <c r="D55" s="145" t="s">
        <v>30</v>
      </c>
      <c r="E55" s="145"/>
      <c r="F55" s="145"/>
      <c r="G55" s="52"/>
      <c r="H55" s="52"/>
      <c r="I55" s="166">
        <v>13868520</v>
      </c>
      <c r="J55" s="53"/>
      <c r="K55" s="166">
        <v>20991348</v>
      </c>
    </row>
    <row r="56" spans="1:11" ht="23.25" customHeight="1" x14ac:dyDescent="0.45">
      <c r="A56" s="145"/>
      <c r="D56" s="145" t="s">
        <v>34</v>
      </c>
      <c r="E56" s="145"/>
      <c r="F56" s="145"/>
      <c r="G56" s="52"/>
      <c r="H56" s="52"/>
      <c r="I56" s="166">
        <v>-7803003</v>
      </c>
      <c r="J56" s="53"/>
      <c r="K56" s="189">
        <v>0</v>
      </c>
    </row>
    <row r="57" spans="1:11" ht="23.25" customHeight="1" x14ac:dyDescent="0.45">
      <c r="A57" s="145"/>
      <c r="D57" s="145" t="s">
        <v>35</v>
      </c>
      <c r="E57" s="145"/>
      <c r="F57" s="145"/>
      <c r="G57" s="52"/>
      <c r="H57" s="52"/>
      <c r="I57" s="166">
        <v>221403</v>
      </c>
      <c r="J57" s="53"/>
      <c r="K57" s="166">
        <v>93508</v>
      </c>
    </row>
    <row r="58" spans="1:11" ht="23.25" customHeight="1" x14ac:dyDescent="0.45">
      <c r="A58" s="145"/>
      <c r="D58" s="145" t="s">
        <v>184</v>
      </c>
      <c r="E58" s="145"/>
      <c r="F58" s="145"/>
      <c r="G58" s="52"/>
      <c r="H58" s="52"/>
      <c r="I58" s="35">
        <v>0</v>
      </c>
      <c r="J58" s="53"/>
      <c r="K58" s="167">
        <v>-1200000</v>
      </c>
    </row>
    <row r="59" spans="1:11" ht="23.25" customHeight="1" x14ac:dyDescent="0.45">
      <c r="A59" s="145"/>
      <c r="B59" s="145" t="s">
        <v>105</v>
      </c>
      <c r="D59" s="145"/>
      <c r="E59" s="145"/>
      <c r="F59" s="156"/>
      <c r="G59" s="145"/>
      <c r="H59" s="145"/>
      <c r="I59" s="168">
        <f>SUM(I34:I58)</f>
        <v>112728176</v>
      </c>
      <c r="J59" s="154"/>
      <c r="K59" s="168">
        <f>SUM(K34:K58)</f>
        <v>56167199</v>
      </c>
    </row>
    <row r="60" spans="1:11" ht="23.25" customHeight="1" x14ac:dyDescent="0.45">
      <c r="A60" s="145"/>
      <c r="C60" s="145" t="s">
        <v>106</v>
      </c>
      <c r="F60" s="156"/>
      <c r="G60" s="145"/>
      <c r="H60" s="145"/>
      <c r="I60" s="35">
        <v>-379581</v>
      </c>
      <c r="J60" s="169"/>
      <c r="K60" s="188">
        <v>0</v>
      </c>
    </row>
    <row r="61" spans="1:11" ht="23.25" customHeight="1" x14ac:dyDescent="0.45">
      <c r="A61" s="145"/>
      <c r="C61" s="145" t="s">
        <v>107</v>
      </c>
      <c r="F61" s="156"/>
      <c r="G61" s="145"/>
      <c r="H61" s="145"/>
      <c r="I61" s="170">
        <v>-4811275</v>
      </c>
      <c r="J61" s="169"/>
      <c r="K61" s="170">
        <v>-553270</v>
      </c>
    </row>
    <row r="62" spans="1:11" ht="23.25" customHeight="1" x14ac:dyDescent="0.45">
      <c r="A62" s="145" t="s">
        <v>108</v>
      </c>
      <c r="C62" s="145"/>
      <c r="D62" s="145"/>
      <c r="E62" s="145"/>
      <c r="F62" s="156"/>
      <c r="G62" s="145"/>
      <c r="H62" s="145"/>
      <c r="I62" s="171">
        <f>SUM(I59:I61)</f>
        <v>107537320</v>
      </c>
      <c r="J62" s="169"/>
      <c r="K62" s="171">
        <f>SUM(K59:K61)</f>
        <v>55613929</v>
      </c>
    </row>
    <row r="63" spans="1:11" ht="23.25" customHeight="1" x14ac:dyDescent="0.45">
      <c r="A63" s="145" t="s">
        <v>111</v>
      </c>
      <c r="B63" s="145"/>
      <c r="C63" s="145"/>
      <c r="D63" s="145"/>
      <c r="E63" s="145"/>
      <c r="F63" s="158"/>
      <c r="G63" s="52"/>
      <c r="H63" s="52"/>
      <c r="I63" s="143"/>
      <c r="J63" s="44"/>
      <c r="K63" s="148"/>
    </row>
    <row r="64" spans="1:11" ht="23.25" customHeight="1" x14ac:dyDescent="0.45">
      <c r="A64" s="145"/>
      <c r="B64" s="145" t="s">
        <v>112</v>
      </c>
      <c r="C64" s="145"/>
      <c r="D64" s="145"/>
      <c r="E64" s="145"/>
      <c r="F64" s="158"/>
      <c r="G64" s="52"/>
      <c r="H64" s="52"/>
      <c r="I64" s="172">
        <v>-44530</v>
      </c>
      <c r="J64" s="172"/>
      <c r="K64" s="172">
        <v>-38731</v>
      </c>
    </row>
    <row r="65" spans="1:11" ht="23.25" customHeight="1" x14ac:dyDescent="0.45">
      <c r="A65" s="145"/>
      <c r="B65" s="145" t="s">
        <v>113</v>
      </c>
      <c r="C65" s="145"/>
      <c r="D65" s="145"/>
      <c r="E65" s="145"/>
      <c r="F65" s="158"/>
      <c r="G65" s="52"/>
      <c r="H65" s="52"/>
      <c r="I65" s="172">
        <v>-24719</v>
      </c>
      <c r="J65" s="172"/>
      <c r="K65" s="35">
        <v>-70182</v>
      </c>
    </row>
    <row r="66" spans="1:11" ht="23.25" customHeight="1" x14ac:dyDescent="0.45">
      <c r="A66" s="145"/>
      <c r="B66" s="145" t="s">
        <v>114</v>
      </c>
      <c r="C66" s="145"/>
      <c r="D66" s="145"/>
      <c r="E66" s="145"/>
      <c r="F66" s="158"/>
      <c r="G66" s="52"/>
      <c r="H66" s="52"/>
      <c r="I66" s="172">
        <v>-115295000</v>
      </c>
      <c r="J66" s="172"/>
      <c r="K66" s="172">
        <v>-70400000</v>
      </c>
    </row>
    <row r="67" spans="1:11" ht="23.25" customHeight="1" x14ac:dyDescent="0.45">
      <c r="A67" s="145"/>
      <c r="B67" s="145" t="s">
        <v>115</v>
      </c>
      <c r="C67" s="145"/>
      <c r="D67" s="145"/>
      <c r="E67" s="145"/>
      <c r="F67" s="158"/>
      <c r="G67" s="52"/>
      <c r="H67" s="52"/>
      <c r="I67" s="172">
        <v>113200000</v>
      </c>
      <c r="J67" s="172"/>
      <c r="K67" s="172">
        <v>71200000</v>
      </c>
    </row>
    <row r="68" spans="1:11" ht="23.25" customHeight="1" x14ac:dyDescent="0.45">
      <c r="A68" s="145"/>
      <c r="B68" s="155" t="s">
        <v>116</v>
      </c>
      <c r="D68" s="155"/>
      <c r="E68" s="155"/>
      <c r="F68" s="145"/>
      <c r="G68" s="52"/>
      <c r="H68" s="52"/>
      <c r="I68" s="39">
        <v>-9580058</v>
      </c>
      <c r="J68" s="172"/>
      <c r="K68" s="172">
        <v>-11626194</v>
      </c>
    </row>
    <row r="69" spans="1:11" ht="23.25" customHeight="1" x14ac:dyDescent="0.45">
      <c r="A69" s="145"/>
      <c r="B69" s="155" t="s">
        <v>117</v>
      </c>
      <c r="D69" s="155"/>
      <c r="E69" s="155"/>
      <c r="F69" s="145"/>
      <c r="G69" s="52"/>
      <c r="H69" s="52"/>
      <c r="I69" s="39">
        <v>-38594155</v>
      </c>
      <c r="J69" s="172"/>
      <c r="K69" s="39">
        <v>-22155616</v>
      </c>
    </row>
    <row r="70" spans="1:11" ht="23.25" customHeight="1" x14ac:dyDescent="0.45">
      <c r="A70" s="145"/>
      <c r="B70" s="155" t="s">
        <v>118</v>
      </c>
      <c r="D70" s="155"/>
      <c r="E70" s="155"/>
      <c r="F70" s="145"/>
      <c r="G70" s="52"/>
      <c r="H70" s="52"/>
      <c r="I70" s="39">
        <v>350624</v>
      </c>
      <c r="J70" s="172"/>
      <c r="K70" s="39">
        <v>415762</v>
      </c>
    </row>
    <row r="71" spans="1:11" ht="23.25" customHeight="1" x14ac:dyDescent="0.45">
      <c r="A71" s="145" t="s">
        <v>119</v>
      </c>
      <c r="F71" s="145"/>
      <c r="G71" s="52"/>
      <c r="H71" s="52"/>
      <c r="I71" s="173">
        <f>SUM(I64:I70)</f>
        <v>-49987838</v>
      </c>
      <c r="J71" s="39"/>
      <c r="K71" s="173">
        <f>SUM(K64:K70)</f>
        <v>-32674961</v>
      </c>
    </row>
    <row r="72" spans="1:11" ht="23.25" customHeight="1" x14ac:dyDescent="0.45">
      <c r="A72" s="145"/>
      <c r="B72" s="145"/>
      <c r="C72" s="145"/>
      <c r="D72" s="145"/>
      <c r="E72" s="145"/>
      <c r="F72" s="145"/>
      <c r="G72" s="52"/>
      <c r="H72" s="52"/>
      <c r="J72" s="179"/>
      <c r="K72" s="37"/>
    </row>
    <row r="73" spans="1:11" ht="23.25" customHeight="1" x14ac:dyDescent="0.45">
      <c r="A73" s="145" t="s">
        <v>24</v>
      </c>
      <c r="B73" s="145"/>
      <c r="C73" s="145"/>
      <c r="D73" s="145"/>
      <c r="E73" s="145"/>
      <c r="F73" s="145"/>
      <c r="G73" s="52"/>
      <c r="H73" s="52"/>
      <c r="J73" s="52"/>
      <c r="K73" s="180"/>
    </row>
    <row r="74" spans="1:11" ht="24" customHeight="1" x14ac:dyDescent="0.45">
      <c r="A74" s="145"/>
      <c r="B74" s="145"/>
      <c r="C74" s="145"/>
      <c r="D74" s="145"/>
      <c r="E74" s="145"/>
      <c r="F74" s="145"/>
      <c r="G74" s="52"/>
      <c r="H74" s="52"/>
      <c r="J74" s="52"/>
      <c r="K74" s="180"/>
    </row>
    <row r="75" spans="1:11" ht="24" customHeight="1" x14ac:dyDescent="0.45">
      <c r="A75" s="145"/>
      <c r="B75" s="145"/>
      <c r="C75" s="145"/>
      <c r="D75" s="145"/>
      <c r="E75" s="145"/>
      <c r="F75" s="145"/>
      <c r="G75" s="52"/>
      <c r="H75" s="52"/>
      <c r="J75" s="52"/>
      <c r="K75" s="180"/>
    </row>
    <row r="76" spans="1:11" s="145" customFormat="1" ht="24" customHeight="1" x14ac:dyDescent="0.45">
      <c r="A76" s="44" t="s">
        <v>109</v>
      </c>
      <c r="C76" s="158"/>
      <c r="D76" s="159"/>
      <c r="E76" s="159"/>
      <c r="F76" s="159"/>
      <c r="G76" s="159"/>
      <c r="H76" s="159"/>
      <c r="I76" s="37"/>
      <c r="J76" s="159"/>
      <c r="K76" s="159"/>
    </row>
    <row r="77" spans="1:11" s="145" customFormat="1" ht="24" customHeight="1" x14ac:dyDescent="0.45">
      <c r="A77" s="44" t="s">
        <v>176</v>
      </c>
      <c r="C77" s="158"/>
      <c r="D77" s="159"/>
      <c r="E77" s="159"/>
      <c r="F77" s="159"/>
      <c r="G77" s="159"/>
      <c r="H77" s="159"/>
      <c r="I77" s="37"/>
      <c r="J77" s="159"/>
      <c r="K77" s="159"/>
    </row>
    <row r="78" spans="1:11" s="160" customFormat="1" ht="23.25" customHeight="1" x14ac:dyDescent="0.45">
      <c r="A78" s="194" t="s">
        <v>42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</row>
    <row r="79" spans="1:11" ht="23.25" customHeight="1" x14ac:dyDescent="0.45">
      <c r="A79" s="205" t="str">
        <f>+A1</f>
        <v>บริษัท  ซิลิคอน คราฟท์ เทคโนโลยี จำกัด (มหาชน)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</row>
    <row r="80" spans="1:11" ht="23.25" customHeight="1" x14ac:dyDescent="0.45">
      <c r="A80" s="206" t="s">
        <v>110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</row>
    <row r="81" spans="1:11" ht="23.25" customHeight="1" x14ac:dyDescent="0.45">
      <c r="A81" s="204" t="str">
        <f>+A3</f>
        <v>สำหรับงวดเก้าเดือน สิ้นสุดวันที่ 30 กันยายน 2565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</row>
    <row r="82" spans="1:11" ht="23.25" customHeight="1" x14ac:dyDescent="0.45">
      <c r="A82" s="204" t="str">
        <f>+A4</f>
        <v>(ยังไม่ได้ตรวจสอบ/สอบทานแล้ว)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</row>
    <row r="83" spans="1:11" ht="9" customHeight="1" x14ac:dyDescent="0.45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23.25" customHeight="1" x14ac:dyDescent="0.45">
      <c r="A84" s="142"/>
      <c r="B84" s="142"/>
      <c r="C84" s="142"/>
      <c r="D84" s="142"/>
      <c r="E84" s="142"/>
      <c r="F84" s="142"/>
      <c r="G84" s="142"/>
      <c r="H84" s="142"/>
      <c r="I84" s="161"/>
      <c r="J84" s="162"/>
      <c r="K84" s="163" t="s">
        <v>2</v>
      </c>
    </row>
    <row r="85" spans="1:11" ht="23.25" customHeight="1" x14ac:dyDescent="0.45">
      <c r="B85" s="145"/>
      <c r="C85" s="145"/>
      <c r="D85" s="145"/>
      <c r="E85" s="145"/>
      <c r="F85" s="145"/>
      <c r="G85" s="62"/>
      <c r="H85" s="62"/>
      <c r="I85" s="164" t="str">
        <f>I47</f>
        <v>30 กันยายน 2565</v>
      </c>
      <c r="J85" s="62"/>
      <c r="K85" s="165" t="str">
        <f>K47</f>
        <v>30 กันยายน 2564</v>
      </c>
    </row>
    <row r="86" spans="1:11" ht="23.25" customHeight="1" x14ac:dyDescent="0.45">
      <c r="A86" s="145" t="s">
        <v>120</v>
      </c>
      <c r="B86" s="145"/>
      <c r="C86" s="145"/>
      <c r="D86" s="145"/>
      <c r="E86" s="145"/>
      <c r="F86" s="145"/>
      <c r="G86" s="52"/>
      <c r="H86" s="52"/>
      <c r="I86" s="174"/>
      <c r="J86" s="172"/>
      <c r="K86" s="60"/>
    </row>
    <row r="87" spans="1:11" ht="23.25" customHeight="1" x14ac:dyDescent="0.45">
      <c r="A87" s="145"/>
      <c r="B87" s="145" t="s">
        <v>121</v>
      </c>
      <c r="C87" s="145"/>
      <c r="D87" s="145"/>
      <c r="E87" s="145"/>
      <c r="F87" s="145"/>
      <c r="H87" s="52"/>
      <c r="I87" s="60">
        <v>-2166186</v>
      </c>
      <c r="J87" s="172"/>
      <c r="K87" s="60">
        <v>-2754756</v>
      </c>
    </row>
    <row r="88" spans="1:11" ht="23.25" customHeight="1" x14ac:dyDescent="0.45">
      <c r="A88" s="145"/>
      <c r="B88" s="145" t="s">
        <v>84</v>
      </c>
      <c r="C88" s="145"/>
      <c r="D88" s="145"/>
      <c r="E88" s="145"/>
      <c r="F88" s="145"/>
      <c r="G88" s="52"/>
      <c r="H88" s="52"/>
      <c r="I88" s="60">
        <v>-17200000</v>
      </c>
      <c r="J88" s="172"/>
      <c r="K88" s="60">
        <v>-15308978</v>
      </c>
    </row>
    <row r="89" spans="1:11" ht="23.25" customHeight="1" x14ac:dyDescent="0.45">
      <c r="A89" s="145" t="s">
        <v>122</v>
      </c>
      <c r="F89" s="145"/>
      <c r="G89" s="52"/>
      <c r="H89" s="52"/>
      <c r="I89" s="175">
        <f>SUM(I87:I88)</f>
        <v>-19366186</v>
      </c>
      <c r="J89" s="60"/>
      <c r="K89" s="175">
        <f>SUM(K87:K88)</f>
        <v>-18063734</v>
      </c>
    </row>
    <row r="90" spans="1:11" ht="23.25" customHeight="1" x14ac:dyDescent="0.45">
      <c r="A90" s="145" t="s">
        <v>123</v>
      </c>
      <c r="B90" s="145"/>
      <c r="C90" s="145"/>
      <c r="D90" s="145"/>
      <c r="E90" s="145"/>
      <c r="F90" s="145"/>
      <c r="G90" s="52"/>
      <c r="H90" s="52"/>
      <c r="I90" s="60">
        <f>I62+I71+I89</f>
        <v>38183296</v>
      </c>
      <c r="J90" s="60"/>
      <c r="K90" s="60">
        <f>K62+K71+K89</f>
        <v>4875234</v>
      </c>
    </row>
    <row r="91" spans="1:11" ht="23.25" customHeight="1" x14ac:dyDescent="0.45">
      <c r="A91" s="145" t="s">
        <v>124</v>
      </c>
      <c r="B91" s="145"/>
      <c r="C91" s="145"/>
      <c r="D91" s="145"/>
      <c r="E91" s="145"/>
      <c r="G91" s="158"/>
      <c r="H91" s="158"/>
      <c r="I91" s="176">
        <v>4378934</v>
      </c>
      <c r="J91" s="177"/>
      <c r="K91" s="176">
        <v>372269</v>
      </c>
    </row>
    <row r="92" spans="1:11" ht="23.25" customHeight="1" x14ac:dyDescent="0.45">
      <c r="A92" s="145" t="s">
        <v>125</v>
      </c>
      <c r="B92" s="145"/>
      <c r="C92" s="145"/>
      <c r="D92" s="145"/>
      <c r="E92" s="145"/>
      <c r="F92" s="145"/>
      <c r="G92" s="52"/>
      <c r="H92" s="52"/>
      <c r="I92" s="60">
        <f>SUM(I90:I91)</f>
        <v>42562230</v>
      </c>
      <c r="J92" s="60"/>
      <c r="K92" s="60">
        <f>SUM(K90:K91)</f>
        <v>5247503</v>
      </c>
    </row>
    <row r="93" spans="1:11" ht="23.25" customHeight="1" x14ac:dyDescent="0.45">
      <c r="A93" s="145" t="s">
        <v>126</v>
      </c>
      <c r="B93" s="145"/>
      <c r="C93" s="145"/>
      <c r="D93" s="145"/>
      <c r="E93" s="145"/>
      <c r="G93" s="158"/>
      <c r="H93" s="158"/>
      <c r="I93" s="60">
        <f>'BS '!K10</f>
        <v>101406395</v>
      </c>
      <c r="J93" s="177"/>
      <c r="K93" s="60">
        <v>111433444</v>
      </c>
    </row>
    <row r="94" spans="1:11" ht="23.25" customHeight="1" thickBot="1" x14ac:dyDescent="0.5">
      <c r="A94" s="145" t="s">
        <v>127</v>
      </c>
      <c r="B94" s="145"/>
      <c r="C94" s="145"/>
      <c r="D94" s="145"/>
      <c r="E94" s="145"/>
      <c r="G94" s="158"/>
      <c r="H94" s="158"/>
      <c r="I94" s="178">
        <f>SUM(I92:I93)</f>
        <v>143968625</v>
      </c>
      <c r="J94" s="60"/>
      <c r="K94" s="178">
        <f>SUM(K92:K93)</f>
        <v>116680947</v>
      </c>
    </row>
    <row r="95" spans="1:11" ht="23.25" customHeight="1" thickTop="1" x14ac:dyDescent="0.45">
      <c r="A95" s="181" t="s">
        <v>128</v>
      </c>
      <c r="B95" s="145"/>
      <c r="C95" s="145"/>
      <c r="D95" s="145"/>
      <c r="E95" s="145"/>
      <c r="F95" s="145"/>
      <c r="G95" s="52"/>
      <c r="H95" s="52"/>
      <c r="J95" s="179"/>
      <c r="K95" s="182"/>
    </row>
    <row r="96" spans="1:11" ht="23.25" customHeight="1" x14ac:dyDescent="0.45">
      <c r="A96" s="141" t="s">
        <v>190</v>
      </c>
      <c r="B96" s="145"/>
      <c r="C96" s="145"/>
      <c r="D96" s="145"/>
      <c r="E96" s="145"/>
      <c r="F96" s="145"/>
      <c r="G96" s="52"/>
      <c r="H96" s="52"/>
      <c r="J96" s="179"/>
      <c r="K96" s="182"/>
    </row>
    <row r="97" spans="1:11" ht="23.25" customHeight="1" x14ac:dyDescent="0.45">
      <c r="B97" s="145" t="s">
        <v>152</v>
      </c>
      <c r="C97" s="145"/>
      <c r="D97" s="145"/>
      <c r="E97" s="145"/>
      <c r="F97" s="145"/>
      <c r="G97" s="52"/>
      <c r="H97" s="52"/>
      <c r="I97" s="35">
        <v>1745</v>
      </c>
      <c r="J97" s="179"/>
      <c r="K97" s="192">
        <v>19962</v>
      </c>
    </row>
    <row r="98" spans="1:11" ht="23.25" customHeight="1" x14ac:dyDescent="0.45">
      <c r="B98" s="145" t="s">
        <v>153</v>
      </c>
      <c r="C98" s="145"/>
      <c r="D98" s="145"/>
      <c r="E98" s="145"/>
      <c r="F98" s="145"/>
      <c r="G98" s="52"/>
      <c r="H98" s="52"/>
      <c r="I98" s="35">
        <v>141238</v>
      </c>
      <c r="J98" s="179"/>
      <c r="K98" s="192">
        <v>1974369</v>
      </c>
    </row>
    <row r="99" spans="1:11" ht="23.25" customHeight="1" x14ac:dyDescent="0.45">
      <c r="B99" s="145" t="s">
        <v>154</v>
      </c>
      <c r="C99" s="145"/>
      <c r="D99" s="145"/>
      <c r="E99" s="145"/>
      <c r="F99" s="145"/>
      <c r="G99" s="52"/>
      <c r="H99" s="52"/>
      <c r="I99" s="35">
        <v>43078313</v>
      </c>
      <c r="J99" s="179"/>
      <c r="K99" s="192">
        <v>93893399</v>
      </c>
    </row>
    <row r="100" spans="1:11" ht="23.25" customHeight="1" x14ac:dyDescent="0.45">
      <c r="B100" s="145" t="s">
        <v>155</v>
      </c>
      <c r="C100" s="145"/>
      <c r="D100" s="145"/>
      <c r="E100" s="145"/>
      <c r="F100" s="145"/>
      <c r="G100" s="52"/>
      <c r="H100" s="52"/>
      <c r="I100" s="151">
        <v>100747329</v>
      </c>
      <c r="J100" s="179"/>
      <c r="K100" s="151">
        <v>20793217</v>
      </c>
    </row>
    <row r="101" spans="1:11" ht="23.25" customHeight="1" thickBot="1" x14ac:dyDescent="0.5">
      <c r="B101" s="145"/>
      <c r="C101" s="145"/>
      <c r="D101" s="145"/>
      <c r="E101" s="145"/>
      <c r="F101" s="145"/>
      <c r="G101" s="52"/>
      <c r="H101" s="52"/>
      <c r="I101" s="178">
        <f>SUM(I97:I100)</f>
        <v>143968625</v>
      </c>
      <c r="J101" s="179"/>
      <c r="K101" s="178">
        <f>SUM(K97:K100)</f>
        <v>116680947</v>
      </c>
    </row>
    <row r="102" spans="1:11" ht="23.25" customHeight="1" thickTop="1" x14ac:dyDescent="0.45">
      <c r="A102" s="141" t="s">
        <v>129</v>
      </c>
      <c r="B102" s="145"/>
      <c r="C102" s="145"/>
      <c r="D102" s="145"/>
      <c r="E102" s="145"/>
      <c r="F102" s="145"/>
      <c r="G102" s="52"/>
      <c r="H102" s="52"/>
      <c r="J102" s="179"/>
      <c r="K102" s="183"/>
    </row>
    <row r="103" spans="1:11" ht="23.25" customHeight="1" x14ac:dyDescent="0.45">
      <c r="B103" s="145" t="s">
        <v>168</v>
      </c>
      <c r="C103" s="145"/>
      <c r="D103" s="145"/>
      <c r="E103" s="145"/>
      <c r="F103" s="145"/>
      <c r="G103" s="52"/>
      <c r="H103" s="52"/>
      <c r="I103" s="60">
        <v>6663431.4500000002</v>
      </c>
      <c r="J103" s="179"/>
      <c r="K103" s="207">
        <v>11900076</v>
      </c>
    </row>
    <row r="104" spans="1:11" ht="23.25" customHeight="1" x14ac:dyDescent="0.45">
      <c r="B104" s="145" t="s">
        <v>166</v>
      </c>
      <c r="C104" s="145"/>
      <c r="D104" s="145"/>
      <c r="E104" s="145"/>
      <c r="F104" s="145"/>
      <c r="G104" s="52"/>
      <c r="H104" s="52"/>
      <c r="I104" s="60">
        <v>7944329</v>
      </c>
      <c r="J104" s="179"/>
      <c r="K104" s="190">
        <v>0</v>
      </c>
    </row>
    <row r="105" spans="1:11" ht="23.25" customHeight="1" x14ac:dyDescent="0.45">
      <c r="B105" s="145" t="s">
        <v>171</v>
      </c>
      <c r="C105" s="145"/>
      <c r="D105" s="145"/>
      <c r="E105" s="145"/>
      <c r="F105" s="145"/>
      <c r="G105" s="52"/>
      <c r="H105" s="52"/>
      <c r="I105" s="60">
        <v>1098228.6500000004</v>
      </c>
      <c r="J105" s="179"/>
      <c r="K105" s="182">
        <v>1287540</v>
      </c>
    </row>
    <row r="106" spans="1:11" ht="23.25" customHeight="1" x14ac:dyDescent="0.45">
      <c r="B106" s="145" t="s">
        <v>165</v>
      </c>
      <c r="C106" s="145"/>
      <c r="D106" s="145"/>
      <c r="E106" s="145"/>
      <c r="F106" s="145"/>
      <c r="G106" s="52"/>
      <c r="H106" s="52"/>
      <c r="I106" s="60">
        <v>133962.26</v>
      </c>
      <c r="J106" s="179"/>
      <c r="K106" s="190">
        <v>0</v>
      </c>
    </row>
    <row r="107" spans="1:11" ht="23.25" customHeight="1" x14ac:dyDescent="0.45">
      <c r="B107" s="145" t="s">
        <v>130</v>
      </c>
      <c r="C107" s="145"/>
      <c r="D107" s="145"/>
      <c r="E107" s="145"/>
      <c r="F107" s="145"/>
      <c r="G107" s="52"/>
      <c r="H107" s="52"/>
      <c r="I107" s="190">
        <v>0</v>
      </c>
      <c r="J107" s="179"/>
      <c r="K107" s="60">
        <v>1888713</v>
      </c>
    </row>
    <row r="108" spans="1:11" ht="23.25" customHeight="1" x14ac:dyDescent="0.45">
      <c r="B108" s="145" t="s">
        <v>169</v>
      </c>
      <c r="C108" s="145"/>
      <c r="D108" s="145"/>
      <c r="E108" s="145"/>
      <c r="F108" s="145"/>
      <c r="G108" s="52"/>
      <c r="H108" s="52"/>
      <c r="I108" s="141"/>
      <c r="J108" s="179"/>
    </row>
    <row r="109" spans="1:11" ht="23.25" customHeight="1" x14ac:dyDescent="0.45">
      <c r="B109" s="145" t="s">
        <v>172</v>
      </c>
      <c r="C109" s="145"/>
      <c r="D109" s="145"/>
      <c r="E109" s="145"/>
      <c r="F109" s="145"/>
      <c r="G109" s="52"/>
      <c r="H109" s="52"/>
      <c r="I109" s="60">
        <v>466704.4096205259</v>
      </c>
      <c r="J109" s="179"/>
      <c r="K109" s="190">
        <v>0</v>
      </c>
    </row>
    <row r="110" spans="1:11" ht="23.25" customHeight="1" x14ac:dyDescent="0.45">
      <c r="B110" s="141" t="s">
        <v>170</v>
      </c>
      <c r="C110" s="145"/>
      <c r="D110" s="145"/>
      <c r="E110" s="145"/>
      <c r="F110" s="145"/>
      <c r="G110" s="52"/>
      <c r="H110" s="52"/>
      <c r="I110" s="60"/>
      <c r="J110" s="179"/>
      <c r="K110" s="60"/>
    </row>
    <row r="111" spans="1:11" ht="23.25" customHeight="1" x14ac:dyDescent="0.45">
      <c r="B111" s="141" t="s">
        <v>167</v>
      </c>
      <c r="C111" s="145"/>
      <c r="D111" s="145"/>
      <c r="E111" s="145"/>
      <c r="F111" s="145"/>
      <c r="G111" s="52"/>
      <c r="H111" s="52"/>
      <c r="I111" s="60">
        <v>788760</v>
      </c>
      <c r="J111" s="179"/>
      <c r="K111" s="190">
        <v>0</v>
      </c>
    </row>
    <row r="112" spans="1:11" ht="9" customHeight="1" x14ac:dyDescent="0.45">
      <c r="B112" s="145"/>
      <c r="C112" s="145"/>
      <c r="D112" s="145"/>
      <c r="E112" s="145"/>
      <c r="F112" s="145"/>
      <c r="G112" s="52"/>
      <c r="H112" s="52"/>
      <c r="J112" s="179"/>
      <c r="K112" s="182"/>
    </row>
    <row r="113" spans="1:11" ht="23.25" customHeight="1" x14ac:dyDescent="0.45">
      <c r="A113" s="145" t="s">
        <v>24</v>
      </c>
      <c r="B113" s="145"/>
      <c r="C113" s="145"/>
      <c r="D113" s="145"/>
      <c r="E113" s="145"/>
      <c r="F113" s="145"/>
      <c r="G113" s="52"/>
      <c r="H113" s="52"/>
      <c r="J113" s="52"/>
      <c r="K113" s="180"/>
    </row>
    <row r="114" spans="1:11" ht="23.25" customHeight="1" x14ac:dyDescent="0.45">
      <c r="A114" s="145"/>
      <c r="B114" s="145"/>
      <c r="C114" s="145"/>
      <c r="D114" s="145"/>
      <c r="E114" s="145"/>
      <c r="F114" s="145"/>
      <c r="G114" s="52"/>
      <c r="H114" s="52"/>
      <c r="J114" s="52"/>
      <c r="K114" s="180"/>
    </row>
    <row r="115" spans="1:11" ht="23.25" customHeight="1" x14ac:dyDescent="0.45">
      <c r="A115" s="145"/>
      <c r="B115" s="145"/>
      <c r="C115" s="145"/>
      <c r="D115" s="145"/>
      <c r="E115" s="145"/>
      <c r="F115" s="145"/>
      <c r="G115" s="52"/>
      <c r="H115" s="52"/>
      <c r="J115" s="52"/>
      <c r="K115" s="180"/>
    </row>
    <row r="116" spans="1:11" s="145" customFormat="1" ht="23.25" customHeight="1" x14ac:dyDescent="0.45">
      <c r="A116" s="44" t="s">
        <v>109</v>
      </c>
      <c r="C116" s="158"/>
      <c r="D116" s="159"/>
      <c r="E116" s="159"/>
      <c r="F116" s="159"/>
      <c r="G116" s="159"/>
      <c r="H116" s="159"/>
      <c r="I116" s="37"/>
      <c r="J116" s="159"/>
      <c r="K116" s="159"/>
    </row>
    <row r="117" spans="1:11" s="145" customFormat="1" ht="23.25" customHeight="1" x14ac:dyDescent="0.45">
      <c r="A117" s="44" t="s">
        <v>176</v>
      </c>
      <c r="C117" s="158"/>
      <c r="D117" s="159"/>
      <c r="E117" s="159"/>
      <c r="F117" s="159"/>
      <c r="G117" s="159"/>
      <c r="H117" s="159"/>
      <c r="I117" s="37"/>
      <c r="J117" s="159"/>
      <c r="K117" s="159"/>
    </row>
    <row r="118" spans="1:11" ht="24" customHeight="1" x14ac:dyDescent="0.45"/>
  </sheetData>
  <mergeCells count="14">
    <mergeCell ref="A78:K78"/>
    <mergeCell ref="A79:K79"/>
    <mergeCell ref="A80:K80"/>
    <mergeCell ref="A81:K81"/>
    <mergeCell ref="A82:K82"/>
    <mergeCell ref="A43:K43"/>
    <mergeCell ref="A44:K44"/>
    <mergeCell ref="A41:K41"/>
    <mergeCell ref="A42:K42"/>
    <mergeCell ref="A1:K1"/>
    <mergeCell ref="A2:K2"/>
    <mergeCell ref="A3:K3"/>
    <mergeCell ref="A40:K40"/>
    <mergeCell ref="A4:K4"/>
  </mergeCells>
  <pageMargins left="0.78740157480314965" right="0.33" top="0.59055118110236227" bottom="0.51" header="0.34" footer="0.38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afc133e-74eb-481a-bad7-d0f6f60d458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user4 lastname</cp:lastModifiedBy>
  <cp:revision/>
  <cp:lastPrinted>2022-11-10T04:18:27Z</cp:lastPrinted>
  <dcterms:created xsi:type="dcterms:W3CDTF">2020-04-27T02:04:26Z</dcterms:created>
  <dcterms:modified xsi:type="dcterms:W3CDTF">2022-11-10T04:18:40Z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