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3'2022\"/>
    </mc:Choice>
  </mc:AlternateContent>
  <xr:revisionPtr revIDLastSave="0" documentId="13_ncr:1_{E4A3E99C-B0C8-454C-A033-8C05DAAC4412}" xr6:coauthVersionLast="47" xr6:coauthVersionMax="47" xr10:uidLastSave="{00000000-0000-0000-0000-000000000000}"/>
  <bookViews>
    <workbookView xWindow="-120" yWindow="-120" windowWidth="20730" windowHeight="11160" tabRatio="745" firstSheet="2" activeTab="3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2" r:id="rId4"/>
    <sheet name="conso" sheetId="7" r:id="rId5"/>
    <sheet name="company" sheetId="8" r:id="rId6"/>
    <sheet name="cashflow" sheetId="13" r:id="rId7"/>
    <sheet name="000" sheetId="4" state="veryHidden" r:id="rId8"/>
  </sheets>
  <definedNames>
    <definedName name="_xlnm.Print_Area" localSheetId="2">BS!$A$1:$J$146</definedName>
    <definedName name="_xlnm.Print_Area" localSheetId="4">conso!$A$1:$AC$44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8" l="1"/>
  <c r="P25" i="8"/>
  <c r="AA28" i="7"/>
  <c r="S29" i="7"/>
  <c r="Q29" i="7"/>
  <c r="O29" i="7"/>
  <c r="J86" i="13" l="1"/>
  <c r="J72" i="13"/>
  <c r="F86" i="13"/>
  <c r="F72" i="13"/>
  <c r="J189" i="12"/>
  <c r="J178" i="12"/>
  <c r="F189" i="12"/>
  <c r="F178" i="12"/>
  <c r="F190" i="12" s="1"/>
  <c r="J135" i="12"/>
  <c r="J124" i="12"/>
  <c r="F135" i="12"/>
  <c r="F124" i="12"/>
  <c r="F136" i="12" s="1"/>
  <c r="F140" i="12" s="1"/>
  <c r="J85" i="12"/>
  <c r="J74" i="12"/>
  <c r="F92" i="12"/>
  <c r="F85" i="12"/>
  <c r="F74" i="12"/>
  <c r="J29" i="12"/>
  <c r="J19" i="12"/>
  <c r="F29" i="12"/>
  <c r="F19" i="12"/>
  <c r="H86" i="13"/>
  <c r="D86" i="13"/>
  <c r="H72" i="13"/>
  <c r="D72" i="13"/>
  <c r="H189" i="12"/>
  <c r="D189" i="12"/>
  <c r="H178" i="12"/>
  <c r="D178" i="12"/>
  <c r="H135" i="12"/>
  <c r="D135" i="12"/>
  <c r="H124" i="12"/>
  <c r="D124" i="12"/>
  <c r="D92" i="12"/>
  <c r="H85" i="12"/>
  <c r="D85" i="12"/>
  <c r="H74" i="12"/>
  <c r="D74" i="12"/>
  <c r="H29" i="12"/>
  <c r="D29" i="12"/>
  <c r="H19" i="12"/>
  <c r="D19" i="12"/>
  <c r="H190" i="12" l="1"/>
  <c r="F30" i="12"/>
  <c r="F34" i="12" s="1"/>
  <c r="F36" i="12" s="1"/>
  <c r="F39" i="12" s="1"/>
  <c r="F41" i="12" s="1"/>
  <c r="F62" i="12" s="1"/>
  <c r="J190" i="12"/>
  <c r="F86" i="12"/>
  <c r="J30" i="12"/>
  <c r="J34" i="12" s="1"/>
  <c r="J36" i="12" s="1"/>
  <c r="J39" i="12" s="1"/>
  <c r="J62" i="12" s="1"/>
  <c r="J86" i="12"/>
  <c r="F142" i="12"/>
  <c r="F145" i="12" s="1"/>
  <c r="F9" i="13"/>
  <c r="F33" i="13" s="1"/>
  <c r="F47" i="13" s="1"/>
  <c r="F49" i="13" s="1"/>
  <c r="F89" i="13" s="1"/>
  <c r="F91" i="13" s="1"/>
  <c r="H86" i="12"/>
  <c r="J136" i="12"/>
  <c r="J140" i="12" s="1"/>
  <c r="D86" i="12"/>
  <c r="D190" i="12"/>
  <c r="H136" i="12"/>
  <c r="H140" i="12" s="1"/>
  <c r="H9" i="13" s="1"/>
  <c r="H33" i="13" s="1"/>
  <c r="H47" i="13" s="1"/>
  <c r="H49" i="13" s="1"/>
  <c r="H89" i="13" s="1"/>
  <c r="H91" i="13" s="1"/>
  <c r="H92" i="13" s="1"/>
  <c r="D136" i="12"/>
  <c r="D140" i="12" s="1"/>
  <c r="D9" i="13" s="1"/>
  <c r="D33" i="13" s="1"/>
  <c r="D47" i="13" s="1"/>
  <c r="D49" i="13" s="1"/>
  <c r="D89" i="13" s="1"/>
  <c r="D91" i="13" s="1"/>
  <c r="D92" i="13" s="1"/>
  <c r="H30" i="12"/>
  <c r="H34" i="12" s="1"/>
  <c r="H36" i="12" s="1"/>
  <c r="H39" i="12" s="1"/>
  <c r="H62" i="12" s="1"/>
  <c r="D30" i="12"/>
  <c r="D34" i="12" s="1"/>
  <c r="D36" i="12" s="1"/>
  <c r="D39" i="12" s="1"/>
  <c r="D41" i="12" s="1"/>
  <c r="D62" i="12" s="1"/>
  <c r="J87" i="12" l="1"/>
  <c r="J90" i="12" s="1"/>
  <c r="H87" i="12"/>
  <c r="H90" i="12" s="1"/>
  <c r="H93" i="12" s="1"/>
  <c r="F87" i="12"/>
  <c r="F93" i="12" s="1"/>
  <c r="F42" i="12"/>
  <c r="J142" i="12"/>
  <c r="J145" i="12" s="1"/>
  <c r="J166" i="12" s="1"/>
  <c r="J191" i="12" s="1"/>
  <c r="J194" i="12" s="1"/>
  <c r="J9" i="13"/>
  <c r="J33" i="13" s="1"/>
  <c r="J47" i="13" s="1"/>
  <c r="J49" i="13" s="1"/>
  <c r="J89" i="13" s="1"/>
  <c r="J91" i="13" s="1"/>
  <c r="F147" i="12"/>
  <c r="F166" i="12" s="1"/>
  <c r="F191" i="12" s="1"/>
  <c r="F194" i="12" s="1"/>
  <c r="F196" i="12" s="1"/>
  <c r="D87" i="12"/>
  <c r="D93" i="12" s="1"/>
  <c r="H142" i="12"/>
  <c r="H145" i="12" s="1"/>
  <c r="D142" i="12"/>
  <c r="D145" i="12" s="1"/>
  <c r="D42" i="12"/>
  <c r="J197" i="12" l="1"/>
  <c r="J93" i="12"/>
  <c r="D147" i="12"/>
  <c r="D166" i="12" s="1"/>
  <c r="D191" i="12" s="1"/>
  <c r="D194" i="12" s="1"/>
  <c r="D196" i="12" s="1"/>
  <c r="D197" i="12" s="1"/>
  <c r="M28" i="7"/>
  <c r="H166" i="12"/>
  <c r="H191" i="12" s="1"/>
  <c r="H194" i="12" s="1"/>
  <c r="H197" i="12" s="1"/>
  <c r="L24" i="8"/>
  <c r="F148" i="12"/>
  <c r="D148" i="12"/>
  <c r="F197" i="12"/>
  <c r="H118" i="10" l="1"/>
  <c r="H120" i="10" s="1"/>
  <c r="F118" i="10"/>
  <c r="F120" i="10" s="1"/>
  <c r="D118" i="10"/>
  <c r="D120" i="10" s="1"/>
  <c r="J36" i="10"/>
  <c r="H36" i="10"/>
  <c r="F36" i="10"/>
  <c r="D36" i="10"/>
  <c r="J21" i="10"/>
  <c r="J37" i="10" s="1"/>
  <c r="H21" i="10"/>
  <c r="H37" i="10" s="1"/>
  <c r="F21" i="10"/>
  <c r="F37" i="10" s="1"/>
  <c r="D21" i="10"/>
  <c r="D37" i="10" s="1"/>
  <c r="V30" i="8" l="1"/>
  <c r="X30" i="8" s="1"/>
  <c r="V29" i="8"/>
  <c r="X29" i="8" s="1"/>
  <c r="Y36" i="7"/>
  <c r="AC36" i="7" s="1"/>
  <c r="Y35" i="7"/>
  <c r="AC35" i="7" s="1"/>
  <c r="Y33" i="7"/>
  <c r="AC33" i="7" s="1"/>
  <c r="Y23" i="7" l="1"/>
  <c r="AC23" i="7" s="1"/>
  <c r="D32" i="8"/>
  <c r="F32" i="8"/>
  <c r="H32" i="8"/>
  <c r="J32" i="8"/>
  <c r="L32" i="8"/>
  <c r="V28" i="8"/>
  <c r="T26" i="8"/>
  <c r="T31" i="8" s="1"/>
  <c r="R26" i="8"/>
  <c r="R31" i="8" s="1"/>
  <c r="P26" i="8"/>
  <c r="P31" i="8" s="1"/>
  <c r="N31" i="8"/>
  <c r="L26" i="8"/>
  <c r="J26" i="8"/>
  <c r="H26" i="8"/>
  <c r="F26" i="8"/>
  <c r="D26" i="8"/>
  <c r="V25" i="8"/>
  <c r="X25" i="8" s="1"/>
  <c r="V24" i="8"/>
  <c r="X24" i="8" s="1"/>
  <c r="V20" i="8"/>
  <c r="X20" i="8" s="1"/>
  <c r="V19" i="8"/>
  <c r="X19" i="8" s="1"/>
  <c r="V18" i="8"/>
  <c r="X18" i="8" s="1"/>
  <c r="V23" i="8"/>
  <c r="X23" i="8" s="1"/>
  <c r="V13" i="8"/>
  <c r="Y24" i="7"/>
  <c r="AC24" i="7" s="1"/>
  <c r="Y21" i="7"/>
  <c r="AC21" i="7" s="1"/>
  <c r="W20" i="7"/>
  <c r="Y20" i="7" s="1"/>
  <c r="AC20" i="7" s="1"/>
  <c r="W17" i="7"/>
  <c r="D31" i="8" l="1"/>
  <c r="D33" i="8" s="1"/>
  <c r="F31" i="8"/>
  <c r="F33" i="8" s="1"/>
  <c r="H31" i="8"/>
  <c r="H33" i="8" s="1"/>
  <c r="J31" i="8"/>
  <c r="J33" i="8" s="1"/>
  <c r="L31" i="8"/>
  <c r="L33" i="8" s="1"/>
  <c r="X28" i="8"/>
  <c r="X26" i="8"/>
  <c r="V26" i="8"/>
  <c r="V31" i="8" s="1"/>
  <c r="V32" i="8"/>
  <c r="T16" i="8"/>
  <c r="T21" i="8" s="1"/>
  <c r="R16" i="8"/>
  <c r="R21" i="8" s="1"/>
  <c r="P16" i="8"/>
  <c r="P21" i="8" s="1"/>
  <c r="N16" i="8"/>
  <c r="N21" i="8" s="1"/>
  <c r="L16" i="8"/>
  <c r="L21" i="8" s="1"/>
  <c r="J16" i="8"/>
  <c r="J21" i="8" s="1"/>
  <c r="H16" i="8"/>
  <c r="H21" i="8" s="1"/>
  <c r="F16" i="8"/>
  <c r="F21" i="8" s="1"/>
  <c r="X13" i="8"/>
  <c r="V15" i="8"/>
  <c r="V14" i="8"/>
  <c r="X14" i="8" s="1"/>
  <c r="AA38" i="7"/>
  <c r="M38" i="7"/>
  <c r="I38" i="7"/>
  <c r="S30" i="7"/>
  <c r="S37" i="7" s="1"/>
  <c r="Q30" i="7"/>
  <c r="Q37" i="7" s="1"/>
  <c r="O30" i="7"/>
  <c r="O37" i="7" s="1"/>
  <c r="W32" i="7"/>
  <c r="AA30" i="7"/>
  <c r="U30" i="7"/>
  <c r="U37" i="7" s="1"/>
  <c r="G30" i="7"/>
  <c r="G37" i="7" s="1"/>
  <c r="W27" i="7"/>
  <c r="W38" i="7" s="1"/>
  <c r="Y17" i="7"/>
  <c r="AC17" i="7" s="1"/>
  <c r="W16" i="7"/>
  <c r="Y16" i="7" s="1"/>
  <c r="AC16" i="7" s="1"/>
  <c r="W15" i="7"/>
  <c r="Y15" i="7" s="1"/>
  <c r="AC15" i="7" s="1"/>
  <c r="AA18" i="7"/>
  <c r="AA25" i="7" s="1"/>
  <c r="U18" i="7"/>
  <c r="U25" i="7" s="1"/>
  <c r="S18" i="7"/>
  <c r="S25" i="7" s="1"/>
  <c r="Q18" i="7"/>
  <c r="Q25" i="7" s="1"/>
  <c r="O18" i="7"/>
  <c r="O25" i="7" s="1"/>
  <c r="M18" i="7"/>
  <c r="M25" i="7" s="1"/>
  <c r="X31" i="8" l="1"/>
  <c r="AA37" i="7"/>
  <c r="AA39" i="7" s="1"/>
  <c r="V33" i="8"/>
  <c r="Y32" i="7"/>
  <c r="AC32" i="7" s="1"/>
  <c r="V16" i="8"/>
  <c r="V21" i="8" s="1"/>
  <c r="X15" i="8"/>
  <c r="X16" i="8" s="1"/>
  <c r="X21" i="8" s="1"/>
  <c r="Y27" i="7"/>
  <c r="W18" i="7"/>
  <c r="W25" i="7" s="1"/>
  <c r="W29" i="7"/>
  <c r="AC18" i="7"/>
  <c r="AC25" i="7" s="1"/>
  <c r="Y18" i="7"/>
  <c r="Y25" i="7" s="1"/>
  <c r="AC27" i="7" l="1"/>
  <c r="Y29" i="7"/>
  <c r="W30" i="7"/>
  <c r="W37" i="7" l="1"/>
  <c r="W39" i="7" s="1"/>
  <c r="AC29" i="7"/>
  <c r="J118" i="10" l="1"/>
  <c r="J120" i="10" s="1"/>
  <c r="X32" i="8" s="1"/>
  <c r="X33" i="8"/>
  <c r="J82" i="10"/>
  <c r="J72" i="10"/>
  <c r="F82" i="10"/>
  <c r="F72" i="10"/>
  <c r="H82" i="10"/>
  <c r="D82" i="10"/>
  <c r="H72" i="10"/>
  <c r="D72" i="10"/>
  <c r="AC38" i="7" l="1"/>
  <c r="Y38" i="7"/>
  <c r="D83" i="10"/>
  <c r="D121" i="10" s="1"/>
  <c r="D122" i="10" s="1"/>
  <c r="J83" i="10"/>
  <c r="J121" i="10" s="1"/>
  <c r="J122" i="10" s="1"/>
  <c r="F83" i="10"/>
  <c r="F121" i="10" s="1"/>
  <c r="F122" i="10" s="1"/>
  <c r="H83" i="10"/>
  <c r="H121" i="10" s="1"/>
  <c r="H122" i="10" s="1"/>
  <c r="K18" i="7" l="1"/>
  <c r="K25" i="7" s="1"/>
  <c r="I18" i="7"/>
  <c r="I25" i="7" s="1"/>
  <c r="G18" i="7"/>
  <c r="G25" i="7" s="1"/>
  <c r="E18" i="7"/>
  <c r="E25" i="7" s="1"/>
  <c r="E30" i="7" l="1"/>
  <c r="E37" i="7" s="1"/>
  <c r="I30" i="7"/>
  <c r="K30" i="7"/>
  <c r="K37" i="7" s="1"/>
  <c r="E38" i="7"/>
  <c r="G38" i="7"/>
  <c r="K38" i="7"/>
  <c r="I37" i="7" l="1"/>
  <c r="I39" i="7" s="1"/>
  <c r="D16" i="8"/>
  <c r="D21" i="8" s="1"/>
  <c r="E39" i="7" l="1"/>
  <c r="G39" i="7"/>
  <c r="K39" i="7"/>
  <c r="M30" i="7" l="1"/>
  <c r="Y28" i="7"/>
  <c r="M37" i="7" l="1"/>
  <c r="M39" i="7" s="1"/>
  <c r="AC28" i="7"/>
  <c r="AC30" i="7" s="1"/>
  <c r="Y30" i="7"/>
  <c r="Y37" i="7" l="1"/>
  <c r="Y39" i="7" s="1"/>
  <c r="AC37" i="7"/>
  <c r="AC39" i="7" s="1"/>
</calcChain>
</file>

<file path=xl/sharedStrings.xml><?xml version="1.0" encoding="utf-8"?>
<sst xmlns="http://schemas.openxmlformats.org/spreadsheetml/2006/main" count="558" uniqueCount="302">
  <si>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</si>
  <si>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</si>
  <si>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</si>
  <si>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</si>
  <si>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</si>
  <si>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</si>
  <si>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</si>
  <si>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</si>
  <si>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</si>
  <si>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</si>
  <si>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</si>
  <si>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</si>
  <si>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</si>
  <si>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</si>
  <si>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</si>
  <si>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</si>
  <si>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</si>
  <si>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</si>
  <si>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</si>
  <si>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</si>
  <si>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</si>
  <si>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</si>
  <si>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</si>
  <si>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</si>
  <si>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</si>
  <si>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</si>
  <si>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</si>
  <si>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</si>
  <si>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</si>
  <si>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</si>
  <si>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</si>
  <si>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</si>
  <si>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</si>
  <si>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</si>
  <si>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</si>
  <si>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</si>
  <si>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</si>
  <si>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</si>
  <si>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</si>
  <si>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</si>
  <si>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</si>
  <si>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</si>
  <si>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</si>
  <si>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</si>
  <si>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</si>
  <si>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</si>
  <si>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</si>
  <si>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</si>
  <si>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</si>
  <si>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</si>
  <si>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</si>
  <si>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</si>
  <si>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</si>
  <si>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</si>
  <si>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</si>
  <si>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</si>
  <si>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</si>
  <si>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</si>
  <si>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</si>
  <si>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</si>
  <si>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</si>
  <si>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</si>
  <si>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</si>
  <si>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</si>
  <si>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</si>
  <si>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</si>
  <si>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</si>
  <si>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</si>
  <si>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</si>
  <si>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</si>
  <si>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</si>
  <si>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</si>
  <si>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</si>
  <si>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</si>
  <si>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</si>
  <si>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</si>
  <si>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</si>
  <si>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</si>
  <si>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</si>
  <si>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</si>
  <si>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</si>
  <si>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</si>
  <si>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</si>
  <si>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</si>
  <si>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</si>
  <si>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</si>
  <si>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</si>
  <si>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</si>
  <si>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</si>
  <si>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</si>
  <si>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</si>
  <si>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</si>
  <si>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</si>
  <si>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</si>
  <si>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</si>
  <si>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</si>
  <si>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</si>
  <si>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</si>
  <si>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</si>
  <si>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</si>
  <si>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</si>
  <si>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Share of profit from investments in associates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</si>
  <si>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</si>
  <si>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</si>
  <si>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</si>
  <si>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</si>
  <si>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</si>
  <si>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</si>
  <si>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</si>
  <si>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</si>
  <si>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</si>
  <si>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</si>
  <si>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</si>
  <si>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</si>
  <si>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</si>
  <si>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</si>
  <si>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</si>
  <si>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</si>
  <si>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</si>
  <si>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</si>
  <si>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</si>
  <si>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</si>
  <si>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</si>
  <si>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</si>
  <si>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</si>
  <si>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</si>
  <si>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</si>
  <si>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</si>
  <si>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</si>
  <si>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</si>
  <si>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</si>
  <si>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</si>
  <si>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</si>
  <si>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</si>
  <si>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</si>
  <si>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</si>
  <si>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</si>
  <si>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</si>
  <si>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</si>
  <si>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</si>
  <si>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</si>
  <si>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</si>
  <si>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</si>
  <si>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</si>
  <si>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</si>
  <si>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</si>
  <si>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</si>
  <si>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</si>
  <si>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</si>
  <si>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</si>
  <si>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</si>
  <si>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</si>
  <si>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</si>
  <si>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</si>
  <si>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</si>
  <si>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</si>
  <si>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</si>
  <si>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</si>
  <si>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</si>
  <si>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</si>
  <si>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</si>
  <si>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</si>
  <si>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</si>
  <si>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</si>
  <si>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</si>
  <si>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</si>
  <si>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</si>
  <si>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</si>
  <si>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</si>
  <si>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</si>
  <si>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</si>
  <si>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</si>
  <si>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</si>
  <si>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</si>
  <si>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</si>
  <si>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</si>
  <si>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</si>
  <si>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not to be reclassified </t>
  </si>
  <si>
    <t>Other comprehensive income not to be reclassified</t>
  </si>
  <si>
    <t xml:space="preserve">   Gain on sales of property, plant and equipment</t>
  </si>
  <si>
    <t>Current portion of lease liabilities</t>
  </si>
  <si>
    <t>Long-term loan from related party</t>
  </si>
  <si>
    <t>Lease liabilities - net of current portion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</si>
  <si>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</si>
  <si>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</si>
  <si>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</si>
  <si>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</si>
  <si>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>2021</t>
  </si>
  <si>
    <t>Balance as at 1 January 2021</t>
  </si>
  <si>
    <t>Share premium</t>
  </si>
  <si>
    <t>Equity attributable to owners of the Company</t>
  </si>
  <si>
    <t>Loss on derivatives</t>
  </si>
  <si>
    <t>The accompanying notes to interim consolidated financial statements are an integral part of the financial statements.</t>
  </si>
  <si>
    <t xml:space="preserve">   Gain on exchange </t>
  </si>
  <si>
    <t>Operating profit</t>
  </si>
  <si>
    <t>Net cash flows from (used in) investing activities</t>
  </si>
  <si>
    <t>Repayment of long-term loans from financial institutions</t>
  </si>
  <si>
    <t>Payment of principal portion of lease liabilities</t>
  </si>
  <si>
    <t>Current portion of long-term loan from related party</t>
  </si>
  <si>
    <t>2022</t>
  </si>
  <si>
    <t>Balance as at 1 January 2022</t>
  </si>
  <si>
    <t>31 December 2021</t>
  </si>
  <si>
    <t>Long-term loan to other company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</si>
  <si>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</si>
  <si>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</si>
  <si>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</si>
  <si>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</si>
  <si>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>Current portion of long-term loan to other company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</si>
  <si>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</si>
  <si>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</si>
  <si>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</si>
  <si>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</si>
  <si>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</si>
  <si>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</si>
  <si>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</si>
  <si>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</si>
  <si>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</si>
  <si>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</si>
  <si>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</si>
  <si>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</si>
  <si>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</si>
  <si>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investments</t>
  </si>
  <si>
    <t>Dividend paid</t>
  </si>
  <si>
    <t>Income tax from unpaid dividend</t>
  </si>
  <si>
    <t xml:space="preserve">Subsidiaries paid dividend to non-controlling </t>
  </si>
  <si>
    <t xml:space="preserve">  interests of the subsidiaries</t>
  </si>
  <si>
    <t xml:space="preserve">   Gain on exchange</t>
  </si>
  <si>
    <t>Reversal of provision for legal cases</t>
  </si>
  <si>
    <t xml:space="preserve">Loss on derivatives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</si>
  <si>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</si>
  <si>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</si>
  <si>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</si>
  <si>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</si>
  <si>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</si>
  <si>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</si>
  <si>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>Dividend received from associates</t>
  </si>
  <si>
    <t xml:space="preserve">Investment in equity instrument derecognised </t>
  </si>
  <si>
    <t>Net cash flows from operating activities</t>
  </si>
  <si>
    <t xml:space="preserve">   Unrealised gain on exchange </t>
  </si>
  <si>
    <t>Current portion of long-term loans to related parties</t>
  </si>
  <si>
    <t xml:space="preserve">   from financial institutions</t>
  </si>
  <si>
    <t>Loss on</t>
  </si>
  <si>
    <t>change in</t>
  </si>
  <si>
    <t>value of</t>
  </si>
  <si>
    <t>As at 30 September 2022</t>
  </si>
  <si>
    <t>30 September 2022</t>
  </si>
  <si>
    <t xml:space="preserve">Cost of real estate sales </t>
  </si>
  <si>
    <t xml:space="preserve">   through other comprehensive income - net of income tax</t>
  </si>
  <si>
    <t xml:space="preserve">   Inventories and land held for development decrease</t>
  </si>
  <si>
    <t xml:space="preserve">      from transfer to cost of sales</t>
  </si>
  <si>
    <t xml:space="preserve">   Loss on fair value of derivatives</t>
  </si>
  <si>
    <t xml:space="preserve">   Provision for legal cases </t>
  </si>
  <si>
    <t xml:space="preserve">   Reversal of provision for legal cases</t>
  </si>
  <si>
    <t xml:space="preserve">   Provision for contributions for housing estate juristic persons</t>
  </si>
  <si>
    <t xml:space="preserve">   Provision for maintenance of public utilities</t>
  </si>
  <si>
    <t xml:space="preserve">   Write-off of withholding tax deducted at source</t>
  </si>
  <si>
    <t>Profit from operating activities before change in operating</t>
  </si>
  <si>
    <t xml:space="preserve">   assets and liabilities</t>
  </si>
  <si>
    <t xml:space="preserve">   Other current financial assets</t>
  </si>
  <si>
    <t xml:space="preserve">Increase in restricted bank deposit </t>
  </si>
  <si>
    <t>Proceeds from sales of property, plant and equipment</t>
  </si>
  <si>
    <t xml:space="preserve">Subsidiaries paid dividend to non-controlling interests </t>
  </si>
  <si>
    <t xml:space="preserve">   of the subsidiaries</t>
  </si>
  <si>
    <t>Net cash flows used in financing activities</t>
  </si>
  <si>
    <t xml:space="preserve">Exchange differences on translation of financial statements </t>
  </si>
  <si>
    <t xml:space="preserve">   in foreign currency</t>
  </si>
  <si>
    <t>Net decrease in cash and cash equivalents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</si>
  <si>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</si>
  <si>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</si>
  <si>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</si>
  <si>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 xml:space="preserve">      at fair value through other comprehensive income </t>
  </si>
  <si>
    <t xml:space="preserve">      - net of income tax </t>
  </si>
  <si>
    <t>Balance as at 30 September 2021</t>
  </si>
  <si>
    <t>Balance as at 30 September 2022</t>
  </si>
  <si>
    <t>For the nine-month period ended 30 September 2022</t>
  </si>
  <si>
    <t>For the three-month period ended 30 September 2022</t>
  </si>
  <si>
    <t xml:space="preserve">   Loss on diminution in value of project</t>
  </si>
  <si>
    <t xml:space="preserve">   Rental reduction</t>
  </si>
  <si>
    <t xml:space="preserve">   Land held for development</t>
  </si>
  <si>
    <t>Increase in loan to other company</t>
  </si>
  <si>
    <t>Decrease in loan from related party</t>
  </si>
  <si>
    <t xml:space="preserve">   Transfer inventories to property, plant and equipment (net book value)</t>
  </si>
  <si>
    <t>Dividend paid (Note 19)</t>
  </si>
  <si>
    <t>Gain (loss) on investments in equity designated at fair value</t>
  </si>
  <si>
    <t xml:space="preserve">   Increase (decrease) in investments in equity designated </t>
  </si>
  <si>
    <t xml:space="preserve">   Decrease in right-of-use assets due to lease modification</t>
  </si>
  <si>
    <t>Short-term loans from financial institutions</t>
  </si>
  <si>
    <t>Share of profit (loss) from investments in subsidiaries</t>
  </si>
  <si>
    <t xml:space="preserve">Gain (loss) </t>
  </si>
  <si>
    <t xml:space="preserve">on change in </t>
  </si>
  <si>
    <t xml:space="preserve">   Share of loss (profit) from investments in subsidiaries</t>
  </si>
  <si>
    <t>Decrease (increase) in loans to related parties</t>
  </si>
  <si>
    <t>Acquisition of investment properties</t>
  </si>
  <si>
    <t>Acquisition of right-of-use assets</t>
  </si>
  <si>
    <t>Cash received from interest income</t>
  </si>
  <si>
    <t>Acquisition of property, plant and equipment and intangible assets</t>
  </si>
  <si>
    <t xml:space="preserve">Repayment of debentures </t>
  </si>
  <si>
    <t xml:space="preserve">   Transfer land held for development to inventories (net book value)</t>
  </si>
  <si>
    <t xml:space="preserve">   Increase in right-of-use assets due to new lease agreements</t>
  </si>
  <si>
    <t>Increase (decrease) in short-term loans from financial institutions</t>
  </si>
  <si>
    <t>Cash received from issue of debentures</t>
  </si>
  <si>
    <t xml:space="preserve">Cash received from drawdown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</si>
</sst>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5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79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distributed" vertical="center"/>
    </xf>
    <xf numFmtId="37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right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6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8" fillId="0" borderId="3" xfId="0" applyNumberFormat="1" applyFont="1" applyBorder="1" applyAlignment="1">
      <alignment horizontal="right" vertical="center"/>
    </xf>
    <xf numFmtId="41" fontId="18" fillId="0" borderId="3" xfId="0" applyNumberFormat="1" applyFont="1" applyBorder="1" applyAlignment="1">
      <alignment vertical="center"/>
    </xf>
    <xf numFmtId="41" fontId="18" fillId="0" borderId="6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8" fillId="0" borderId="6" xfId="0" applyNumberFormat="1" applyFont="1" applyBorder="1" applyAlignment="1">
      <alignment vertical="center"/>
    </xf>
    <xf numFmtId="37" fontId="18" fillId="0" borderId="3" xfId="0" applyNumberFormat="1" applyFont="1" applyBorder="1" applyAlignment="1">
      <alignment vertical="center"/>
    </xf>
    <xf numFmtId="39" fontId="18" fillId="0" borderId="6" xfId="0" applyNumberFormat="1" applyFont="1" applyBorder="1" applyAlignment="1">
      <alignment horizontal="right" vertical="center"/>
    </xf>
    <xf numFmtId="39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horizontal="right" vertical="center"/>
    </xf>
    <xf numFmtId="41" fontId="22" fillId="0" borderId="3" xfId="0" applyNumberFormat="1" applyFont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37" fontId="17" fillId="0" borderId="3" xfId="0" applyNumberFormat="1" applyFont="1" applyBorder="1" applyAlignment="1">
      <alignment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quotePrefix="1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37" fontId="18" fillId="0" borderId="5" xfId="0" quotePrefix="1" applyNumberFormat="1" applyFont="1" applyBorder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1" fontId="22" fillId="0" borderId="6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1" fontId="22" fillId="0" borderId="3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41" fontId="22" fillId="0" borderId="6" xfId="0" applyNumberFormat="1" applyFont="1" applyBorder="1" applyAlignment="1">
      <alignment vertical="center"/>
    </xf>
    <xf numFmtId="41" fontId="22" fillId="0" borderId="4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8" fillId="0" borderId="3" xfId="0" applyNumberFormat="1" applyFont="1" applyBorder="1" applyAlignment="1">
      <alignment horizontal="right" vertical="center"/>
    </xf>
    <xf numFmtId="9" fontId="18" fillId="0" borderId="0" xfId="12" applyFont="1" applyAlignment="1">
      <alignment vertical="center"/>
    </xf>
    <xf numFmtId="43" fontId="18" fillId="0" borderId="0" xfId="11" applyFont="1" applyAlignment="1">
      <alignment vertical="center"/>
    </xf>
    <xf numFmtId="41" fontId="24" fillId="0" borderId="0" xfId="0" applyNumberFormat="1" applyFont="1" applyAlignment="1">
      <alignment horizontal="right" vertical="center"/>
    </xf>
    <xf numFmtId="41" fontId="18" fillId="0" borderId="0" xfId="12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6"/>
  <sheetViews>
    <sheetView showGridLines="0" view="pageBreakPreview" topLeftCell="A91" zoomScale="80" zoomScaleNormal="100" zoomScaleSheetLayoutView="80" workbookViewId="0">
      <selection activeCell="F93" sqref="F93"/>
    </sheetView>
  </sheetViews>
  <sheetFormatPr defaultColWidth="10.5703125" defaultRowHeight="19.5" customHeight="1"/>
  <cols>
    <col min="1" max="1" width="46.42578125" style="77" customWidth="1"/>
    <col min="2" max="2" width="7.5703125" style="77" customWidth="1"/>
    <col min="3" max="3" width="1.42578125" style="77" customWidth="1"/>
    <col min="4" max="4" width="18.5703125" style="77" customWidth="1"/>
    <col min="5" max="5" width="1.5703125" style="77" customWidth="1"/>
    <col min="6" max="6" width="16.42578125" style="77" customWidth="1"/>
    <col min="7" max="7" width="1.5703125" style="77" customWidth="1"/>
    <col min="8" max="8" width="16.42578125" style="77" customWidth="1"/>
    <col min="9" max="9" width="1.5703125" style="77" customWidth="1"/>
    <col min="10" max="10" width="17.5703125" style="77" customWidth="1"/>
    <col min="11" max="16384" width="10.5703125" style="77"/>
  </cols>
  <sheetData>
    <row r="1" spans="1:10" s="67" customFormat="1" ht="19.5" customHeight="1">
      <c r="A1" s="67" t="s">
        <v>22</v>
      </c>
    </row>
    <row r="2" spans="1:10" s="67" customFormat="1" ht="19.5" customHeight="1">
      <c r="A2" s="67" t="s">
        <v>91</v>
      </c>
    </row>
    <row r="3" spans="1:10" s="67" customFormat="1" ht="19.5" customHeight="1">
      <c r="A3" s="67" t="s">
        <v>244</v>
      </c>
    </row>
    <row r="4" spans="1:10" s="67" customFormat="1" ht="19.5" customHeight="1">
      <c r="J4" s="68" t="s">
        <v>141</v>
      </c>
    </row>
    <row r="5" spans="1:10" s="67" customFormat="1" ht="19.5" customHeight="1">
      <c r="B5" s="69"/>
      <c r="C5" s="70"/>
      <c r="D5" s="173" t="s">
        <v>20</v>
      </c>
      <c r="E5" s="173"/>
      <c r="F5" s="173"/>
      <c r="G5" s="71"/>
      <c r="H5" s="173" t="s">
        <v>21</v>
      </c>
      <c r="I5" s="173"/>
      <c r="J5" s="173"/>
    </row>
    <row r="6" spans="1:10" s="67" customFormat="1" ht="19.5" customHeight="1">
      <c r="B6" s="72" t="s">
        <v>0</v>
      </c>
      <c r="C6" s="70"/>
      <c r="D6" s="73" t="s">
        <v>245</v>
      </c>
      <c r="E6" s="74"/>
      <c r="F6" s="73" t="s">
        <v>201</v>
      </c>
      <c r="G6" s="75"/>
      <c r="H6" s="73" t="s">
        <v>245</v>
      </c>
      <c r="I6" s="74"/>
      <c r="J6" s="73" t="s">
        <v>201</v>
      </c>
    </row>
    <row r="7" spans="1:10" s="70" customFormat="1" ht="19.5" customHeight="1">
      <c r="B7" s="76"/>
      <c r="D7" s="75" t="s">
        <v>142</v>
      </c>
      <c r="E7" s="74"/>
      <c r="F7" s="75" t="s">
        <v>144</v>
      </c>
      <c r="G7" s="75"/>
      <c r="H7" s="75" t="s">
        <v>142</v>
      </c>
      <c r="I7" s="74"/>
      <c r="J7" s="75" t="s">
        <v>144</v>
      </c>
    </row>
    <row r="8" spans="1:10" s="70" customFormat="1" ht="19.5" customHeight="1">
      <c r="B8" s="76"/>
      <c r="D8" s="75" t="s">
        <v>143</v>
      </c>
      <c r="E8" s="74"/>
      <c r="F8" s="75"/>
      <c r="G8" s="75"/>
      <c r="H8" s="75" t="s">
        <v>143</v>
      </c>
      <c r="I8" s="74"/>
      <c r="J8" s="75"/>
    </row>
    <row r="9" spans="1:10" s="49" customFormat="1" ht="19.5" customHeight="1">
      <c r="A9" s="48" t="s">
        <v>27</v>
      </c>
    </row>
    <row r="10" spans="1:10" s="49" customFormat="1" ht="19.5" customHeight="1">
      <c r="A10" s="48" t="s">
        <v>9</v>
      </c>
      <c r="B10" s="50"/>
      <c r="C10" s="50"/>
    </row>
    <row r="11" spans="1:10" s="49" customFormat="1" ht="19.5" customHeight="1">
      <c r="A11" s="49" t="s">
        <v>28</v>
      </c>
      <c r="B11" s="51"/>
      <c r="C11" s="50"/>
      <c r="D11" s="106">
        <v>6527058</v>
      </c>
      <c r="E11" s="107"/>
      <c r="F11" s="106">
        <v>10330967</v>
      </c>
      <c r="G11" s="107"/>
      <c r="H11" s="106">
        <v>4104032</v>
      </c>
      <c r="I11" s="107"/>
      <c r="J11" s="106">
        <v>8798299</v>
      </c>
    </row>
    <row r="12" spans="1:10" s="49" customFormat="1" ht="19.5" customHeight="1">
      <c r="A12" s="49" t="s">
        <v>58</v>
      </c>
      <c r="B12" s="51">
        <v>3</v>
      </c>
      <c r="C12" s="50"/>
      <c r="D12" s="106">
        <v>201842</v>
      </c>
      <c r="E12" s="108"/>
      <c r="F12" s="108">
        <v>169903</v>
      </c>
      <c r="G12" s="108"/>
      <c r="H12" s="108">
        <v>353448</v>
      </c>
      <c r="I12" s="108"/>
      <c r="J12" s="108">
        <v>231014</v>
      </c>
    </row>
    <row r="13" spans="1:10" s="49" customFormat="1" ht="19.5" customHeight="1">
      <c r="A13" s="49" t="s">
        <v>239</v>
      </c>
      <c r="B13" s="51">
        <v>2</v>
      </c>
      <c r="C13" s="50"/>
      <c r="D13" s="108">
        <v>0</v>
      </c>
      <c r="E13" s="108"/>
      <c r="F13" s="108">
        <v>594643</v>
      </c>
      <c r="G13" s="108"/>
      <c r="H13" s="108">
        <v>6409169</v>
      </c>
      <c r="I13" s="108"/>
      <c r="J13" s="108">
        <v>5645324</v>
      </c>
    </row>
    <row r="14" spans="1:10" s="49" customFormat="1" ht="19.5" customHeight="1">
      <c r="A14" s="49" t="s">
        <v>207</v>
      </c>
      <c r="B14" s="51"/>
      <c r="C14" s="50"/>
      <c r="D14" s="108">
        <v>19800</v>
      </c>
      <c r="E14" s="108"/>
      <c r="F14" s="108">
        <v>0</v>
      </c>
      <c r="G14" s="108"/>
      <c r="H14" s="108">
        <v>0</v>
      </c>
      <c r="I14" s="108"/>
      <c r="J14" s="108">
        <v>0</v>
      </c>
    </row>
    <row r="15" spans="1:10" s="49" customFormat="1" ht="19.5" customHeight="1">
      <c r="A15" s="49" t="s">
        <v>59</v>
      </c>
      <c r="B15" s="51">
        <v>4</v>
      </c>
      <c r="C15" s="50"/>
      <c r="D15" s="108">
        <v>47441114</v>
      </c>
      <c r="E15" s="107"/>
      <c r="F15" s="108">
        <v>47255983</v>
      </c>
      <c r="G15" s="107"/>
      <c r="H15" s="108">
        <v>38534778</v>
      </c>
      <c r="I15" s="107"/>
      <c r="J15" s="108">
        <v>39296819</v>
      </c>
    </row>
    <row r="16" spans="1:10" s="49" customFormat="1" ht="19.5" customHeight="1">
      <c r="A16" s="49" t="s">
        <v>60</v>
      </c>
      <c r="B16" s="50"/>
      <c r="C16" s="50"/>
      <c r="D16" s="108">
        <v>629337</v>
      </c>
      <c r="E16" s="107"/>
      <c r="F16" s="106">
        <v>772585</v>
      </c>
      <c r="G16" s="107"/>
      <c r="H16" s="106">
        <v>210131</v>
      </c>
      <c r="I16" s="107"/>
      <c r="J16" s="106">
        <v>231273</v>
      </c>
    </row>
    <row r="17" spans="1:10" s="49" customFormat="1" ht="19.5" customHeight="1">
      <c r="A17" s="49" t="s">
        <v>138</v>
      </c>
      <c r="B17" s="50"/>
      <c r="C17" s="50"/>
      <c r="D17" s="108">
        <v>226118</v>
      </c>
      <c r="E17" s="107"/>
      <c r="F17" s="106">
        <v>479749</v>
      </c>
      <c r="G17" s="107"/>
      <c r="H17" s="106">
        <v>218506</v>
      </c>
      <c r="I17" s="107"/>
      <c r="J17" s="106">
        <v>475033</v>
      </c>
    </row>
    <row r="18" spans="1:10" s="49" customFormat="1" ht="19.5" customHeight="1">
      <c r="A18" s="49" t="s">
        <v>159</v>
      </c>
      <c r="B18" s="51"/>
      <c r="C18" s="50"/>
      <c r="D18" s="108">
        <v>47743</v>
      </c>
      <c r="E18" s="107"/>
      <c r="F18" s="106">
        <v>83666</v>
      </c>
      <c r="G18" s="107"/>
      <c r="H18" s="106">
        <v>47743</v>
      </c>
      <c r="I18" s="107"/>
      <c r="J18" s="106">
        <v>83666</v>
      </c>
    </row>
    <row r="19" spans="1:10" s="49" customFormat="1" ht="19.5" customHeight="1">
      <c r="A19" s="49" t="s">
        <v>163</v>
      </c>
      <c r="B19" s="51">
        <v>5</v>
      </c>
      <c r="C19" s="50"/>
      <c r="D19" s="108">
        <v>800472</v>
      </c>
      <c r="E19" s="107"/>
      <c r="F19" s="106">
        <v>74607</v>
      </c>
      <c r="G19" s="107"/>
      <c r="H19" s="106">
        <v>800472</v>
      </c>
      <c r="I19" s="107"/>
      <c r="J19" s="106">
        <v>44607</v>
      </c>
    </row>
    <row r="20" spans="1:10" s="49" customFormat="1" ht="19.5" customHeight="1">
      <c r="A20" s="49" t="s">
        <v>29</v>
      </c>
      <c r="B20" s="50"/>
      <c r="C20" s="50"/>
      <c r="D20" s="108">
        <v>815451</v>
      </c>
      <c r="E20" s="107"/>
      <c r="F20" s="106">
        <v>702074</v>
      </c>
      <c r="G20" s="107"/>
      <c r="H20" s="106">
        <v>221502</v>
      </c>
      <c r="I20" s="107"/>
      <c r="J20" s="106">
        <v>209725</v>
      </c>
    </row>
    <row r="21" spans="1:10" s="49" customFormat="1" ht="19.5" customHeight="1">
      <c r="A21" s="48" t="s">
        <v>10</v>
      </c>
      <c r="B21" s="50"/>
      <c r="C21" s="50"/>
      <c r="D21" s="109">
        <f>SUM(D10:D20)</f>
        <v>56708935</v>
      </c>
      <c r="E21" s="107"/>
      <c r="F21" s="109">
        <f>SUM(F10:F20)</f>
        <v>60464177</v>
      </c>
      <c r="G21" s="107"/>
      <c r="H21" s="109">
        <f>SUM(H10:H20)</f>
        <v>50899781</v>
      </c>
      <c r="I21" s="107"/>
      <c r="J21" s="109">
        <f>SUM(J10:J20)</f>
        <v>55015760</v>
      </c>
    </row>
    <row r="22" spans="1:10" s="49" customFormat="1" ht="19.5" customHeight="1">
      <c r="A22" s="48" t="s">
        <v>11</v>
      </c>
      <c r="B22" s="50"/>
      <c r="C22" s="50"/>
      <c r="D22" s="54"/>
      <c r="E22" s="53"/>
      <c r="F22" s="54"/>
      <c r="G22" s="53"/>
      <c r="H22" s="54"/>
      <c r="I22" s="53"/>
      <c r="J22" s="54"/>
    </row>
    <row r="23" spans="1:10" s="49" customFormat="1" ht="19.5" customHeight="1">
      <c r="A23" s="49" t="s">
        <v>154</v>
      </c>
      <c r="B23" s="51"/>
      <c r="C23" s="50"/>
      <c r="D23" s="108">
        <v>11860</v>
      </c>
      <c r="E23" s="107"/>
      <c r="F23" s="108">
        <v>11184</v>
      </c>
      <c r="G23" s="107"/>
      <c r="H23" s="108">
        <v>0</v>
      </c>
      <c r="I23" s="107"/>
      <c r="J23" s="108">
        <v>0</v>
      </c>
    </row>
    <row r="24" spans="1:10" s="49" customFormat="1" ht="19.5" customHeight="1">
      <c r="A24" s="49" t="s">
        <v>164</v>
      </c>
      <c r="B24" s="51">
        <v>6</v>
      </c>
      <c r="C24" s="50"/>
      <c r="D24" s="108">
        <v>3967858</v>
      </c>
      <c r="E24" s="107"/>
      <c r="F24" s="108">
        <v>3873881</v>
      </c>
      <c r="G24" s="107"/>
      <c r="H24" s="108">
        <v>2492341</v>
      </c>
      <c r="I24" s="107"/>
      <c r="J24" s="108">
        <v>2669408</v>
      </c>
    </row>
    <row r="25" spans="1:10" s="49" customFormat="1" ht="19.5" customHeight="1">
      <c r="A25" s="49" t="s">
        <v>61</v>
      </c>
      <c r="B25" s="51">
        <v>7</v>
      </c>
      <c r="C25" s="50"/>
      <c r="D25" s="108">
        <v>0</v>
      </c>
      <c r="E25" s="107"/>
      <c r="F25" s="108">
        <v>0</v>
      </c>
      <c r="G25" s="107"/>
      <c r="H25" s="108">
        <v>7291242</v>
      </c>
      <c r="I25" s="107"/>
      <c r="J25" s="108">
        <v>6576761</v>
      </c>
    </row>
    <row r="26" spans="1:10" s="49" customFormat="1" ht="19.5" customHeight="1">
      <c r="A26" s="49" t="s">
        <v>62</v>
      </c>
      <c r="B26" s="51">
        <v>8</v>
      </c>
      <c r="C26" s="50"/>
      <c r="D26" s="108">
        <v>23669076</v>
      </c>
      <c r="E26" s="107"/>
      <c r="F26" s="108">
        <v>24226613</v>
      </c>
      <c r="G26" s="107"/>
      <c r="H26" s="108">
        <v>23669076</v>
      </c>
      <c r="I26" s="107"/>
      <c r="J26" s="108">
        <v>24226613</v>
      </c>
    </row>
    <row r="27" spans="1:10" s="49" customFormat="1" ht="19.5" customHeight="1">
      <c r="A27" s="49" t="s">
        <v>165</v>
      </c>
      <c r="B27" s="51">
        <v>2</v>
      </c>
      <c r="C27" s="50"/>
      <c r="D27" s="108">
        <v>558588</v>
      </c>
      <c r="E27" s="108"/>
      <c r="F27" s="108">
        <v>0</v>
      </c>
      <c r="G27" s="108"/>
      <c r="H27" s="108">
        <v>10879322</v>
      </c>
      <c r="I27" s="108"/>
      <c r="J27" s="108">
        <v>10121962</v>
      </c>
    </row>
    <row r="28" spans="1:10" s="49" customFormat="1" ht="19.5" customHeight="1">
      <c r="A28" s="49" t="s">
        <v>202</v>
      </c>
      <c r="B28" s="51"/>
      <c r="C28" s="50"/>
      <c r="D28" s="108">
        <v>75200</v>
      </c>
      <c r="E28" s="108"/>
      <c r="F28" s="108">
        <v>20000</v>
      </c>
      <c r="G28" s="108"/>
      <c r="H28" s="108">
        <v>0</v>
      </c>
      <c r="I28" s="108"/>
      <c r="J28" s="108">
        <v>0</v>
      </c>
    </row>
    <row r="29" spans="1:10" s="49" customFormat="1" ht="19.5" customHeight="1">
      <c r="A29" s="49" t="s">
        <v>63</v>
      </c>
      <c r="B29" s="51">
        <v>9</v>
      </c>
      <c r="C29" s="50"/>
      <c r="D29" s="108">
        <v>4782282</v>
      </c>
      <c r="E29" s="107"/>
      <c r="F29" s="108">
        <v>5450275</v>
      </c>
      <c r="G29" s="107"/>
      <c r="H29" s="108">
        <v>4652740</v>
      </c>
      <c r="I29" s="107"/>
      <c r="J29" s="108">
        <v>5319533</v>
      </c>
    </row>
    <row r="30" spans="1:10" s="49" customFormat="1" ht="19.5" customHeight="1">
      <c r="A30" s="49" t="s">
        <v>64</v>
      </c>
      <c r="B30" s="51">
        <v>10</v>
      </c>
      <c r="C30" s="50"/>
      <c r="D30" s="108">
        <v>13210352</v>
      </c>
      <c r="E30" s="107"/>
      <c r="F30" s="106">
        <v>11884383</v>
      </c>
      <c r="G30" s="107"/>
      <c r="H30" s="106">
        <v>212074</v>
      </c>
      <c r="I30" s="107"/>
      <c r="J30" s="106">
        <v>212074</v>
      </c>
    </row>
    <row r="31" spans="1:10" s="49" customFormat="1" ht="19.5" customHeight="1">
      <c r="A31" s="49" t="s">
        <v>65</v>
      </c>
      <c r="B31" s="51">
        <v>11</v>
      </c>
      <c r="C31" s="50"/>
      <c r="D31" s="108">
        <v>2018530</v>
      </c>
      <c r="E31" s="107"/>
      <c r="F31" s="106">
        <v>1565743</v>
      </c>
      <c r="G31" s="107"/>
      <c r="H31" s="106">
        <v>327586</v>
      </c>
      <c r="I31" s="107"/>
      <c r="J31" s="106">
        <v>296041</v>
      </c>
    </row>
    <row r="32" spans="1:10" s="49" customFormat="1" ht="19.5" customHeight="1">
      <c r="A32" s="49" t="s">
        <v>166</v>
      </c>
      <c r="B32" s="51">
        <v>12</v>
      </c>
      <c r="C32" s="50"/>
      <c r="D32" s="106">
        <v>17443675</v>
      </c>
      <c r="E32" s="107"/>
      <c r="F32" s="106">
        <v>16732387</v>
      </c>
      <c r="G32" s="107"/>
      <c r="H32" s="106">
        <v>228365</v>
      </c>
      <c r="I32" s="107"/>
      <c r="J32" s="106">
        <v>233003</v>
      </c>
    </row>
    <row r="33" spans="1:10" s="49" customFormat="1" ht="19.5" customHeight="1">
      <c r="A33" s="49" t="s">
        <v>87</v>
      </c>
      <c r="B33" s="51"/>
      <c r="C33" s="50"/>
      <c r="D33" s="106">
        <v>37879</v>
      </c>
      <c r="E33" s="107"/>
      <c r="F33" s="106">
        <v>28409</v>
      </c>
      <c r="G33" s="107"/>
      <c r="H33" s="106">
        <v>19183</v>
      </c>
      <c r="I33" s="107"/>
      <c r="J33" s="106">
        <v>11469</v>
      </c>
    </row>
    <row r="34" spans="1:10" s="49" customFormat="1" ht="19.5" customHeight="1">
      <c r="A34" s="49" t="s">
        <v>109</v>
      </c>
      <c r="B34" s="51"/>
      <c r="C34" s="50"/>
      <c r="D34" s="106">
        <v>924777</v>
      </c>
      <c r="E34" s="107"/>
      <c r="F34" s="106">
        <v>804816</v>
      </c>
      <c r="G34" s="107"/>
      <c r="H34" s="106">
        <v>748532</v>
      </c>
      <c r="I34" s="107"/>
      <c r="J34" s="106">
        <v>688905</v>
      </c>
    </row>
    <row r="35" spans="1:10" s="49" customFormat="1" ht="19.5" customHeight="1">
      <c r="A35" s="49" t="s">
        <v>30</v>
      </c>
      <c r="B35" s="51"/>
      <c r="C35" s="50"/>
      <c r="D35" s="106">
        <v>165973</v>
      </c>
      <c r="E35" s="107"/>
      <c r="F35" s="106">
        <v>136190</v>
      </c>
      <c r="G35" s="107"/>
      <c r="H35" s="106">
        <v>12899</v>
      </c>
      <c r="I35" s="107"/>
      <c r="J35" s="106">
        <v>12897</v>
      </c>
    </row>
    <row r="36" spans="1:10" s="49" customFormat="1" ht="19.5" customHeight="1">
      <c r="A36" s="48" t="s">
        <v>12</v>
      </c>
      <c r="B36" s="51"/>
      <c r="C36" s="50"/>
      <c r="D36" s="109">
        <f>SUM(D23:D35)</f>
        <v>66866050</v>
      </c>
      <c r="E36" s="107"/>
      <c r="F36" s="109">
        <f>SUM(F23:F35)</f>
        <v>64733881</v>
      </c>
      <c r="G36" s="107"/>
      <c r="H36" s="109">
        <f>SUM(H23:H35)</f>
        <v>50533360</v>
      </c>
      <c r="I36" s="107"/>
      <c r="J36" s="109">
        <f>SUM(J23:J35)</f>
        <v>50368666</v>
      </c>
    </row>
    <row r="37" spans="1:10" s="49" customFormat="1" ht="19.5" customHeight="1" thickBot="1">
      <c r="A37" s="48" t="s">
        <v>23</v>
      </c>
      <c r="B37" s="50"/>
      <c r="C37" s="50"/>
      <c r="D37" s="110">
        <f>SUM(D21:D35)</f>
        <v>123574985</v>
      </c>
      <c r="E37" s="107"/>
      <c r="F37" s="110">
        <f>SUM(F21:F35)</f>
        <v>125198058</v>
      </c>
      <c r="G37" s="107"/>
      <c r="H37" s="110">
        <f>SUM(H21:H35)</f>
        <v>101433141</v>
      </c>
      <c r="I37" s="107"/>
      <c r="J37" s="110">
        <f>SUM(J21:J35)</f>
        <v>105384426</v>
      </c>
    </row>
    <row r="38" spans="1:10" s="49" customFormat="1" ht="19.5" customHeight="1" thickTop="1">
      <c r="A38" s="48"/>
      <c r="B38" s="50"/>
      <c r="C38" s="50"/>
      <c r="D38" s="58"/>
      <c r="E38" s="53"/>
      <c r="F38" s="58"/>
      <c r="G38" s="53"/>
      <c r="H38" s="58"/>
      <c r="I38" s="53"/>
      <c r="J38" s="58"/>
    </row>
    <row r="39" spans="1:10" ht="19.5" customHeight="1">
      <c r="A39" s="77" t="s">
        <v>192</v>
      </c>
      <c r="B39" s="71"/>
      <c r="C39" s="71"/>
      <c r="D39" s="71"/>
      <c r="E39" s="71"/>
      <c r="F39" s="71"/>
      <c r="G39" s="71"/>
    </row>
    <row r="40" spans="1:10" ht="19.5" customHeight="1">
      <c r="B40" s="71"/>
      <c r="C40" s="71"/>
      <c r="D40" s="71"/>
      <c r="E40" s="71"/>
      <c r="F40" s="71"/>
      <c r="G40" s="71"/>
    </row>
    <row r="41" spans="1:10" ht="19.5" customHeight="1">
      <c r="B41" s="71"/>
      <c r="C41" s="71"/>
      <c r="D41" s="71"/>
      <c r="E41" s="71"/>
      <c r="F41" s="71"/>
      <c r="G41" s="71"/>
    </row>
    <row r="42" spans="1:10" ht="19.5" customHeight="1">
      <c r="B42" s="71"/>
      <c r="C42" s="71"/>
      <c r="D42" s="71"/>
      <c r="E42" s="71"/>
      <c r="F42" s="71"/>
      <c r="G42" s="71"/>
    </row>
    <row r="43" spans="1:10" ht="19.5" customHeight="1">
      <c r="B43" s="71"/>
      <c r="C43" s="71"/>
      <c r="D43" s="71"/>
      <c r="E43" s="71"/>
      <c r="F43" s="71"/>
      <c r="G43" s="71"/>
    </row>
    <row r="44" spans="1:10" ht="19.5" customHeight="1">
      <c r="B44" s="71"/>
      <c r="C44" s="71"/>
      <c r="D44" s="71"/>
      <c r="E44" s="71"/>
      <c r="F44" s="71"/>
      <c r="G44" s="71"/>
    </row>
    <row r="45" spans="1:10" ht="19.5" customHeight="1">
      <c r="B45" s="71"/>
      <c r="C45" s="71"/>
      <c r="D45" s="71"/>
      <c r="E45" s="71"/>
      <c r="F45" s="71"/>
      <c r="G45" s="71"/>
    </row>
    <row r="46" spans="1:10" ht="19.5" customHeight="1">
      <c r="B46" s="71"/>
      <c r="C46" s="71"/>
      <c r="D46" s="71"/>
      <c r="E46" s="71"/>
      <c r="F46" s="71"/>
      <c r="G46" s="71"/>
    </row>
    <row r="47" spans="1:10" ht="19.5" customHeight="1">
      <c r="B47" s="71"/>
      <c r="C47" s="71"/>
      <c r="D47" s="71"/>
      <c r="E47" s="71"/>
      <c r="F47" s="71"/>
      <c r="G47" s="71"/>
    </row>
    <row r="48" spans="1:10" ht="19.5" customHeight="1">
      <c r="B48" s="71"/>
      <c r="C48" s="71"/>
      <c r="D48" s="71"/>
      <c r="E48" s="71"/>
      <c r="F48" s="71"/>
      <c r="G48" s="71"/>
    </row>
    <row r="49" spans="1:10" ht="19.5" customHeight="1">
      <c r="B49" s="71"/>
      <c r="C49" s="71"/>
      <c r="D49" s="71"/>
      <c r="E49" s="71"/>
      <c r="F49" s="71"/>
      <c r="G49" s="71"/>
      <c r="J49" s="77">
        <v>1</v>
      </c>
    </row>
    <row r="50" spans="1:10" s="67" customFormat="1" ht="19.5" customHeight="1">
      <c r="A50" s="67" t="s">
        <v>22</v>
      </c>
    </row>
    <row r="51" spans="1:10" s="67" customFormat="1" ht="19.5" customHeight="1">
      <c r="A51" s="67" t="s">
        <v>92</v>
      </c>
    </row>
    <row r="52" spans="1:10" s="67" customFormat="1" ht="19.5" customHeight="1">
      <c r="A52" s="67" t="s">
        <v>244</v>
      </c>
    </row>
    <row r="53" spans="1:10" s="67" customFormat="1" ht="19.5" customHeight="1">
      <c r="J53" s="68" t="s">
        <v>141</v>
      </c>
    </row>
    <row r="54" spans="1:10" s="67" customFormat="1" ht="19.5" customHeight="1">
      <c r="B54" s="69"/>
      <c r="C54" s="70"/>
      <c r="D54" s="173" t="s">
        <v>20</v>
      </c>
      <c r="E54" s="173"/>
      <c r="F54" s="173"/>
      <c r="G54" s="71"/>
      <c r="H54" s="173" t="s">
        <v>21</v>
      </c>
      <c r="I54" s="173"/>
      <c r="J54" s="173"/>
    </row>
    <row r="55" spans="1:10" s="67" customFormat="1" ht="19.5" customHeight="1">
      <c r="B55" s="72" t="s">
        <v>0</v>
      </c>
      <c r="C55" s="70"/>
      <c r="D55" s="73" t="s">
        <v>245</v>
      </c>
      <c r="E55" s="74"/>
      <c r="F55" s="73" t="s">
        <v>201</v>
      </c>
      <c r="G55" s="75"/>
      <c r="H55" s="73" t="s">
        <v>245</v>
      </c>
      <c r="I55" s="74"/>
      <c r="J55" s="73" t="s">
        <v>201</v>
      </c>
    </row>
    <row r="56" spans="1:10" s="67" customFormat="1" ht="19.5" customHeight="1">
      <c r="B56" s="76"/>
      <c r="C56" s="70"/>
      <c r="D56" s="75" t="s">
        <v>142</v>
      </c>
      <c r="E56" s="74"/>
      <c r="F56" s="75" t="s">
        <v>144</v>
      </c>
      <c r="G56" s="75"/>
      <c r="H56" s="75" t="s">
        <v>142</v>
      </c>
      <c r="I56" s="74"/>
      <c r="J56" s="75" t="s">
        <v>144</v>
      </c>
    </row>
    <row r="57" spans="1:10" s="67" customFormat="1" ht="19.5" customHeight="1">
      <c r="B57" s="76"/>
      <c r="C57" s="70"/>
      <c r="D57" s="75" t="s">
        <v>143</v>
      </c>
      <c r="E57" s="74"/>
      <c r="F57" s="75"/>
      <c r="G57" s="75"/>
      <c r="H57" s="75" t="s">
        <v>143</v>
      </c>
      <c r="I57" s="74"/>
      <c r="J57" s="75"/>
    </row>
    <row r="58" spans="1:10" s="49" customFormat="1" ht="19.5" customHeight="1">
      <c r="A58" s="48" t="s">
        <v>55</v>
      </c>
      <c r="B58" s="59"/>
      <c r="D58" s="60"/>
      <c r="E58" s="61"/>
      <c r="F58" s="60"/>
      <c r="G58" s="60"/>
      <c r="H58" s="61"/>
      <c r="I58" s="61"/>
      <c r="J58" s="61"/>
    </row>
    <row r="59" spans="1:10" s="49" customFormat="1" ht="18.600000000000001" customHeight="1">
      <c r="A59" s="48" t="s">
        <v>13</v>
      </c>
      <c r="B59" s="50"/>
      <c r="C59" s="50"/>
      <c r="D59" s="50"/>
      <c r="E59" s="50"/>
      <c r="F59" s="50"/>
      <c r="G59" s="50"/>
    </row>
    <row r="60" spans="1:10" s="49" customFormat="1" ht="19.5" customHeight="1">
      <c r="A60" s="49" t="s">
        <v>286</v>
      </c>
      <c r="B60" s="51">
        <v>13</v>
      </c>
      <c r="C60" s="50"/>
      <c r="D60" s="108">
        <v>5462072</v>
      </c>
      <c r="E60" s="108"/>
      <c r="F60" s="108">
        <v>2469200</v>
      </c>
      <c r="G60" s="108"/>
      <c r="H60" s="108">
        <v>4492072</v>
      </c>
      <c r="I60" s="108"/>
      <c r="J60" s="108">
        <v>1499200</v>
      </c>
    </row>
    <row r="61" spans="1:10" s="49" customFormat="1" ht="19.5" customHeight="1">
      <c r="A61" s="49" t="s">
        <v>66</v>
      </c>
      <c r="B61" s="51"/>
      <c r="C61" s="50"/>
      <c r="D61" s="108">
        <v>3563935</v>
      </c>
      <c r="E61" s="108"/>
      <c r="F61" s="108">
        <v>3183766</v>
      </c>
      <c r="G61" s="108"/>
      <c r="H61" s="108">
        <v>2040630</v>
      </c>
      <c r="I61" s="108"/>
      <c r="J61" s="108">
        <v>2103605</v>
      </c>
    </row>
    <row r="62" spans="1:10" s="49" customFormat="1" ht="19.5" customHeight="1">
      <c r="A62" s="49" t="s">
        <v>88</v>
      </c>
      <c r="B62" s="51"/>
      <c r="C62" s="50"/>
      <c r="D62" s="108">
        <v>558942</v>
      </c>
      <c r="E62" s="108"/>
      <c r="F62" s="108">
        <v>538400</v>
      </c>
      <c r="G62" s="108"/>
      <c r="H62" s="108">
        <v>340616</v>
      </c>
      <c r="I62" s="108"/>
      <c r="J62" s="108">
        <v>337867</v>
      </c>
    </row>
    <row r="63" spans="1:10" s="49" customFormat="1" ht="19.5" customHeight="1">
      <c r="A63" s="49" t="s">
        <v>198</v>
      </c>
      <c r="B63" s="51">
        <v>2</v>
      </c>
      <c r="C63" s="50"/>
      <c r="D63" s="108">
        <v>0</v>
      </c>
      <c r="E63" s="108"/>
      <c r="F63" s="108">
        <v>0</v>
      </c>
      <c r="G63" s="108"/>
      <c r="H63" s="108">
        <v>0</v>
      </c>
      <c r="I63" s="108"/>
      <c r="J63" s="108">
        <v>840000</v>
      </c>
    </row>
    <row r="64" spans="1:10" s="49" customFormat="1" ht="19.5" customHeight="1">
      <c r="A64" s="49" t="s">
        <v>31</v>
      </c>
      <c r="B64" s="51">
        <v>14</v>
      </c>
      <c r="C64" s="50"/>
      <c r="D64" s="108">
        <v>307348</v>
      </c>
      <c r="E64" s="108"/>
      <c r="F64" s="108">
        <v>2571561</v>
      </c>
      <c r="G64" s="108"/>
      <c r="H64" s="108">
        <v>0</v>
      </c>
      <c r="I64" s="108"/>
      <c r="J64" s="108">
        <v>2465000</v>
      </c>
    </row>
    <row r="65" spans="1:10" s="49" customFormat="1" ht="19.5" customHeight="1">
      <c r="A65" s="49" t="s">
        <v>32</v>
      </c>
      <c r="B65" s="51">
        <v>15</v>
      </c>
      <c r="C65" s="50"/>
      <c r="D65" s="108">
        <v>12400000</v>
      </c>
      <c r="E65" s="108"/>
      <c r="F65" s="108">
        <v>16000000</v>
      </c>
      <c r="G65" s="108"/>
      <c r="H65" s="108">
        <v>12400000</v>
      </c>
      <c r="I65" s="108"/>
      <c r="J65" s="108">
        <v>16000000</v>
      </c>
    </row>
    <row r="66" spans="1:10" s="49" customFormat="1" ht="19.5" customHeight="1">
      <c r="A66" s="49" t="s">
        <v>180</v>
      </c>
      <c r="B66" s="51">
        <v>16</v>
      </c>
      <c r="C66" s="50"/>
      <c r="D66" s="108">
        <v>702733</v>
      </c>
      <c r="E66" s="108"/>
      <c r="F66" s="108">
        <v>789832</v>
      </c>
      <c r="G66" s="108"/>
      <c r="H66" s="108">
        <v>52869</v>
      </c>
      <c r="I66" s="108"/>
      <c r="J66" s="108">
        <v>45584</v>
      </c>
    </row>
    <row r="67" spans="1:10" s="49" customFormat="1" ht="19.5" customHeight="1">
      <c r="A67" s="49" t="s">
        <v>57</v>
      </c>
      <c r="B67" s="51"/>
      <c r="C67" s="50"/>
      <c r="D67" s="108">
        <v>384265</v>
      </c>
      <c r="E67" s="108"/>
      <c r="F67" s="108">
        <v>576159</v>
      </c>
      <c r="G67" s="108"/>
      <c r="H67" s="108">
        <v>277899</v>
      </c>
      <c r="I67" s="108"/>
      <c r="J67" s="108">
        <v>444429</v>
      </c>
    </row>
    <row r="68" spans="1:10" s="49" customFormat="1" ht="19.5" customHeight="1">
      <c r="A68" s="49" t="s">
        <v>161</v>
      </c>
      <c r="B68" s="51"/>
      <c r="C68" s="50"/>
      <c r="D68" s="108">
        <v>762938</v>
      </c>
      <c r="E68" s="108"/>
      <c r="F68" s="108">
        <v>684079</v>
      </c>
      <c r="G68" s="108"/>
      <c r="H68" s="108">
        <v>664695</v>
      </c>
      <c r="I68" s="108"/>
      <c r="J68" s="108">
        <v>591032</v>
      </c>
    </row>
    <row r="69" spans="1:10" s="49" customFormat="1" ht="19.5" customHeight="1">
      <c r="A69" s="49" t="s">
        <v>162</v>
      </c>
      <c r="B69" s="62"/>
      <c r="C69" s="50"/>
      <c r="D69" s="108">
        <v>848835</v>
      </c>
      <c r="E69" s="108"/>
      <c r="F69" s="108">
        <v>1007078</v>
      </c>
      <c r="G69" s="108"/>
      <c r="H69" s="108">
        <v>589952</v>
      </c>
      <c r="I69" s="108"/>
      <c r="J69" s="108">
        <v>846803</v>
      </c>
    </row>
    <row r="70" spans="1:10" s="49" customFormat="1" ht="19.5" customHeight="1">
      <c r="A70" s="49" t="s">
        <v>203</v>
      </c>
      <c r="B70" s="62">
        <v>17</v>
      </c>
      <c r="C70" s="50"/>
      <c r="D70" s="108">
        <v>298731</v>
      </c>
      <c r="E70" s="108"/>
      <c r="F70" s="108">
        <v>74515</v>
      </c>
      <c r="G70" s="108"/>
      <c r="H70" s="108">
        <v>298731</v>
      </c>
      <c r="I70" s="108"/>
      <c r="J70" s="108">
        <v>30024</v>
      </c>
    </row>
    <row r="71" spans="1:10" s="49" customFormat="1" ht="19.5" customHeight="1">
      <c r="A71" s="63" t="s">
        <v>33</v>
      </c>
      <c r="B71" s="51"/>
      <c r="C71" s="50"/>
      <c r="D71" s="108">
        <v>509952</v>
      </c>
      <c r="E71" s="108"/>
      <c r="F71" s="108">
        <v>227756</v>
      </c>
      <c r="G71" s="108"/>
      <c r="H71" s="108">
        <v>377457</v>
      </c>
      <c r="I71" s="108"/>
      <c r="J71" s="108">
        <v>128774</v>
      </c>
    </row>
    <row r="72" spans="1:10" s="49" customFormat="1" ht="19.5" customHeight="1">
      <c r="A72" s="48" t="s">
        <v>14</v>
      </c>
      <c r="B72" s="50"/>
      <c r="C72" s="50"/>
      <c r="D72" s="55">
        <f>SUM(D60:D71)</f>
        <v>25799751</v>
      </c>
      <c r="E72" s="53"/>
      <c r="F72" s="55">
        <f>SUM(F60:F71)</f>
        <v>28122346</v>
      </c>
      <c r="G72" s="53"/>
      <c r="H72" s="55">
        <f>SUM(H60:H71)</f>
        <v>21534921</v>
      </c>
      <c r="I72" s="53"/>
      <c r="J72" s="55">
        <f>SUM(J60:J71)</f>
        <v>25332318</v>
      </c>
    </row>
    <row r="73" spans="1:10" s="49" customFormat="1" ht="19.5" customHeight="1">
      <c r="A73" s="48" t="s">
        <v>15</v>
      </c>
      <c r="B73" s="50"/>
      <c r="C73" s="50"/>
      <c r="D73" s="52"/>
      <c r="E73" s="53"/>
      <c r="F73" s="52"/>
      <c r="G73" s="53"/>
      <c r="H73" s="52"/>
      <c r="I73" s="53"/>
      <c r="J73" s="52"/>
    </row>
    <row r="74" spans="1:10" s="49" customFormat="1" ht="19.5" customHeight="1">
      <c r="A74" s="49" t="s">
        <v>181</v>
      </c>
      <c r="B74" s="51">
        <v>2</v>
      </c>
      <c r="C74" s="50"/>
      <c r="D74" s="106">
        <v>0</v>
      </c>
      <c r="E74" s="107"/>
      <c r="F74" s="106">
        <v>0</v>
      </c>
      <c r="G74" s="107"/>
      <c r="H74" s="106">
        <v>720000</v>
      </c>
      <c r="I74" s="53"/>
      <c r="J74" s="52">
        <v>0</v>
      </c>
    </row>
    <row r="75" spans="1:10" s="49" customFormat="1" ht="19.5" customHeight="1">
      <c r="A75" s="49" t="s">
        <v>34</v>
      </c>
      <c r="B75" s="51">
        <v>14</v>
      </c>
      <c r="C75" s="50"/>
      <c r="D75" s="106">
        <v>15318686</v>
      </c>
      <c r="E75" s="107"/>
      <c r="F75" s="106">
        <v>15450164</v>
      </c>
      <c r="G75" s="107"/>
      <c r="H75" s="106">
        <v>4828300</v>
      </c>
      <c r="I75" s="53"/>
      <c r="J75" s="52">
        <v>6882400</v>
      </c>
    </row>
    <row r="76" spans="1:10" s="49" customFormat="1" ht="19.5" customHeight="1">
      <c r="A76" s="49" t="s">
        <v>35</v>
      </c>
      <c r="B76" s="51">
        <v>15</v>
      </c>
      <c r="C76" s="50"/>
      <c r="D76" s="106">
        <v>23846967</v>
      </c>
      <c r="E76" s="107"/>
      <c r="F76" s="106">
        <v>22600000</v>
      </c>
      <c r="G76" s="107"/>
      <c r="H76" s="106">
        <v>23846967</v>
      </c>
      <c r="I76" s="53"/>
      <c r="J76" s="52">
        <v>22600000</v>
      </c>
    </row>
    <row r="77" spans="1:10" s="49" customFormat="1" ht="19.5" customHeight="1">
      <c r="A77" s="49" t="s">
        <v>182</v>
      </c>
      <c r="B77" s="51">
        <v>16</v>
      </c>
      <c r="C77" s="50"/>
      <c r="D77" s="111">
        <v>5411422</v>
      </c>
      <c r="E77" s="107"/>
      <c r="F77" s="106">
        <v>5924959</v>
      </c>
      <c r="G77" s="107"/>
      <c r="H77" s="106">
        <v>183205</v>
      </c>
      <c r="I77" s="53"/>
      <c r="J77" s="52">
        <v>193144</v>
      </c>
    </row>
    <row r="78" spans="1:10" s="49" customFormat="1" ht="19.5" customHeight="1">
      <c r="A78" s="49" t="s">
        <v>108</v>
      </c>
      <c r="B78" s="51"/>
      <c r="C78" s="50"/>
      <c r="D78" s="106">
        <v>616141</v>
      </c>
      <c r="E78" s="107"/>
      <c r="F78" s="106">
        <v>586513</v>
      </c>
      <c r="G78" s="107"/>
      <c r="H78" s="106">
        <v>445351</v>
      </c>
      <c r="I78" s="53"/>
      <c r="J78" s="52">
        <v>425855</v>
      </c>
    </row>
    <row r="79" spans="1:10" s="49" customFormat="1" ht="19.5" customHeight="1">
      <c r="A79" s="49" t="s">
        <v>139</v>
      </c>
      <c r="B79" s="51"/>
      <c r="C79" s="50"/>
      <c r="D79" s="106">
        <v>1314117</v>
      </c>
      <c r="E79" s="107"/>
      <c r="F79" s="106">
        <v>1306564</v>
      </c>
      <c r="G79" s="107"/>
      <c r="H79" s="106">
        <v>0</v>
      </c>
      <c r="I79" s="53"/>
      <c r="J79" s="52">
        <v>0</v>
      </c>
    </row>
    <row r="80" spans="1:10" s="49" customFormat="1" ht="19.5" customHeight="1">
      <c r="A80" s="49" t="s">
        <v>204</v>
      </c>
      <c r="B80" s="51">
        <v>17</v>
      </c>
      <c r="C80" s="50"/>
      <c r="D80" s="106">
        <v>324519</v>
      </c>
      <c r="E80" s="107"/>
      <c r="F80" s="106">
        <v>3896</v>
      </c>
      <c r="G80" s="107"/>
      <c r="H80" s="106">
        <v>259232</v>
      </c>
      <c r="I80" s="53"/>
      <c r="J80" s="52">
        <v>3896</v>
      </c>
    </row>
    <row r="81" spans="1:10" s="49" customFormat="1" ht="19.5" customHeight="1">
      <c r="A81" s="49" t="s">
        <v>36</v>
      </c>
      <c r="B81" s="51"/>
      <c r="C81" s="50"/>
      <c r="D81" s="112">
        <v>626283</v>
      </c>
      <c r="E81" s="107"/>
      <c r="F81" s="112">
        <v>557320</v>
      </c>
      <c r="G81" s="107"/>
      <c r="H81" s="112">
        <v>0</v>
      </c>
      <c r="I81" s="53"/>
      <c r="J81" s="64">
        <v>0</v>
      </c>
    </row>
    <row r="82" spans="1:10" s="49" customFormat="1" ht="19.5" customHeight="1">
      <c r="A82" s="48" t="s">
        <v>16</v>
      </c>
      <c r="B82" s="51"/>
      <c r="C82" s="50"/>
      <c r="D82" s="64">
        <f>SUM(D73:D81)</f>
        <v>47458135</v>
      </c>
      <c r="E82" s="53"/>
      <c r="F82" s="64">
        <f>SUM(F73:F81)</f>
        <v>46429416</v>
      </c>
      <c r="G82" s="53"/>
      <c r="H82" s="64">
        <f>SUM(H73:H81)</f>
        <v>30283055</v>
      </c>
      <c r="I82" s="53"/>
      <c r="J82" s="64">
        <f>SUM(J73:J81)</f>
        <v>30105295</v>
      </c>
    </row>
    <row r="83" spans="1:10" ht="19.5" customHeight="1">
      <c r="A83" s="48" t="s">
        <v>24</v>
      </c>
      <c r="B83" s="51"/>
      <c r="C83" s="50"/>
      <c r="D83" s="64">
        <f>SUM(D72,D82)</f>
        <v>73257886</v>
      </c>
      <c r="E83" s="53"/>
      <c r="F83" s="64">
        <f>SUM(F72,F82)</f>
        <v>74551762</v>
      </c>
      <c r="G83" s="53"/>
      <c r="H83" s="64">
        <f>SUM(H72,H82)</f>
        <v>51817976</v>
      </c>
      <c r="I83" s="53"/>
      <c r="J83" s="64">
        <f>SUM(J72,J82)</f>
        <v>55437613</v>
      </c>
    </row>
    <row r="84" spans="1:10" ht="19.5" customHeight="1">
      <c r="A84" s="48"/>
      <c r="B84" s="51"/>
      <c r="C84" s="50"/>
      <c r="D84" s="58"/>
      <c r="E84" s="53"/>
      <c r="F84" s="58"/>
      <c r="G84" s="53"/>
      <c r="H84" s="58"/>
      <c r="I84" s="53"/>
      <c r="J84" s="58"/>
    </row>
    <row r="85" spans="1:10" ht="19.5" customHeight="1">
      <c r="A85" s="77" t="s">
        <v>192</v>
      </c>
      <c r="B85" s="71"/>
      <c r="C85" s="71"/>
    </row>
    <row r="86" spans="1:10" ht="19.5" customHeight="1">
      <c r="B86" s="71"/>
      <c r="C86" s="71"/>
    </row>
    <row r="87" spans="1:10" ht="19.5" customHeight="1">
      <c r="B87" s="71"/>
      <c r="C87" s="71"/>
    </row>
    <row r="88" spans="1:10" ht="19.5" customHeight="1">
      <c r="B88" s="71"/>
      <c r="C88" s="71"/>
    </row>
    <row r="89" spans="1:10" ht="19.5" customHeight="1">
      <c r="B89" s="71"/>
      <c r="C89" s="71"/>
    </row>
    <row r="90" spans="1:10" ht="19.5" customHeight="1">
      <c r="B90" s="71"/>
      <c r="C90" s="71"/>
    </row>
    <row r="91" spans="1:10" ht="19.5" customHeight="1">
      <c r="B91" s="71"/>
      <c r="C91" s="71"/>
    </row>
    <row r="92" spans="1:10" ht="19.5" customHeight="1">
      <c r="B92" s="71"/>
      <c r="C92" s="71"/>
    </row>
    <row r="93" spans="1:10" ht="19.5" customHeight="1">
      <c r="B93" s="71"/>
      <c r="C93" s="71"/>
    </row>
    <row r="94" spans="1:10" ht="19.5" customHeight="1">
      <c r="B94" s="71"/>
      <c r="C94" s="71"/>
    </row>
    <row r="95" spans="1:10" ht="19.5" customHeight="1">
      <c r="B95" s="71"/>
      <c r="C95" s="71"/>
    </row>
    <row r="96" spans="1:10" ht="19.5" customHeight="1">
      <c r="B96" s="71"/>
      <c r="C96" s="71"/>
    </row>
    <row r="97" spans="1:10" ht="19.5" customHeight="1">
      <c r="B97" s="71"/>
      <c r="C97" s="71"/>
      <c r="J97" s="77">
        <v>2</v>
      </c>
    </row>
    <row r="98" spans="1:10" s="67" customFormat="1" ht="19.5" customHeight="1">
      <c r="A98" s="67" t="s">
        <v>22</v>
      </c>
    </row>
    <row r="99" spans="1:10" s="67" customFormat="1" ht="19.5" customHeight="1">
      <c r="A99" s="67" t="s">
        <v>92</v>
      </c>
    </row>
    <row r="100" spans="1:10" s="67" customFormat="1" ht="19.5" customHeight="1">
      <c r="A100" s="67" t="s">
        <v>244</v>
      </c>
    </row>
    <row r="101" spans="1:10" s="67" customFormat="1" ht="19.5" customHeight="1">
      <c r="J101" s="68" t="s">
        <v>141</v>
      </c>
    </row>
    <row r="102" spans="1:10" s="67" customFormat="1" ht="19.5" customHeight="1">
      <c r="B102" s="69"/>
      <c r="C102" s="70"/>
      <c r="D102" s="173" t="s">
        <v>20</v>
      </c>
      <c r="E102" s="173"/>
      <c r="F102" s="173"/>
      <c r="G102" s="71"/>
      <c r="H102" s="173" t="s">
        <v>21</v>
      </c>
      <c r="I102" s="173"/>
      <c r="J102" s="173"/>
    </row>
    <row r="103" spans="1:10" s="67" customFormat="1" ht="19.5" customHeight="1">
      <c r="C103" s="70"/>
      <c r="D103" s="73" t="s">
        <v>245</v>
      </c>
      <c r="E103" s="74"/>
      <c r="F103" s="73" t="s">
        <v>201</v>
      </c>
      <c r="G103" s="75"/>
      <c r="H103" s="73" t="s">
        <v>245</v>
      </c>
      <c r="I103" s="74"/>
      <c r="J103" s="73" t="s">
        <v>201</v>
      </c>
    </row>
    <row r="104" spans="1:10" s="67" customFormat="1" ht="19.5" customHeight="1">
      <c r="B104" s="76"/>
      <c r="C104" s="70"/>
      <c r="D104" s="75" t="s">
        <v>142</v>
      </c>
      <c r="E104" s="74"/>
      <c r="F104" s="75" t="s">
        <v>144</v>
      </c>
      <c r="G104" s="75"/>
      <c r="H104" s="75" t="s">
        <v>142</v>
      </c>
      <c r="I104" s="74"/>
      <c r="J104" s="75" t="s">
        <v>144</v>
      </c>
    </row>
    <row r="105" spans="1:10" s="67" customFormat="1" ht="19.5" customHeight="1">
      <c r="B105" s="76"/>
      <c r="C105" s="70"/>
      <c r="D105" s="75" t="s">
        <v>143</v>
      </c>
      <c r="E105" s="74"/>
      <c r="F105" s="75"/>
      <c r="G105" s="75"/>
      <c r="H105" s="75" t="s">
        <v>143</v>
      </c>
      <c r="I105" s="74"/>
      <c r="J105" s="75"/>
    </row>
    <row r="106" spans="1:10" s="49" customFormat="1" ht="19.5" customHeight="1">
      <c r="A106" s="48" t="s">
        <v>17</v>
      </c>
      <c r="B106" s="51"/>
      <c r="C106" s="50"/>
      <c r="E106" s="50"/>
    </row>
    <row r="107" spans="1:10" s="49" customFormat="1" ht="19.5" customHeight="1">
      <c r="A107" s="49" t="s">
        <v>37</v>
      </c>
      <c r="B107" s="51"/>
      <c r="C107" s="50"/>
      <c r="E107" s="50"/>
    </row>
    <row r="108" spans="1:10" s="49" customFormat="1" ht="19.5" customHeight="1">
      <c r="A108" s="49" t="s">
        <v>38</v>
      </c>
      <c r="B108" s="51"/>
      <c r="C108" s="50"/>
      <c r="E108" s="50"/>
    </row>
    <row r="109" spans="1:10" s="49" customFormat="1" ht="19.5" customHeight="1" thickBot="1">
      <c r="A109" s="49" t="s">
        <v>133</v>
      </c>
      <c r="B109" s="61"/>
      <c r="C109" s="50"/>
      <c r="D109" s="110">
        <v>12031106</v>
      </c>
      <c r="E109" s="107"/>
      <c r="F109" s="110">
        <v>12031106</v>
      </c>
      <c r="G109" s="107"/>
      <c r="H109" s="110">
        <v>12031106</v>
      </c>
      <c r="I109" s="53"/>
      <c r="J109" s="57">
        <v>12031106</v>
      </c>
    </row>
    <row r="110" spans="1:10" s="49" customFormat="1" ht="19.5" customHeight="1" thickTop="1">
      <c r="A110" s="49" t="s">
        <v>39</v>
      </c>
      <c r="B110" s="51"/>
      <c r="C110" s="50"/>
      <c r="D110" s="106"/>
      <c r="E110" s="106"/>
      <c r="F110" s="106"/>
      <c r="G110" s="106"/>
      <c r="H110" s="106"/>
      <c r="I110" s="52"/>
      <c r="J110" s="52"/>
    </row>
    <row r="111" spans="1:10" s="49" customFormat="1" ht="19.5" customHeight="1">
      <c r="A111" s="49" t="s">
        <v>160</v>
      </c>
      <c r="B111" s="51"/>
      <c r="C111" s="50"/>
      <c r="D111" s="106">
        <v>11949713</v>
      </c>
      <c r="E111" s="107"/>
      <c r="F111" s="106">
        <v>11949713</v>
      </c>
      <c r="G111" s="107"/>
      <c r="H111" s="106">
        <v>11949713</v>
      </c>
      <c r="I111" s="53"/>
      <c r="J111" s="52">
        <v>11949713</v>
      </c>
    </row>
    <row r="112" spans="1:10" s="49" customFormat="1" ht="19.5" customHeight="1">
      <c r="A112" s="49" t="s">
        <v>189</v>
      </c>
      <c r="B112" s="51"/>
      <c r="C112" s="50"/>
      <c r="D112" s="106">
        <v>15452854</v>
      </c>
      <c r="E112" s="107"/>
      <c r="F112" s="106">
        <v>15452854</v>
      </c>
      <c r="G112" s="107"/>
      <c r="H112" s="106">
        <v>15452854</v>
      </c>
      <c r="I112" s="53"/>
      <c r="J112" s="52">
        <v>15452854</v>
      </c>
    </row>
    <row r="113" spans="1:10" s="49" customFormat="1" ht="19.5" customHeight="1">
      <c r="A113" s="49" t="s">
        <v>90</v>
      </c>
      <c r="B113" s="51"/>
      <c r="C113" s="50"/>
      <c r="D113" s="106">
        <v>1227782</v>
      </c>
      <c r="E113" s="107"/>
      <c r="F113" s="106">
        <v>1227782</v>
      </c>
      <c r="G113" s="107"/>
      <c r="H113" s="106">
        <v>1227782</v>
      </c>
      <c r="I113" s="53"/>
      <c r="J113" s="52">
        <v>1227782</v>
      </c>
    </row>
    <row r="114" spans="1:10" s="49" customFormat="1" ht="19.5" customHeight="1">
      <c r="A114" s="49" t="s">
        <v>2</v>
      </c>
      <c r="B114" s="50"/>
      <c r="C114" s="50"/>
      <c r="D114" s="108"/>
      <c r="E114" s="107"/>
      <c r="F114" s="108"/>
      <c r="G114" s="107"/>
      <c r="H114" s="108"/>
      <c r="I114" s="53"/>
      <c r="J114" s="54"/>
    </row>
    <row r="115" spans="1:10" s="49" customFormat="1" ht="19.5" customHeight="1">
      <c r="A115" s="49" t="s">
        <v>40</v>
      </c>
      <c r="B115" s="51"/>
      <c r="C115" s="50"/>
      <c r="D115" s="108">
        <v>1203111</v>
      </c>
      <c r="E115" s="107"/>
      <c r="F115" s="108">
        <v>1203111</v>
      </c>
      <c r="G115" s="107"/>
      <c r="H115" s="108">
        <v>1203111</v>
      </c>
      <c r="I115" s="53"/>
      <c r="J115" s="54">
        <v>1203111</v>
      </c>
    </row>
    <row r="116" spans="1:10" s="49" customFormat="1" ht="19.5" customHeight="1">
      <c r="A116" s="49" t="s">
        <v>41</v>
      </c>
      <c r="B116" s="50"/>
      <c r="C116" s="50"/>
      <c r="D116" s="108">
        <v>22156507</v>
      </c>
      <c r="E116" s="107"/>
      <c r="F116" s="108">
        <v>21805041</v>
      </c>
      <c r="G116" s="107"/>
      <c r="H116" s="108">
        <v>22156507</v>
      </c>
      <c r="I116" s="53"/>
      <c r="J116" s="54">
        <v>21805041</v>
      </c>
    </row>
    <row r="117" spans="1:10" s="49" customFormat="1" ht="19.5" customHeight="1">
      <c r="A117" s="49" t="s">
        <v>67</v>
      </c>
      <c r="C117" s="50"/>
      <c r="D117" s="113">
        <v>-2374802</v>
      </c>
      <c r="E117" s="107"/>
      <c r="F117" s="113">
        <v>-1691688</v>
      </c>
      <c r="G117" s="107"/>
      <c r="H117" s="113">
        <v>-2374802</v>
      </c>
      <c r="I117" s="53"/>
      <c r="J117" s="65">
        <v>-1691688</v>
      </c>
    </row>
    <row r="118" spans="1:10" s="49" customFormat="1" ht="19.5" customHeight="1">
      <c r="A118" s="49" t="s">
        <v>190</v>
      </c>
      <c r="B118" s="50"/>
      <c r="C118" s="50"/>
      <c r="D118" s="106">
        <f>SUM(D111:D117)</f>
        <v>49615165</v>
      </c>
      <c r="E118" s="107"/>
      <c r="F118" s="106">
        <f>SUM(F111:F117)</f>
        <v>49946813</v>
      </c>
      <c r="G118" s="107"/>
      <c r="H118" s="106">
        <f>SUM(H111:H117)</f>
        <v>49615165</v>
      </c>
      <c r="I118" s="53"/>
      <c r="J118" s="52">
        <f>SUM(J111:J117)</f>
        <v>49946813</v>
      </c>
    </row>
    <row r="119" spans="1:10" s="49" customFormat="1" ht="19.5" customHeight="1">
      <c r="A119" s="49" t="s">
        <v>125</v>
      </c>
      <c r="B119" s="56"/>
      <c r="C119" s="50"/>
      <c r="D119" s="112">
        <v>701934</v>
      </c>
      <c r="E119" s="107"/>
      <c r="F119" s="112">
        <v>699483</v>
      </c>
      <c r="G119" s="107"/>
      <c r="H119" s="112">
        <v>0</v>
      </c>
      <c r="I119" s="53"/>
      <c r="J119" s="64">
        <v>0</v>
      </c>
    </row>
    <row r="120" spans="1:10" s="49" customFormat="1" ht="19.5" customHeight="1">
      <c r="A120" s="48" t="s">
        <v>18</v>
      </c>
      <c r="B120" s="50"/>
      <c r="C120" s="50"/>
      <c r="D120" s="112">
        <f>SUM(D118:D119)</f>
        <v>50317099</v>
      </c>
      <c r="E120" s="107"/>
      <c r="F120" s="112">
        <f>SUM(F118:F119)</f>
        <v>50646296</v>
      </c>
      <c r="G120" s="107"/>
      <c r="H120" s="112">
        <f>SUM(H118:H119)</f>
        <v>49615165</v>
      </c>
      <c r="I120" s="52"/>
      <c r="J120" s="64">
        <f>SUM(J118:J119)</f>
        <v>49946813</v>
      </c>
    </row>
    <row r="121" spans="1:10" s="49" customFormat="1" ht="19.5" customHeight="1" thickBot="1">
      <c r="A121" s="48" t="s">
        <v>25</v>
      </c>
      <c r="B121" s="50"/>
      <c r="C121" s="50"/>
      <c r="D121" s="66">
        <f>SUM(D120,D83)</f>
        <v>123574985</v>
      </c>
      <c r="E121" s="107"/>
      <c r="F121" s="66">
        <f>SUM(F120,F83)</f>
        <v>125198058</v>
      </c>
      <c r="G121" s="107"/>
      <c r="H121" s="66">
        <f>SUM(H120,H83)</f>
        <v>101433141</v>
      </c>
      <c r="I121" s="52"/>
      <c r="J121" s="66">
        <f>SUM(J120,J83)</f>
        <v>105384426</v>
      </c>
    </row>
    <row r="122" spans="1:10" s="49" customFormat="1" ht="19.5" customHeight="1" thickTop="1">
      <c r="B122" s="50"/>
      <c r="C122" s="50"/>
      <c r="D122" s="52">
        <f>D121-D37</f>
        <v>0</v>
      </c>
      <c r="E122" s="106"/>
      <c r="F122" s="52">
        <f>F121-F37</f>
        <v>0</v>
      </c>
      <c r="G122" s="106"/>
      <c r="H122" s="52">
        <f>H121-H37</f>
        <v>0</v>
      </c>
      <c r="I122" s="52"/>
      <c r="J122" s="52">
        <f>J121-J37</f>
        <v>0</v>
      </c>
    </row>
    <row r="123" spans="1:10" ht="19.5" customHeight="1">
      <c r="A123" s="77" t="s">
        <v>192</v>
      </c>
      <c r="B123" s="71"/>
      <c r="C123" s="71"/>
      <c r="D123" s="23"/>
      <c r="E123" s="23"/>
      <c r="F123" s="23"/>
      <c r="G123" s="23"/>
      <c r="H123" s="23"/>
      <c r="I123" s="23"/>
      <c r="J123" s="23"/>
    </row>
    <row r="124" spans="1:10" ht="19.5" customHeight="1">
      <c r="B124" s="71"/>
      <c r="C124" s="71"/>
      <c r="D124" s="23"/>
      <c r="E124" s="23"/>
      <c r="F124" s="23"/>
      <c r="G124" s="23"/>
      <c r="H124" s="23"/>
      <c r="I124" s="23"/>
      <c r="J124" s="23"/>
    </row>
    <row r="125" spans="1:10" ht="19.5" customHeight="1">
      <c r="B125" s="71"/>
      <c r="C125" s="71"/>
      <c r="D125" s="23"/>
      <c r="E125" s="23"/>
      <c r="F125" s="23"/>
      <c r="G125" s="23"/>
      <c r="H125" s="23"/>
      <c r="I125" s="23"/>
      <c r="J125" s="23"/>
    </row>
    <row r="126" spans="1:10" ht="19.5" customHeight="1">
      <c r="A126" s="78"/>
      <c r="B126" s="71"/>
      <c r="C126" s="71"/>
      <c r="D126" s="23"/>
      <c r="E126" s="23"/>
      <c r="F126" s="23"/>
      <c r="G126" s="23"/>
      <c r="H126" s="23"/>
      <c r="I126" s="23"/>
      <c r="J126" s="23"/>
    </row>
    <row r="127" spans="1:10" ht="19.5" customHeight="1">
      <c r="A127" s="21"/>
      <c r="B127" s="71"/>
      <c r="C127" s="71"/>
      <c r="D127" s="23"/>
      <c r="E127" s="23"/>
      <c r="F127" s="23"/>
      <c r="G127" s="23"/>
      <c r="H127" s="23"/>
      <c r="I127" s="23"/>
      <c r="J127" s="23"/>
    </row>
    <row r="128" spans="1:10" ht="19.5" customHeight="1">
      <c r="A128" s="21"/>
      <c r="B128" s="71"/>
      <c r="C128" s="71"/>
      <c r="D128" s="23"/>
      <c r="E128" s="23"/>
      <c r="F128" s="23"/>
      <c r="G128" s="23"/>
      <c r="H128" s="23"/>
      <c r="I128" s="23"/>
      <c r="J128" s="23"/>
    </row>
    <row r="129" spans="1:7" ht="19.5" customHeight="1">
      <c r="B129" s="71" t="s">
        <v>26</v>
      </c>
      <c r="C129" s="71"/>
      <c r="D129" s="71"/>
      <c r="E129" s="71"/>
      <c r="F129" s="71"/>
      <c r="G129" s="71"/>
    </row>
    <row r="130" spans="1:7" ht="19.5" customHeight="1">
      <c r="B130" s="71"/>
      <c r="C130" s="71"/>
      <c r="D130" s="71"/>
      <c r="E130" s="71"/>
      <c r="F130" s="71"/>
      <c r="G130" s="71"/>
    </row>
    <row r="131" spans="1:7" ht="19.5" customHeight="1">
      <c r="A131" s="78"/>
      <c r="B131" s="71"/>
      <c r="C131" s="71"/>
      <c r="D131" s="71"/>
      <c r="E131" s="71"/>
      <c r="F131" s="71"/>
      <c r="G131" s="71"/>
    </row>
    <row r="132" spans="1:7" ht="19.5" customHeight="1">
      <c r="B132" s="71"/>
      <c r="C132" s="71"/>
      <c r="D132" s="71"/>
      <c r="E132" s="71"/>
      <c r="F132" s="71"/>
      <c r="G132" s="71"/>
    </row>
    <row r="133" spans="1:7" ht="19.5" customHeight="1">
      <c r="B133" s="71"/>
      <c r="C133" s="71"/>
      <c r="D133" s="71"/>
      <c r="E133" s="71"/>
      <c r="F133" s="71"/>
      <c r="G133" s="71"/>
    </row>
    <row r="134" spans="1:7" ht="19.5" customHeight="1">
      <c r="B134" s="71"/>
      <c r="C134" s="71"/>
      <c r="D134" s="71"/>
      <c r="E134" s="71"/>
      <c r="F134" s="71"/>
      <c r="G134" s="71"/>
    </row>
    <row r="135" spans="1:7" ht="19.5" customHeight="1">
      <c r="B135" s="71"/>
      <c r="C135" s="71"/>
      <c r="D135" s="71"/>
      <c r="E135" s="71"/>
      <c r="F135" s="71"/>
      <c r="G135" s="71"/>
    </row>
    <row r="136" spans="1:7" ht="19.5" customHeight="1">
      <c r="B136" s="71"/>
      <c r="C136" s="71"/>
      <c r="D136" s="71"/>
      <c r="E136" s="71"/>
      <c r="F136" s="71"/>
      <c r="G136" s="71"/>
    </row>
    <row r="137" spans="1:7" ht="19.5" customHeight="1">
      <c r="B137" s="71"/>
      <c r="C137" s="71"/>
      <c r="D137" s="71"/>
      <c r="E137" s="71"/>
      <c r="F137" s="71"/>
      <c r="G137" s="71"/>
    </row>
    <row r="138" spans="1:7" ht="19.5" customHeight="1">
      <c r="B138" s="71"/>
      <c r="C138" s="71"/>
      <c r="D138" s="71"/>
      <c r="E138" s="71"/>
      <c r="F138" s="71"/>
      <c r="G138" s="71"/>
    </row>
    <row r="139" spans="1:7" ht="19.5" customHeight="1">
      <c r="B139" s="71"/>
      <c r="C139" s="71"/>
      <c r="D139" s="71"/>
      <c r="E139" s="71"/>
      <c r="F139" s="71"/>
      <c r="G139" s="71"/>
    </row>
    <row r="140" spans="1:7" ht="19.5" customHeight="1">
      <c r="B140" s="71"/>
      <c r="C140" s="71"/>
      <c r="D140" s="71"/>
      <c r="E140" s="71"/>
      <c r="F140" s="71"/>
      <c r="G140" s="71"/>
    </row>
    <row r="141" spans="1:7" ht="19.5" customHeight="1">
      <c r="B141" s="71"/>
      <c r="C141" s="71"/>
      <c r="D141" s="71"/>
      <c r="E141" s="71"/>
      <c r="F141" s="71"/>
      <c r="G141" s="71"/>
    </row>
    <row r="142" spans="1:7" ht="19.5" customHeight="1">
      <c r="B142" s="71"/>
      <c r="C142" s="71"/>
      <c r="D142" s="71"/>
      <c r="E142" s="71"/>
      <c r="F142" s="71"/>
      <c r="G142" s="71"/>
    </row>
    <row r="143" spans="1:7" ht="19.5" customHeight="1">
      <c r="B143" s="71"/>
      <c r="C143" s="71"/>
      <c r="D143" s="71"/>
      <c r="E143" s="71"/>
      <c r="F143" s="71"/>
      <c r="G143" s="71"/>
    </row>
    <row r="144" spans="1:7" ht="19.5" customHeight="1">
      <c r="B144" s="71"/>
      <c r="C144" s="71"/>
      <c r="D144" s="71"/>
      <c r="E144" s="71"/>
      <c r="F144" s="71"/>
      <c r="G144" s="71"/>
    </row>
    <row r="145" spans="2:10" ht="19.5" customHeight="1">
      <c r="B145" s="71"/>
      <c r="C145" s="71"/>
      <c r="D145" s="71"/>
      <c r="E145" s="71"/>
      <c r="F145" s="71"/>
      <c r="G145" s="71"/>
    </row>
    <row r="146" spans="2:10" ht="19.5" customHeight="1">
      <c r="B146" s="71"/>
      <c r="C146" s="71"/>
      <c r="D146" s="71"/>
      <c r="E146" s="71"/>
      <c r="F146" s="71"/>
      <c r="G146" s="71"/>
      <c r="J146" s="77">
        <v>3</v>
      </c>
    </row>
  </sheetData>
  <mergeCells count="6">
    <mergeCell ref="D5:F5"/>
    <mergeCell ref="H5:J5"/>
    <mergeCell ref="D54:F54"/>
    <mergeCell ref="H54:J54"/>
    <mergeCell ref="D102:F102"/>
    <mergeCell ref="H102:J102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845F-A09C-40E4-A8EA-1EFA018F953D}">
  <dimension ref="A1:P213"/>
  <sheetViews>
    <sheetView showGridLines="0" tabSelected="1" view="pageBreakPreview" topLeftCell="A70" zoomScale="70" zoomScaleNormal="130" zoomScaleSheetLayoutView="70" workbookViewId="0">
      <selection activeCell="H82" sqref="H82"/>
    </sheetView>
  </sheetViews>
  <sheetFormatPr defaultColWidth="10.5703125" defaultRowHeight="15" customHeight="1"/>
  <cols>
    <col min="1" max="1" width="44.42578125" style="120" customWidth="1"/>
    <col min="2" max="2" width="6" style="120" customWidth="1"/>
    <col min="3" max="3" width="1.5703125" style="120" customWidth="1"/>
    <col min="4" max="4" width="12.5703125" style="120" customWidth="1"/>
    <col min="5" max="5" width="1.42578125" style="120" customWidth="1"/>
    <col min="6" max="6" width="12.5703125" style="120" customWidth="1"/>
    <col min="7" max="7" width="1.42578125" style="120" customWidth="1"/>
    <col min="8" max="8" width="12.5703125" style="120" customWidth="1"/>
    <col min="9" max="9" width="1.42578125" style="120" customWidth="1"/>
    <col min="10" max="10" width="12.5703125" style="120" customWidth="1"/>
    <col min="11" max="11" width="0.85546875" style="120" customWidth="1"/>
    <col min="12" max="16384" width="10.5703125" style="120"/>
  </cols>
  <sheetData>
    <row r="1" spans="1:10" s="130" customFormat="1" ht="15" customHeight="1">
      <c r="J1" s="131" t="s">
        <v>145</v>
      </c>
    </row>
    <row r="2" spans="1:10" s="130" customFormat="1" ht="15" customHeight="1">
      <c r="A2" s="130" t="s">
        <v>22</v>
      </c>
    </row>
    <row r="3" spans="1:10" s="130" customFormat="1" ht="15" customHeight="1">
      <c r="A3" s="130" t="s">
        <v>110</v>
      </c>
    </row>
    <row r="4" spans="1:10" s="130" customFormat="1" ht="15" customHeight="1">
      <c r="A4" s="132" t="s">
        <v>275</v>
      </c>
    </row>
    <row r="5" spans="1:10" ht="15" customHeight="1">
      <c r="A5" s="133"/>
      <c r="B5" s="133"/>
      <c r="C5" s="133"/>
      <c r="D5" s="133"/>
      <c r="E5" s="133"/>
      <c r="F5" s="133"/>
      <c r="G5" s="133"/>
      <c r="H5" s="133"/>
      <c r="I5" s="133"/>
      <c r="J5" s="131" t="s">
        <v>153</v>
      </c>
    </row>
    <row r="6" spans="1:10" s="134" customFormat="1" ht="15" customHeight="1">
      <c r="D6" s="135"/>
      <c r="E6" s="135" t="s">
        <v>20</v>
      </c>
      <c r="F6" s="135"/>
      <c r="G6" s="130"/>
      <c r="H6" s="136"/>
      <c r="I6" s="135" t="s">
        <v>21</v>
      </c>
      <c r="J6" s="136"/>
    </row>
    <row r="7" spans="1:10" s="134" customFormat="1" ht="15" customHeight="1">
      <c r="B7" s="137" t="s">
        <v>0</v>
      </c>
      <c r="D7" s="138" t="s">
        <v>199</v>
      </c>
      <c r="E7" s="139"/>
      <c r="F7" s="138" t="s">
        <v>187</v>
      </c>
      <c r="G7" s="140"/>
      <c r="H7" s="138" t="s">
        <v>199</v>
      </c>
      <c r="I7" s="139"/>
      <c r="J7" s="138" t="s">
        <v>187</v>
      </c>
    </row>
    <row r="8" spans="1:10" ht="15" customHeight="1">
      <c r="A8" s="130" t="s">
        <v>111</v>
      </c>
      <c r="B8" s="134"/>
      <c r="C8" s="134"/>
      <c r="D8" s="134"/>
      <c r="E8" s="134"/>
      <c r="F8" s="134"/>
    </row>
    <row r="9" spans="1:10" ht="15" customHeight="1">
      <c r="A9" s="120" t="s">
        <v>167</v>
      </c>
      <c r="B9" s="141"/>
      <c r="C9" s="134"/>
      <c r="D9" s="114">
        <v>7504680</v>
      </c>
      <c r="E9" s="114"/>
      <c r="F9" s="114">
        <v>6520324</v>
      </c>
      <c r="G9" s="114"/>
      <c r="H9" s="114">
        <v>6361801</v>
      </c>
      <c r="I9" s="114"/>
      <c r="J9" s="114">
        <v>5715629</v>
      </c>
    </row>
    <row r="10" spans="1:10" ht="15" customHeight="1">
      <c r="A10" s="120" t="s">
        <v>168</v>
      </c>
      <c r="B10" s="141"/>
      <c r="C10" s="134"/>
      <c r="D10" s="114">
        <v>937988</v>
      </c>
      <c r="E10" s="114"/>
      <c r="F10" s="114">
        <v>168144</v>
      </c>
      <c r="G10" s="114"/>
      <c r="H10" s="114">
        <v>0</v>
      </c>
      <c r="I10" s="114"/>
      <c r="J10" s="114">
        <v>0</v>
      </c>
    </row>
    <row r="11" spans="1:10" ht="15" customHeight="1">
      <c r="A11" s="120" t="s">
        <v>169</v>
      </c>
      <c r="B11" s="141"/>
      <c r="C11" s="134"/>
      <c r="D11" s="114">
        <v>353778</v>
      </c>
      <c r="E11" s="114"/>
      <c r="F11" s="114">
        <v>185464</v>
      </c>
      <c r="G11" s="114"/>
      <c r="H11" s="114">
        <v>0</v>
      </c>
      <c r="I11" s="114"/>
      <c r="J11" s="114">
        <v>0</v>
      </c>
    </row>
    <row r="12" spans="1:10" ht="15" customHeight="1">
      <c r="A12" s="120" t="s">
        <v>171</v>
      </c>
      <c r="B12" s="141"/>
      <c r="C12" s="134"/>
      <c r="D12" s="116">
        <v>8076</v>
      </c>
      <c r="E12" s="114"/>
      <c r="F12" s="116">
        <v>12118</v>
      </c>
      <c r="G12" s="114"/>
      <c r="H12" s="114">
        <v>122871</v>
      </c>
      <c r="I12" s="114"/>
      <c r="J12" s="114">
        <v>105191</v>
      </c>
    </row>
    <row r="13" spans="1:10" ht="15" customHeight="1">
      <c r="A13" s="120" t="s">
        <v>170</v>
      </c>
      <c r="B13" s="141"/>
      <c r="C13" s="134"/>
      <c r="D13" s="115">
        <v>25327</v>
      </c>
      <c r="E13" s="114"/>
      <c r="F13" s="115">
        <v>22624</v>
      </c>
      <c r="G13" s="114"/>
      <c r="H13" s="114">
        <v>11772</v>
      </c>
      <c r="I13" s="114"/>
      <c r="J13" s="114">
        <v>11906</v>
      </c>
    </row>
    <row r="14" spans="1:10" ht="15" customHeight="1">
      <c r="A14" s="120" t="s">
        <v>112</v>
      </c>
      <c r="B14" s="141"/>
      <c r="C14" s="134"/>
      <c r="D14" s="116"/>
      <c r="E14" s="114"/>
      <c r="F14" s="116"/>
      <c r="G14" s="114"/>
      <c r="H14" s="114"/>
      <c r="I14" s="114"/>
      <c r="J14" s="114"/>
    </row>
    <row r="15" spans="1:10" ht="15" customHeight="1">
      <c r="A15" s="120" t="s">
        <v>113</v>
      </c>
      <c r="B15" s="141" t="s">
        <v>8</v>
      </c>
      <c r="C15" s="134"/>
      <c r="D15" s="116">
        <v>94905</v>
      </c>
      <c r="E15" s="114"/>
      <c r="F15" s="116">
        <v>94110</v>
      </c>
      <c r="G15" s="114"/>
      <c r="H15" s="114">
        <v>76525</v>
      </c>
      <c r="I15" s="114"/>
      <c r="J15" s="114">
        <v>78565</v>
      </c>
    </row>
    <row r="16" spans="1:10" ht="15" customHeight="1">
      <c r="A16" s="120" t="s">
        <v>172</v>
      </c>
      <c r="B16" s="141"/>
      <c r="C16" s="134"/>
      <c r="D16" s="116">
        <v>68775</v>
      </c>
      <c r="E16" s="114"/>
      <c r="F16" s="116">
        <v>35332</v>
      </c>
      <c r="G16" s="114"/>
      <c r="H16" s="114">
        <v>0</v>
      </c>
      <c r="I16" s="114"/>
      <c r="J16" s="114">
        <v>0</v>
      </c>
    </row>
    <row r="17" spans="1:10" ht="15" customHeight="1">
      <c r="A17" s="120" t="s">
        <v>226</v>
      </c>
      <c r="B17" s="141"/>
      <c r="C17" s="134"/>
      <c r="D17" s="116">
        <v>738410</v>
      </c>
      <c r="E17" s="114"/>
      <c r="F17" s="116">
        <v>491406</v>
      </c>
      <c r="G17" s="114"/>
      <c r="H17" s="114">
        <v>699385</v>
      </c>
      <c r="I17" s="114"/>
      <c r="J17" s="114">
        <v>433787</v>
      </c>
    </row>
    <row r="18" spans="1:10" ht="15" customHeight="1">
      <c r="A18" s="120" t="s">
        <v>114</v>
      </c>
      <c r="B18" s="141"/>
      <c r="C18" s="134"/>
      <c r="D18" s="117">
        <v>113728</v>
      </c>
      <c r="E18" s="114"/>
      <c r="F18" s="117">
        <v>23410</v>
      </c>
      <c r="G18" s="114"/>
      <c r="H18" s="117">
        <v>111083</v>
      </c>
      <c r="I18" s="114"/>
      <c r="J18" s="117">
        <v>20428</v>
      </c>
    </row>
    <row r="19" spans="1:10" ht="15" customHeight="1">
      <c r="A19" s="130" t="s">
        <v>115</v>
      </c>
      <c r="B19" s="134"/>
      <c r="C19" s="134"/>
      <c r="D19" s="117">
        <f>SUM(D9:D18)</f>
        <v>9845667</v>
      </c>
      <c r="E19" s="114"/>
      <c r="F19" s="117">
        <f>SUM(F9:F18)</f>
        <v>7552932</v>
      </c>
      <c r="G19" s="114"/>
      <c r="H19" s="117">
        <f>SUM(H9:H18)</f>
        <v>7383437</v>
      </c>
      <c r="I19" s="114"/>
      <c r="J19" s="117">
        <f>SUM(J9:J18)</f>
        <v>6365506</v>
      </c>
    </row>
    <row r="20" spans="1:10" ht="15" customHeight="1">
      <c r="A20" s="130" t="s">
        <v>116</v>
      </c>
      <c r="B20" s="134"/>
      <c r="C20" s="134"/>
    </row>
    <row r="21" spans="1:10" ht="15" customHeight="1">
      <c r="A21" s="120" t="s">
        <v>246</v>
      </c>
      <c r="B21" s="141"/>
      <c r="C21" s="134"/>
      <c r="D21" s="114">
        <v>5106557</v>
      </c>
      <c r="E21" s="114"/>
      <c r="F21" s="114">
        <v>4429596</v>
      </c>
      <c r="G21" s="114"/>
      <c r="H21" s="114">
        <v>4353063</v>
      </c>
      <c r="I21" s="114"/>
      <c r="J21" s="114">
        <v>3846066</v>
      </c>
    </row>
    <row r="22" spans="1:10" ht="15" customHeight="1">
      <c r="A22" s="120" t="s">
        <v>174</v>
      </c>
      <c r="B22" s="141"/>
      <c r="C22" s="134"/>
      <c r="D22" s="114">
        <v>660600</v>
      </c>
      <c r="E22" s="114"/>
      <c r="F22" s="114">
        <v>129413</v>
      </c>
      <c r="G22" s="114"/>
      <c r="H22" s="114">
        <v>0</v>
      </c>
      <c r="I22" s="114"/>
      <c r="J22" s="114">
        <v>0</v>
      </c>
    </row>
    <row r="23" spans="1:10" ht="15" customHeight="1">
      <c r="A23" s="120" t="s">
        <v>175</v>
      </c>
      <c r="B23" s="141"/>
      <c r="C23" s="134"/>
      <c r="D23" s="114">
        <v>243762</v>
      </c>
      <c r="E23" s="114"/>
      <c r="F23" s="114">
        <v>199098</v>
      </c>
      <c r="G23" s="114"/>
      <c r="H23" s="114">
        <v>0</v>
      </c>
      <c r="I23" s="114"/>
      <c r="J23" s="114">
        <v>0</v>
      </c>
    </row>
    <row r="24" spans="1:10" ht="15" customHeight="1">
      <c r="A24" s="120" t="s">
        <v>176</v>
      </c>
      <c r="B24" s="141"/>
      <c r="C24" s="134"/>
      <c r="D24" s="114">
        <v>52545</v>
      </c>
      <c r="E24" s="114"/>
      <c r="F24" s="114">
        <v>27089</v>
      </c>
      <c r="G24" s="114"/>
      <c r="H24" s="114">
        <v>0</v>
      </c>
      <c r="I24" s="114"/>
      <c r="J24" s="114">
        <v>0</v>
      </c>
    </row>
    <row r="25" spans="1:10" ht="15" customHeight="1">
      <c r="A25" s="120" t="s">
        <v>117</v>
      </c>
      <c r="C25" s="134"/>
      <c r="D25" s="114">
        <v>248195</v>
      </c>
      <c r="E25" s="114"/>
      <c r="F25" s="114">
        <v>117778</v>
      </c>
      <c r="G25" s="114"/>
      <c r="H25" s="114">
        <v>140706</v>
      </c>
      <c r="I25" s="114"/>
      <c r="J25" s="114">
        <v>93567</v>
      </c>
    </row>
    <row r="26" spans="1:10" ht="15" customHeight="1">
      <c r="A26" s="120" t="s">
        <v>118</v>
      </c>
      <c r="B26" s="141"/>
      <c r="C26" s="134"/>
      <c r="D26" s="120">
        <v>287989</v>
      </c>
      <c r="E26" s="114"/>
      <c r="F26" s="120">
        <v>244240</v>
      </c>
      <c r="G26" s="114"/>
      <c r="H26" s="114">
        <v>241363</v>
      </c>
      <c r="I26" s="114"/>
      <c r="J26" s="114">
        <v>213940</v>
      </c>
    </row>
    <row r="27" spans="1:10" ht="15" customHeight="1">
      <c r="A27" s="120" t="s">
        <v>119</v>
      </c>
      <c r="B27" s="134"/>
      <c r="C27" s="134"/>
      <c r="D27" s="114">
        <v>684434</v>
      </c>
      <c r="E27" s="114"/>
      <c r="F27" s="114">
        <v>571538</v>
      </c>
      <c r="G27" s="114"/>
      <c r="H27" s="156">
        <v>480199</v>
      </c>
      <c r="I27" s="114"/>
      <c r="J27" s="156">
        <v>435959</v>
      </c>
    </row>
    <row r="28" spans="1:10" ht="15" customHeight="1">
      <c r="A28" s="120" t="s">
        <v>191</v>
      </c>
      <c r="B28" s="134"/>
      <c r="C28" s="134"/>
      <c r="D28" s="117">
        <v>349092</v>
      </c>
      <c r="E28" s="114"/>
      <c r="F28" s="117">
        <v>472879</v>
      </c>
      <c r="G28" s="114"/>
      <c r="H28" s="157">
        <v>327992</v>
      </c>
      <c r="I28" s="114"/>
      <c r="J28" s="157">
        <v>438509</v>
      </c>
    </row>
    <row r="29" spans="1:10" ht="15" customHeight="1">
      <c r="A29" s="130" t="s">
        <v>120</v>
      </c>
      <c r="B29" s="134"/>
      <c r="C29" s="134"/>
      <c r="D29" s="117">
        <f>SUM(D21:D28)</f>
        <v>7633174</v>
      </c>
      <c r="E29" s="114"/>
      <c r="F29" s="117">
        <f>SUM(F21:F28)</f>
        <v>6191631</v>
      </c>
      <c r="G29" s="114"/>
      <c r="H29" s="117">
        <f>SUM(H21:H28)</f>
        <v>5543323</v>
      </c>
      <c r="I29" s="114"/>
      <c r="J29" s="117">
        <f>SUM(J21:J28)</f>
        <v>5028041</v>
      </c>
    </row>
    <row r="30" spans="1:10" ht="15" customHeight="1">
      <c r="A30" s="130" t="s">
        <v>194</v>
      </c>
      <c r="B30" s="134"/>
      <c r="C30" s="134"/>
      <c r="D30" s="114">
        <f>D19-D29</f>
        <v>2212493</v>
      </c>
      <c r="E30" s="114"/>
      <c r="F30" s="114">
        <f>F19-F29</f>
        <v>1361301</v>
      </c>
      <c r="G30" s="114"/>
      <c r="H30" s="114">
        <f>H19-H29</f>
        <v>1840114</v>
      </c>
      <c r="I30" s="114"/>
      <c r="J30" s="114">
        <f>J19-J29</f>
        <v>1337465</v>
      </c>
    </row>
    <row r="31" spans="1:10" ht="15" customHeight="1">
      <c r="A31" s="120" t="s">
        <v>287</v>
      </c>
      <c r="B31" s="142">
        <v>7.2</v>
      </c>
      <c r="C31" s="134"/>
      <c r="D31" s="114">
        <v>0</v>
      </c>
      <c r="E31" s="114"/>
      <c r="F31" s="114">
        <v>0</v>
      </c>
      <c r="G31" s="114"/>
      <c r="H31" s="114">
        <v>118980</v>
      </c>
      <c r="I31" s="114"/>
      <c r="J31" s="114">
        <v>-84979</v>
      </c>
    </row>
    <row r="32" spans="1:10" ht="15" customHeight="1">
      <c r="A32" s="120" t="s">
        <v>121</v>
      </c>
      <c r="B32" s="142">
        <v>8.1999999999999993</v>
      </c>
      <c r="C32" s="134"/>
      <c r="D32" s="120">
        <v>761826</v>
      </c>
      <c r="E32" s="114"/>
      <c r="F32" s="120">
        <v>465985</v>
      </c>
      <c r="G32" s="114"/>
      <c r="H32" s="114">
        <v>761826</v>
      </c>
      <c r="I32" s="114"/>
      <c r="J32" s="114">
        <v>465985</v>
      </c>
    </row>
    <row r="33" spans="1:10" ht="15" customHeight="1">
      <c r="A33" s="120" t="s">
        <v>122</v>
      </c>
      <c r="B33" s="142"/>
      <c r="C33" s="134"/>
      <c r="D33" s="122">
        <v>-252497</v>
      </c>
      <c r="E33" s="114"/>
      <c r="F33" s="122">
        <v>-284590</v>
      </c>
      <c r="G33" s="114"/>
      <c r="H33" s="117">
        <v>-127772</v>
      </c>
      <c r="I33" s="114"/>
      <c r="J33" s="117">
        <v>-176973</v>
      </c>
    </row>
    <row r="34" spans="1:10" ht="15" customHeight="1">
      <c r="A34" s="130" t="s">
        <v>93</v>
      </c>
      <c r="B34" s="141"/>
      <c r="C34" s="134"/>
      <c r="D34" s="116">
        <f>SUM(D30:D33)</f>
        <v>2721822</v>
      </c>
      <c r="E34" s="114"/>
      <c r="F34" s="116">
        <f>SUM(F30:F33)</f>
        <v>1542696</v>
      </c>
      <c r="G34" s="114"/>
      <c r="H34" s="116">
        <f>SUM(H30:H33)</f>
        <v>2593148</v>
      </c>
      <c r="I34" s="114"/>
      <c r="J34" s="116">
        <f>SUM(J30:J33)</f>
        <v>1541498</v>
      </c>
    </row>
    <row r="35" spans="1:10" ht="15" customHeight="1">
      <c r="A35" s="120" t="s">
        <v>123</v>
      </c>
      <c r="B35" s="141">
        <v>18</v>
      </c>
      <c r="C35" s="134"/>
      <c r="D35" s="122">
        <v>-469117</v>
      </c>
      <c r="E35" s="114"/>
      <c r="F35" s="122">
        <v>-228890</v>
      </c>
      <c r="G35" s="114"/>
      <c r="H35" s="117">
        <v>-344322</v>
      </c>
      <c r="I35" s="114"/>
      <c r="J35" s="117">
        <v>-233886</v>
      </c>
    </row>
    <row r="36" spans="1:10" ht="15" customHeight="1" thickBot="1">
      <c r="A36" s="130" t="s">
        <v>147</v>
      </c>
      <c r="B36" s="141"/>
      <c r="C36" s="134"/>
      <c r="D36" s="119">
        <f>SUM(D34:D35)</f>
        <v>2252705</v>
      </c>
      <c r="E36" s="114"/>
      <c r="F36" s="119">
        <f>SUM(F34:F35)</f>
        <v>1313806</v>
      </c>
      <c r="G36" s="114"/>
      <c r="H36" s="119">
        <f>SUM(H34:H35)</f>
        <v>2248826</v>
      </c>
      <c r="I36" s="114"/>
      <c r="J36" s="119">
        <f>SUM(J34:J35)</f>
        <v>1307612</v>
      </c>
    </row>
    <row r="37" spans="1:10" ht="3.75" customHeight="1" thickTop="1">
      <c r="B37" s="134"/>
      <c r="C37" s="134"/>
      <c r="D37" s="134"/>
      <c r="E37" s="134"/>
      <c r="F37" s="134"/>
    </row>
    <row r="38" spans="1:10" ht="15" customHeight="1">
      <c r="A38" s="130" t="s">
        <v>229</v>
      </c>
      <c r="B38" s="141"/>
      <c r="C38" s="134"/>
      <c r="D38" s="158"/>
      <c r="F38" s="158"/>
      <c r="H38" s="158"/>
      <c r="J38" s="158"/>
    </row>
    <row r="39" spans="1:10" ht="15" customHeight="1" thickBot="1">
      <c r="A39" s="120" t="s">
        <v>124</v>
      </c>
      <c r="B39" s="141"/>
      <c r="C39" s="134"/>
      <c r="D39" s="120">
        <f>D36-D40</f>
        <v>2248826</v>
      </c>
      <c r="F39" s="120">
        <f>F36-F40</f>
        <v>1307612</v>
      </c>
      <c r="H39" s="121">
        <f>H36</f>
        <v>2248826</v>
      </c>
      <c r="J39" s="121">
        <f>J36</f>
        <v>1307612</v>
      </c>
    </row>
    <row r="40" spans="1:10" ht="15" customHeight="1" thickTop="1">
      <c r="A40" s="120" t="s">
        <v>125</v>
      </c>
      <c r="B40" s="142"/>
      <c r="C40" s="134"/>
      <c r="D40" s="122">
        <v>3879</v>
      </c>
      <c r="F40" s="122">
        <v>6194</v>
      </c>
    </row>
    <row r="41" spans="1:10" ht="15" customHeight="1" thickBot="1">
      <c r="B41" s="141"/>
      <c r="C41" s="134"/>
      <c r="D41" s="121">
        <f>SUM(D39:D40)</f>
        <v>2252705</v>
      </c>
      <c r="F41" s="121">
        <f>SUM(F39:F40)</f>
        <v>1313806</v>
      </c>
      <c r="H41" s="158"/>
      <c r="J41" s="158"/>
    </row>
    <row r="42" spans="1:10" ht="15" customHeight="1" thickTop="1">
      <c r="B42" s="141"/>
      <c r="C42" s="134"/>
      <c r="D42" s="159">
        <f>D39-H39</f>
        <v>0</v>
      </c>
      <c r="F42" s="159">
        <f>F39-J39</f>
        <v>0</v>
      </c>
    </row>
    <row r="43" spans="1:10" ht="15" customHeight="1">
      <c r="A43" s="143" t="s">
        <v>126</v>
      </c>
      <c r="B43" s="141"/>
      <c r="C43" s="134"/>
      <c r="D43" s="134"/>
      <c r="E43" s="134"/>
      <c r="F43" s="134"/>
    </row>
    <row r="44" spans="1:10" ht="15" customHeight="1">
      <c r="A44" s="143" t="s">
        <v>127</v>
      </c>
      <c r="B44" s="141"/>
      <c r="C44" s="134"/>
      <c r="D44" s="134"/>
      <c r="E44" s="134"/>
      <c r="F44" s="134"/>
    </row>
    <row r="45" spans="1:10" ht="15" customHeight="1" thickBot="1">
      <c r="A45" s="120" t="s">
        <v>128</v>
      </c>
      <c r="B45" s="134"/>
      <c r="C45" s="134"/>
      <c r="D45" s="123">
        <v>0.19</v>
      </c>
      <c r="E45" s="124"/>
      <c r="F45" s="123">
        <v>0.11</v>
      </c>
      <c r="G45" s="125"/>
      <c r="H45" s="123">
        <v>0.19</v>
      </c>
      <c r="I45" s="124"/>
      <c r="J45" s="123">
        <v>0.11</v>
      </c>
    </row>
    <row r="46" spans="1:10" ht="15" customHeight="1" thickTop="1">
      <c r="B46" s="134"/>
      <c r="C46" s="134"/>
    </row>
    <row r="47" spans="1:10" ht="15" customHeight="1">
      <c r="A47" s="120" t="s">
        <v>192</v>
      </c>
      <c r="B47" s="134"/>
      <c r="C47" s="134"/>
    </row>
    <row r="48" spans="1:10" ht="15" customHeight="1">
      <c r="B48" s="134"/>
      <c r="C48" s="134"/>
    </row>
    <row r="49" spans="1:10" ht="15" customHeight="1">
      <c r="B49" s="134"/>
      <c r="C49" s="134"/>
    </row>
    <row r="50" spans="1:10" ht="15" customHeight="1">
      <c r="B50" s="134"/>
      <c r="C50" s="134"/>
    </row>
    <row r="51" spans="1:10" ht="15" customHeight="1">
      <c r="B51" s="134"/>
      <c r="C51" s="134"/>
    </row>
    <row r="52" spans="1:10" ht="15" customHeight="1">
      <c r="B52" s="134"/>
      <c r="C52" s="134"/>
    </row>
    <row r="53" spans="1:10" ht="15" customHeight="1">
      <c r="B53" s="134"/>
      <c r="C53" s="134"/>
      <c r="J53" s="120">
        <v>4</v>
      </c>
    </row>
    <row r="54" spans="1:10" s="130" customFormat="1" ht="15" customHeight="1">
      <c r="J54" s="131" t="s">
        <v>145</v>
      </c>
    </row>
    <row r="55" spans="1:10" s="130" customFormat="1" ht="15" customHeight="1">
      <c r="A55" s="130" t="s">
        <v>22</v>
      </c>
    </row>
    <row r="56" spans="1:10" s="130" customFormat="1" ht="15" customHeight="1">
      <c r="A56" s="130" t="s">
        <v>129</v>
      </c>
    </row>
    <row r="57" spans="1:10" s="130" customFormat="1" ht="15" customHeight="1">
      <c r="A57" s="132" t="s">
        <v>275</v>
      </c>
    </row>
    <row r="58" spans="1:10" ht="1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1" t="s">
        <v>141</v>
      </c>
    </row>
    <row r="59" spans="1:10" s="134" customFormat="1" ht="15" customHeight="1">
      <c r="D59" s="135"/>
      <c r="E59" s="135" t="s">
        <v>20</v>
      </c>
      <c r="F59" s="135"/>
      <c r="G59" s="130"/>
      <c r="H59" s="136"/>
      <c r="I59" s="135" t="s">
        <v>21</v>
      </c>
      <c r="J59" s="136"/>
    </row>
    <row r="60" spans="1:10" s="134" customFormat="1" ht="15" customHeight="1">
      <c r="B60" s="138" t="s">
        <v>0</v>
      </c>
      <c r="D60" s="144" t="s">
        <v>199</v>
      </c>
      <c r="E60" s="139"/>
      <c r="F60" s="144" t="s">
        <v>187</v>
      </c>
      <c r="G60" s="140"/>
      <c r="H60" s="144" t="s">
        <v>199</v>
      </c>
      <c r="I60" s="139"/>
      <c r="J60" s="144" t="s">
        <v>187</v>
      </c>
    </row>
    <row r="61" spans="1:10" s="134" customFormat="1" ht="15" customHeight="1">
      <c r="D61" s="145"/>
      <c r="E61" s="139"/>
      <c r="F61" s="145"/>
      <c r="G61" s="140"/>
      <c r="H61" s="145"/>
      <c r="I61" s="139"/>
      <c r="J61" s="145"/>
    </row>
    <row r="62" spans="1:10" ht="15" customHeight="1" thickBot="1">
      <c r="A62" s="146" t="s">
        <v>147</v>
      </c>
      <c r="B62" s="141"/>
      <c r="C62" s="134"/>
      <c r="D62" s="147">
        <f>D41</f>
        <v>2252705</v>
      </c>
      <c r="E62" s="148"/>
      <c r="F62" s="147">
        <f>F41</f>
        <v>1313806</v>
      </c>
      <c r="G62" s="149"/>
      <c r="H62" s="147">
        <f>H39</f>
        <v>2248826</v>
      </c>
      <c r="I62" s="126"/>
      <c r="J62" s="147">
        <f>J39</f>
        <v>1307612</v>
      </c>
    </row>
    <row r="63" spans="1:10" ht="15" customHeight="1" thickTop="1">
      <c r="A63" s="150"/>
      <c r="B63" s="134"/>
      <c r="C63" s="134"/>
      <c r="D63" s="126"/>
      <c r="E63" s="128"/>
      <c r="F63" s="126"/>
      <c r="G63" s="126"/>
      <c r="H63" s="128"/>
      <c r="I63" s="126"/>
      <c r="J63" s="128"/>
    </row>
    <row r="64" spans="1:10" ht="15" customHeight="1">
      <c r="A64" s="146" t="s">
        <v>130</v>
      </c>
      <c r="B64" s="134"/>
      <c r="C64" s="134"/>
      <c r="D64" s="149"/>
      <c r="E64" s="148"/>
      <c r="F64" s="149"/>
      <c r="G64" s="149"/>
      <c r="H64" s="148"/>
      <c r="I64" s="126"/>
      <c r="J64" s="148"/>
    </row>
    <row r="65" spans="1:10" ht="15" customHeight="1">
      <c r="A65" s="151" t="s">
        <v>140</v>
      </c>
      <c r="B65" s="134"/>
      <c r="C65" s="134"/>
      <c r="D65" s="149"/>
      <c r="E65" s="148"/>
      <c r="F65" s="149"/>
      <c r="G65" s="149"/>
      <c r="H65" s="148"/>
      <c r="I65" s="126"/>
      <c r="J65" s="148"/>
    </row>
    <row r="66" spans="1:10" ht="15" customHeight="1">
      <c r="A66" s="151" t="s">
        <v>230</v>
      </c>
      <c r="B66" s="134"/>
      <c r="C66" s="134"/>
      <c r="D66" s="149"/>
      <c r="E66" s="148"/>
      <c r="F66" s="149"/>
      <c r="G66" s="149"/>
      <c r="H66" s="148"/>
      <c r="I66" s="126"/>
      <c r="J66" s="148"/>
    </row>
    <row r="67" spans="1:10" ht="15" customHeight="1">
      <c r="A67" s="150" t="s">
        <v>156</v>
      </c>
      <c r="B67" s="134"/>
      <c r="C67" s="134"/>
      <c r="D67" s="128"/>
      <c r="E67" s="128"/>
      <c r="F67" s="128"/>
      <c r="G67" s="128"/>
      <c r="H67" s="128"/>
      <c r="I67" s="126"/>
      <c r="J67" s="128"/>
    </row>
    <row r="68" spans="1:10" ht="15" customHeight="1">
      <c r="A68" s="150" t="s">
        <v>131</v>
      </c>
      <c r="B68" s="134"/>
      <c r="C68" s="134"/>
      <c r="D68" s="114">
        <v>47523</v>
      </c>
      <c r="E68" s="114"/>
      <c r="F68" s="114">
        <v>55047</v>
      </c>
      <c r="G68" s="114"/>
      <c r="H68" s="114">
        <v>0</v>
      </c>
      <c r="I68" s="114"/>
      <c r="J68" s="114">
        <v>0</v>
      </c>
    </row>
    <row r="69" spans="1:10" ht="15" customHeight="1">
      <c r="A69" s="150" t="s">
        <v>231</v>
      </c>
      <c r="C69" s="134"/>
    </row>
    <row r="70" spans="1:10" ht="15" customHeight="1">
      <c r="A70" s="150" t="s">
        <v>184</v>
      </c>
      <c r="B70" s="142">
        <v>7.2</v>
      </c>
      <c r="C70" s="134"/>
      <c r="D70" s="114">
        <v>0</v>
      </c>
      <c r="E70" s="114"/>
      <c r="F70" s="114">
        <v>0</v>
      </c>
      <c r="G70" s="114"/>
      <c r="H70" s="114">
        <v>47523</v>
      </c>
      <c r="I70" s="114"/>
      <c r="J70" s="114">
        <v>55047</v>
      </c>
    </row>
    <row r="71" spans="1:10" ht="15" customHeight="1">
      <c r="A71" s="150" t="s">
        <v>231</v>
      </c>
      <c r="B71" s="142"/>
      <c r="C71" s="134"/>
      <c r="D71" s="114"/>
      <c r="E71" s="114"/>
      <c r="F71" s="114"/>
      <c r="G71" s="114"/>
      <c r="H71" s="114"/>
      <c r="I71" s="114"/>
      <c r="J71" s="114"/>
    </row>
    <row r="72" spans="1:10" ht="15" customHeight="1">
      <c r="A72" s="150" t="s">
        <v>186</v>
      </c>
      <c r="B72" s="142">
        <v>8.1999999999999993</v>
      </c>
      <c r="C72" s="134"/>
      <c r="D72" s="117">
        <v>-25280</v>
      </c>
      <c r="E72" s="114"/>
      <c r="F72" s="117">
        <v>-47079</v>
      </c>
      <c r="G72" s="114"/>
      <c r="H72" s="117">
        <v>-25280</v>
      </c>
      <c r="I72" s="114"/>
      <c r="J72" s="117">
        <v>-47079</v>
      </c>
    </row>
    <row r="73" spans="1:10" ht="15" customHeight="1">
      <c r="A73" s="150" t="s">
        <v>140</v>
      </c>
      <c r="B73" s="134"/>
      <c r="C73" s="134"/>
    </row>
    <row r="74" spans="1:10" ht="15" customHeight="1">
      <c r="A74" s="150" t="s">
        <v>232</v>
      </c>
      <c r="B74" s="134"/>
      <c r="C74" s="134"/>
      <c r="D74" s="152">
        <f>SUM(D67:D72)</f>
        <v>22243</v>
      </c>
      <c r="E74" s="128"/>
      <c r="F74" s="152">
        <f>SUM(F67:F72)</f>
        <v>7968</v>
      </c>
      <c r="G74" s="128"/>
      <c r="H74" s="152">
        <f>SUM(H67:H72)</f>
        <v>22243</v>
      </c>
      <c r="I74" s="126"/>
      <c r="J74" s="152">
        <f>SUM(J67:J72)</f>
        <v>7968</v>
      </c>
    </row>
    <row r="75" spans="1:10" ht="15" customHeight="1">
      <c r="A75" s="150"/>
      <c r="B75" s="134"/>
      <c r="C75" s="134"/>
      <c r="D75" s="128"/>
      <c r="E75" s="128"/>
      <c r="F75" s="128"/>
      <c r="G75" s="128"/>
      <c r="H75" s="128"/>
      <c r="I75" s="126"/>
      <c r="J75" s="128"/>
    </row>
    <row r="76" spans="1:10" ht="15" customHeight="1">
      <c r="A76" s="151" t="s">
        <v>177</v>
      </c>
      <c r="B76" s="134"/>
      <c r="C76" s="134"/>
      <c r="D76" s="128"/>
      <c r="E76" s="128"/>
      <c r="F76" s="128"/>
      <c r="G76" s="128"/>
      <c r="H76" s="128"/>
      <c r="I76" s="126"/>
      <c r="J76" s="128"/>
    </row>
    <row r="77" spans="1:10" ht="15" customHeight="1">
      <c r="A77" s="151" t="s">
        <v>233</v>
      </c>
      <c r="B77" s="134"/>
      <c r="C77" s="134"/>
      <c r="D77" s="128"/>
      <c r="E77" s="128"/>
      <c r="F77" s="128"/>
      <c r="G77" s="128"/>
      <c r="H77" s="128"/>
      <c r="I77" s="126"/>
      <c r="J77" s="128"/>
    </row>
    <row r="78" spans="1:10" ht="15" customHeight="1">
      <c r="A78" s="150" t="s">
        <v>283</v>
      </c>
      <c r="B78" s="134"/>
      <c r="C78" s="134"/>
      <c r="D78" s="128"/>
      <c r="E78" s="128"/>
      <c r="F78" s="128"/>
      <c r="G78" s="128"/>
      <c r="H78" s="128"/>
      <c r="I78" s="126"/>
      <c r="J78" s="128"/>
    </row>
    <row r="79" spans="1:10" ht="15" customHeight="1">
      <c r="A79" s="150" t="s">
        <v>247</v>
      </c>
      <c r="B79" s="141">
        <v>18</v>
      </c>
      <c r="C79" s="134"/>
      <c r="D79" s="114">
        <v>170104</v>
      </c>
      <c r="E79" s="160"/>
      <c r="F79" s="114">
        <v>-151501</v>
      </c>
      <c r="G79" s="114"/>
      <c r="H79" s="114">
        <v>28435</v>
      </c>
      <c r="I79" s="114"/>
      <c r="J79" s="114">
        <v>-70590</v>
      </c>
    </row>
    <row r="80" spans="1:10" ht="15" customHeight="1">
      <c r="A80" s="150" t="s">
        <v>183</v>
      </c>
      <c r="B80" s="142"/>
      <c r="C80" s="134"/>
      <c r="D80" s="128"/>
      <c r="E80" s="128"/>
      <c r="F80" s="128"/>
      <c r="G80" s="128"/>
      <c r="H80" s="128"/>
      <c r="I80" s="126"/>
      <c r="J80" s="128"/>
    </row>
    <row r="81" spans="1:10" ht="15" customHeight="1">
      <c r="A81" s="150" t="s">
        <v>184</v>
      </c>
      <c r="B81" s="142">
        <v>7.2</v>
      </c>
      <c r="C81" s="134"/>
      <c r="D81" s="114">
        <v>0</v>
      </c>
      <c r="E81" s="160"/>
      <c r="F81" s="114">
        <v>0</v>
      </c>
      <c r="G81" s="128"/>
      <c r="H81" s="114">
        <v>141669</v>
      </c>
      <c r="I81" s="126"/>
      <c r="J81" s="114">
        <v>-80911</v>
      </c>
    </row>
    <row r="82" spans="1:10" ht="15" customHeight="1">
      <c r="A82" s="150" t="s">
        <v>185</v>
      </c>
      <c r="B82" s="142"/>
      <c r="C82" s="134"/>
      <c r="D82" s="128"/>
      <c r="E82" s="128"/>
      <c r="F82" s="128"/>
      <c r="G82" s="128"/>
      <c r="H82" s="128"/>
      <c r="I82" s="126"/>
      <c r="J82" s="128"/>
    </row>
    <row r="83" spans="1:10" ht="15" customHeight="1">
      <c r="A83" s="150" t="s">
        <v>186</v>
      </c>
      <c r="B83" s="142">
        <v>8.1999999999999993</v>
      </c>
      <c r="C83" s="134"/>
      <c r="D83" s="117">
        <v>-282817</v>
      </c>
      <c r="E83" s="160"/>
      <c r="F83" s="117">
        <v>-59457</v>
      </c>
      <c r="G83" s="114"/>
      <c r="H83" s="117">
        <v>-282817</v>
      </c>
      <c r="I83" s="126"/>
      <c r="J83" s="117">
        <v>-59457</v>
      </c>
    </row>
    <row r="84" spans="1:10" ht="15" customHeight="1">
      <c r="A84" s="150" t="s">
        <v>178</v>
      </c>
      <c r="B84" s="134"/>
      <c r="C84" s="134"/>
      <c r="D84" s="128"/>
      <c r="E84" s="128"/>
      <c r="F84" s="128"/>
      <c r="G84" s="128"/>
      <c r="H84" s="128"/>
      <c r="I84" s="126"/>
      <c r="J84" s="128"/>
    </row>
    <row r="85" spans="1:10" ht="15" customHeight="1">
      <c r="A85" s="150" t="s">
        <v>234</v>
      </c>
      <c r="B85" s="134"/>
      <c r="C85" s="134"/>
      <c r="D85" s="152">
        <f>SUM(D79:D83)</f>
        <v>-112713</v>
      </c>
      <c r="E85" s="128"/>
      <c r="F85" s="152">
        <f>SUM(F79:F83)</f>
        <v>-210958</v>
      </c>
      <c r="G85" s="128"/>
      <c r="H85" s="152">
        <f>SUM(H79:H83)</f>
        <v>-112713</v>
      </c>
      <c r="I85" s="126"/>
      <c r="J85" s="152">
        <f>SUM(J79:J83)</f>
        <v>-210958</v>
      </c>
    </row>
    <row r="86" spans="1:10" ht="15" customHeight="1">
      <c r="A86" s="146" t="s">
        <v>148</v>
      </c>
      <c r="B86" s="134"/>
      <c r="C86" s="134"/>
      <c r="D86" s="118">
        <f>SUM(D74+D85)</f>
        <v>-90470</v>
      </c>
      <c r="F86" s="118">
        <f>SUM(F74+F85)</f>
        <v>-202990</v>
      </c>
      <c r="H86" s="118">
        <f>SUM(H74+H85)</f>
        <v>-90470</v>
      </c>
      <c r="J86" s="118">
        <f>SUM(J74+J85)</f>
        <v>-202990</v>
      </c>
    </row>
    <row r="87" spans="1:10" ht="15" customHeight="1" thickBot="1">
      <c r="A87" s="146" t="s">
        <v>149</v>
      </c>
      <c r="B87" s="134"/>
      <c r="C87" s="134"/>
      <c r="D87" s="147">
        <f>SUM(D62+D86)</f>
        <v>2162235</v>
      </c>
      <c r="E87" s="128"/>
      <c r="F87" s="147">
        <f>SUM(F62+F86)</f>
        <v>1110816</v>
      </c>
      <c r="G87" s="128"/>
      <c r="H87" s="147">
        <f>SUM(H62+H86)</f>
        <v>2158356</v>
      </c>
      <c r="I87" s="126"/>
      <c r="J87" s="147">
        <f>SUM(J62+J86)</f>
        <v>1104622</v>
      </c>
    </row>
    <row r="88" spans="1:10" ht="15" customHeight="1" thickTop="1">
      <c r="A88" s="150"/>
      <c r="B88" s="134"/>
      <c r="C88" s="134"/>
      <c r="D88" s="149"/>
      <c r="E88" s="128"/>
      <c r="F88" s="149"/>
      <c r="G88" s="149"/>
      <c r="H88" s="148"/>
      <c r="I88" s="126"/>
      <c r="J88" s="148"/>
    </row>
    <row r="89" spans="1:10" ht="15" customHeight="1">
      <c r="A89" s="132" t="s">
        <v>132</v>
      </c>
      <c r="B89" s="134"/>
      <c r="C89" s="134"/>
      <c r="D89" s="126"/>
      <c r="E89" s="128"/>
      <c r="F89" s="126"/>
      <c r="G89" s="126"/>
      <c r="H89" s="128"/>
      <c r="I89" s="126"/>
      <c r="J89" s="128"/>
    </row>
    <row r="90" spans="1:10" ht="15" customHeight="1" thickBot="1">
      <c r="A90" s="153" t="s">
        <v>124</v>
      </c>
      <c r="B90" s="134"/>
      <c r="C90" s="134"/>
      <c r="D90" s="126">
        <v>2158356</v>
      </c>
      <c r="E90" s="128"/>
      <c r="F90" s="126">
        <v>1104622</v>
      </c>
      <c r="G90" s="126"/>
      <c r="H90" s="154">
        <f>H87-H91</f>
        <v>2158356</v>
      </c>
      <c r="I90" s="126"/>
      <c r="J90" s="154">
        <f>J87-J91</f>
        <v>1104622</v>
      </c>
    </row>
    <row r="91" spans="1:10" ht="15" customHeight="1" thickTop="1">
      <c r="A91" s="153" t="s">
        <v>125</v>
      </c>
      <c r="B91" s="134"/>
      <c r="C91" s="134"/>
      <c r="D91" s="126">
        <v>3879</v>
      </c>
      <c r="E91" s="128"/>
      <c r="F91" s="126">
        <v>6194</v>
      </c>
      <c r="G91" s="126"/>
      <c r="H91" s="128"/>
      <c r="I91" s="126"/>
      <c r="J91" s="128"/>
    </row>
    <row r="92" spans="1:10" ht="15" customHeight="1" thickBot="1">
      <c r="B92" s="141"/>
      <c r="C92" s="134"/>
      <c r="D92" s="155">
        <f>SUM(D90:D91)</f>
        <v>2162235</v>
      </c>
      <c r="E92" s="128"/>
      <c r="F92" s="155">
        <f>SUM(F90:F91)</f>
        <v>1110816</v>
      </c>
      <c r="G92" s="126"/>
      <c r="H92" s="128"/>
      <c r="I92" s="126"/>
      <c r="J92" s="128"/>
    </row>
    <row r="93" spans="1:10" ht="15" customHeight="1" thickTop="1">
      <c r="B93" s="141"/>
      <c r="C93" s="134"/>
      <c r="D93" s="126">
        <f>D87-D92</f>
        <v>0</v>
      </c>
      <c r="E93" s="128"/>
      <c r="F93" s="126">
        <f>F87-F92</f>
        <v>0</v>
      </c>
      <c r="H93" s="126">
        <f>H87-H90</f>
        <v>0</v>
      </c>
      <c r="I93" s="128"/>
      <c r="J93" s="126">
        <f>J87-J90</f>
        <v>0</v>
      </c>
    </row>
    <row r="94" spans="1:10" ht="15" customHeight="1">
      <c r="A94" s="120" t="s">
        <v>192</v>
      </c>
      <c r="B94" s="141"/>
      <c r="C94" s="134"/>
      <c r="D94" s="149"/>
      <c r="E94" s="128"/>
      <c r="F94" s="149"/>
      <c r="H94" s="149"/>
      <c r="I94" s="128"/>
      <c r="J94" s="149"/>
    </row>
    <row r="95" spans="1:10" ht="15" customHeight="1">
      <c r="B95" s="141"/>
      <c r="C95" s="134"/>
      <c r="D95" s="149"/>
      <c r="E95" s="128"/>
      <c r="F95" s="149"/>
      <c r="H95" s="149"/>
      <c r="I95" s="128"/>
      <c r="J95" s="149"/>
    </row>
    <row r="96" spans="1:10" ht="15" customHeight="1">
      <c r="B96" s="141"/>
      <c r="C96" s="134"/>
      <c r="D96" s="149"/>
      <c r="E96" s="128"/>
      <c r="F96" s="149"/>
      <c r="H96" s="149"/>
      <c r="I96" s="128"/>
      <c r="J96" s="149"/>
    </row>
    <row r="97" spans="1:16" ht="15" customHeight="1">
      <c r="B97" s="141"/>
      <c r="C97" s="134"/>
      <c r="D97" s="149"/>
      <c r="E97" s="128"/>
      <c r="F97" s="149"/>
      <c r="H97" s="149"/>
      <c r="I97" s="128"/>
      <c r="J97" s="149"/>
    </row>
    <row r="98" spans="1:16" ht="15" customHeight="1">
      <c r="B98" s="141"/>
      <c r="C98" s="134"/>
      <c r="D98" s="149"/>
      <c r="E98" s="128"/>
      <c r="F98" s="149"/>
      <c r="H98" s="149"/>
      <c r="I98" s="128"/>
      <c r="J98" s="149"/>
    </row>
    <row r="99" spans="1:16" ht="15" customHeight="1">
      <c r="B99" s="141"/>
      <c r="C99" s="134"/>
      <c r="D99" s="149"/>
      <c r="E99" s="128"/>
      <c r="F99" s="149"/>
      <c r="H99" s="149"/>
      <c r="I99" s="128"/>
      <c r="J99" s="149"/>
    </row>
    <row r="100" spans="1:16" ht="15" customHeight="1">
      <c r="B100" s="141"/>
      <c r="C100" s="134"/>
      <c r="D100" s="149"/>
      <c r="E100" s="128"/>
      <c r="F100" s="149"/>
      <c r="H100" s="149"/>
      <c r="I100" s="128"/>
      <c r="J100" s="149"/>
    </row>
    <row r="101" spans="1:16" ht="15" customHeight="1">
      <c r="B101" s="141"/>
      <c r="C101" s="134"/>
      <c r="D101" s="149"/>
      <c r="E101" s="128"/>
      <c r="F101" s="149"/>
      <c r="H101" s="149"/>
      <c r="I101" s="128"/>
      <c r="J101" s="149"/>
    </row>
    <row r="102" spans="1:16" ht="15" customHeight="1">
      <c r="B102" s="141"/>
      <c r="C102" s="134"/>
      <c r="D102" s="149"/>
      <c r="E102" s="128"/>
      <c r="F102" s="149"/>
      <c r="H102" s="149"/>
      <c r="I102" s="128"/>
      <c r="J102" s="149"/>
    </row>
    <row r="103" spans="1:16" ht="15" customHeight="1">
      <c r="B103" s="141"/>
      <c r="C103" s="134"/>
      <c r="D103" s="149"/>
      <c r="E103" s="128"/>
      <c r="F103" s="149"/>
      <c r="H103" s="149"/>
      <c r="I103" s="128"/>
      <c r="J103" s="149"/>
    </row>
    <row r="104" spans="1:16" ht="15" customHeight="1">
      <c r="B104" s="141"/>
      <c r="C104" s="134"/>
      <c r="D104" s="149"/>
      <c r="E104" s="128"/>
      <c r="F104" s="149"/>
      <c r="H104" s="149"/>
      <c r="I104" s="128"/>
      <c r="J104" s="149"/>
    </row>
    <row r="105" spans="1:16" ht="15" customHeight="1">
      <c r="B105" s="141"/>
      <c r="C105" s="134"/>
      <c r="D105" s="114"/>
      <c r="E105" s="114"/>
      <c r="F105" s="114"/>
      <c r="G105" s="114"/>
      <c r="H105" s="114"/>
      <c r="I105" s="114"/>
      <c r="J105" s="114">
        <v>5</v>
      </c>
    </row>
    <row r="106" spans="1:16" s="130" customFormat="1" ht="15" customHeight="1">
      <c r="J106" s="131" t="s">
        <v>145</v>
      </c>
      <c r="O106" s="120"/>
      <c r="P106" s="120"/>
    </row>
    <row r="107" spans="1:16" s="130" customFormat="1" ht="15" customHeight="1">
      <c r="A107" s="130" t="s">
        <v>22</v>
      </c>
      <c r="O107" s="120"/>
    </row>
    <row r="108" spans="1:16" s="130" customFormat="1" ht="15" customHeight="1">
      <c r="A108" s="130" t="s">
        <v>110</v>
      </c>
    </row>
    <row r="109" spans="1:16" s="130" customFormat="1" ht="15" customHeight="1">
      <c r="A109" s="132" t="s">
        <v>274</v>
      </c>
    </row>
    <row r="110" spans="1:16" ht="15" customHeight="1">
      <c r="A110" s="133"/>
      <c r="B110" s="133"/>
      <c r="C110" s="133"/>
      <c r="D110" s="133"/>
      <c r="E110" s="133"/>
      <c r="F110" s="133"/>
      <c r="G110" s="133"/>
      <c r="H110" s="133"/>
      <c r="I110" s="133"/>
      <c r="J110" s="131" t="s">
        <v>153</v>
      </c>
      <c r="O110" s="130"/>
      <c r="P110" s="130"/>
    </row>
    <row r="111" spans="1:16" s="134" customFormat="1" ht="15" customHeight="1">
      <c r="D111" s="135"/>
      <c r="E111" s="135" t="s">
        <v>20</v>
      </c>
      <c r="F111" s="135"/>
      <c r="G111" s="130"/>
      <c r="H111" s="136"/>
      <c r="I111" s="135" t="s">
        <v>21</v>
      </c>
      <c r="J111" s="136"/>
      <c r="O111" s="130"/>
      <c r="P111" s="120"/>
    </row>
    <row r="112" spans="1:16" s="134" customFormat="1" ht="15" customHeight="1">
      <c r="B112" s="137" t="s">
        <v>0</v>
      </c>
      <c r="D112" s="138" t="s">
        <v>199</v>
      </c>
      <c r="E112" s="139"/>
      <c r="F112" s="138" t="s">
        <v>187</v>
      </c>
      <c r="G112" s="140"/>
      <c r="H112" s="138" t="s">
        <v>199</v>
      </c>
      <c r="I112" s="139"/>
      <c r="J112" s="138" t="s">
        <v>187</v>
      </c>
      <c r="O112" s="120"/>
    </row>
    <row r="113" spans="1:16" ht="15" customHeight="1">
      <c r="A113" s="130" t="s">
        <v>111</v>
      </c>
      <c r="B113" s="134"/>
      <c r="C113" s="134"/>
      <c r="D113" s="134"/>
      <c r="E113" s="134"/>
      <c r="F113" s="134"/>
      <c r="O113" s="134"/>
      <c r="P113" s="134"/>
    </row>
    <row r="114" spans="1:16" ht="15" customHeight="1">
      <c r="A114" s="120" t="s">
        <v>167</v>
      </c>
      <c r="B114" s="141"/>
      <c r="C114" s="134"/>
      <c r="D114" s="114">
        <v>22830364</v>
      </c>
      <c r="E114" s="114"/>
      <c r="F114" s="114">
        <v>22125583</v>
      </c>
      <c r="G114" s="114"/>
      <c r="H114" s="114">
        <v>19014300</v>
      </c>
      <c r="I114" s="114"/>
      <c r="J114" s="114">
        <v>19456972</v>
      </c>
      <c r="O114" s="134"/>
    </row>
    <row r="115" spans="1:16" ht="15" customHeight="1">
      <c r="A115" s="120" t="s">
        <v>168</v>
      </c>
      <c r="B115" s="141"/>
      <c r="C115" s="134"/>
      <c r="D115" s="114">
        <v>1834408</v>
      </c>
      <c r="E115" s="114"/>
      <c r="F115" s="114">
        <v>505143</v>
      </c>
      <c r="G115" s="114"/>
      <c r="H115" s="114">
        <v>0</v>
      </c>
      <c r="I115" s="114"/>
      <c r="J115" s="114">
        <v>0</v>
      </c>
    </row>
    <row r="116" spans="1:16" ht="15" customHeight="1">
      <c r="A116" s="120" t="s">
        <v>169</v>
      </c>
      <c r="B116" s="141"/>
      <c r="C116" s="134"/>
      <c r="D116" s="114">
        <v>919232</v>
      </c>
      <c r="E116" s="114"/>
      <c r="F116" s="114">
        <v>589382</v>
      </c>
      <c r="G116" s="114"/>
      <c r="H116" s="114">
        <v>0</v>
      </c>
      <c r="I116" s="114"/>
      <c r="J116" s="114">
        <v>0</v>
      </c>
    </row>
    <row r="117" spans="1:16" ht="15" customHeight="1">
      <c r="A117" s="120" t="s">
        <v>171</v>
      </c>
      <c r="B117" s="141"/>
      <c r="C117" s="134"/>
      <c r="D117" s="116">
        <v>25955</v>
      </c>
      <c r="E117" s="114"/>
      <c r="F117" s="116">
        <v>32341</v>
      </c>
      <c r="G117" s="114"/>
      <c r="H117" s="115">
        <v>359930</v>
      </c>
      <c r="I117" s="114"/>
      <c r="J117" s="115">
        <v>288666</v>
      </c>
    </row>
    <row r="118" spans="1:16" ht="15" customHeight="1">
      <c r="A118" s="120" t="s">
        <v>170</v>
      </c>
      <c r="B118" s="141"/>
      <c r="C118" s="134"/>
      <c r="D118" s="115">
        <v>68044</v>
      </c>
      <c r="E118" s="114"/>
      <c r="F118" s="115">
        <v>55468</v>
      </c>
      <c r="G118" s="114"/>
      <c r="H118" s="116">
        <v>29162</v>
      </c>
      <c r="I118" s="114"/>
      <c r="J118" s="116">
        <v>29401</v>
      </c>
    </row>
    <row r="119" spans="1:16" ht="15" customHeight="1">
      <c r="A119" s="120" t="s">
        <v>112</v>
      </c>
      <c r="B119" s="141"/>
      <c r="C119" s="134"/>
      <c r="D119" s="116"/>
      <c r="E119" s="114"/>
      <c r="F119" s="116"/>
      <c r="G119" s="114"/>
      <c r="H119" s="116"/>
      <c r="I119" s="114"/>
      <c r="J119" s="116"/>
    </row>
    <row r="120" spans="1:16" ht="15" customHeight="1">
      <c r="A120" s="120" t="s">
        <v>113</v>
      </c>
      <c r="B120" s="141" t="s">
        <v>8</v>
      </c>
      <c r="C120" s="134"/>
      <c r="D120" s="116">
        <v>338780</v>
      </c>
      <c r="E120" s="114"/>
      <c r="F120" s="116">
        <v>285178</v>
      </c>
      <c r="G120" s="114"/>
      <c r="H120" s="115">
        <v>282460</v>
      </c>
      <c r="I120" s="114"/>
      <c r="J120" s="115">
        <v>247264</v>
      </c>
    </row>
    <row r="121" spans="1:16" ht="15" customHeight="1">
      <c r="A121" s="120" t="s">
        <v>172</v>
      </c>
      <c r="B121" s="141"/>
      <c r="C121" s="134"/>
      <c r="D121" s="116">
        <v>188132</v>
      </c>
      <c r="E121" s="114"/>
      <c r="F121" s="116">
        <v>134660</v>
      </c>
      <c r="G121" s="114"/>
      <c r="H121" s="116">
        <v>0</v>
      </c>
      <c r="I121" s="114"/>
      <c r="J121" s="116">
        <v>0</v>
      </c>
    </row>
    <row r="122" spans="1:16" ht="15" customHeight="1">
      <c r="A122" s="120" t="s">
        <v>193</v>
      </c>
      <c r="B122" s="141"/>
      <c r="C122" s="134"/>
      <c r="D122" s="116">
        <v>1287610</v>
      </c>
      <c r="E122" s="114"/>
      <c r="F122" s="116">
        <v>973872</v>
      </c>
      <c r="G122" s="114"/>
      <c r="H122" s="115">
        <v>1195877</v>
      </c>
      <c r="I122" s="114"/>
      <c r="J122" s="115">
        <v>903761</v>
      </c>
    </row>
    <row r="123" spans="1:16" ht="15" customHeight="1">
      <c r="A123" s="120" t="s">
        <v>114</v>
      </c>
      <c r="B123" s="141"/>
      <c r="C123" s="134"/>
      <c r="D123" s="117">
        <v>191517</v>
      </c>
      <c r="E123" s="114"/>
      <c r="F123" s="117">
        <v>68746</v>
      </c>
      <c r="G123" s="114"/>
      <c r="H123" s="117">
        <v>177780</v>
      </c>
      <c r="I123" s="114"/>
      <c r="J123" s="117">
        <v>65501</v>
      </c>
    </row>
    <row r="124" spans="1:16" ht="15" customHeight="1">
      <c r="A124" s="130" t="s">
        <v>115</v>
      </c>
      <c r="B124" s="134"/>
      <c r="C124" s="134"/>
      <c r="D124" s="117">
        <f>SUM(D114:D123)</f>
        <v>27684042</v>
      </c>
      <c r="E124" s="114"/>
      <c r="F124" s="117">
        <f>SUM(F114:F123)</f>
        <v>24770373</v>
      </c>
      <c r="G124" s="114"/>
      <c r="H124" s="117">
        <f>SUM(H114:H123)</f>
        <v>21059509</v>
      </c>
      <c r="I124" s="114"/>
      <c r="J124" s="117">
        <f>SUM(J114:J123)</f>
        <v>20991565</v>
      </c>
    </row>
    <row r="125" spans="1:16" ht="15" customHeight="1">
      <c r="A125" s="130" t="s">
        <v>116</v>
      </c>
      <c r="B125" s="134"/>
      <c r="C125" s="134"/>
      <c r="D125" s="114"/>
      <c r="E125" s="114"/>
      <c r="F125" s="114"/>
      <c r="G125" s="114"/>
      <c r="H125" s="114"/>
      <c r="I125" s="114"/>
      <c r="J125" s="114"/>
    </row>
    <row r="126" spans="1:16" ht="15" customHeight="1">
      <c r="A126" s="120" t="s">
        <v>173</v>
      </c>
      <c r="B126" s="141"/>
      <c r="C126" s="134"/>
      <c r="D126" s="114">
        <v>15342718</v>
      </c>
      <c r="E126" s="114"/>
      <c r="F126" s="114">
        <v>15080737</v>
      </c>
      <c r="G126" s="114"/>
      <c r="H126" s="114">
        <v>12800746</v>
      </c>
      <c r="I126" s="114"/>
      <c r="J126" s="114">
        <v>13036860</v>
      </c>
    </row>
    <row r="127" spans="1:16" ht="15" customHeight="1">
      <c r="A127" s="120" t="s">
        <v>174</v>
      </c>
      <c r="B127" s="141"/>
      <c r="C127" s="134"/>
      <c r="D127" s="114">
        <v>1300248</v>
      </c>
      <c r="E127" s="114"/>
      <c r="F127" s="114">
        <v>368465</v>
      </c>
      <c r="G127" s="114"/>
      <c r="H127" s="114">
        <v>0</v>
      </c>
      <c r="I127" s="114"/>
      <c r="J127" s="114">
        <v>0</v>
      </c>
    </row>
    <row r="128" spans="1:16" ht="15" customHeight="1">
      <c r="A128" s="120" t="s">
        <v>175</v>
      </c>
      <c r="B128" s="141"/>
      <c r="C128" s="134"/>
      <c r="D128" s="114">
        <v>709026</v>
      </c>
      <c r="E128" s="114"/>
      <c r="F128" s="114">
        <v>598368</v>
      </c>
      <c r="G128" s="114"/>
      <c r="H128" s="114">
        <v>0</v>
      </c>
      <c r="I128" s="114"/>
      <c r="J128" s="114">
        <v>0</v>
      </c>
    </row>
    <row r="129" spans="1:10" ht="15" customHeight="1">
      <c r="A129" s="120" t="s">
        <v>176</v>
      </c>
      <c r="B129" s="141"/>
      <c r="C129" s="134"/>
      <c r="D129" s="114">
        <v>131774</v>
      </c>
      <c r="E129" s="114"/>
      <c r="F129" s="114">
        <v>115337</v>
      </c>
      <c r="G129" s="114"/>
      <c r="H129" s="114">
        <v>0</v>
      </c>
      <c r="I129" s="114"/>
      <c r="J129" s="114">
        <v>0</v>
      </c>
    </row>
    <row r="130" spans="1:10" ht="15" customHeight="1">
      <c r="A130" s="120" t="s">
        <v>117</v>
      </c>
      <c r="C130" s="134"/>
      <c r="D130" s="114">
        <v>701379</v>
      </c>
      <c r="E130" s="114"/>
      <c r="F130" s="114">
        <v>387712</v>
      </c>
      <c r="G130" s="114"/>
      <c r="H130" s="114">
        <v>491612</v>
      </c>
      <c r="I130" s="114"/>
      <c r="J130" s="114">
        <v>305528</v>
      </c>
    </row>
    <row r="131" spans="1:10" ht="15" customHeight="1">
      <c r="A131" s="120" t="s">
        <v>118</v>
      </c>
      <c r="B131" s="141"/>
      <c r="C131" s="134"/>
      <c r="D131" s="120">
        <v>861384</v>
      </c>
      <c r="E131" s="114"/>
      <c r="F131" s="120">
        <v>830736</v>
      </c>
      <c r="G131" s="114"/>
      <c r="H131" s="114">
        <v>715399</v>
      </c>
      <c r="I131" s="114"/>
      <c r="J131" s="114">
        <v>730591</v>
      </c>
    </row>
    <row r="132" spans="1:10" ht="15" customHeight="1">
      <c r="A132" s="120" t="s">
        <v>119</v>
      </c>
      <c r="B132" s="134"/>
      <c r="C132" s="134"/>
      <c r="D132" s="114">
        <v>1884282</v>
      </c>
      <c r="E132" s="114"/>
      <c r="F132" s="114">
        <v>1678740</v>
      </c>
      <c r="G132" s="114"/>
      <c r="H132" s="114">
        <v>1368979</v>
      </c>
      <c r="I132" s="114"/>
      <c r="J132" s="114">
        <v>1276622</v>
      </c>
    </row>
    <row r="133" spans="1:10" ht="15" customHeight="1">
      <c r="A133" s="120" t="s">
        <v>227</v>
      </c>
      <c r="B133" s="142"/>
      <c r="C133" s="134"/>
      <c r="D133" s="114">
        <v>0</v>
      </c>
      <c r="E133" s="114"/>
      <c r="F133" s="114">
        <v>-104291</v>
      </c>
      <c r="G133" s="114"/>
      <c r="H133" s="114">
        <v>0</v>
      </c>
      <c r="I133" s="114"/>
      <c r="J133" s="114">
        <v>-104291</v>
      </c>
    </row>
    <row r="134" spans="1:10" ht="15" customHeight="1">
      <c r="A134" s="120" t="s">
        <v>228</v>
      </c>
      <c r="D134" s="122">
        <v>621937</v>
      </c>
      <c r="E134" s="114"/>
      <c r="F134" s="122">
        <v>975057</v>
      </c>
      <c r="G134" s="114"/>
      <c r="H134" s="117">
        <v>547305</v>
      </c>
      <c r="I134" s="114"/>
      <c r="J134" s="117">
        <v>907892</v>
      </c>
    </row>
    <row r="135" spans="1:10" ht="15" customHeight="1">
      <c r="A135" s="130" t="s">
        <v>120</v>
      </c>
      <c r="B135" s="134"/>
      <c r="C135" s="134"/>
      <c r="D135" s="117">
        <f>SUM(D126:D134)</f>
        <v>21552748</v>
      </c>
      <c r="E135" s="114"/>
      <c r="F135" s="117">
        <f>SUM(F126:F134)</f>
        <v>19930861</v>
      </c>
      <c r="G135" s="114"/>
      <c r="H135" s="117">
        <f>SUM(H126:H134)</f>
        <v>15924041</v>
      </c>
      <c r="I135" s="114"/>
      <c r="J135" s="117">
        <f>SUM(J126:J134)</f>
        <v>16153202</v>
      </c>
    </row>
    <row r="136" spans="1:10" ht="15" customHeight="1">
      <c r="A136" s="130" t="s">
        <v>194</v>
      </c>
      <c r="B136" s="134"/>
      <c r="C136" s="134"/>
      <c r="D136" s="114">
        <f>D124-D135</f>
        <v>6131294</v>
      </c>
      <c r="E136" s="114"/>
      <c r="F136" s="114">
        <f>F124-F135</f>
        <v>4839512</v>
      </c>
      <c r="G136" s="114"/>
      <c r="H136" s="114">
        <f>H124-H135</f>
        <v>5135468</v>
      </c>
      <c r="I136" s="114"/>
      <c r="J136" s="114">
        <f>J124-J135</f>
        <v>4838363</v>
      </c>
    </row>
    <row r="137" spans="1:10" ht="15" customHeight="1">
      <c r="A137" s="120" t="s">
        <v>287</v>
      </c>
      <c r="B137" s="142">
        <v>7.2</v>
      </c>
      <c r="C137" s="134"/>
      <c r="D137" s="114">
        <v>0</v>
      </c>
      <c r="E137" s="114"/>
      <c r="F137" s="114">
        <v>0</v>
      </c>
      <c r="G137" s="114"/>
      <c r="H137" s="114">
        <v>414913</v>
      </c>
      <c r="I137" s="114"/>
      <c r="J137" s="114">
        <v>-289569</v>
      </c>
    </row>
    <row r="138" spans="1:10" ht="15" customHeight="1">
      <c r="A138" s="120" t="s">
        <v>121</v>
      </c>
      <c r="B138" s="142">
        <v>8.1999999999999993</v>
      </c>
      <c r="C138" s="134"/>
      <c r="D138" s="114">
        <v>2129975</v>
      </c>
      <c r="E138" s="114"/>
      <c r="F138" s="114">
        <v>1756823</v>
      </c>
      <c r="G138" s="114"/>
      <c r="H138" s="114">
        <v>2129975</v>
      </c>
      <c r="I138" s="114"/>
      <c r="J138" s="114">
        <v>1756823</v>
      </c>
    </row>
    <row r="139" spans="1:10" ht="15" customHeight="1">
      <c r="A139" s="120" t="s">
        <v>122</v>
      </c>
      <c r="B139" s="141"/>
      <c r="C139" s="134"/>
      <c r="D139" s="118">
        <v>-751640</v>
      </c>
      <c r="E139" s="114"/>
      <c r="F139" s="118">
        <v>-837066</v>
      </c>
      <c r="G139" s="114"/>
      <c r="H139" s="118">
        <v>-410953</v>
      </c>
      <c r="I139" s="114"/>
      <c r="J139" s="118">
        <v>-513071</v>
      </c>
    </row>
    <row r="140" spans="1:10" ht="15" customHeight="1">
      <c r="A140" s="130" t="s">
        <v>93</v>
      </c>
      <c r="B140" s="141"/>
      <c r="C140" s="134"/>
      <c r="D140" s="116">
        <f>SUM(D136:D139)</f>
        <v>7509629</v>
      </c>
      <c r="E140" s="114"/>
      <c r="F140" s="116">
        <f>SUM(F136:F139)</f>
        <v>5759269</v>
      </c>
      <c r="G140" s="114"/>
      <c r="H140" s="116">
        <f>SUM(H136:H139)</f>
        <v>7269403</v>
      </c>
      <c r="I140" s="114"/>
      <c r="J140" s="116">
        <f>SUM(J136:J139)</f>
        <v>5792546</v>
      </c>
    </row>
    <row r="141" spans="1:10" ht="15" customHeight="1">
      <c r="A141" s="120" t="s">
        <v>123</v>
      </c>
      <c r="B141" s="141">
        <v>18</v>
      </c>
      <c r="C141" s="134"/>
      <c r="D141" s="118">
        <v>-1187617</v>
      </c>
      <c r="E141" s="116"/>
      <c r="F141" s="118">
        <v>-839480</v>
      </c>
      <c r="G141" s="116"/>
      <c r="H141" s="118">
        <v>-949846</v>
      </c>
      <c r="I141" s="116"/>
      <c r="J141" s="118">
        <v>-871000</v>
      </c>
    </row>
    <row r="142" spans="1:10" ht="15" customHeight="1" thickBot="1">
      <c r="A142" s="130" t="s">
        <v>147</v>
      </c>
      <c r="C142" s="134"/>
      <c r="D142" s="119">
        <f>SUM(D140:D141)</f>
        <v>6322012</v>
      </c>
      <c r="E142" s="114"/>
      <c r="F142" s="119">
        <f>SUM(F140:F141)</f>
        <v>4919789</v>
      </c>
      <c r="G142" s="114"/>
      <c r="H142" s="119">
        <f>SUM(H140:H141)</f>
        <v>6319557</v>
      </c>
      <c r="I142" s="114"/>
      <c r="J142" s="119">
        <f>SUM(J140:J141)</f>
        <v>4921546</v>
      </c>
    </row>
    <row r="143" spans="1:10" ht="6.75" customHeight="1" thickTop="1">
      <c r="B143" s="134"/>
      <c r="C143" s="134"/>
      <c r="D143" s="134"/>
      <c r="E143" s="134"/>
      <c r="F143" s="134"/>
    </row>
    <row r="144" spans="1:10" ht="15" customHeight="1">
      <c r="A144" s="130" t="s">
        <v>229</v>
      </c>
      <c r="B144" s="141"/>
      <c r="C144" s="134"/>
      <c r="D144" s="161"/>
      <c r="F144" s="161"/>
      <c r="H144" s="158"/>
      <c r="J144" s="158"/>
    </row>
    <row r="145" spans="1:16" ht="15" customHeight="1" thickBot="1">
      <c r="A145" s="120" t="s">
        <v>124</v>
      </c>
      <c r="B145" s="141"/>
      <c r="C145" s="134"/>
      <c r="D145" s="120">
        <f>D142-D146</f>
        <v>6319557</v>
      </c>
      <c r="F145" s="120">
        <f>F142-F146</f>
        <v>4921546</v>
      </c>
      <c r="H145" s="121">
        <f>H142</f>
        <v>6319557</v>
      </c>
      <c r="J145" s="121">
        <f>J142</f>
        <v>4921546</v>
      </c>
    </row>
    <row r="146" spans="1:16" ht="15" customHeight="1" thickTop="1">
      <c r="A146" s="120" t="s">
        <v>125</v>
      </c>
      <c r="B146" s="142"/>
      <c r="C146" s="134"/>
      <c r="D146" s="122">
        <v>2455</v>
      </c>
      <c r="F146" s="122">
        <v>-1757</v>
      </c>
    </row>
    <row r="147" spans="1:16" ht="15" customHeight="1" thickBot="1">
      <c r="B147" s="141"/>
      <c r="C147" s="134"/>
      <c r="D147" s="121">
        <f>SUM(D145:D146)</f>
        <v>6322012</v>
      </c>
      <c r="F147" s="121">
        <f>SUM(F145:F146)</f>
        <v>4919789</v>
      </c>
    </row>
    <row r="148" spans="1:16" ht="15" customHeight="1" thickTop="1">
      <c r="B148" s="141"/>
      <c r="C148" s="134"/>
      <c r="D148" s="159">
        <f>D145-H145</f>
        <v>0</v>
      </c>
      <c r="F148" s="159">
        <f>F145-J145</f>
        <v>0</v>
      </c>
    </row>
    <row r="149" spans="1:16" ht="15" customHeight="1">
      <c r="A149" s="143" t="s">
        <v>126</v>
      </c>
      <c r="B149" s="141"/>
      <c r="C149" s="134"/>
      <c r="D149" s="134"/>
      <c r="E149" s="134"/>
      <c r="F149" s="134"/>
    </row>
    <row r="150" spans="1:16" ht="15" customHeight="1">
      <c r="A150" s="143" t="s">
        <v>127</v>
      </c>
      <c r="B150" s="141"/>
      <c r="C150" s="134"/>
      <c r="D150" s="134"/>
      <c r="E150" s="134"/>
      <c r="F150" s="134"/>
    </row>
    <row r="151" spans="1:16" ht="15" customHeight="1" thickBot="1">
      <c r="A151" s="120" t="s">
        <v>128</v>
      </c>
      <c r="B151" s="134"/>
      <c r="C151" s="134"/>
      <c r="D151" s="123">
        <v>0.53</v>
      </c>
      <c r="E151" s="124"/>
      <c r="F151" s="123">
        <v>0.41</v>
      </c>
      <c r="G151" s="125"/>
      <c r="H151" s="123">
        <v>0.53</v>
      </c>
      <c r="I151" s="125"/>
      <c r="J151" s="123">
        <v>0.41</v>
      </c>
    </row>
    <row r="152" spans="1:16" ht="9.75" customHeight="1" thickTop="1">
      <c r="B152" s="134"/>
      <c r="C152" s="134"/>
    </row>
    <row r="153" spans="1:16" ht="15" customHeight="1">
      <c r="A153" s="120" t="s">
        <v>192</v>
      </c>
      <c r="B153" s="134"/>
      <c r="C153" s="134"/>
    </row>
    <row r="154" spans="1:16" ht="15" customHeight="1">
      <c r="B154" s="134"/>
      <c r="C154" s="134"/>
    </row>
    <row r="155" spans="1:16" ht="15" customHeight="1">
      <c r="B155" s="134"/>
      <c r="C155" s="134"/>
    </row>
    <row r="156" spans="1:16" ht="15" customHeight="1">
      <c r="B156" s="134"/>
      <c r="C156" s="134"/>
    </row>
    <row r="157" spans="1:16" ht="15" customHeight="1">
      <c r="B157" s="134"/>
      <c r="C157" s="134"/>
      <c r="J157" s="120">
        <v>6</v>
      </c>
    </row>
    <row r="158" spans="1:16" s="130" customFormat="1" ht="15" customHeight="1">
      <c r="J158" s="131" t="s">
        <v>145</v>
      </c>
      <c r="O158" s="120"/>
      <c r="P158" s="120"/>
    </row>
    <row r="159" spans="1:16" s="130" customFormat="1" ht="15" customHeight="1">
      <c r="A159" s="130" t="s">
        <v>22</v>
      </c>
      <c r="O159" s="120"/>
    </row>
    <row r="160" spans="1:16" s="130" customFormat="1" ht="15" customHeight="1">
      <c r="A160" s="130" t="s">
        <v>129</v>
      </c>
    </row>
    <row r="161" spans="1:16" s="130" customFormat="1" ht="15" customHeight="1">
      <c r="A161" s="132" t="s">
        <v>274</v>
      </c>
    </row>
    <row r="162" spans="1:16" ht="1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1" t="s">
        <v>141</v>
      </c>
      <c r="O162" s="130"/>
      <c r="P162" s="130"/>
    </row>
    <row r="163" spans="1:16" s="134" customFormat="1" ht="15" customHeight="1">
      <c r="D163" s="135"/>
      <c r="E163" s="135" t="s">
        <v>20</v>
      </c>
      <c r="F163" s="135"/>
      <c r="G163" s="130"/>
      <c r="H163" s="136"/>
      <c r="I163" s="135" t="s">
        <v>21</v>
      </c>
      <c r="J163" s="136"/>
      <c r="O163" s="130"/>
      <c r="P163" s="120"/>
    </row>
    <row r="164" spans="1:16" s="134" customFormat="1" ht="15" customHeight="1">
      <c r="B164" s="138" t="s">
        <v>0</v>
      </c>
      <c r="D164" s="144" t="s">
        <v>199</v>
      </c>
      <c r="E164" s="139"/>
      <c r="F164" s="144" t="s">
        <v>187</v>
      </c>
      <c r="G164" s="140"/>
      <c r="H164" s="144" t="s">
        <v>199</v>
      </c>
      <c r="I164" s="139"/>
      <c r="J164" s="144" t="s">
        <v>187</v>
      </c>
      <c r="O164" s="120"/>
    </row>
    <row r="165" spans="1:16" s="134" customFormat="1" ht="15" customHeight="1">
      <c r="D165" s="145"/>
      <c r="E165" s="139"/>
      <c r="F165" s="145"/>
      <c r="G165" s="140"/>
      <c r="H165" s="145"/>
      <c r="I165" s="139"/>
      <c r="J165" s="145"/>
    </row>
    <row r="166" spans="1:16" ht="15" customHeight="1" thickBot="1">
      <c r="A166" s="146" t="s">
        <v>147</v>
      </c>
      <c r="B166" s="141"/>
      <c r="C166" s="134"/>
      <c r="D166" s="147">
        <f>D147</f>
        <v>6322012</v>
      </c>
      <c r="E166" s="148"/>
      <c r="F166" s="147">
        <f>F147</f>
        <v>4919789</v>
      </c>
      <c r="G166" s="149"/>
      <c r="H166" s="147">
        <f>H145</f>
        <v>6319557</v>
      </c>
      <c r="I166" s="126"/>
      <c r="J166" s="147">
        <f>J145</f>
        <v>4921546</v>
      </c>
      <c r="O166" s="134"/>
      <c r="P166" s="134"/>
    </row>
    <row r="167" spans="1:16" ht="15" customHeight="1" thickTop="1">
      <c r="A167" s="150"/>
      <c r="B167" s="134"/>
      <c r="C167" s="134"/>
      <c r="D167" s="126"/>
      <c r="E167" s="128"/>
      <c r="F167" s="126"/>
      <c r="G167" s="126"/>
      <c r="H167" s="128"/>
      <c r="I167" s="126"/>
      <c r="J167" s="128"/>
      <c r="O167" s="134"/>
    </row>
    <row r="168" spans="1:16" ht="15" customHeight="1">
      <c r="A168" s="146" t="s">
        <v>130</v>
      </c>
      <c r="B168" s="134"/>
      <c r="C168" s="134"/>
      <c r="D168" s="149"/>
      <c r="E168" s="148"/>
      <c r="F168" s="149"/>
      <c r="G168" s="149"/>
      <c r="H168" s="148"/>
      <c r="I168" s="126"/>
      <c r="J168" s="148"/>
    </row>
    <row r="169" spans="1:16" ht="15" customHeight="1">
      <c r="A169" s="151" t="s">
        <v>140</v>
      </c>
      <c r="B169" s="134"/>
      <c r="C169" s="134"/>
      <c r="D169" s="149"/>
      <c r="E169" s="148"/>
      <c r="F169" s="149"/>
      <c r="G169" s="149"/>
      <c r="H169" s="148"/>
      <c r="I169" s="126"/>
      <c r="J169" s="148"/>
    </row>
    <row r="170" spans="1:16" ht="15" customHeight="1">
      <c r="A170" s="151" t="s">
        <v>230</v>
      </c>
      <c r="B170" s="134"/>
      <c r="C170" s="134"/>
      <c r="D170" s="149"/>
      <c r="E170" s="148"/>
      <c r="F170" s="149"/>
      <c r="G170" s="149"/>
      <c r="H170" s="148"/>
      <c r="I170" s="126"/>
      <c r="J170" s="148"/>
    </row>
    <row r="171" spans="1:16" ht="15" customHeight="1">
      <c r="A171" s="150" t="s">
        <v>156</v>
      </c>
      <c r="B171" s="134"/>
      <c r="C171" s="134"/>
      <c r="D171" s="128"/>
      <c r="E171" s="128"/>
      <c r="F171" s="128"/>
      <c r="G171" s="128"/>
      <c r="H171" s="128"/>
      <c r="I171" s="126"/>
      <c r="J171" s="128"/>
    </row>
    <row r="172" spans="1:16" ht="15" customHeight="1">
      <c r="A172" s="150" t="s">
        <v>131</v>
      </c>
      <c r="B172" s="134"/>
      <c r="C172" s="134"/>
      <c r="D172" s="126">
        <v>82733</v>
      </c>
      <c r="E172" s="128"/>
      <c r="F172" s="126">
        <v>112257</v>
      </c>
      <c r="G172" s="128"/>
      <c r="H172" s="126">
        <v>0</v>
      </c>
      <c r="I172" s="126"/>
      <c r="J172" s="126">
        <v>0</v>
      </c>
    </row>
    <row r="173" spans="1:16" ht="15" customHeight="1">
      <c r="A173" s="150" t="s">
        <v>231</v>
      </c>
      <c r="C173" s="134"/>
      <c r="D173" s="126"/>
      <c r="E173" s="128"/>
      <c r="F173" s="126"/>
      <c r="G173" s="128"/>
      <c r="H173" s="127"/>
      <c r="I173" s="126"/>
      <c r="J173" s="127"/>
    </row>
    <row r="174" spans="1:16" ht="15" customHeight="1">
      <c r="A174" s="150" t="s">
        <v>184</v>
      </c>
      <c r="B174" s="142">
        <v>7.2</v>
      </c>
      <c r="C174" s="134"/>
      <c r="D174" s="126">
        <v>0</v>
      </c>
      <c r="E174" s="128"/>
      <c r="F174" s="126">
        <v>0</v>
      </c>
      <c r="G174" s="128"/>
      <c r="H174" s="126">
        <v>82733</v>
      </c>
      <c r="I174" s="126"/>
      <c r="J174" s="126">
        <v>112257</v>
      </c>
    </row>
    <row r="175" spans="1:16" ht="15" customHeight="1">
      <c r="A175" s="150" t="s">
        <v>231</v>
      </c>
      <c r="B175" s="142"/>
      <c r="C175" s="134"/>
      <c r="D175" s="126"/>
      <c r="E175" s="128"/>
      <c r="F175" s="126"/>
      <c r="G175" s="128"/>
      <c r="H175" s="126"/>
      <c r="I175" s="126"/>
      <c r="J175" s="126"/>
    </row>
    <row r="176" spans="1:16" ht="15" customHeight="1">
      <c r="A176" s="150" t="s">
        <v>186</v>
      </c>
      <c r="B176" s="142">
        <v>8.1999999999999993</v>
      </c>
      <c r="C176" s="134"/>
      <c r="D176" s="129">
        <v>-277314</v>
      </c>
      <c r="E176" s="128"/>
      <c r="F176" s="129">
        <v>-157239</v>
      </c>
      <c r="G176" s="128"/>
      <c r="H176" s="129">
        <v>-277314</v>
      </c>
      <c r="I176" s="126"/>
      <c r="J176" s="129">
        <v>-157239</v>
      </c>
    </row>
    <row r="177" spans="1:10" ht="15" customHeight="1">
      <c r="A177" s="150" t="s">
        <v>140</v>
      </c>
      <c r="B177" s="134"/>
      <c r="C177" s="134"/>
    </row>
    <row r="178" spans="1:10" ht="15" customHeight="1">
      <c r="A178" s="150" t="s">
        <v>232</v>
      </c>
      <c r="B178" s="134"/>
      <c r="C178" s="134"/>
      <c r="D178" s="152">
        <f>SUM(D171:D176)</f>
        <v>-194581</v>
      </c>
      <c r="E178" s="128"/>
      <c r="F178" s="152">
        <f>SUM(F171:F176)</f>
        <v>-44982</v>
      </c>
      <c r="G178" s="128"/>
      <c r="H178" s="152">
        <f>SUM(H171:H176)</f>
        <v>-194581</v>
      </c>
      <c r="I178" s="126"/>
      <c r="J178" s="152">
        <f>SUM(J171:J176)</f>
        <v>-44982</v>
      </c>
    </row>
    <row r="179" spans="1:10" ht="15" customHeight="1">
      <c r="A179" s="150"/>
      <c r="B179" s="134"/>
      <c r="C179" s="134"/>
      <c r="D179" s="128"/>
      <c r="E179" s="128"/>
      <c r="F179" s="128"/>
      <c r="G179" s="128"/>
      <c r="H179" s="128"/>
      <c r="I179" s="126"/>
      <c r="J179" s="128"/>
    </row>
    <row r="180" spans="1:10" ht="15" customHeight="1">
      <c r="A180" s="151" t="s">
        <v>177</v>
      </c>
      <c r="B180" s="134"/>
      <c r="C180" s="134"/>
      <c r="D180" s="128"/>
      <c r="E180" s="128"/>
      <c r="F180" s="128"/>
      <c r="G180" s="128"/>
      <c r="H180" s="128"/>
      <c r="I180" s="126"/>
      <c r="J180" s="128"/>
    </row>
    <row r="181" spans="1:10" ht="15" customHeight="1">
      <c r="A181" s="151" t="s">
        <v>233</v>
      </c>
      <c r="B181" s="134"/>
      <c r="C181" s="134"/>
      <c r="D181" s="128"/>
      <c r="E181" s="128"/>
      <c r="F181" s="128"/>
      <c r="G181" s="128"/>
      <c r="H181" s="128"/>
      <c r="I181" s="126"/>
      <c r="J181" s="128"/>
    </row>
    <row r="182" spans="1:10" ht="15" customHeight="1">
      <c r="A182" s="150" t="s">
        <v>283</v>
      </c>
      <c r="B182" s="134"/>
      <c r="C182" s="134"/>
      <c r="D182" s="128"/>
      <c r="E182" s="128"/>
      <c r="F182" s="128"/>
      <c r="G182" s="128"/>
      <c r="H182" s="128"/>
      <c r="I182" s="126"/>
      <c r="J182" s="128"/>
    </row>
    <row r="183" spans="1:10" ht="15" customHeight="1">
      <c r="A183" s="150" t="s">
        <v>247</v>
      </c>
      <c r="B183" s="141">
        <v>18</v>
      </c>
      <c r="C183" s="134"/>
      <c r="D183" s="114">
        <v>90310</v>
      </c>
      <c r="E183" s="160"/>
      <c r="F183" s="114">
        <v>-186199</v>
      </c>
      <c r="G183" s="114"/>
      <c r="H183" s="114">
        <v>-126525</v>
      </c>
      <c r="I183" s="126"/>
      <c r="J183" s="114">
        <v>-120413</v>
      </c>
    </row>
    <row r="184" spans="1:10" ht="15" customHeight="1">
      <c r="A184" s="150" t="s">
        <v>183</v>
      </c>
      <c r="B184" s="142"/>
      <c r="C184" s="134"/>
      <c r="D184" s="128"/>
      <c r="E184" s="128"/>
      <c r="F184" s="128"/>
      <c r="G184" s="128"/>
      <c r="H184" s="128"/>
      <c r="I184" s="126"/>
      <c r="J184" s="128"/>
    </row>
    <row r="185" spans="1:10" ht="15" customHeight="1">
      <c r="A185" s="150" t="s">
        <v>184</v>
      </c>
      <c r="B185" s="142">
        <v>7.2</v>
      </c>
      <c r="C185" s="134"/>
      <c r="D185" s="114">
        <v>0</v>
      </c>
      <c r="E185" s="160"/>
      <c r="F185" s="114">
        <v>0</v>
      </c>
      <c r="G185" s="128"/>
      <c r="H185" s="114">
        <v>216835</v>
      </c>
      <c r="I185" s="126"/>
      <c r="J185" s="114">
        <v>-65786</v>
      </c>
    </row>
    <row r="186" spans="1:10" ht="15" customHeight="1">
      <c r="A186" s="150" t="s">
        <v>185</v>
      </c>
      <c r="B186" s="142"/>
      <c r="C186" s="134"/>
      <c r="D186" s="128"/>
      <c r="E186" s="128"/>
      <c r="F186" s="128"/>
      <c r="G186" s="128"/>
      <c r="H186" s="128"/>
      <c r="I186" s="126"/>
      <c r="J186" s="128"/>
    </row>
    <row r="187" spans="1:10" ht="15" customHeight="1">
      <c r="A187" s="150" t="s">
        <v>186</v>
      </c>
      <c r="B187" s="142">
        <v>8.1999999999999993</v>
      </c>
      <c r="C187" s="134"/>
      <c r="D187" s="117">
        <v>-572187</v>
      </c>
      <c r="E187" s="160"/>
      <c r="F187" s="117">
        <v>-49861</v>
      </c>
      <c r="G187" s="114"/>
      <c r="H187" s="117">
        <v>-572187</v>
      </c>
      <c r="I187" s="126"/>
      <c r="J187" s="117">
        <v>-49861</v>
      </c>
    </row>
    <row r="188" spans="1:10" ht="15" customHeight="1">
      <c r="A188" s="150" t="s">
        <v>178</v>
      </c>
      <c r="B188" s="134"/>
      <c r="C188" s="134"/>
      <c r="D188" s="128"/>
      <c r="E188" s="128"/>
      <c r="F188" s="128"/>
      <c r="G188" s="128"/>
      <c r="H188" s="128"/>
      <c r="I188" s="126"/>
      <c r="J188" s="128"/>
    </row>
    <row r="189" spans="1:10" ht="15" customHeight="1">
      <c r="A189" s="150" t="s">
        <v>234</v>
      </c>
      <c r="B189" s="134"/>
      <c r="C189" s="134"/>
      <c r="D189" s="152">
        <f>SUM(D183:D187)</f>
        <v>-481877</v>
      </c>
      <c r="E189" s="128"/>
      <c r="F189" s="152">
        <f>SUM(F183:F187)</f>
        <v>-236060</v>
      </c>
      <c r="G189" s="128"/>
      <c r="H189" s="152">
        <f>SUM(H183:H187)</f>
        <v>-481877</v>
      </c>
      <c r="I189" s="126"/>
      <c r="J189" s="152">
        <f>SUM(J183:J187)</f>
        <v>-236060</v>
      </c>
    </row>
    <row r="190" spans="1:10" ht="15" customHeight="1">
      <c r="A190" s="146" t="s">
        <v>148</v>
      </c>
      <c r="B190" s="134"/>
      <c r="C190" s="134"/>
      <c r="D190" s="118">
        <f>SUM(D178+D189)</f>
        <v>-676458</v>
      </c>
      <c r="F190" s="118">
        <f>SUM(F178+F189)</f>
        <v>-281042</v>
      </c>
      <c r="H190" s="118">
        <f>SUM(H178+H189)</f>
        <v>-676458</v>
      </c>
      <c r="J190" s="118">
        <f>SUM(J178+J189)</f>
        <v>-281042</v>
      </c>
    </row>
    <row r="191" spans="1:10" ht="15" customHeight="1" thickBot="1">
      <c r="A191" s="146" t="s">
        <v>149</v>
      </c>
      <c r="B191" s="134"/>
      <c r="C191" s="134"/>
      <c r="D191" s="147">
        <f>SUM(D166+D190)</f>
        <v>5645554</v>
      </c>
      <c r="E191" s="128"/>
      <c r="F191" s="147">
        <f>SUM(F166+F190)</f>
        <v>4638747</v>
      </c>
      <c r="G191" s="128"/>
      <c r="H191" s="147">
        <f>SUM(H166+H190)</f>
        <v>5643099</v>
      </c>
      <c r="I191" s="126"/>
      <c r="J191" s="147">
        <f>SUM(J166+J190)</f>
        <v>4640504</v>
      </c>
    </row>
    <row r="192" spans="1:10" ht="15" customHeight="1" thickTop="1">
      <c r="A192" s="150"/>
      <c r="B192" s="134"/>
      <c r="C192" s="134"/>
      <c r="D192" s="149"/>
      <c r="E192" s="128"/>
      <c r="F192" s="149"/>
      <c r="G192" s="149"/>
      <c r="H192" s="148"/>
      <c r="I192" s="126"/>
      <c r="J192" s="148"/>
    </row>
    <row r="193" spans="1:10" ht="15" customHeight="1">
      <c r="A193" s="132" t="s">
        <v>132</v>
      </c>
      <c r="B193" s="134"/>
      <c r="C193" s="134"/>
      <c r="D193" s="126"/>
      <c r="E193" s="128"/>
      <c r="F193" s="126"/>
      <c r="G193" s="126"/>
      <c r="H193" s="128"/>
      <c r="I193" s="126"/>
      <c r="J193" s="128"/>
    </row>
    <row r="194" spans="1:10" ht="15" customHeight="1" thickBot="1">
      <c r="A194" s="153" t="s">
        <v>124</v>
      </c>
      <c r="B194" s="134"/>
      <c r="C194" s="134"/>
      <c r="D194" s="126">
        <f>D191-D195</f>
        <v>5643099</v>
      </c>
      <c r="E194" s="128"/>
      <c r="F194" s="126">
        <f>F191-F195</f>
        <v>4640504</v>
      </c>
      <c r="G194" s="126"/>
      <c r="H194" s="154">
        <f>H191-H195</f>
        <v>5643099</v>
      </c>
      <c r="I194" s="126"/>
      <c r="J194" s="154">
        <f>J191-J195</f>
        <v>4640504</v>
      </c>
    </row>
    <row r="195" spans="1:10" ht="15" customHeight="1" thickTop="1">
      <c r="A195" s="153" t="s">
        <v>125</v>
      </c>
      <c r="B195" s="134"/>
      <c r="C195" s="134"/>
      <c r="D195" s="126">
        <v>2455</v>
      </c>
      <c r="E195" s="128"/>
      <c r="F195" s="126">
        <v>-1757</v>
      </c>
      <c r="G195" s="126"/>
      <c r="H195" s="128"/>
      <c r="I195" s="126"/>
      <c r="J195" s="128"/>
    </row>
    <row r="196" spans="1:10" ht="15" customHeight="1" thickBot="1">
      <c r="B196" s="141"/>
      <c r="C196" s="134"/>
      <c r="D196" s="155">
        <f>SUM(D194:D195)</f>
        <v>5645554</v>
      </c>
      <c r="E196" s="128"/>
      <c r="F196" s="155">
        <f>SUM(F194:F195)</f>
        <v>4638747</v>
      </c>
      <c r="G196" s="126"/>
      <c r="H196" s="128"/>
      <c r="I196" s="126"/>
      <c r="J196" s="128"/>
    </row>
    <row r="197" spans="1:10" ht="15" customHeight="1" thickTop="1">
      <c r="B197" s="141"/>
      <c r="C197" s="134"/>
      <c r="D197" s="126">
        <f>D191-D196</f>
        <v>0</v>
      </c>
      <c r="E197" s="128"/>
      <c r="F197" s="126">
        <f>F191-F196</f>
        <v>0</v>
      </c>
      <c r="H197" s="126">
        <f>H191-H194</f>
        <v>0</v>
      </c>
      <c r="I197" s="128"/>
      <c r="J197" s="126">
        <f>J191-J194</f>
        <v>0</v>
      </c>
    </row>
    <row r="198" spans="1:10" ht="15" customHeight="1">
      <c r="A198" s="120" t="s">
        <v>192</v>
      </c>
      <c r="B198" s="141"/>
      <c r="C198" s="134"/>
      <c r="D198" s="149"/>
      <c r="E198" s="128"/>
      <c r="F198" s="149"/>
      <c r="H198" s="149"/>
      <c r="I198" s="128"/>
      <c r="J198" s="149"/>
    </row>
    <row r="199" spans="1:10" ht="15" customHeight="1">
      <c r="B199" s="141"/>
      <c r="C199" s="134"/>
      <c r="D199" s="149"/>
      <c r="E199" s="128"/>
      <c r="F199" s="149"/>
      <c r="H199" s="149"/>
      <c r="I199" s="128"/>
      <c r="J199" s="149"/>
    </row>
    <row r="200" spans="1:10" ht="15" customHeight="1">
      <c r="B200" s="141"/>
      <c r="C200" s="134"/>
      <c r="D200" s="149"/>
      <c r="E200" s="128"/>
      <c r="F200" s="149"/>
      <c r="H200" s="149"/>
      <c r="I200" s="128"/>
      <c r="J200" s="149"/>
    </row>
    <row r="201" spans="1:10" ht="15" customHeight="1">
      <c r="B201" s="141"/>
      <c r="C201" s="134"/>
      <c r="D201" s="149"/>
      <c r="E201" s="128"/>
      <c r="F201" s="149"/>
      <c r="H201" s="149"/>
      <c r="I201" s="128"/>
      <c r="J201" s="149"/>
    </row>
    <row r="202" spans="1:10" ht="15" customHeight="1">
      <c r="B202" s="141"/>
      <c r="C202" s="134"/>
      <c r="D202" s="149"/>
      <c r="E202" s="128"/>
      <c r="F202" s="149"/>
      <c r="H202" s="149"/>
      <c r="I202" s="128"/>
      <c r="J202" s="149"/>
    </row>
    <row r="203" spans="1:10" ht="15" customHeight="1">
      <c r="B203" s="141"/>
      <c r="C203" s="134"/>
      <c r="D203" s="149"/>
      <c r="E203" s="128"/>
      <c r="F203" s="149"/>
      <c r="H203" s="149"/>
      <c r="I203" s="128"/>
      <c r="J203" s="149"/>
    </row>
    <row r="204" spans="1:10" ht="15" customHeight="1">
      <c r="B204" s="141"/>
      <c r="C204" s="134"/>
      <c r="D204" s="149"/>
      <c r="E204" s="128"/>
      <c r="F204" s="149"/>
      <c r="H204" s="149"/>
      <c r="I204" s="128"/>
      <c r="J204" s="149"/>
    </row>
    <row r="205" spans="1:10" ht="15" customHeight="1">
      <c r="B205" s="141"/>
      <c r="C205" s="134"/>
      <c r="D205" s="149"/>
      <c r="E205" s="128"/>
      <c r="F205" s="149"/>
      <c r="H205" s="149"/>
      <c r="I205" s="128"/>
      <c r="J205" s="149"/>
    </row>
    <row r="206" spans="1:10" ht="15" customHeight="1">
      <c r="B206" s="141"/>
      <c r="C206" s="134"/>
      <c r="D206" s="149"/>
      <c r="E206" s="128"/>
      <c r="F206" s="149"/>
      <c r="H206" s="149"/>
      <c r="I206" s="128"/>
      <c r="J206" s="149"/>
    </row>
    <row r="207" spans="1:10" ht="15" customHeight="1">
      <c r="B207" s="141"/>
      <c r="C207" s="134"/>
      <c r="D207" s="149"/>
      <c r="E207" s="128"/>
      <c r="F207" s="149"/>
      <c r="H207" s="149"/>
      <c r="I207" s="128"/>
      <c r="J207" s="149"/>
    </row>
    <row r="208" spans="1:10" ht="15" customHeight="1">
      <c r="B208" s="141"/>
      <c r="C208" s="134"/>
      <c r="D208" s="149"/>
      <c r="E208" s="128"/>
      <c r="F208" s="149"/>
      <c r="H208" s="149"/>
      <c r="I208" s="128"/>
    </row>
    <row r="209" spans="2:10" ht="15" customHeight="1">
      <c r="B209" s="141"/>
      <c r="C209" s="134"/>
      <c r="D209" s="149"/>
      <c r="E209" s="128"/>
      <c r="F209" s="149"/>
      <c r="H209" s="149"/>
      <c r="I209" s="128"/>
      <c r="J209" s="126">
        <v>7</v>
      </c>
    </row>
    <row r="210" spans="2:10" ht="15" customHeight="1">
      <c r="B210" s="141"/>
      <c r="C210" s="134"/>
      <c r="D210" s="149"/>
      <c r="E210" s="128"/>
      <c r="F210" s="149"/>
      <c r="H210" s="149"/>
      <c r="I210" s="128"/>
      <c r="J210" s="149"/>
    </row>
    <row r="211" spans="2:10" ht="15" customHeight="1">
      <c r="B211" s="141"/>
      <c r="C211" s="134"/>
      <c r="D211" s="149"/>
      <c r="E211" s="128"/>
      <c r="F211" s="149"/>
      <c r="H211" s="149"/>
      <c r="I211" s="128"/>
      <c r="J211" s="149"/>
    </row>
    <row r="212" spans="2:10" ht="15" customHeight="1">
      <c r="B212" s="141"/>
      <c r="C212" s="134"/>
      <c r="D212" s="149"/>
      <c r="E212" s="128"/>
      <c r="F212" s="149"/>
      <c r="H212" s="149"/>
      <c r="I212" s="128"/>
      <c r="J212" s="149"/>
    </row>
    <row r="213" spans="2:10" ht="15" customHeight="1">
      <c r="B213" s="141"/>
      <c r="C213" s="134"/>
      <c r="D213" s="114"/>
      <c r="E213" s="114"/>
      <c r="F213" s="114"/>
      <c r="G213" s="114"/>
      <c r="H213" s="114"/>
      <c r="I213" s="114"/>
      <c r="J213" s="114"/>
    </row>
  </sheetData>
  <printOptions gridLinesSet="0"/>
  <pageMargins left="0.70866141732283472" right="0.19685039370078741" top="0.78740157480314965" bottom="0.39370078740157483" header="0.19685039370078741" footer="0.19685039370078741"/>
  <pageSetup paperSize="9" scale="90" firstPageNumber="4" orientation="portrait" r:id="rId1"/>
  <headerFooter alignWithMargins="0"/>
  <rowBreaks count="3" manualBreakCount="3">
    <brk id="53" max="16383" man="1"/>
    <brk id="105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4"/>
  <sheetViews>
    <sheetView showGridLines="0" view="pageBreakPreview" topLeftCell="A3" zoomScale="90" zoomScaleNormal="110" zoomScaleSheetLayoutView="90" workbookViewId="0">
      <selection activeCell="Q13" sqref="Q13"/>
    </sheetView>
  </sheetViews>
  <sheetFormatPr defaultColWidth="9.42578125" defaultRowHeight="15.75" customHeight="1"/>
  <cols>
    <col min="1" max="1" width="15.570312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570312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5703125" style="1" customWidth="1"/>
    <col min="12" max="12" width="1.42578125" style="1" customWidth="1"/>
    <col min="13" max="13" width="12.42578125" style="1" customWidth="1"/>
    <col min="14" max="14" width="1.42578125" style="1" customWidth="1"/>
    <col min="15" max="15" width="11.425781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42578125" style="1"/>
  </cols>
  <sheetData>
    <row r="1" spans="1:29" s="3" customFormat="1" ht="15.75" customHeight="1">
      <c r="AC1" s="24" t="s">
        <v>145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94</v>
      </c>
    </row>
    <row r="4" spans="1:29" s="3" customFormat="1" ht="15.75" customHeight="1">
      <c r="A4" s="3" t="s">
        <v>274</v>
      </c>
    </row>
    <row r="5" spans="1:29" ht="15.75" customHeight="1">
      <c r="AC5" s="4" t="s">
        <v>141</v>
      </c>
    </row>
    <row r="6" spans="1:29" ht="15.75" customHeight="1">
      <c r="C6" s="1"/>
      <c r="D6" s="1"/>
      <c r="E6" s="174" t="s">
        <v>20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15.75" customHeight="1">
      <c r="C7" s="1"/>
      <c r="D7" s="1"/>
      <c r="E7" s="26" t="s">
        <v>68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6"/>
      <c r="Z7" s="5"/>
      <c r="AA7" s="11"/>
      <c r="AB7" s="5"/>
      <c r="AC7" s="5"/>
    </row>
    <row r="8" spans="1:29" ht="15.75" customHeight="1">
      <c r="C8" s="1"/>
      <c r="D8" s="1"/>
      <c r="E8" s="6"/>
      <c r="F8" s="9"/>
      <c r="G8" s="9"/>
      <c r="H8" s="9"/>
      <c r="I8" s="9"/>
      <c r="J8" s="9"/>
      <c r="K8" s="28"/>
      <c r="L8" s="28"/>
      <c r="M8" s="28"/>
      <c r="N8" s="79"/>
      <c r="O8" s="176" t="s">
        <v>67</v>
      </c>
      <c r="P8" s="176"/>
      <c r="Q8" s="176"/>
      <c r="R8" s="176"/>
      <c r="S8" s="176"/>
      <c r="T8" s="176"/>
      <c r="U8" s="176"/>
      <c r="V8" s="176"/>
      <c r="W8" s="176"/>
      <c r="X8" s="9"/>
      <c r="Y8" s="11"/>
      <c r="Z8" s="5"/>
      <c r="AA8" s="10"/>
      <c r="AB8" s="9"/>
      <c r="AC8" s="9"/>
    </row>
    <row r="9" spans="1:29" ht="15.75" customHeight="1">
      <c r="C9" s="1"/>
      <c r="D9" s="1"/>
      <c r="E9" s="8"/>
      <c r="F9" s="7"/>
      <c r="G9" s="7"/>
      <c r="H9" s="7"/>
      <c r="I9" s="7"/>
      <c r="J9" s="7"/>
      <c r="K9" s="7"/>
      <c r="L9" s="7"/>
      <c r="M9" s="7"/>
      <c r="N9" s="6"/>
      <c r="O9" s="176" t="s">
        <v>69</v>
      </c>
      <c r="P9" s="176"/>
      <c r="Q9" s="176"/>
      <c r="R9" s="176"/>
      <c r="S9" s="176"/>
      <c r="T9" s="176"/>
      <c r="U9" s="176"/>
      <c r="V9" s="7"/>
      <c r="W9" s="7"/>
      <c r="X9" s="7"/>
      <c r="Y9" s="11"/>
      <c r="Z9" s="5"/>
      <c r="AA9" s="10"/>
      <c r="AB9" s="5"/>
      <c r="AC9" s="5"/>
    </row>
    <row r="10" spans="1:29" s="10" customFormat="1" ht="15.75" customHeight="1">
      <c r="A10" s="1"/>
      <c r="B10" s="1"/>
      <c r="C10" s="1"/>
      <c r="D10" s="1"/>
      <c r="E10" s="8"/>
      <c r="F10" s="7"/>
      <c r="G10" s="7"/>
      <c r="H10" s="7"/>
      <c r="I10" s="7"/>
      <c r="J10" s="7"/>
      <c r="K10" s="7"/>
      <c r="L10" s="7"/>
      <c r="M10" s="7"/>
      <c r="N10" s="8"/>
      <c r="O10" s="11" t="s">
        <v>70</v>
      </c>
      <c r="P10" s="7"/>
      <c r="Q10" s="11"/>
      <c r="R10" s="7"/>
      <c r="T10" s="7"/>
      <c r="U10" s="7"/>
      <c r="V10" s="7"/>
      <c r="W10" s="7"/>
      <c r="X10" s="7"/>
      <c r="Y10" s="11"/>
      <c r="Z10" s="5"/>
      <c r="AB10" s="5"/>
      <c r="AC10" s="5"/>
    </row>
    <row r="11" spans="1:29" s="10" customFormat="1" ht="15.75" customHeight="1">
      <c r="A11" s="1"/>
      <c r="B11" s="1"/>
      <c r="C11" s="1"/>
      <c r="D11" s="1"/>
      <c r="E11" s="8"/>
      <c r="F11" s="7"/>
      <c r="G11" s="7"/>
      <c r="H11" s="7"/>
      <c r="J11" s="7"/>
      <c r="L11" s="7"/>
      <c r="M11" s="7"/>
      <c r="N11" s="8"/>
      <c r="O11" s="11" t="s">
        <v>71</v>
      </c>
      <c r="P11" s="7"/>
      <c r="Q11" s="10" t="s">
        <v>288</v>
      </c>
      <c r="R11" s="7"/>
      <c r="S11" s="11" t="s">
        <v>98</v>
      </c>
      <c r="T11" s="7"/>
      <c r="U11" s="7"/>
      <c r="V11" s="7"/>
      <c r="W11" s="7"/>
      <c r="X11" s="7"/>
      <c r="Y11" s="11" t="s">
        <v>52</v>
      </c>
      <c r="Z11" s="5"/>
      <c r="AA11" s="10" t="s">
        <v>105</v>
      </c>
      <c r="AB11" s="5"/>
      <c r="AC11" s="5"/>
    </row>
    <row r="12" spans="1:29" s="6" customFormat="1" ht="15.75" customHeight="1">
      <c r="A12" s="1"/>
      <c r="B12" s="1"/>
      <c r="C12" s="5"/>
      <c r="D12" s="5"/>
      <c r="E12" s="11" t="s">
        <v>211</v>
      </c>
      <c r="F12" s="5"/>
      <c r="G12" s="5"/>
      <c r="H12" s="5"/>
      <c r="I12" s="7"/>
      <c r="J12" s="5"/>
      <c r="K12" s="175" t="s">
        <v>2</v>
      </c>
      <c r="L12" s="175"/>
      <c r="M12" s="175"/>
      <c r="N12" s="5"/>
      <c r="O12" s="11" t="s">
        <v>72</v>
      </c>
      <c r="P12" s="5"/>
      <c r="Q12" s="11" t="s">
        <v>289</v>
      </c>
      <c r="R12" s="5"/>
      <c r="S12" s="11" t="s">
        <v>99</v>
      </c>
      <c r="T12" s="5"/>
      <c r="U12" s="11" t="s">
        <v>208</v>
      </c>
      <c r="V12" s="5"/>
      <c r="W12" s="10" t="s">
        <v>73</v>
      </c>
      <c r="X12" s="5"/>
      <c r="Y12" s="11" t="s">
        <v>53</v>
      </c>
      <c r="Z12" s="5"/>
      <c r="AA12" s="10" t="s">
        <v>136</v>
      </c>
      <c r="AB12" s="5"/>
      <c r="AC12" s="11" t="s">
        <v>3</v>
      </c>
    </row>
    <row r="13" spans="1:29" s="6" customFormat="1" ht="15.75" customHeight="1">
      <c r="A13" s="10"/>
      <c r="B13" s="10"/>
      <c r="C13" s="10"/>
      <c r="D13" s="10"/>
      <c r="E13" s="10" t="s">
        <v>212</v>
      </c>
      <c r="F13" s="2"/>
      <c r="G13" s="10" t="s">
        <v>213</v>
      </c>
      <c r="H13" s="2"/>
      <c r="I13" s="10" t="s">
        <v>215</v>
      </c>
      <c r="J13" s="2"/>
      <c r="K13" s="10" t="s">
        <v>74</v>
      </c>
      <c r="L13" s="10"/>
      <c r="M13" s="10"/>
      <c r="N13" s="10"/>
      <c r="O13" s="10" t="s">
        <v>75</v>
      </c>
      <c r="P13" s="2"/>
      <c r="Q13" s="11" t="s">
        <v>243</v>
      </c>
      <c r="R13" s="2"/>
      <c r="S13" s="11" t="s">
        <v>157</v>
      </c>
      <c r="T13" s="2"/>
      <c r="U13" s="10" t="s">
        <v>209</v>
      </c>
      <c r="V13" s="2"/>
      <c r="W13" s="10" t="s">
        <v>76</v>
      </c>
      <c r="X13" s="2"/>
      <c r="Y13" s="11" t="s">
        <v>77</v>
      </c>
      <c r="AA13" s="10" t="s">
        <v>106</v>
      </c>
      <c r="AC13" s="10" t="s">
        <v>78</v>
      </c>
    </row>
    <row r="14" spans="1:29" s="6" customFormat="1" ht="15.75" customHeight="1">
      <c r="A14" s="10"/>
      <c r="B14" s="10"/>
      <c r="C14" s="10"/>
      <c r="D14" s="10"/>
      <c r="E14" s="46" t="s">
        <v>1</v>
      </c>
      <c r="F14" s="12"/>
      <c r="G14" s="46" t="s">
        <v>214</v>
      </c>
      <c r="H14" s="12"/>
      <c r="I14" s="46" t="s">
        <v>216</v>
      </c>
      <c r="J14" s="12"/>
      <c r="K14" s="46" t="s">
        <v>79</v>
      </c>
      <c r="L14" s="11"/>
      <c r="M14" s="46" t="s">
        <v>7</v>
      </c>
      <c r="N14" s="11"/>
      <c r="O14" s="46" t="s">
        <v>81</v>
      </c>
      <c r="P14" s="12"/>
      <c r="Q14" s="84" t="s">
        <v>221</v>
      </c>
      <c r="R14" s="12"/>
      <c r="S14" s="46" t="s">
        <v>80</v>
      </c>
      <c r="T14" s="12"/>
      <c r="U14" s="46" t="s">
        <v>210</v>
      </c>
      <c r="V14" s="12"/>
      <c r="W14" s="46" t="s">
        <v>82</v>
      </c>
      <c r="X14" s="12"/>
      <c r="Y14" s="46" t="s">
        <v>83</v>
      </c>
      <c r="Z14" s="11"/>
      <c r="AA14" s="46" t="s">
        <v>56</v>
      </c>
      <c r="AB14" s="11"/>
      <c r="AC14" s="46" t="s">
        <v>84</v>
      </c>
    </row>
    <row r="15" spans="1:29" s="6" customFormat="1" ht="15.75" customHeight="1">
      <c r="A15" s="9" t="s">
        <v>188</v>
      </c>
      <c r="E15" s="17">
        <v>11949713</v>
      </c>
      <c r="F15" s="18"/>
      <c r="G15" s="17">
        <v>15452854</v>
      </c>
      <c r="H15" s="18"/>
      <c r="I15" s="17">
        <v>1227782</v>
      </c>
      <c r="J15" s="18"/>
      <c r="K15" s="17">
        <v>1203111</v>
      </c>
      <c r="L15" s="17"/>
      <c r="M15" s="17">
        <v>21487111</v>
      </c>
      <c r="N15" s="17"/>
      <c r="O15" s="17">
        <v>90211</v>
      </c>
      <c r="P15" s="17"/>
      <c r="Q15" s="17">
        <v>-560640</v>
      </c>
      <c r="R15" s="17"/>
      <c r="S15" s="29">
        <v>-1037563</v>
      </c>
      <c r="T15" s="17"/>
      <c r="U15" s="17">
        <v>91042</v>
      </c>
      <c r="V15" s="17"/>
      <c r="W15" s="17">
        <f>SUM(O15:U15)</f>
        <v>-1416950</v>
      </c>
      <c r="X15" s="17"/>
      <c r="Y15" s="17">
        <f>SUM(E15:M15,W15)</f>
        <v>49903621</v>
      </c>
      <c r="Z15" s="17"/>
      <c r="AA15" s="17">
        <v>697057</v>
      </c>
      <c r="AB15" s="17"/>
      <c r="AC15" s="17">
        <f>SUM(Y15:AA15)</f>
        <v>50600678</v>
      </c>
    </row>
    <row r="16" spans="1:29" s="6" customFormat="1" ht="15.75" customHeight="1">
      <c r="A16" s="6" t="s">
        <v>147</v>
      </c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3"/>
      <c r="M16" s="17">
        <v>4921546</v>
      </c>
      <c r="N16" s="17"/>
      <c r="O16" s="17">
        <v>0</v>
      </c>
      <c r="P16" s="17"/>
      <c r="Q16" s="17">
        <v>0</v>
      </c>
      <c r="R16" s="17"/>
      <c r="S16" s="17">
        <v>0</v>
      </c>
      <c r="T16" s="17"/>
      <c r="U16" s="17">
        <v>0</v>
      </c>
      <c r="V16" s="17"/>
      <c r="W16" s="17">
        <f>SUM(O16:U16)</f>
        <v>0</v>
      </c>
      <c r="X16" s="17"/>
      <c r="Y16" s="17">
        <f>SUM(E16:M16,W16)</f>
        <v>4921546</v>
      </c>
      <c r="Z16" s="17"/>
      <c r="AA16" s="17">
        <v>-1757</v>
      </c>
      <c r="AB16" s="17"/>
      <c r="AC16" s="17">
        <f>SUM(Y16:AA16)</f>
        <v>4919789</v>
      </c>
    </row>
    <row r="17" spans="1:30" s="6" customFormat="1" ht="15.75" customHeight="1">
      <c r="A17" s="6" t="s">
        <v>148</v>
      </c>
      <c r="E17" s="87">
        <v>0</v>
      </c>
      <c r="F17" s="17"/>
      <c r="G17" s="87">
        <v>0</v>
      </c>
      <c r="H17" s="17"/>
      <c r="I17" s="87">
        <v>0</v>
      </c>
      <c r="J17" s="17"/>
      <c r="K17" s="87">
        <v>0</v>
      </c>
      <c r="L17" s="13"/>
      <c r="M17" s="87">
        <v>0</v>
      </c>
      <c r="N17" s="17"/>
      <c r="O17" s="87">
        <v>112257</v>
      </c>
      <c r="P17" s="17"/>
      <c r="Q17" s="87">
        <v>-186199</v>
      </c>
      <c r="R17" s="17"/>
      <c r="S17" s="87">
        <v>-207100</v>
      </c>
      <c r="T17" s="17"/>
      <c r="U17" s="87">
        <v>0</v>
      </c>
      <c r="V17" s="17"/>
      <c r="W17" s="87">
        <f>SUM(O17:V17)</f>
        <v>-281042</v>
      </c>
      <c r="X17" s="17"/>
      <c r="Y17" s="87">
        <f>SUM(E17:M17,W17)</f>
        <v>-281042</v>
      </c>
      <c r="Z17" s="17"/>
      <c r="AA17" s="87">
        <v>0</v>
      </c>
      <c r="AB17" s="17"/>
      <c r="AC17" s="87">
        <f>SUM(Y17:AA17)</f>
        <v>-281042</v>
      </c>
    </row>
    <row r="18" spans="1:30" s="6" customFormat="1" ht="15.75" customHeight="1">
      <c r="A18" s="6" t="s">
        <v>149</v>
      </c>
      <c r="E18" s="17">
        <f>SUM(E16:E17)</f>
        <v>0</v>
      </c>
      <c r="F18" s="17"/>
      <c r="G18" s="17">
        <f>SUM(G16:G17)</f>
        <v>0</v>
      </c>
      <c r="H18" s="17"/>
      <c r="I18" s="17">
        <f>SUM(I16:I17)</f>
        <v>0</v>
      </c>
      <c r="J18" s="17"/>
      <c r="K18" s="17">
        <f>SUM(K16:K17)</f>
        <v>0</v>
      </c>
      <c r="L18" s="13"/>
      <c r="M18" s="17">
        <f>SUM(M16:M17)</f>
        <v>4921546</v>
      </c>
      <c r="N18" s="17"/>
      <c r="O18" s="17">
        <f>SUM(O16:O17)</f>
        <v>112257</v>
      </c>
      <c r="P18" s="17"/>
      <c r="Q18" s="17">
        <f>SUM(Q16:Q17)</f>
        <v>-186199</v>
      </c>
      <c r="R18" s="17"/>
      <c r="S18" s="17">
        <f>SUM(S16:S17)</f>
        <v>-207100</v>
      </c>
      <c r="T18" s="17"/>
      <c r="U18" s="17">
        <f>SUM(U16:U17)</f>
        <v>0</v>
      </c>
      <c r="V18" s="17"/>
      <c r="W18" s="17">
        <f>SUM(W16:W17)</f>
        <v>-281042</v>
      </c>
      <c r="X18" s="17"/>
      <c r="Y18" s="17">
        <f>SUM(Y16:Y17)</f>
        <v>4640504</v>
      </c>
      <c r="Z18" s="17"/>
      <c r="AA18" s="17">
        <f>SUM(AA16:AA17)</f>
        <v>-1757</v>
      </c>
      <c r="AB18" s="17"/>
      <c r="AC18" s="17">
        <f>SUM(AC16:AC17)</f>
        <v>4638747</v>
      </c>
    </row>
    <row r="19" spans="1:30" s="6" customFormat="1" ht="15.75" customHeight="1">
      <c r="A19" s="95" t="s">
        <v>236</v>
      </c>
      <c r="B19" s="95"/>
      <c r="C19" s="95"/>
      <c r="D19" s="97"/>
      <c r="E19" s="96"/>
      <c r="F19" s="96"/>
      <c r="G19" s="96"/>
      <c r="H19" s="96"/>
      <c r="I19" s="96"/>
      <c r="J19" s="96"/>
      <c r="K19" s="96"/>
      <c r="L19" s="81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</row>
    <row r="20" spans="1:30" ht="15.75" customHeight="1">
      <c r="A20" s="95" t="s">
        <v>206</v>
      </c>
      <c r="B20" s="95"/>
      <c r="C20" s="95"/>
      <c r="D20" s="95"/>
      <c r="E20" s="96">
        <v>0</v>
      </c>
      <c r="F20" s="96"/>
      <c r="G20" s="96">
        <v>0</v>
      </c>
      <c r="H20" s="96"/>
      <c r="I20" s="96">
        <v>0</v>
      </c>
      <c r="J20" s="96"/>
      <c r="K20" s="96">
        <v>0</v>
      </c>
      <c r="L20" s="81"/>
      <c r="M20" s="96">
        <v>-68515</v>
      </c>
      <c r="N20" s="96"/>
      <c r="O20" s="96">
        <v>0</v>
      </c>
      <c r="P20" s="96"/>
      <c r="Q20" s="96">
        <v>0</v>
      </c>
      <c r="R20" s="96"/>
      <c r="S20" s="96">
        <v>68515</v>
      </c>
      <c r="T20" s="96"/>
      <c r="U20" s="96">
        <v>0</v>
      </c>
      <c r="V20" s="96"/>
      <c r="W20" s="96">
        <f>SUM(N20:V20)</f>
        <v>68515</v>
      </c>
      <c r="X20" s="96"/>
      <c r="Y20" s="96">
        <f>SUM(E20:M20,W20)</f>
        <v>0</v>
      </c>
      <c r="Z20" s="96"/>
      <c r="AA20" s="96">
        <v>0</v>
      </c>
      <c r="AB20" s="96"/>
      <c r="AC20" s="96">
        <f>SUM(Y20:AB20)</f>
        <v>0</v>
      </c>
      <c r="AD20" s="96"/>
    </row>
    <row r="21" spans="1:30" ht="15.75" customHeight="1">
      <c r="A21" s="95" t="s">
        <v>282</v>
      </c>
      <c r="B21" s="95"/>
      <c r="C21" s="95"/>
      <c r="D21" s="97"/>
      <c r="E21" s="96">
        <v>0</v>
      </c>
      <c r="F21" s="96"/>
      <c r="G21" s="96">
        <v>0</v>
      </c>
      <c r="H21" s="96"/>
      <c r="I21" s="96">
        <v>0</v>
      </c>
      <c r="J21" s="96"/>
      <c r="K21" s="96">
        <v>0</v>
      </c>
      <c r="L21" s="81"/>
      <c r="M21" s="96">
        <v>-6572216</v>
      </c>
      <c r="N21" s="96"/>
      <c r="O21" s="96">
        <v>0</v>
      </c>
      <c r="P21" s="96"/>
      <c r="Q21" s="96">
        <v>0</v>
      </c>
      <c r="R21" s="96"/>
      <c r="S21" s="96">
        <v>0</v>
      </c>
      <c r="T21" s="96"/>
      <c r="U21" s="96">
        <v>0</v>
      </c>
      <c r="V21" s="96"/>
      <c r="W21" s="96">
        <v>0</v>
      </c>
      <c r="X21" s="96"/>
      <c r="Y21" s="96">
        <f>SUM(E21:M21,W21)</f>
        <v>-6572216</v>
      </c>
      <c r="Z21" s="96"/>
      <c r="AA21" s="96">
        <v>0</v>
      </c>
      <c r="AB21" s="96"/>
      <c r="AC21" s="96">
        <f>SUM(Y21:AA21)</f>
        <v>-6572216</v>
      </c>
      <c r="AD21" s="96"/>
    </row>
    <row r="22" spans="1:30" s="6" customFormat="1" ht="15.75" customHeight="1">
      <c r="A22" s="95" t="s">
        <v>224</v>
      </c>
      <c r="B22" s="95"/>
      <c r="C22" s="95"/>
      <c r="D22" s="95"/>
      <c r="E22" s="96"/>
      <c r="F22" s="98"/>
      <c r="G22" s="96"/>
      <c r="H22" s="98"/>
      <c r="I22" s="96"/>
      <c r="J22" s="98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</row>
    <row r="23" spans="1:30" s="6" customFormat="1" ht="15.75" customHeight="1">
      <c r="A23" s="95" t="s">
        <v>225</v>
      </c>
      <c r="B23" s="95"/>
      <c r="C23" s="95"/>
      <c r="D23" s="95"/>
      <c r="E23" s="99">
        <v>0</v>
      </c>
      <c r="F23" s="98"/>
      <c r="G23" s="99">
        <v>0</v>
      </c>
      <c r="H23" s="98"/>
      <c r="I23" s="99">
        <v>0</v>
      </c>
      <c r="J23" s="98"/>
      <c r="K23" s="99">
        <v>0</v>
      </c>
      <c r="L23" s="96"/>
      <c r="M23" s="99">
        <v>0</v>
      </c>
      <c r="N23" s="96"/>
      <c r="O23" s="99">
        <v>0</v>
      </c>
      <c r="P23" s="96"/>
      <c r="Q23" s="99">
        <v>0</v>
      </c>
      <c r="R23" s="96"/>
      <c r="S23" s="99">
        <v>0</v>
      </c>
      <c r="T23" s="96"/>
      <c r="U23" s="99">
        <v>0</v>
      </c>
      <c r="V23" s="96"/>
      <c r="W23" s="99">
        <v>0</v>
      </c>
      <c r="X23" s="96"/>
      <c r="Y23" s="96">
        <f>SUM(E23:M23,W23)</f>
        <v>0</v>
      </c>
      <c r="Z23" s="96"/>
      <c r="AA23" s="99">
        <v>-7</v>
      </c>
      <c r="AB23" s="96"/>
      <c r="AC23" s="96">
        <f>SUM(Y23:AA23)</f>
        <v>-7</v>
      </c>
      <c r="AD23" s="96"/>
    </row>
    <row r="24" spans="1:30" s="6" customFormat="1" ht="15.75" customHeight="1">
      <c r="A24" s="95" t="s">
        <v>223</v>
      </c>
      <c r="B24" s="95"/>
      <c r="C24" s="95"/>
      <c r="D24" s="97"/>
      <c r="E24" s="96">
        <v>0</v>
      </c>
      <c r="F24" s="96"/>
      <c r="G24" s="96">
        <v>0</v>
      </c>
      <c r="H24" s="96"/>
      <c r="I24" s="96">
        <v>0</v>
      </c>
      <c r="J24" s="96"/>
      <c r="K24" s="96">
        <v>0</v>
      </c>
      <c r="L24" s="81"/>
      <c r="M24" s="96">
        <v>-25</v>
      </c>
      <c r="N24" s="96"/>
      <c r="O24" s="96">
        <v>0</v>
      </c>
      <c r="P24" s="96"/>
      <c r="Q24" s="96">
        <v>0</v>
      </c>
      <c r="R24" s="96"/>
      <c r="S24" s="96">
        <v>0</v>
      </c>
      <c r="T24" s="96"/>
      <c r="U24" s="96">
        <v>0</v>
      </c>
      <c r="V24" s="96"/>
      <c r="W24" s="96">
        <v>0</v>
      </c>
      <c r="X24" s="96"/>
      <c r="Y24" s="96">
        <f>SUM(E24:M24,W24)</f>
        <v>-25</v>
      </c>
      <c r="Z24" s="96"/>
      <c r="AA24" s="96">
        <v>0</v>
      </c>
      <c r="AB24" s="96"/>
      <c r="AC24" s="96">
        <f t="shared" ref="AC24" si="0">SUM(Y24:AA24)</f>
        <v>-25</v>
      </c>
      <c r="AD24" s="96"/>
    </row>
    <row r="25" spans="1:30" s="6" customFormat="1" ht="15.75" customHeight="1" thickBot="1">
      <c r="A25" s="9" t="s">
        <v>272</v>
      </c>
      <c r="B25" s="14"/>
      <c r="C25" s="15"/>
      <c r="D25" s="15"/>
      <c r="E25" s="31">
        <f>SUM(E15,E18:E18)</f>
        <v>11949713</v>
      </c>
      <c r="F25" s="18"/>
      <c r="G25" s="31">
        <f>SUM(G15,G18:G18)</f>
        <v>15452854</v>
      </c>
      <c r="H25" s="18"/>
      <c r="I25" s="31">
        <f>SUM(I15,I18:I18)</f>
        <v>1227782</v>
      </c>
      <c r="J25" s="18"/>
      <c r="K25" s="31">
        <f>SUM(K15,K18:K18)</f>
        <v>1203111</v>
      </c>
      <c r="L25" s="17"/>
      <c r="M25" s="31">
        <f>SUM(M15,M18:N24)</f>
        <v>19767901</v>
      </c>
      <c r="N25" s="17"/>
      <c r="O25" s="31">
        <f>SUM(O15,O18:O18)</f>
        <v>202468</v>
      </c>
      <c r="P25" s="17"/>
      <c r="Q25" s="31">
        <f>SUM(Q15,Q18:Q18)</f>
        <v>-746839</v>
      </c>
      <c r="R25" s="17"/>
      <c r="S25" s="31">
        <f>SUM(S15,S18:T24)</f>
        <v>-1176148</v>
      </c>
      <c r="T25" s="17"/>
      <c r="U25" s="31">
        <f>SUM(U15,U18:U18)</f>
        <v>91042</v>
      </c>
      <c r="V25" s="17"/>
      <c r="W25" s="31">
        <f>SUM(W15,W18:W24)</f>
        <v>-1629477</v>
      </c>
      <c r="X25" s="17"/>
      <c r="Y25" s="31">
        <f>SUM(Y15,Y18:Y24)</f>
        <v>47971884</v>
      </c>
      <c r="Z25" s="17"/>
      <c r="AA25" s="31">
        <f>SUM(AA15,AA18:AA24)</f>
        <v>695293</v>
      </c>
      <c r="AB25" s="17"/>
      <c r="AC25" s="31">
        <f>SUM(AC15,AC18:AC24)</f>
        <v>48667177</v>
      </c>
      <c r="AD25" s="1"/>
    </row>
    <row r="26" spans="1:30" s="6" customFormat="1" ht="15.75" customHeight="1" thickTop="1">
      <c r="A26" s="9"/>
      <c r="B26" s="14"/>
      <c r="C26" s="15"/>
      <c r="D26" s="15"/>
      <c r="E26" s="17"/>
      <c r="F26" s="18"/>
      <c r="G26" s="17"/>
      <c r="H26" s="18"/>
      <c r="I26" s="17"/>
      <c r="J26" s="1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"/>
    </row>
    <row r="27" spans="1:30" ht="15.75" customHeight="1">
      <c r="A27" s="9" t="s">
        <v>200</v>
      </c>
      <c r="B27" s="6"/>
      <c r="C27" s="6"/>
      <c r="D27" s="6"/>
      <c r="E27" s="17">
        <v>11949713</v>
      </c>
      <c r="F27" s="18"/>
      <c r="G27" s="17">
        <v>15452854</v>
      </c>
      <c r="H27" s="18"/>
      <c r="I27" s="17">
        <v>1227782</v>
      </c>
      <c r="J27" s="18"/>
      <c r="K27" s="17">
        <v>1203111</v>
      </c>
      <c r="L27" s="17"/>
      <c r="M27" s="25">
        <v>21805041</v>
      </c>
      <c r="N27" s="17"/>
      <c r="O27" s="17">
        <v>190744</v>
      </c>
      <c r="P27" s="17"/>
      <c r="Q27" s="17">
        <v>-862264</v>
      </c>
      <c r="R27" s="17"/>
      <c r="S27" s="17">
        <v>-1111210</v>
      </c>
      <c r="T27" s="17"/>
      <c r="U27" s="17">
        <v>91042</v>
      </c>
      <c r="V27" s="17"/>
      <c r="W27" s="17">
        <f>SUM(O27:U27)</f>
        <v>-1691688</v>
      </c>
      <c r="X27" s="17"/>
      <c r="Y27" s="17">
        <f>SUM(E27:M27,W27)</f>
        <v>49946813</v>
      </c>
      <c r="Z27" s="17"/>
      <c r="AA27" s="17">
        <v>699483</v>
      </c>
      <c r="AB27" s="17"/>
      <c r="AC27" s="17">
        <f>SUM(Y27:AA27)</f>
        <v>50646296</v>
      </c>
      <c r="AD27" s="6"/>
    </row>
    <row r="28" spans="1:30" s="6" customFormat="1" ht="15.75" customHeight="1">
      <c r="A28" s="6" t="s">
        <v>147</v>
      </c>
      <c r="E28" s="17">
        <v>0</v>
      </c>
      <c r="F28" s="17"/>
      <c r="G28" s="17">
        <v>0</v>
      </c>
      <c r="H28" s="17"/>
      <c r="I28" s="17">
        <v>0</v>
      </c>
      <c r="J28" s="17"/>
      <c r="K28" s="17">
        <v>0</v>
      </c>
      <c r="L28" s="13"/>
      <c r="M28" s="17">
        <f>PL!D145</f>
        <v>6319557</v>
      </c>
      <c r="N28" s="17"/>
      <c r="O28" s="17">
        <v>0</v>
      </c>
      <c r="P28" s="17"/>
      <c r="Q28" s="17">
        <v>0</v>
      </c>
      <c r="R28" s="17"/>
      <c r="S28" s="17">
        <v>0</v>
      </c>
      <c r="T28" s="17"/>
      <c r="U28" s="17">
        <v>0</v>
      </c>
      <c r="V28" s="17"/>
      <c r="W28" s="17">
        <v>0</v>
      </c>
      <c r="X28" s="17"/>
      <c r="Y28" s="17">
        <f>SUM(E28:M28,W28)</f>
        <v>6319557</v>
      </c>
      <c r="Z28" s="17"/>
      <c r="AA28" s="17">
        <f>PL!D146</f>
        <v>2455</v>
      </c>
      <c r="AB28" s="17"/>
      <c r="AC28" s="17">
        <f>SUM(Y28:AA28)</f>
        <v>6322012</v>
      </c>
    </row>
    <row r="29" spans="1:30" s="6" customFormat="1" ht="15.75" customHeight="1">
      <c r="A29" s="6" t="s">
        <v>148</v>
      </c>
      <c r="E29" s="87">
        <v>0</v>
      </c>
      <c r="F29" s="17"/>
      <c r="G29" s="87">
        <v>0</v>
      </c>
      <c r="H29" s="17"/>
      <c r="I29" s="87">
        <v>0</v>
      </c>
      <c r="J29" s="17"/>
      <c r="K29" s="87">
        <v>0</v>
      </c>
      <c r="L29" s="13"/>
      <c r="M29" s="87">
        <v>0</v>
      </c>
      <c r="N29" s="17"/>
      <c r="O29" s="87">
        <f>PL!D172</f>
        <v>82733</v>
      </c>
      <c r="P29" s="17"/>
      <c r="Q29" s="87">
        <f>PL!D183</f>
        <v>90310</v>
      </c>
      <c r="R29" s="17"/>
      <c r="S29" s="87">
        <f>SUM(PL!D176,PL!D187)</f>
        <v>-849501</v>
      </c>
      <c r="T29" s="17"/>
      <c r="U29" s="87">
        <v>0</v>
      </c>
      <c r="V29" s="17"/>
      <c r="W29" s="87">
        <f>SUM(O29:U29)</f>
        <v>-676458</v>
      </c>
      <c r="X29" s="17"/>
      <c r="Y29" s="87">
        <f>SUM(E29:M29,W29)</f>
        <v>-676458</v>
      </c>
      <c r="Z29" s="17"/>
      <c r="AA29" s="87">
        <v>0</v>
      </c>
      <c r="AB29" s="17"/>
      <c r="AC29" s="87">
        <f>SUM(Y29:AA29)</f>
        <v>-676458</v>
      </c>
    </row>
    <row r="30" spans="1:30" s="6" customFormat="1" ht="15.75" customHeight="1">
      <c r="A30" s="6" t="s">
        <v>149</v>
      </c>
      <c r="E30" s="17">
        <f>SUM(E28:E29)</f>
        <v>0</v>
      </c>
      <c r="F30" s="17"/>
      <c r="G30" s="17">
        <f>SUM(G28:G29)</f>
        <v>0</v>
      </c>
      <c r="H30" s="17"/>
      <c r="I30" s="17">
        <f>SUM(I28:I29)</f>
        <v>0</v>
      </c>
      <c r="J30" s="17"/>
      <c r="K30" s="17">
        <f>SUM(K28:K29)</f>
        <v>0</v>
      </c>
      <c r="L30" s="13"/>
      <c r="M30" s="17">
        <f>SUM(M28:M29)</f>
        <v>6319557</v>
      </c>
      <c r="N30" s="17"/>
      <c r="O30" s="17">
        <f>SUM(O28:O29)</f>
        <v>82733</v>
      </c>
      <c r="P30" s="17"/>
      <c r="Q30" s="17">
        <f>SUM(Q28:Q29)</f>
        <v>90310</v>
      </c>
      <c r="R30" s="17"/>
      <c r="S30" s="17">
        <f>SUM(S28:S29)</f>
        <v>-849501</v>
      </c>
      <c r="T30" s="17"/>
      <c r="U30" s="17">
        <f>SUM(U28:U29)</f>
        <v>0</v>
      </c>
      <c r="V30" s="17"/>
      <c r="W30" s="17">
        <f>SUM(W28:W29)</f>
        <v>-676458</v>
      </c>
      <c r="X30" s="17"/>
      <c r="Y30" s="17">
        <f>SUM(Y28:Y29)</f>
        <v>5643099</v>
      </c>
      <c r="Z30" s="17"/>
      <c r="AA30" s="17">
        <f>SUM(AA28:AA29)</f>
        <v>2455</v>
      </c>
      <c r="AB30" s="17"/>
      <c r="AC30" s="17">
        <f>SUM(AC28:AC29)</f>
        <v>5645554</v>
      </c>
    </row>
    <row r="31" spans="1:30" ht="15.75" customHeight="1">
      <c r="A31" s="6" t="s">
        <v>205</v>
      </c>
      <c r="B31" s="6"/>
      <c r="C31" s="6"/>
      <c r="D31" s="6"/>
      <c r="E31" s="17"/>
      <c r="F31" s="17"/>
      <c r="G31" s="17"/>
      <c r="H31" s="17"/>
      <c r="I31" s="17"/>
      <c r="J31" s="17"/>
      <c r="K31" s="17"/>
      <c r="L31" s="13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6"/>
    </row>
    <row r="32" spans="1:30" ht="15.75" customHeight="1">
      <c r="A32" s="6" t="s">
        <v>206</v>
      </c>
      <c r="B32" s="6"/>
      <c r="C32" s="6"/>
      <c r="D32" s="6"/>
      <c r="E32" s="96">
        <v>0</v>
      </c>
      <c r="F32" s="96"/>
      <c r="G32" s="96">
        <v>0</v>
      </c>
      <c r="H32" s="96"/>
      <c r="I32" s="96">
        <v>0</v>
      </c>
      <c r="J32" s="96"/>
      <c r="K32" s="96">
        <v>0</v>
      </c>
      <c r="L32" s="13"/>
      <c r="M32" s="17">
        <v>6656</v>
      </c>
      <c r="N32" s="17"/>
      <c r="O32" s="96">
        <v>0</v>
      </c>
      <c r="P32" s="17"/>
      <c r="Q32" s="96">
        <v>0</v>
      </c>
      <c r="R32" s="17"/>
      <c r="S32" s="17">
        <v>-6656</v>
      </c>
      <c r="T32" s="17"/>
      <c r="U32" s="96">
        <v>0</v>
      </c>
      <c r="V32" s="17"/>
      <c r="W32" s="17">
        <f>SUM(O32:U32)</f>
        <v>-6656</v>
      </c>
      <c r="X32" s="17"/>
      <c r="Y32" s="17">
        <f>SUM(E32:M32,W32)</f>
        <v>0</v>
      </c>
      <c r="Z32" s="17"/>
      <c r="AA32" s="17">
        <v>0</v>
      </c>
      <c r="AB32" s="17"/>
      <c r="AC32" s="17">
        <f>SUM(Y32:AA32)</f>
        <v>0</v>
      </c>
      <c r="AD32" s="6"/>
    </row>
    <row r="33" spans="1:30" ht="15.75" customHeight="1">
      <c r="A33" s="95" t="s">
        <v>282</v>
      </c>
      <c r="B33" s="95"/>
      <c r="C33" s="95"/>
      <c r="D33" s="97"/>
      <c r="E33" s="96">
        <v>0</v>
      </c>
      <c r="F33" s="96"/>
      <c r="G33" s="96">
        <v>0</v>
      </c>
      <c r="H33" s="96"/>
      <c r="I33" s="96">
        <v>0</v>
      </c>
      <c r="J33" s="96"/>
      <c r="K33" s="96">
        <v>0</v>
      </c>
      <c r="L33" s="81"/>
      <c r="M33" s="96">
        <v>-5974720</v>
      </c>
      <c r="N33" s="96"/>
      <c r="O33" s="96">
        <v>0</v>
      </c>
      <c r="P33" s="96"/>
      <c r="Q33" s="96">
        <v>0</v>
      </c>
      <c r="R33" s="96"/>
      <c r="S33" s="96">
        <v>0</v>
      </c>
      <c r="T33" s="96"/>
      <c r="U33" s="96">
        <v>0</v>
      </c>
      <c r="V33" s="96"/>
      <c r="W33" s="96">
        <v>0</v>
      </c>
      <c r="X33" s="96"/>
      <c r="Y33" s="96">
        <f>SUM(E33:M33,W33)</f>
        <v>-5974720</v>
      </c>
      <c r="Z33" s="96"/>
      <c r="AA33" s="96">
        <v>0</v>
      </c>
      <c r="AB33" s="96"/>
      <c r="AC33" s="96">
        <f>SUM(Y33:AA33)</f>
        <v>-5974720</v>
      </c>
      <c r="AD33" s="96"/>
    </row>
    <row r="34" spans="1:30" s="6" customFormat="1" ht="15.75" customHeight="1">
      <c r="A34" s="95" t="s">
        <v>224</v>
      </c>
      <c r="B34" s="95"/>
      <c r="C34" s="95"/>
      <c r="D34" s="95"/>
      <c r="E34" s="96"/>
      <c r="F34" s="98"/>
      <c r="G34" s="96"/>
      <c r="H34" s="98"/>
      <c r="I34" s="96"/>
      <c r="J34" s="98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</row>
    <row r="35" spans="1:30" s="6" customFormat="1" ht="15.75" customHeight="1">
      <c r="A35" s="95" t="s">
        <v>225</v>
      </c>
      <c r="B35" s="95"/>
      <c r="C35" s="95"/>
      <c r="D35" s="95"/>
      <c r="E35" s="99">
        <v>0</v>
      </c>
      <c r="F35" s="98"/>
      <c r="G35" s="99">
        <v>0</v>
      </c>
      <c r="H35" s="98"/>
      <c r="I35" s="99">
        <v>0</v>
      </c>
      <c r="J35" s="98"/>
      <c r="K35" s="99">
        <v>0</v>
      </c>
      <c r="L35" s="96"/>
      <c r="M35" s="99">
        <v>0</v>
      </c>
      <c r="N35" s="96"/>
      <c r="O35" s="99">
        <v>0</v>
      </c>
      <c r="P35" s="96"/>
      <c r="Q35" s="99">
        <v>0</v>
      </c>
      <c r="R35" s="96"/>
      <c r="S35" s="99">
        <v>0</v>
      </c>
      <c r="T35" s="96"/>
      <c r="U35" s="99">
        <v>0</v>
      </c>
      <c r="V35" s="96"/>
      <c r="W35" s="99">
        <v>0</v>
      </c>
      <c r="X35" s="96"/>
      <c r="Y35" s="96">
        <f>SUM(E35:M35,W35)</f>
        <v>0</v>
      </c>
      <c r="Z35" s="96"/>
      <c r="AA35" s="99">
        <v>-4</v>
      </c>
      <c r="AB35" s="96"/>
      <c r="AC35" s="96">
        <f>SUM(Y35:AA35)</f>
        <v>-4</v>
      </c>
      <c r="AD35" s="96"/>
    </row>
    <row r="36" spans="1:30" s="6" customFormat="1" ht="15.75" customHeight="1">
      <c r="A36" s="95" t="s">
        <v>223</v>
      </c>
      <c r="B36" s="95"/>
      <c r="C36" s="95"/>
      <c r="D36" s="97"/>
      <c r="E36" s="96">
        <v>0</v>
      </c>
      <c r="F36" s="96"/>
      <c r="G36" s="96">
        <v>0</v>
      </c>
      <c r="H36" s="96"/>
      <c r="I36" s="96">
        <v>0</v>
      </c>
      <c r="J36" s="96"/>
      <c r="K36" s="96">
        <v>0</v>
      </c>
      <c r="L36" s="81"/>
      <c r="M36" s="96">
        <v>-27</v>
      </c>
      <c r="N36" s="96"/>
      <c r="O36" s="96">
        <v>0</v>
      </c>
      <c r="P36" s="96"/>
      <c r="Q36" s="96">
        <v>0</v>
      </c>
      <c r="R36" s="96"/>
      <c r="S36" s="96">
        <v>0</v>
      </c>
      <c r="T36" s="96"/>
      <c r="U36" s="96">
        <v>0</v>
      </c>
      <c r="V36" s="96"/>
      <c r="W36" s="96">
        <v>0</v>
      </c>
      <c r="X36" s="96"/>
      <c r="Y36" s="96">
        <f>SUM(E36:M36,W36)</f>
        <v>-27</v>
      </c>
      <c r="Z36" s="96"/>
      <c r="AA36" s="96">
        <v>0</v>
      </c>
      <c r="AB36" s="96"/>
      <c r="AC36" s="96">
        <f t="shared" ref="AC36" si="1">SUM(Y36:AA36)</f>
        <v>-27</v>
      </c>
      <c r="AD36" s="96"/>
    </row>
    <row r="37" spans="1:30" ht="15.75" customHeight="1" thickBot="1">
      <c r="A37" s="9" t="s">
        <v>273</v>
      </c>
      <c r="B37" s="14"/>
      <c r="C37" s="15"/>
      <c r="D37" s="15"/>
      <c r="E37" s="31">
        <f>SUM(E27,E30:E36)</f>
        <v>11949713</v>
      </c>
      <c r="F37" s="18"/>
      <c r="G37" s="31">
        <f>SUM(G27,G30:G36)</f>
        <v>15452854</v>
      </c>
      <c r="H37" s="18"/>
      <c r="I37" s="31">
        <f>SUM(I27,I30:I36)</f>
        <v>1227782</v>
      </c>
      <c r="J37" s="18"/>
      <c r="K37" s="31">
        <f>SUM(K27,K30:K36)</f>
        <v>1203111</v>
      </c>
      <c r="L37" s="17"/>
      <c r="M37" s="31">
        <f>SUM(M27,M30:M36)</f>
        <v>22156507</v>
      </c>
      <c r="N37" s="17"/>
      <c r="O37" s="31">
        <f>SUM(O27,O30:O36)</f>
        <v>273477</v>
      </c>
      <c r="P37" s="17"/>
      <c r="Q37" s="31">
        <f>SUM(Q27,Q30:Q36)</f>
        <v>-771954</v>
      </c>
      <c r="R37" s="17"/>
      <c r="S37" s="31">
        <f>SUM(S27,S30:S36)</f>
        <v>-1967367</v>
      </c>
      <c r="T37" s="17"/>
      <c r="U37" s="31">
        <f>SUM(U27,U30:U36)</f>
        <v>91042</v>
      </c>
      <c r="V37" s="17"/>
      <c r="W37" s="31">
        <f>SUM(W27,W30:W36)</f>
        <v>-2374802</v>
      </c>
      <c r="X37" s="17"/>
      <c r="Y37" s="31">
        <f>SUM(Y27,Y30:Y36)</f>
        <v>49615165</v>
      </c>
      <c r="Z37" s="17"/>
      <c r="AA37" s="31">
        <f>SUM(AA27,AA30:AA36)</f>
        <v>701934</v>
      </c>
      <c r="AB37" s="17"/>
      <c r="AC37" s="31">
        <f>SUM(AC27,AC30:AC36)</f>
        <v>50317099</v>
      </c>
    </row>
    <row r="38" spans="1:30" ht="15.75" customHeight="1" thickTop="1">
      <c r="A38" s="16"/>
      <c r="E38" s="13">
        <f>E27-BS!F111</f>
        <v>0</v>
      </c>
      <c r="F38" s="6"/>
      <c r="G38" s="13">
        <f>G27-BS!F112</f>
        <v>0</v>
      </c>
      <c r="H38" s="6"/>
      <c r="I38" s="13">
        <f>I27-BS!F113</f>
        <v>0</v>
      </c>
      <c r="J38" s="6"/>
      <c r="K38" s="13">
        <f>K27-BS!F115</f>
        <v>0</v>
      </c>
      <c r="L38" s="6"/>
      <c r="M38" s="13">
        <f>M27-BS!F116</f>
        <v>0</v>
      </c>
      <c r="N38" s="6"/>
      <c r="O38" s="6"/>
      <c r="P38" s="6"/>
      <c r="Q38" s="6"/>
      <c r="R38" s="6"/>
      <c r="S38" s="6"/>
      <c r="T38" s="6"/>
      <c r="U38" s="6"/>
      <c r="V38" s="6"/>
      <c r="W38" s="13">
        <f>W27-BS!F117</f>
        <v>0</v>
      </c>
      <c r="X38" s="6"/>
      <c r="Y38" s="13">
        <f>Y27-BS!F118</f>
        <v>0</v>
      </c>
      <c r="Z38" s="6"/>
      <c r="AA38" s="13">
        <f>AA27-BS!F119</f>
        <v>0</v>
      </c>
      <c r="AB38" s="6"/>
      <c r="AC38" s="13">
        <f>AC27-BS!F120</f>
        <v>0</v>
      </c>
      <c r="AD38" s="6"/>
    </row>
    <row r="39" spans="1:30" ht="15.75" customHeight="1">
      <c r="A39" s="16"/>
      <c r="E39" s="13">
        <f>E37-BS!D111</f>
        <v>0</v>
      </c>
      <c r="F39" s="6"/>
      <c r="G39" s="13">
        <f>G37-BS!D112</f>
        <v>0</v>
      </c>
      <c r="H39" s="6"/>
      <c r="I39" s="13">
        <f>I37-BS!D113</f>
        <v>0</v>
      </c>
      <c r="J39" s="6"/>
      <c r="K39" s="13">
        <f>K37-BS!D115</f>
        <v>0</v>
      </c>
      <c r="L39" s="6"/>
      <c r="M39" s="13">
        <f>M37-BS!D116</f>
        <v>0</v>
      </c>
      <c r="N39" s="6"/>
      <c r="O39" s="6"/>
      <c r="P39" s="6"/>
      <c r="Q39" s="6"/>
      <c r="R39" s="6"/>
      <c r="S39" s="6"/>
      <c r="T39" s="6"/>
      <c r="U39" s="6"/>
      <c r="V39" s="6"/>
      <c r="W39" s="13">
        <f>W37-BS!D117</f>
        <v>0</v>
      </c>
      <c r="X39" s="6"/>
      <c r="Y39" s="13">
        <f>Y37-BS!D118</f>
        <v>0</v>
      </c>
      <c r="Z39" s="6"/>
      <c r="AA39" s="13">
        <f>AA37-BS!D119</f>
        <v>0</v>
      </c>
      <c r="AB39" s="6"/>
      <c r="AC39" s="13">
        <f>AC37-BS!D120</f>
        <v>0</v>
      </c>
      <c r="AD39" s="6"/>
    </row>
    <row r="40" spans="1:30" ht="15.75" customHeight="1">
      <c r="A40" s="16" t="s">
        <v>192</v>
      </c>
      <c r="E40" s="13"/>
      <c r="F40" s="6"/>
      <c r="G40" s="13"/>
      <c r="H40" s="6"/>
      <c r="I40" s="13"/>
      <c r="J40" s="6"/>
      <c r="K40" s="13"/>
      <c r="L40" s="6"/>
      <c r="M40" s="13"/>
      <c r="N40" s="6"/>
      <c r="O40" s="6"/>
      <c r="P40" s="6"/>
      <c r="Q40" s="6"/>
      <c r="R40" s="6"/>
      <c r="S40" s="6"/>
      <c r="T40" s="6"/>
      <c r="U40" s="6"/>
      <c r="V40" s="6"/>
      <c r="W40" s="13"/>
      <c r="X40" s="6"/>
      <c r="Y40" s="13"/>
      <c r="Z40" s="6"/>
      <c r="AA40" s="13"/>
      <c r="AB40" s="6"/>
      <c r="AC40" s="13"/>
      <c r="AD40" s="6"/>
    </row>
    <row r="41" spans="1:30" ht="15.75" customHeight="1">
      <c r="A41" s="16"/>
      <c r="E41" s="13"/>
      <c r="F41" s="6"/>
      <c r="G41" s="13"/>
      <c r="H41" s="6"/>
      <c r="I41" s="13"/>
      <c r="J41" s="6"/>
      <c r="K41" s="13"/>
      <c r="L41" s="6"/>
      <c r="M41" s="13"/>
      <c r="N41" s="6"/>
      <c r="O41" s="6"/>
      <c r="P41" s="6"/>
      <c r="Q41" s="6"/>
      <c r="R41" s="6"/>
      <c r="S41" s="6"/>
      <c r="T41" s="6"/>
      <c r="U41" s="6"/>
      <c r="V41" s="6"/>
      <c r="W41" s="13"/>
      <c r="X41" s="6"/>
      <c r="Y41" s="13"/>
      <c r="Z41" s="6"/>
      <c r="AA41" s="13"/>
      <c r="AB41" s="6"/>
      <c r="AC41" s="13"/>
      <c r="AD41" s="6"/>
    </row>
    <row r="42" spans="1:30" ht="15.75" customHeight="1">
      <c r="A42" s="16"/>
      <c r="E42" s="13"/>
      <c r="F42" s="6"/>
      <c r="G42" s="13"/>
      <c r="H42" s="6"/>
      <c r="I42" s="13"/>
      <c r="J42" s="6"/>
      <c r="K42" s="13"/>
      <c r="L42" s="6"/>
      <c r="M42" s="13"/>
      <c r="N42" s="6"/>
      <c r="O42" s="6"/>
      <c r="P42" s="6"/>
      <c r="Q42" s="6"/>
      <c r="R42" s="6"/>
      <c r="S42" s="6"/>
      <c r="T42" s="6"/>
      <c r="U42" s="6"/>
      <c r="V42" s="6"/>
      <c r="W42" s="13"/>
      <c r="X42" s="6"/>
      <c r="Y42" s="13"/>
      <c r="Z42" s="6"/>
      <c r="AA42" s="13"/>
      <c r="AB42" s="6"/>
      <c r="AC42" s="13"/>
      <c r="AD42" s="6"/>
    </row>
    <row r="43" spans="1:30" ht="15.75" customHeight="1">
      <c r="A43" s="16"/>
      <c r="E43" s="13"/>
      <c r="F43" s="6"/>
      <c r="G43" s="13"/>
      <c r="H43" s="6"/>
      <c r="I43" s="13"/>
      <c r="J43" s="6"/>
      <c r="K43" s="13"/>
      <c r="L43" s="6"/>
      <c r="M43" s="13"/>
      <c r="N43" s="6"/>
      <c r="O43" s="6"/>
      <c r="P43" s="6"/>
      <c r="Q43" s="6"/>
      <c r="R43" s="6"/>
      <c r="S43" s="6"/>
      <c r="T43" s="6"/>
      <c r="U43" s="6"/>
      <c r="V43" s="6"/>
      <c r="W43" s="13"/>
      <c r="X43" s="6"/>
      <c r="Y43" s="13"/>
      <c r="Z43" s="6"/>
      <c r="AA43" s="13"/>
      <c r="AB43" s="6"/>
      <c r="AC43" s="13"/>
      <c r="AD43" s="6"/>
    </row>
    <row r="44" spans="1:30" ht="15.75" customHeight="1">
      <c r="A44" s="16"/>
      <c r="E44" s="13"/>
      <c r="F44" s="6"/>
      <c r="G44" s="13"/>
      <c r="H44" s="6"/>
      <c r="I44" s="13"/>
      <c r="J44" s="6"/>
      <c r="K44" s="13"/>
      <c r="L44" s="6"/>
      <c r="M44" s="13"/>
      <c r="N44" s="6"/>
      <c r="O44" s="6"/>
      <c r="P44" s="6"/>
      <c r="Q44" s="6"/>
      <c r="R44" s="6"/>
      <c r="S44" s="6"/>
      <c r="T44" s="6"/>
      <c r="U44" s="6"/>
      <c r="V44" s="6"/>
      <c r="W44" s="13"/>
      <c r="X44" s="6"/>
      <c r="Y44" s="13"/>
      <c r="Z44" s="6"/>
      <c r="AA44" s="13"/>
      <c r="AB44" s="6"/>
      <c r="AC44" s="13">
        <v>8</v>
      </c>
      <c r="AD44" s="6"/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70" firstPageNumber="6" orientation="landscape" r:id="rId1"/>
  <ignoredErrors>
    <ignoredError sqref="E30:U30 E18:AC18 W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5"/>
  <sheetViews>
    <sheetView showGridLines="0" view="pageBreakPreview" zoomScale="55" zoomScaleNormal="90" zoomScaleSheetLayoutView="55" workbookViewId="0">
      <selection activeCell="R35" sqref="R35"/>
    </sheetView>
  </sheetViews>
  <sheetFormatPr defaultColWidth="9.85546875" defaultRowHeight="17.100000000000001" customHeight="1"/>
  <cols>
    <col min="1" max="1" width="36.5703125" style="23" customWidth="1"/>
    <col min="2" max="2" width="4.42578125" style="23" customWidth="1"/>
    <col min="3" max="3" width="1.42578125" style="34" customWidth="1"/>
    <col min="4" max="4" width="14.42578125" style="23" customWidth="1"/>
    <col min="5" max="5" width="1.5703125" style="34" customWidth="1"/>
    <col min="6" max="6" width="14.42578125" style="23" customWidth="1"/>
    <col min="7" max="7" width="1.5703125" style="34" customWidth="1"/>
    <col min="8" max="8" width="14.42578125" style="23" customWidth="1"/>
    <col min="9" max="9" width="1.5703125" style="23" customWidth="1"/>
    <col min="10" max="10" width="14.42578125" style="23" customWidth="1"/>
    <col min="11" max="11" width="1.5703125" style="23" customWidth="1"/>
    <col min="12" max="12" width="14.42578125" style="23" customWidth="1"/>
    <col min="13" max="13" width="1.42578125" style="23" customWidth="1"/>
    <col min="14" max="14" width="15" style="23" customWidth="1"/>
    <col min="15" max="15" width="2.42578125" style="23" customWidth="1"/>
    <col min="16" max="16" width="16" style="23" customWidth="1"/>
    <col min="17" max="17" width="2.5703125" style="23" customWidth="1"/>
    <col min="18" max="18" width="16" style="23" customWidth="1"/>
    <col min="19" max="19" width="3" style="23" customWidth="1"/>
    <col min="20" max="20" width="14.140625" style="23" customWidth="1"/>
    <col min="21" max="21" width="1.5703125" style="23" customWidth="1"/>
    <col min="22" max="22" width="14.42578125" style="23" customWidth="1"/>
    <col min="23" max="23" width="1.42578125" style="23" customWidth="1"/>
    <col min="24" max="24" width="14.42578125" style="23" customWidth="1"/>
    <col min="25" max="25" width="1.42578125" style="23" customWidth="1"/>
    <col min="26" max="16384" width="9.85546875" style="23"/>
  </cols>
  <sheetData>
    <row r="1" spans="1:25" s="32" customFormat="1" ht="17.100000000000001" customHeight="1">
      <c r="X1" s="33" t="s">
        <v>145</v>
      </c>
    </row>
    <row r="2" spans="1:25" s="32" customFormat="1" ht="17.100000000000001" customHeight="1">
      <c r="A2" s="32" t="s">
        <v>22</v>
      </c>
    </row>
    <row r="3" spans="1:25" s="32" customFormat="1" ht="17.100000000000001" customHeight="1">
      <c r="A3" s="32" t="s">
        <v>95</v>
      </c>
    </row>
    <row r="4" spans="1:25" s="32" customFormat="1" ht="17.100000000000001" customHeight="1">
      <c r="A4" s="40" t="s">
        <v>274</v>
      </c>
    </row>
    <row r="5" spans="1:25" ht="17.100000000000001" customHeight="1">
      <c r="X5" s="35" t="s">
        <v>141</v>
      </c>
    </row>
    <row r="6" spans="1:25" ht="17.100000000000001" customHeight="1">
      <c r="C6" s="23"/>
      <c r="D6" s="36" t="s">
        <v>21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7"/>
    </row>
    <row r="7" spans="1:25" ht="17.100000000000001" customHeigh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80"/>
      <c r="N7" s="178" t="s">
        <v>67</v>
      </c>
      <c r="O7" s="178"/>
      <c r="P7" s="178"/>
      <c r="Q7" s="178"/>
      <c r="R7" s="178"/>
      <c r="S7" s="178"/>
      <c r="T7" s="178"/>
      <c r="U7" s="178"/>
      <c r="V7" s="178"/>
      <c r="W7" s="178"/>
      <c r="X7" s="39"/>
      <c r="Y7" s="37"/>
    </row>
    <row r="8" spans="1:25" s="41" customFormat="1" ht="17.100000000000001" customHeight="1">
      <c r="A8" s="38"/>
      <c r="B8" s="38"/>
      <c r="C8" s="38"/>
      <c r="D8" s="39"/>
      <c r="E8" s="39"/>
      <c r="F8" s="39"/>
      <c r="G8" s="39"/>
      <c r="H8" s="39"/>
      <c r="I8" s="39"/>
      <c r="J8" s="39"/>
      <c r="K8" s="39"/>
      <c r="L8" s="39"/>
      <c r="M8" s="38"/>
      <c r="N8" s="178" t="s">
        <v>69</v>
      </c>
      <c r="O8" s="178"/>
      <c r="P8" s="178"/>
      <c r="Q8" s="178"/>
      <c r="R8" s="178"/>
      <c r="S8" s="178"/>
      <c r="T8" s="178"/>
      <c r="U8" s="40"/>
      <c r="V8" s="40"/>
      <c r="W8" s="40"/>
      <c r="X8" s="40"/>
      <c r="Y8" s="40"/>
    </row>
    <row r="9" spans="1:25" s="38" customFormat="1" ht="17.100000000000001" customHeight="1">
      <c r="D9" s="39"/>
      <c r="E9" s="39"/>
      <c r="F9" s="39"/>
      <c r="G9" s="39"/>
      <c r="H9" s="39"/>
      <c r="I9" s="39"/>
      <c r="J9" s="39"/>
      <c r="K9" s="39"/>
      <c r="L9" s="39"/>
      <c r="M9" s="42"/>
      <c r="N9" s="42" t="s">
        <v>241</v>
      </c>
      <c r="O9" s="42"/>
      <c r="P9" s="42" t="s">
        <v>150</v>
      </c>
      <c r="Q9" s="42"/>
      <c r="R9" s="42" t="s">
        <v>150</v>
      </c>
      <c r="S9" s="42"/>
      <c r="T9" s="42"/>
      <c r="U9" s="39"/>
      <c r="V9" s="39"/>
      <c r="W9" s="39"/>
      <c r="X9" s="39"/>
      <c r="Y9" s="37"/>
    </row>
    <row r="10" spans="1:25" s="38" customFormat="1" ht="17.100000000000001" customHeight="1">
      <c r="A10" s="23"/>
      <c r="B10" s="23"/>
      <c r="C10" s="37"/>
      <c r="D10" s="42" t="s">
        <v>217</v>
      </c>
      <c r="E10" s="37"/>
      <c r="F10" s="37"/>
      <c r="G10" s="37"/>
      <c r="H10" s="39"/>
      <c r="I10" s="37"/>
      <c r="J10" s="177" t="s">
        <v>2</v>
      </c>
      <c r="K10" s="177"/>
      <c r="L10" s="177"/>
      <c r="M10" s="42"/>
      <c r="N10" s="42" t="s">
        <v>242</v>
      </c>
      <c r="O10" s="42"/>
      <c r="P10" s="42" t="s">
        <v>99</v>
      </c>
      <c r="Q10" s="42"/>
      <c r="R10" s="42" t="s">
        <v>99</v>
      </c>
      <c r="S10" s="42"/>
      <c r="T10" s="42" t="s">
        <v>208</v>
      </c>
      <c r="U10" s="37"/>
      <c r="V10" s="41" t="s">
        <v>73</v>
      </c>
      <c r="W10" s="41"/>
      <c r="X10" s="42" t="s">
        <v>3</v>
      </c>
      <c r="Y10" s="37"/>
    </row>
    <row r="11" spans="1:25" s="38" customFormat="1" ht="17.100000000000001" customHeight="1">
      <c r="A11" s="41"/>
      <c r="B11" s="41"/>
      <c r="C11" s="41"/>
      <c r="D11" s="41" t="s">
        <v>212</v>
      </c>
      <c r="E11" s="34"/>
      <c r="F11" s="42" t="s">
        <v>218</v>
      </c>
      <c r="G11" s="34"/>
      <c r="H11" s="88" t="s">
        <v>219</v>
      </c>
      <c r="I11" s="34"/>
      <c r="J11" s="41" t="s">
        <v>74</v>
      </c>
      <c r="K11" s="41"/>
      <c r="L11" s="41"/>
      <c r="M11" s="41"/>
      <c r="N11" s="42" t="s">
        <v>243</v>
      </c>
      <c r="O11" s="41"/>
      <c r="P11" s="42" t="s">
        <v>157</v>
      </c>
      <c r="Q11" s="41"/>
      <c r="R11" s="42" t="s">
        <v>157</v>
      </c>
      <c r="S11" s="41"/>
      <c r="T11" s="41" t="s">
        <v>1</v>
      </c>
      <c r="U11" s="41"/>
      <c r="V11" s="41" t="s">
        <v>76</v>
      </c>
      <c r="W11" s="41"/>
      <c r="X11" s="41" t="s">
        <v>78</v>
      </c>
    </row>
    <row r="12" spans="1:25" s="38" customFormat="1" ht="16.5" customHeight="1">
      <c r="A12" s="41"/>
      <c r="B12" s="41"/>
      <c r="C12" s="41"/>
      <c r="D12" s="83" t="s">
        <v>1</v>
      </c>
      <c r="E12" s="47"/>
      <c r="F12" s="83" t="s">
        <v>214</v>
      </c>
      <c r="G12" s="47"/>
      <c r="H12" s="83" t="s">
        <v>216</v>
      </c>
      <c r="I12" s="47"/>
      <c r="J12" s="83" t="s">
        <v>79</v>
      </c>
      <c r="K12" s="42"/>
      <c r="L12" s="83" t="s">
        <v>7</v>
      </c>
      <c r="M12" s="42"/>
      <c r="N12" s="85" t="s">
        <v>221</v>
      </c>
      <c r="O12" s="42"/>
      <c r="P12" s="83" t="s">
        <v>56</v>
      </c>
      <c r="Q12" s="42"/>
      <c r="R12" s="83" t="s">
        <v>80</v>
      </c>
      <c r="S12" s="42"/>
      <c r="T12" s="83" t="s">
        <v>210</v>
      </c>
      <c r="U12" s="42"/>
      <c r="V12" s="83" t="s">
        <v>82</v>
      </c>
      <c r="W12" s="42"/>
      <c r="X12" s="83" t="s">
        <v>84</v>
      </c>
      <c r="Y12" s="42"/>
    </row>
    <row r="13" spans="1:25" s="38" customFormat="1" ht="17.100000000000001" customHeight="1">
      <c r="A13" s="40" t="s">
        <v>188</v>
      </c>
      <c r="D13" s="20">
        <v>11949713</v>
      </c>
      <c r="E13" s="43"/>
      <c r="F13" s="20">
        <v>15452854</v>
      </c>
      <c r="G13" s="22"/>
      <c r="H13" s="20">
        <v>1227782</v>
      </c>
      <c r="I13" s="19"/>
      <c r="J13" s="20">
        <v>1203111</v>
      </c>
      <c r="K13" s="43"/>
      <c r="L13" s="20">
        <v>21487111</v>
      </c>
      <c r="M13" s="20"/>
      <c r="N13" s="20">
        <v>-490551</v>
      </c>
      <c r="O13" s="22"/>
      <c r="P13" s="20">
        <v>20122</v>
      </c>
      <c r="Q13" s="22"/>
      <c r="R13" s="20">
        <v>-1037563</v>
      </c>
      <c r="S13" s="22"/>
      <c r="T13" s="20">
        <v>91042</v>
      </c>
      <c r="U13" s="43"/>
      <c r="V13" s="22">
        <f>SUM(N13:U13)</f>
        <v>-1416950</v>
      </c>
      <c r="W13" s="43"/>
      <c r="X13" s="19">
        <f>SUM(D13:L13,V13)</f>
        <v>49903621</v>
      </c>
      <c r="Y13" s="21"/>
    </row>
    <row r="14" spans="1:25" s="38" customFormat="1" ht="17.100000000000001" customHeight="1">
      <c r="A14" s="38" t="s">
        <v>158</v>
      </c>
      <c r="D14" s="100">
        <v>0</v>
      </c>
      <c r="E14" s="101"/>
      <c r="F14" s="100">
        <v>0</v>
      </c>
      <c r="G14" s="101"/>
      <c r="H14" s="100">
        <v>0</v>
      </c>
      <c r="I14" s="101"/>
      <c r="J14" s="100">
        <v>0</v>
      </c>
      <c r="K14" s="100"/>
      <c r="L14" s="100">
        <v>4921546</v>
      </c>
      <c r="M14" s="100"/>
      <c r="N14" s="100">
        <v>0</v>
      </c>
      <c r="O14" s="100"/>
      <c r="P14" s="100">
        <v>0</v>
      </c>
      <c r="Q14" s="100"/>
      <c r="R14" s="100">
        <v>0</v>
      </c>
      <c r="S14" s="100"/>
      <c r="T14" s="100">
        <v>0</v>
      </c>
      <c r="U14" s="43"/>
      <c r="V14" s="22">
        <f>SUM(N14:U14)</f>
        <v>0</v>
      </c>
      <c r="W14" s="43"/>
      <c r="X14" s="22">
        <f>SUM(D14:L14,V14)</f>
        <v>4921546</v>
      </c>
      <c r="Y14" s="21"/>
    </row>
    <row r="15" spans="1:25" s="38" customFormat="1" ht="17.100000000000001" customHeight="1">
      <c r="A15" s="38" t="s">
        <v>148</v>
      </c>
      <c r="D15" s="102">
        <v>0</v>
      </c>
      <c r="E15" s="101"/>
      <c r="F15" s="102">
        <v>0</v>
      </c>
      <c r="G15" s="101"/>
      <c r="H15" s="102">
        <v>0</v>
      </c>
      <c r="I15" s="101"/>
      <c r="J15" s="102">
        <v>0</v>
      </c>
      <c r="K15" s="100"/>
      <c r="L15" s="103">
        <v>0</v>
      </c>
      <c r="M15" s="104"/>
      <c r="N15" s="102">
        <v>-120413</v>
      </c>
      <c r="O15" s="104"/>
      <c r="P15" s="102">
        <v>46471</v>
      </c>
      <c r="Q15" s="104"/>
      <c r="R15" s="102">
        <v>-207100</v>
      </c>
      <c r="S15" s="104"/>
      <c r="T15" s="102">
        <v>0</v>
      </c>
      <c r="U15" s="45"/>
      <c r="V15" s="86">
        <f>SUM(N15:U15)</f>
        <v>-281042</v>
      </c>
      <c r="W15" s="43"/>
      <c r="X15" s="86">
        <f>SUM(D15:L15,V15)</f>
        <v>-281042</v>
      </c>
      <c r="Y15" s="21"/>
    </row>
    <row r="16" spans="1:25" s="38" customFormat="1" ht="17.100000000000001" customHeight="1">
      <c r="A16" s="38" t="s">
        <v>155</v>
      </c>
      <c r="D16" s="43">
        <f>SUM(D14:D15)</f>
        <v>0</v>
      </c>
      <c r="E16" s="44"/>
      <c r="F16" s="43">
        <f>SUM(F14:F15)</f>
        <v>0</v>
      </c>
      <c r="G16" s="44"/>
      <c r="H16" s="43">
        <f>SUM(H14:H15)</f>
        <v>0</v>
      </c>
      <c r="I16" s="44"/>
      <c r="J16" s="43">
        <f>SUM(J14:J15)</f>
        <v>0</v>
      </c>
      <c r="K16" s="43"/>
      <c r="L16" s="43">
        <f>SUM(L14:L15)</f>
        <v>4921546</v>
      </c>
      <c r="M16" s="43"/>
      <c r="N16" s="43">
        <f>SUM(N14:N15)</f>
        <v>-120413</v>
      </c>
      <c r="O16" s="43"/>
      <c r="P16" s="43">
        <f>SUM(P14:P15)</f>
        <v>46471</v>
      </c>
      <c r="Q16" s="43"/>
      <c r="R16" s="43">
        <f>SUM(R14:R15)</f>
        <v>-207100</v>
      </c>
      <c r="S16" s="43"/>
      <c r="T16" s="43">
        <f>SUM(T14:T15)</f>
        <v>0</v>
      </c>
      <c r="U16" s="43"/>
      <c r="V16" s="43">
        <f>SUM(V14:V15)</f>
        <v>-281042</v>
      </c>
      <c r="W16" s="43"/>
      <c r="X16" s="43">
        <f>SUM(X14:X15)</f>
        <v>4640504</v>
      </c>
      <c r="Y16" s="21"/>
    </row>
    <row r="17" spans="1:25" s="61" customFormat="1" ht="15.75" customHeight="1">
      <c r="A17" s="38" t="s">
        <v>236</v>
      </c>
      <c r="D17" s="100"/>
      <c r="E17" s="101"/>
      <c r="F17" s="100"/>
      <c r="G17" s="101"/>
      <c r="H17" s="100"/>
      <c r="I17" s="101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</row>
    <row r="18" spans="1:25" s="61" customFormat="1" ht="15.75" customHeight="1">
      <c r="A18" s="38" t="s">
        <v>206</v>
      </c>
      <c r="D18" s="100">
        <v>0</v>
      </c>
      <c r="E18" s="101"/>
      <c r="F18" s="100">
        <v>0</v>
      </c>
      <c r="G18" s="101"/>
      <c r="H18" s="100">
        <v>0</v>
      </c>
      <c r="I18" s="101"/>
      <c r="J18" s="100">
        <v>0</v>
      </c>
      <c r="K18" s="100"/>
      <c r="L18" s="100">
        <v>-68515</v>
      </c>
      <c r="M18" s="100"/>
      <c r="N18" s="100">
        <v>0</v>
      </c>
      <c r="O18" s="100"/>
      <c r="P18" s="100">
        <v>0</v>
      </c>
      <c r="Q18" s="100"/>
      <c r="R18" s="100">
        <v>68515</v>
      </c>
      <c r="S18" s="100"/>
      <c r="T18" s="100">
        <v>0</v>
      </c>
      <c r="U18" s="100"/>
      <c r="V18" s="52">
        <f>SUM(M18:T18)</f>
        <v>68515</v>
      </c>
      <c r="W18" s="100"/>
      <c r="X18" s="52">
        <f>SUM(D18:L18,V18)</f>
        <v>0</v>
      </c>
      <c r="Y18" s="100"/>
    </row>
    <row r="19" spans="1:25" s="61" customFormat="1" ht="15.75" customHeight="1">
      <c r="A19" s="61" t="s">
        <v>282</v>
      </c>
      <c r="D19" s="100">
        <v>0</v>
      </c>
      <c r="E19" s="101"/>
      <c r="F19" s="100">
        <v>0</v>
      </c>
      <c r="G19" s="101"/>
      <c r="H19" s="100">
        <v>0</v>
      </c>
      <c r="I19" s="101"/>
      <c r="J19" s="100">
        <v>0</v>
      </c>
      <c r="K19" s="100"/>
      <c r="L19" s="100">
        <v>-6572216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52">
        <f t="shared" ref="V19" si="0">SUM(M19:T19)</f>
        <v>0</v>
      </c>
      <c r="W19" s="100"/>
      <c r="X19" s="52">
        <f>SUM(D19:L19,V19)</f>
        <v>-6572216</v>
      </c>
      <c r="Y19" s="100"/>
    </row>
    <row r="20" spans="1:25" s="61" customFormat="1" ht="15.75" customHeight="1">
      <c r="A20" s="61" t="s">
        <v>223</v>
      </c>
      <c r="D20" s="100">
        <v>0</v>
      </c>
      <c r="E20" s="101"/>
      <c r="F20" s="100">
        <v>0</v>
      </c>
      <c r="G20" s="101"/>
      <c r="H20" s="100">
        <v>0</v>
      </c>
      <c r="I20" s="101"/>
      <c r="J20" s="100">
        <v>0</v>
      </c>
      <c r="K20" s="100"/>
      <c r="L20" s="100">
        <v>-25</v>
      </c>
      <c r="M20" s="100"/>
      <c r="N20" s="100">
        <v>0</v>
      </c>
      <c r="O20" s="100"/>
      <c r="P20" s="100">
        <v>0</v>
      </c>
      <c r="Q20" s="100"/>
      <c r="R20" s="100">
        <v>0</v>
      </c>
      <c r="S20" s="100"/>
      <c r="T20" s="100">
        <v>0</v>
      </c>
      <c r="U20" s="100"/>
      <c r="V20" s="52">
        <f t="shared" ref="V20" si="1">SUM(M20:T20)</f>
        <v>0</v>
      </c>
      <c r="W20" s="100"/>
      <c r="X20" s="52">
        <f>SUM(D20:L20,V20)</f>
        <v>-25</v>
      </c>
      <c r="Y20" s="100"/>
    </row>
    <row r="21" spans="1:25" s="38" customFormat="1" ht="17.100000000000001" customHeight="1" thickBot="1">
      <c r="A21" s="40" t="s">
        <v>272</v>
      </c>
      <c r="B21" s="23"/>
      <c r="C21" s="34"/>
      <c r="D21" s="105">
        <f>SUM(D13,D16:D20)</f>
        <v>11949713</v>
      </c>
      <c r="E21" s="101"/>
      <c r="F21" s="105">
        <f>SUM(F13,F16:F20)</f>
        <v>15452854</v>
      </c>
      <c r="G21" s="101"/>
      <c r="H21" s="105">
        <f>SUM(H13,H16:H20)</f>
        <v>1227782</v>
      </c>
      <c r="I21" s="101"/>
      <c r="J21" s="105">
        <f>SUM(J13,J16:J20)</f>
        <v>1203111</v>
      </c>
      <c r="K21" s="100"/>
      <c r="L21" s="105">
        <f>SUM(L13,L16:L20)</f>
        <v>19767901</v>
      </c>
      <c r="M21" s="100"/>
      <c r="N21" s="105">
        <f>SUM(N13,N16:N20)</f>
        <v>-610964</v>
      </c>
      <c r="O21" s="100"/>
      <c r="P21" s="105">
        <f>SUM(P13,P16:P20)</f>
        <v>66593</v>
      </c>
      <c r="Q21" s="100"/>
      <c r="R21" s="105">
        <f>SUM(R13,R16:R20)</f>
        <v>-1176148</v>
      </c>
      <c r="S21" s="100"/>
      <c r="T21" s="105">
        <f>SUM(T13,T16:T20)</f>
        <v>91042</v>
      </c>
      <c r="U21" s="100"/>
      <c r="V21" s="105">
        <f>SUM(V13,V16:V20)</f>
        <v>-1629477</v>
      </c>
      <c r="W21" s="100"/>
      <c r="X21" s="105">
        <f>SUM(X13,X16:X20)</f>
        <v>47971884</v>
      </c>
      <c r="Y21" s="23"/>
    </row>
    <row r="22" spans="1:25" s="38" customFormat="1" ht="16.5" customHeight="1" thickTop="1">
      <c r="A22" s="40"/>
      <c r="B22" s="23"/>
      <c r="C22" s="34"/>
      <c r="D22" s="43"/>
      <c r="E22" s="44"/>
      <c r="F22" s="43"/>
      <c r="G22" s="44"/>
      <c r="H22" s="43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23"/>
    </row>
    <row r="23" spans="1:25" s="38" customFormat="1" ht="17.100000000000001" customHeight="1">
      <c r="A23" s="40" t="s">
        <v>200</v>
      </c>
      <c r="B23" s="41"/>
      <c r="C23" s="41"/>
      <c r="D23" s="20">
        <v>11949713</v>
      </c>
      <c r="E23" s="43"/>
      <c r="F23" s="20">
        <v>15452854</v>
      </c>
      <c r="G23" s="22"/>
      <c r="H23" s="20">
        <v>1227782</v>
      </c>
      <c r="I23" s="19"/>
      <c r="J23" s="20">
        <v>1203111</v>
      </c>
      <c r="K23" s="43"/>
      <c r="L23" s="20">
        <v>21805041</v>
      </c>
      <c r="M23" s="20"/>
      <c r="N23" s="20">
        <v>-647639</v>
      </c>
      <c r="O23" s="22"/>
      <c r="P23" s="20">
        <v>-23881</v>
      </c>
      <c r="Q23" s="22"/>
      <c r="R23" s="20">
        <v>-1111210</v>
      </c>
      <c r="S23" s="22"/>
      <c r="T23" s="20">
        <v>91042</v>
      </c>
      <c r="U23" s="43"/>
      <c r="V23" s="22">
        <f>SUM(N23:U23)</f>
        <v>-1691688</v>
      </c>
      <c r="W23" s="43"/>
      <c r="X23" s="19">
        <f>SUM(D23:L23,V23)</f>
        <v>49946813</v>
      </c>
      <c r="Y23" s="42"/>
    </row>
    <row r="24" spans="1:25" s="38" customFormat="1" ht="17.100000000000001" customHeight="1">
      <c r="A24" s="38" t="s">
        <v>147</v>
      </c>
      <c r="B24" s="42"/>
      <c r="C24" s="42"/>
      <c r="D24" s="100">
        <v>0</v>
      </c>
      <c r="E24" s="101"/>
      <c r="F24" s="100">
        <v>0</v>
      </c>
      <c r="G24" s="101"/>
      <c r="H24" s="100">
        <v>0</v>
      </c>
      <c r="I24" s="101"/>
      <c r="J24" s="100">
        <v>0</v>
      </c>
      <c r="K24" s="100"/>
      <c r="L24" s="100">
        <f>PL!H145</f>
        <v>6319557</v>
      </c>
      <c r="M24" s="100"/>
      <c r="N24" s="100">
        <v>0</v>
      </c>
      <c r="O24" s="100"/>
      <c r="P24" s="100">
        <v>0</v>
      </c>
      <c r="Q24" s="100"/>
      <c r="R24" s="100">
        <v>0</v>
      </c>
      <c r="S24" s="100"/>
      <c r="T24" s="100">
        <v>0</v>
      </c>
      <c r="U24" s="100"/>
      <c r="V24" s="52">
        <f>SUM(N24:T24)</f>
        <v>0</v>
      </c>
      <c r="W24" s="100"/>
      <c r="X24" s="52">
        <f>SUM(D24:L24,V24)</f>
        <v>6319557</v>
      </c>
      <c r="Y24" s="42"/>
    </row>
    <row r="25" spans="1:25" s="38" customFormat="1" ht="17.100000000000001" customHeight="1">
      <c r="A25" s="38" t="s">
        <v>148</v>
      </c>
      <c r="B25" s="42"/>
      <c r="C25" s="42"/>
      <c r="D25" s="102">
        <v>0</v>
      </c>
      <c r="E25" s="101"/>
      <c r="F25" s="102">
        <v>0</v>
      </c>
      <c r="G25" s="101"/>
      <c r="H25" s="102">
        <v>0</v>
      </c>
      <c r="I25" s="101"/>
      <c r="J25" s="102">
        <v>0</v>
      </c>
      <c r="K25" s="100"/>
      <c r="L25" s="103">
        <v>0</v>
      </c>
      <c r="M25" s="104"/>
      <c r="N25" s="102">
        <v>-126525</v>
      </c>
      <c r="O25" s="104"/>
      <c r="P25" s="102">
        <f>SUM(PL!H174,PL!H185)</f>
        <v>299568</v>
      </c>
      <c r="Q25" s="104"/>
      <c r="R25" s="102">
        <f>SUM(PL!H176,PL!H187)</f>
        <v>-849501</v>
      </c>
      <c r="S25" s="104"/>
      <c r="T25" s="102">
        <v>0</v>
      </c>
      <c r="U25" s="104"/>
      <c r="V25" s="64">
        <f>SUM(N25:T25)</f>
        <v>-676458</v>
      </c>
      <c r="W25" s="100"/>
      <c r="X25" s="64">
        <f>SUM(D25:L25,V25)</f>
        <v>-676458</v>
      </c>
      <c r="Y25" s="42"/>
    </row>
    <row r="26" spans="1:25" s="38" customFormat="1" ht="17.100000000000001" customHeight="1">
      <c r="A26" s="38" t="s">
        <v>149</v>
      </c>
      <c r="B26" s="41"/>
      <c r="C26" s="41"/>
      <c r="D26" s="100">
        <f>SUM(D24:D25)</f>
        <v>0</v>
      </c>
      <c r="E26" s="101"/>
      <c r="F26" s="100">
        <f>SUM(F24:F25)</f>
        <v>0</v>
      </c>
      <c r="G26" s="101"/>
      <c r="H26" s="100">
        <f>SUM(H24:H25)</f>
        <v>0</v>
      </c>
      <c r="I26" s="101"/>
      <c r="J26" s="100">
        <f>SUM(J24:J25)</f>
        <v>0</v>
      </c>
      <c r="K26" s="100"/>
      <c r="L26" s="100">
        <f>SUM(L24:L25)</f>
        <v>6319557</v>
      </c>
      <c r="M26" s="100"/>
      <c r="N26" s="100">
        <v>-126525</v>
      </c>
      <c r="O26" s="100"/>
      <c r="P26" s="100">
        <f>SUM(P24:P25)</f>
        <v>299568</v>
      </c>
      <c r="Q26" s="100"/>
      <c r="R26" s="100">
        <f>SUM(R24:R25)</f>
        <v>-849501</v>
      </c>
      <c r="S26" s="100"/>
      <c r="T26" s="100">
        <f>SUM(T24:T25)</f>
        <v>0</v>
      </c>
      <c r="U26" s="100"/>
      <c r="V26" s="100">
        <f>SUM(V24:V25)</f>
        <v>-676458</v>
      </c>
      <c r="W26" s="100"/>
      <c r="X26" s="100">
        <f>SUM(X24:X25)</f>
        <v>5643099</v>
      </c>
      <c r="Y26" s="42"/>
    </row>
    <row r="27" spans="1:25" s="38" customFormat="1" ht="17.100000000000001" customHeight="1">
      <c r="A27" s="38" t="s">
        <v>205</v>
      </c>
      <c r="B27" s="41"/>
      <c r="C27" s="41"/>
      <c r="D27" s="43"/>
      <c r="E27" s="44"/>
      <c r="F27" s="43"/>
      <c r="G27" s="44"/>
      <c r="H27" s="43"/>
      <c r="I27" s="4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2"/>
    </row>
    <row r="28" spans="1:25" s="38" customFormat="1" ht="17.100000000000001" customHeight="1">
      <c r="A28" s="38" t="s">
        <v>206</v>
      </c>
      <c r="B28" s="41"/>
      <c r="C28" s="41"/>
      <c r="D28" s="100">
        <v>0</v>
      </c>
      <c r="E28" s="101"/>
      <c r="F28" s="100">
        <v>0</v>
      </c>
      <c r="G28" s="101"/>
      <c r="H28" s="100">
        <v>0</v>
      </c>
      <c r="I28" s="101"/>
      <c r="J28" s="100">
        <v>0</v>
      </c>
      <c r="K28" s="100"/>
      <c r="L28" s="100">
        <v>6656</v>
      </c>
      <c r="M28" s="100"/>
      <c r="N28" s="100">
        <v>0</v>
      </c>
      <c r="O28" s="100"/>
      <c r="P28" s="100">
        <v>0</v>
      </c>
      <c r="Q28" s="100"/>
      <c r="R28" s="100">
        <v>-6656</v>
      </c>
      <c r="S28" s="100"/>
      <c r="T28" s="100">
        <v>0</v>
      </c>
      <c r="U28" s="100"/>
      <c r="V28" s="100">
        <f>SUM(N28:T28)</f>
        <v>-6656</v>
      </c>
      <c r="W28" s="100"/>
      <c r="X28" s="100">
        <f>SUM(D28:L28,V28)</f>
        <v>0</v>
      </c>
      <c r="Y28" s="42"/>
    </row>
    <row r="29" spans="1:25" s="61" customFormat="1" ht="15.75" customHeight="1">
      <c r="A29" s="61" t="s">
        <v>282</v>
      </c>
      <c r="D29" s="100">
        <v>0</v>
      </c>
      <c r="E29" s="101"/>
      <c r="F29" s="100">
        <v>0</v>
      </c>
      <c r="G29" s="101"/>
      <c r="H29" s="100">
        <v>0</v>
      </c>
      <c r="I29" s="101"/>
      <c r="J29" s="100">
        <v>0</v>
      </c>
      <c r="K29" s="100"/>
      <c r="L29" s="100">
        <v>-5974720</v>
      </c>
      <c r="M29" s="100"/>
      <c r="N29" s="100">
        <v>0</v>
      </c>
      <c r="O29" s="100"/>
      <c r="P29" s="100">
        <v>0</v>
      </c>
      <c r="Q29" s="100"/>
      <c r="R29" s="100">
        <v>0</v>
      </c>
      <c r="S29" s="100"/>
      <c r="T29" s="100">
        <v>0</v>
      </c>
      <c r="U29" s="100"/>
      <c r="V29" s="52">
        <f t="shared" ref="V29:V30" si="2">SUM(M29:T29)</f>
        <v>0</v>
      </c>
      <c r="W29" s="100"/>
      <c r="X29" s="52">
        <f>SUM(D29:L29,V29)</f>
        <v>-5974720</v>
      </c>
      <c r="Y29" s="100"/>
    </row>
    <row r="30" spans="1:25" s="61" customFormat="1" ht="15.75" customHeight="1">
      <c r="A30" s="61" t="s">
        <v>223</v>
      </c>
      <c r="D30" s="100">
        <v>0</v>
      </c>
      <c r="E30" s="101"/>
      <c r="F30" s="100">
        <v>0</v>
      </c>
      <c r="G30" s="101"/>
      <c r="H30" s="100">
        <v>0</v>
      </c>
      <c r="I30" s="101"/>
      <c r="J30" s="100">
        <v>0</v>
      </c>
      <c r="K30" s="100"/>
      <c r="L30" s="100">
        <v>-27</v>
      </c>
      <c r="M30" s="100"/>
      <c r="N30" s="100">
        <v>0</v>
      </c>
      <c r="O30" s="100"/>
      <c r="P30" s="100">
        <v>0</v>
      </c>
      <c r="Q30" s="100"/>
      <c r="R30" s="100">
        <v>0</v>
      </c>
      <c r="S30" s="100"/>
      <c r="T30" s="100">
        <v>0</v>
      </c>
      <c r="U30" s="100"/>
      <c r="V30" s="52">
        <f t="shared" si="2"/>
        <v>0</v>
      </c>
      <c r="W30" s="100"/>
      <c r="X30" s="52">
        <f>SUM(D30:L30,V30)</f>
        <v>-27</v>
      </c>
      <c r="Y30" s="100"/>
    </row>
    <row r="31" spans="1:25" s="38" customFormat="1" ht="17.100000000000001" customHeight="1" thickBot="1">
      <c r="A31" s="40" t="s">
        <v>273</v>
      </c>
      <c r="D31" s="105">
        <f>SUM(D23,D26:D30)</f>
        <v>11949713</v>
      </c>
      <c r="E31" s="101"/>
      <c r="F31" s="105">
        <f>SUM(F23,F26:F30)</f>
        <v>15452854</v>
      </c>
      <c r="G31" s="101"/>
      <c r="H31" s="105">
        <f>SUM(H23,H26:H30)</f>
        <v>1227782</v>
      </c>
      <c r="I31" s="101"/>
      <c r="J31" s="105">
        <f>SUM(J23,J26:J30)</f>
        <v>1203111</v>
      </c>
      <c r="K31" s="100"/>
      <c r="L31" s="105">
        <f>SUM(L23,L26:L30)</f>
        <v>22156507</v>
      </c>
      <c r="M31" s="100"/>
      <c r="N31" s="105">
        <f>SUM(N23,N26:N30)</f>
        <v>-774164</v>
      </c>
      <c r="O31" s="100"/>
      <c r="P31" s="105">
        <f>SUM(P23,P26:P30)</f>
        <v>275687</v>
      </c>
      <c r="Q31" s="100"/>
      <c r="R31" s="105">
        <f>SUM(R23,R26:R30)</f>
        <v>-1967367</v>
      </c>
      <c r="S31" s="100"/>
      <c r="T31" s="105">
        <f>SUM(T23,T26:T30)</f>
        <v>91042</v>
      </c>
      <c r="U31" s="100"/>
      <c r="V31" s="105">
        <f>SUM(V23,V26:V30)</f>
        <v>-2374802</v>
      </c>
      <c r="W31" s="100"/>
      <c r="X31" s="105">
        <f>SUM(X23,X26:X30)</f>
        <v>49615165</v>
      </c>
      <c r="Y31" s="21"/>
    </row>
    <row r="32" spans="1:25" s="38" customFormat="1" ht="17.100000000000001" customHeight="1" thickTop="1">
      <c r="A32" s="40"/>
      <c r="D32" s="43">
        <f>D23-BS!J111</f>
        <v>0</v>
      </c>
      <c r="E32" s="44"/>
      <c r="F32" s="43">
        <f>F23-BS!J112</f>
        <v>0</v>
      </c>
      <c r="G32" s="44"/>
      <c r="H32" s="43">
        <f>H23-BS!J113</f>
        <v>0</v>
      </c>
      <c r="I32" s="44"/>
      <c r="J32" s="43">
        <f>J23-BS!J115</f>
        <v>0</v>
      </c>
      <c r="K32" s="43"/>
      <c r="L32" s="43">
        <f>L23-BS!J116</f>
        <v>0</v>
      </c>
      <c r="M32" s="43"/>
      <c r="N32" s="43"/>
      <c r="O32" s="43"/>
      <c r="P32" s="43"/>
      <c r="Q32" s="43"/>
      <c r="R32" s="43"/>
      <c r="S32" s="43"/>
      <c r="T32" s="43"/>
      <c r="U32" s="43"/>
      <c r="V32" s="43">
        <f>V23-BS!J117</f>
        <v>0</v>
      </c>
      <c r="W32" s="43"/>
      <c r="X32" s="43">
        <f>X23-BS!J120</f>
        <v>0</v>
      </c>
      <c r="Y32" s="21"/>
    </row>
    <row r="33" spans="1:25" s="38" customFormat="1" ht="16.5" customHeight="1">
      <c r="A33" s="32"/>
      <c r="B33" s="23"/>
      <c r="C33" s="34"/>
      <c r="D33" s="22">
        <f>D31-BS!H111</f>
        <v>0</v>
      </c>
      <c r="F33" s="22">
        <f>F31-BS!H112</f>
        <v>0</v>
      </c>
      <c r="H33" s="22">
        <f>H31-BS!H113</f>
        <v>0</v>
      </c>
      <c r="J33" s="22">
        <f>J31-BS!H115</f>
        <v>0</v>
      </c>
      <c r="L33" s="22">
        <f>L31-BS!H116</f>
        <v>0</v>
      </c>
      <c r="V33" s="22">
        <f>V31-BS!H117</f>
        <v>0</v>
      </c>
      <c r="X33" s="22">
        <f>X31-BS!H120</f>
        <v>0</v>
      </c>
      <c r="Y33" s="23"/>
    </row>
    <row r="34" spans="1:25" s="38" customFormat="1" ht="16.5" customHeight="1">
      <c r="A34" s="77" t="s">
        <v>192</v>
      </c>
      <c r="B34" s="23"/>
      <c r="C34" s="34"/>
      <c r="D34" s="22"/>
      <c r="F34" s="22"/>
      <c r="H34" s="22"/>
      <c r="J34" s="22"/>
      <c r="L34" s="22"/>
      <c r="V34" s="22"/>
      <c r="X34" s="22"/>
      <c r="Y34" s="23"/>
    </row>
    <row r="35" spans="1:25" s="38" customFormat="1" ht="16.5" customHeight="1">
      <c r="A35" s="32"/>
      <c r="B35" s="23"/>
      <c r="C35" s="34"/>
      <c r="D35" s="22"/>
      <c r="F35" s="22"/>
      <c r="H35" s="22"/>
      <c r="J35" s="22"/>
      <c r="L35" s="22"/>
      <c r="V35" s="22"/>
      <c r="X35" s="22"/>
      <c r="Y35" s="23"/>
    </row>
    <row r="36" spans="1:25" s="38" customFormat="1" ht="16.5" customHeight="1">
      <c r="A36" s="32"/>
      <c r="B36" s="23"/>
      <c r="C36" s="34"/>
      <c r="D36" s="22"/>
      <c r="F36" s="22"/>
      <c r="H36" s="22"/>
      <c r="J36" s="22"/>
      <c r="L36" s="22"/>
      <c r="V36" s="22"/>
      <c r="X36" s="22"/>
      <c r="Y36" s="23"/>
    </row>
    <row r="37" spans="1:25" s="38" customFormat="1" ht="16.5" customHeight="1">
      <c r="A37" s="32"/>
      <c r="B37" s="23"/>
      <c r="C37" s="34"/>
      <c r="D37" s="22"/>
      <c r="F37" s="22"/>
      <c r="H37" s="22"/>
      <c r="J37" s="22"/>
      <c r="L37" s="22"/>
      <c r="V37" s="22"/>
      <c r="X37" s="22"/>
      <c r="Y37" s="23"/>
    </row>
    <row r="38" spans="1:25" s="38" customFormat="1" ht="16.5" customHeight="1">
      <c r="A38" s="32"/>
      <c r="B38" s="23"/>
      <c r="C38" s="34"/>
      <c r="D38" s="22"/>
      <c r="F38" s="22"/>
      <c r="H38" s="22"/>
      <c r="J38" s="22"/>
      <c r="L38" s="22"/>
      <c r="V38" s="22"/>
      <c r="X38" s="22"/>
      <c r="Y38" s="23"/>
    </row>
    <row r="39" spans="1:25" s="38" customFormat="1" ht="16.5" customHeight="1">
      <c r="A39" s="32"/>
      <c r="B39" s="23"/>
      <c r="C39" s="34"/>
      <c r="D39" s="22"/>
      <c r="F39" s="22"/>
      <c r="H39" s="22"/>
      <c r="J39" s="22"/>
      <c r="L39" s="22"/>
      <c r="V39" s="22"/>
      <c r="X39" s="22"/>
      <c r="Y39" s="23"/>
    </row>
    <row r="40" spans="1:25" s="38" customFormat="1" ht="16.5" customHeight="1">
      <c r="A40" s="32"/>
      <c r="B40" s="23"/>
      <c r="C40" s="34"/>
      <c r="D40" s="22"/>
      <c r="F40" s="22"/>
      <c r="H40" s="22"/>
      <c r="J40" s="22"/>
      <c r="L40" s="22"/>
      <c r="V40" s="22"/>
      <c r="X40" s="22"/>
      <c r="Y40" s="23"/>
    </row>
    <row r="41" spans="1:25" s="38" customFormat="1" ht="16.5" customHeight="1">
      <c r="A41" s="32"/>
      <c r="B41" s="23"/>
      <c r="C41" s="34"/>
      <c r="D41" s="22"/>
      <c r="F41" s="22"/>
      <c r="H41" s="22"/>
      <c r="J41" s="22"/>
      <c r="L41" s="22"/>
      <c r="V41" s="22"/>
      <c r="X41" s="22"/>
      <c r="Y41" s="23"/>
    </row>
    <row r="42" spans="1:25" s="38" customFormat="1" ht="16.5" customHeight="1">
      <c r="A42" s="32"/>
      <c r="B42" s="23"/>
      <c r="C42" s="34"/>
      <c r="D42" s="22"/>
      <c r="F42" s="22"/>
      <c r="H42" s="22"/>
      <c r="J42" s="22"/>
      <c r="L42" s="22"/>
      <c r="V42" s="22"/>
      <c r="X42" s="22"/>
      <c r="Y42" s="23"/>
    </row>
    <row r="43" spans="1:25" s="38" customFormat="1" ht="16.5" customHeight="1">
      <c r="A43" s="32"/>
      <c r="B43" s="23"/>
      <c r="C43" s="34"/>
      <c r="D43" s="22"/>
      <c r="F43" s="22"/>
      <c r="H43" s="22"/>
      <c r="J43" s="22"/>
      <c r="L43" s="22"/>
      <c r="V43" s="22"/>
      <c r="X43" s="22"/>
      <c r="Y43" s="23"/>
    </row>
    <row r="44" spans="1:25" s="38" customFormat="1" ht="16.5" customHeight="1">
      <c r="A44" s="32"/>
      <c r="B44" s="23"/>
      <c r="C44" s="34"/>
      <c r="D44" s="22"/>
      <c r="F44" s="22"/>
      <c r="H44" s="22"/>
      <c r="J44" s="22"/>
      <c r="L44" s="22"/>
      <c r="V44" s="22"/>
      <c r="X44" s="22"/>
      <c r="Y44" s="23"/>
    </row>
    <row r="45" spans="1:25" s="38" customFormat="1" ht="16.5" customHeight="1">
      <c r="A45" s="77"/>
      <c r="B45" s="23"/>
      <c r="C45" s="34"/>
      <c r="D45" s="22"/>
      <c r="F45" s="22"/>
      <c r="H45" s="22"/>
      <c r="J45" s="22"/>
      <c r="L45" s="22"/>
      <c r="V45" s="22"/>
      <c r="X45" s="22">
        <v>9</v>
      </c>
      <c r="Y45" s="23"/>
    </row>
    <row r="46" spans="1:25" s="38" customFormat="1" ht="16.5" customHeight="1">
      <c r="A46" s="32"/>
      <c r="B46" s="23"/>
      <c r="C46" s="34"/>
      <c r="D46" s="22"/>
      <c r="F46" s="22"/>
      <c r="H46" s="22"/>
      <c r="J46" s="22"/>
      <c r="L46" s="22"/>
      <c r="V46" s="22"/>
      <c r="X46" s="22"/>
      <c r="Y46" s="23"/>
    </row>
    <row r="47" spans="1:25" s="38" customFormat="1" ht="16.5" customHeight="1">
      <c r="A47" s="32"/>
      <c r="B47" s="23"/>
      <c r="C47" s="34"/>
      <c r="D47" s="22"/>
      <c r="F47" s="22"/>
      <c r="H47" s="22"/>
      <c r="J47" s="22"/>
      <c r="L47" s="22"/>
      <c r="V47" s="22"/>
      <c r="X47" s="22"/>
      <c r="Y47" s="23"/>
    </row>
    <row r="48" spans="1:25" s="38" customFormat="1" ht="16.5" customHeight="1">
      <c r="A48" s="32"/>
      <c r="B48" s="23"/>
      <c r="C48" s="34"/>
      <c r="D48" s="22"/>
      <c r="F48" s="22"/>
      <c r="H48" s="22"/>
      <c r="J48" s="22"/>
      <c r="L48" s="22"/>
      <c r="V48" s="22"/>
      <c r="X48" s="22"/>
      <c r="Y48" s="23"/>
    </row>
    <row r="49" spans="1:25" s="38" customFormat="1" ht="16.5" customHeight="1">
      <c r="A49" s="32"/>
      <c r="B49" s="23"/>
      <c r="C49" s="34"/>
      <c r="D49" s="22"/>
      <c r="F49" s="22"/>
      <c r="H49" s="22"/>
      <c r="J49" s="22"/>
      <c r="L49" s="22"/>
      <c r="V49" s="22"/>
      <c r="X49" s="22"/>
      <c r="Y49" s="23"/>
    </row>
    <row r="50" spans="1:25" s="38" customFormat="1" ht="16.5" customHeight="1">
      <c r="A50" s="32"/>
      <c r="B50" s="23"/>
      <c r="C50" s="34"/>
      <c r="D50" s="22"/>
      <c r="F50" s="22"/>
      <c r="H50" s="22"/>
      <c r="J50" s="22"/>
      <c r="L50" s="22"/>
      <c r="V50" s="22"/>
      <c r="X50" s="22"/>
      <c r="Y50" s="23"/>
    </row>
    <row r="51" spans="1:25" s="38" customFormat="1" ht="17.100000000000001" customHeight="1">
      <c r="B51" s="23"/>
      <c r="C51" s="34"/>
      <c r="D51" s="23"/>
      <c r="E51" s="34"/>
      <c r="F51" s="23"/>
      <c r="G51" s="34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 s="38" customFormat="1" ht="17.100000000000001" customHeight="1">
      <c r="A52" s="23"/>
      <c r="B52" s="23"/>
      <c r="C52" s="34"/>
      <c r="D52" s="23"/>
      <c r="E52" s="34"/>
      <c r="F52" s="23"/>
      <c r="G52" s="34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s="38" customFormat="1" ht="17.100000000000001" customHeight="1">
      <c r="A53" s="23"/>
      <c r="B53" s="23"/>
      <c r="C53" s="34"/>
      <c r="D53" s="23"/>
      <c r="E53" s="34"/>
      <c r="F53" s="23"/>
      <c r="G53" s="34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5" spans="1:25" s="38" customFormat="1" ht="17.100000000000001" customHeight="1">
      <c r="A55" s="23"/>
      <c r="B55" s="23"/>
      <c r="C55" s="34"/>
      <c r="D55" s="23"/>
      <c r="E55" s="34"/>
      <c r="F55" s="23"/>
      <c r="G55" s="34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</row>
  </sheetData>
  <mergeCells count="3">
    <mergeCell ref="J10:L10"/>
    <mergeCell ref="N7:W7"/>
    <mergeCell ref="N8:T8"/>
  </mergeCells>
  <pageMargins left="0.39370078740157483" right="0.32" top="0.78740157480314965" bottom="0.19685039370078741" header="0.19685039370078741" footer="0.19685039370078741"/>
  <pageSetup paperSize="9" scale="65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01704-F289-4B2B-8EAC-1A04C023DC5F}">
  <dimension ref="A1:J174"/>
  <sheetViews>
    <sheetView showGridLines="0" view="pageBreakPreview" topLeftCell="A61" zoomScale="85" zoomScaleNormal="85" zoomScaleSheetLayoutView="85" workbookViewId="0">
      <selection activeCell="A77" sqref="A77"/>
    </sheetView>
  </sheetViews>
  <sheetFormatPr defaultColWidth="10.5703125" defaultRowHeight="15" customHeight="1"/>
  <cols>
    <col min="1" max="1" width="43.42578125" style="30" customWidth="1"/>
    <col min="2" max="2" width="4.5703125" style="30" customWidth="1"/>
    <col min="3" max="3" width="1.5703125" style="30" customWidth="1"/>
    <col min="4" max="4" width="12.5703125" style="30" customWidth="1"/>
    <col min="5" max="5" width="1.42578125" style="30" customWidth="1"/>
    <col min="6" max="6" width="12.42578125" style="30" customWidth="1"/>
    <col min="7" max="7" width="1.42578125" style="30" customWidth="1"/>
    <col min="8" max="8" width="12.42578125" style="30" customWidth="1"/>
    <col min="9" max="9" width="1.42578125" style="30" customWidth="1"/>
    <col min="10" max="10" width="12.42578125" style="30" customWidth="1"/>
    <col min="11" max="11" width="0.85546875" style="30" customWidth="1"/>
    <col min="12" max="16384" width="10.5703125" style="30"/>
  </cols>
  <sheetData>
    <row r="1" spans="1:10" s="162" customFormat="1" ht="14.85" customHeight="1">
      <c r="J1" s="163" t="s">
        <v>145</v>
      </c>
    </row>
    <row r="2" spans="1:10" s="162" customFormat="1" ht="14.85" customHeight="1">
      <c r="A2" s="162" t="s">
        <v>22</v>
      </c>
    </row>
    <row r="3" spans="1:10" s="162" customFormat="1" ht="14.85" customHeight="1">
      <c r="A3" s="162" t="s">
        <v>96</v>
      </c>
    </row>
    <row r="4" spans="1:10" s="162" customFormat="1" ht="14.85" customHeight="1">
      <c r="A4" s="164" t="s">
        <v>274</v>
      </c>
    </row>
    <row r="5" spans="1:10" ht="14.85" customHeight="1">
      <c r="A5" s="165"/>
      <c r="B5" s="165"/>
      <c r="C5" s="165"/>
      <c r="D5" s="165"/>
      <c r="E5" s="165"/>
      <c r="F5" s="165"/>
      <c r="G5" s="165"/>
      <c r="H5" s="165"/>
      <c r="I5" s="165"/>
      <c r="J5" s="4" t="s">
        <v>141</v>
      </c>
    </row>
    <row r="6" spans="1:10" s="166" customFormat="1" ht="14.85" customHeight="1">
      <c r="D6" s="167"/>
      <c r="E6" s="167" t="s">
        <v>20</v>
      </c>
      <c r="F6" s="167"/>
      <c r="G6" s="162"/>
      <c r="H6" s="168"/>
      <c r="I6" s="167" t="s">
        <v>21</v>
      </c>
      <c r="J6" s="168"/>
    </row>
    <row r="7" spans="1:10" s="166" customFormat="1" ht="14.85" customHeight="1">
      <c r="B7" s="169"/>
      <c r="D7" s="170" t="s">
        <v>199</v>
      </c>
      <c r="E7" s="169"/>
      <c r="F7" s="170" t="s">
        <v>187</v>
      </c>
      <c r="G7" s="171"/>
      <c r="H7" s="170" t="s">
        <v>199</v>
      </c>
      <c r="I7" s="169"/>
      <c r="J7" s="170" t="s">
        <v>187</v>
      </c>
    </row>
    <row r="8" spans="1:10" ht="14.85" customHeight="1">
      <c r="A8" s="162" t="s">
        <v>4</v>
      </c>
      <c r="F8" s="166"/>
      <c r="G8" s="169"/>
      <c r="H8" s="169"/>
      <c r="J8" s="166"/>
    </row>
    <row r="9" spans="1:10" ht="14.85" customHeight="1">
      <c r="A9" s="30" t="s">
        <v>93</v>
      </c>
      <c r="D9" s="81">
        <f>PL!D140</f>
        <v>7509629</v>
      </c>
      <c r="E9" s="81"/>
      <c r="F9" s="81">
        <f>PL!F140</f>
        <v>5759269</v>
      </c>
      <c r="G9" s="81"/>
      <c r="H9" s="81">
        <f>PL!H140</f>
        <v>7269403</v>
      </c>
      <c r="I9" s="81"/>
      <c r="J9" s="81">
        <f>PL!J140</f>
        <v>5792546</v>
      </c>
    </row>
    <row r="10" spans="1:10" ht="14.85" customHeight="1">
      <c r="A10" s="30" t="s">
        <v>135</v>
      </c>
      <c r="D10" s="81"/>
      <c r="E10" s="81"/>
      <c r="F10" s="81"/>
      <c r="G10" s="81"/>
      <c r="H10" s="89"/>
      <c r="I10" s="81"/>
      <c r="J10" s="89"/>
    </row>
    <row r="11" spans="1:10" ht="14.85" customHeight="1">
      <c r="A11" s="30" t="s">
        <v>134</v>
      </c>
      <c r="D11" s="81"/>
      <c r="E11" s="81"/>
      <c r="F11" s="81"/>
      <c r="G11" s="81"/>
      <c r="H11" s="81"/>
      <c r="I11" s="81"/>
      <c r="J11" s="81"/>
    </row>
    <row r="12" spans="1:10" ht="14.85" customHeight="1">
      <c r="A12" s="30" t="s">
        <v>248</v>
      </c>
      <c r="D12" s="81"/>
      <c r="E12" s="81"/>
      <c r="F12" s="81"/>
      <c r="G12" s="81"/>
      <c r="H12" s="81"/>
      <c r="I12" s="81"/>
      <c r="J12" s="81"/>
    </row>
    <row r="13" spans="1:10" ht="14.85" customHeight="1">
      <c r="A13" s="30" t="s">
        <v>249</v>
      </c>
      <c r="D13" s="81">
        <v>14099074</v>
      </c>
      <c r="E13" s="81"/>
      <c r="F13" s="81">
        <v>13896787</v>
      </c>
      <c r="G13" s="81"/>
      <c r="H13" s="82">
        <v>11722139</v>
      </c>
      <c r="I13" s="81"/>
      <c r="J13" s="82">
        <v>12038389</v>
      </c>
    </row>
    <row r="14" spans="1:10" ht="14.85" customHeight="1">
      <c r="A14" s="30" t="s">
        <v>276</v>
      </c>
      <c r="D14" s="81">
        <v>9000</v>
      </c>
      <c r="E14" s="81"/>
      <c r="F14" s="81">
        <v>0</v>
      </c>
      <c r="G14" s="81"/>
      <c r="H14" s="82">
        <v>9000</v>
      </c>
      <c r="I14" s="81"/>
      <c r="J14" s="82">
        <v>0</v>
      </c>
    </row>
    <row r="15" spans="1:10" ht="14.85" customHeight="1">
      <c r="A15" s="30" t="s">
        <v>43</v>
      </c>
      <c r="B15" s="95"/>
      <c r="D15" s="89">
        <v>1199721</v>
      </c>
      <c r="E15" s="81"/>
      <c r="F15" s="89">
        <v>1148696</v>
      </c>
      <c r="G15" s="81"/>
      <c r="H15" s="89">
        <v>91017</v>
      </c>
      <c r="I15" s="81"/>
      <c r="J15" s="89">
        <v>95064</v>
      </c>
    </row>
    <row r="16" spans="1:10" ht="14.85" customHeight="1">
      <c r="A16" s="30" t="s">
        <v>277</v>
      </c>
      <c r="B16" s="95"/>
      <c r="D16" s="89">
        <v>-201198</v>
      </c>
      <c r="E16" s="81"/>
      <c r="F16" s="89">
        <v>-590570</v>
      </c>
      <c r="G16" s="81"/>
      <c r="H16" s="89">
        <v>0</v>
      </c>
      <c r="I16" s="81"/>
      <c r="J16" s="89">
        <v>0</v>
      </c>
    </row>
    <row r="17" spans="1:10" ht="14.85" customHeight="1">
      <c r="A17" s="30" t="s">
        <v>290</v>
      </c>
      <c r="B17" s="95"/>
      <c r="D17" s="89">
        <v>0</v>
      </c>
      <c r="E17" s="81"/>
      <c r="F17" s="89">
        <v>0</v>
      </c>
      <c r="G17" s="81"/>
      <c r="H17" s="89">
        <v>-414913</v>
      </c>
      <c r="I17" s="81"/>
      <c r="J17" s="89">
        <v>289569</v>
      </c>
    </row>
    <row r="18" spans="1:10" ht="14.85" customHeight="1">
      <c r="A18" s="30" t="s">
        <v>101</v>
      </c>
      <c r="B18" s="95"/>
      <c r="D18" s="81">
        <v>-2129975</v>
      </c>
      <c r="E18" s="81"/>
      <c r="F18" s="81">
        <v>-1756823</v>
      </c>
      <c r="G18" s="81"/>
      <c r="H18" s="81">
        <v>-2129975</v>
      </c>
      <c r="I18" s="81"/>
      <c r="J18" s="81">
        <v>-1756823</v>
      </c>
    </row>
    <row r="19" spans="1:10" ht="14.85" customHeight="1">
      <c r="A19" s="30" t="s">
        <v>179</v>
      </c>
      <c r="B19" s="95"/>
      <c r="D19" s="81">
        <v>-16168</v>
      </c>
      <c r="E19" s="81"/>
      <c r="F19" s="81">
        <v>-2770</v>
      </c>
      <c r="G19" s="81"/>
      <c r="H19" s="81">
        <v>-15573</v>
      </c>
      <c r="I19" s="81"/>
      <c r="J19" s="81">
        <v>-1138</v>
      </c>
    </row>
    <row r="20" spans="1:10" ht="14.85" customHeight="1">
      <c r="A20" s="30" t="s">
        <v>238</v>
      </c>
      <c r="B20" s="95"/>
      <c r="D20" s="81">
        <v>-1287610</v>
      </c>
      <c r="E20" s="81"/>
      <c r="F20" s="81">
        <v>-973672</v>
      </c>
      <c r="G20" s="81"/>
      <c r="H20" s="81">
        <v>-1195877</v>
      </c>
      <c r="I20" s="81"/>
      <c r="J20" s="81">
        <v>-904161</v>
      </c>
    </row>
    <row r="21" spans="1:10" ht="14.85" customHeight="1">
      <c r="A21" s="172" t="s">
        <v>250</v>
      </c>
      <c r="B21" s="95"/>
      <c r="D21" s="81">
        <v>608357</v>
      </c>
      <c r="E21" s="81"/>
      <c r="F21" s="81">
        <v>1125255</v>
      </c>
      <c r="G21" s="81"/>
      <c r="H21" s="81">
        <v>587561</v>
      </c>
      <c r="I21" s="81"/>
      <c r="J21" s="81">
        <v>1058091</v>
      </c>
    </row>
    <row r="22" spans="1:10" ht="14.85" customHeight="1">
      <c r="A22" s="30" t="s">
        <v>251</v>
      </c>
      <c r="B22" s="95"/>
      <c r="D22" s="81">
        <v>657</v>
      </c>
      <c r="E22" s="81"/>
      <c r="F22" s="81">
        <v>2521</v>
      </c>
      <c r="G22" s="81"/>
      <c r="H22" s="81">
        <v>657</v>
      </c>
      <c r="I22" s="81"/>
      <c r="J22" s="81">
        <v>2521</v>
      </c>
    </row>
    <row r="23" spans="1:10" ht="14.85" customHeight="1">
      <c r="A23" s="30" t="s">
        <v>252</v>
      </c>
      <c r="B23" s="95"/>
      <c r="D23" s="81">
        <v>0</v>
      </c>
      <c r="E23" s="81"/>
      <c r="F23" s="81">
        <v>-104291</v>
      </c>
      <c r="G23" s="81"/>
      <c r="H23" s="81">
        <v>0</v>
      </c>
      <c r="I23" s="81"/>
      <c r="J23" s="81">
        <v>-104291</v>
      </c>
    </row>
    <row r="24" spans="1:10" ht="14.85" customHeight="1">
      <c r="A24" s="30" t="s">
        <v>100</v>
      </c>
      <c r="B24" s="95"/>
      <c r="D24" s="81">
        <v>88531</v>
      </c>
      <c r="E24" s="89"/>
      <c r="F24" s="81">
        <v>99689</v>
      </c>
      <c r="G24" s="89"/>
      <c r="H24" s="81">
        <v>90704</v>
      </c>
      <c r="I24" s="89"/>
      <c r="J24" s="81">
        <v>72398</v>
      </c>
    </row>
    <row r="25" spans="1:10" ht="14.85" customHeight="1">
      <c r="A25" s="30" t="s">
        <v>253</v>
      </c>
      <c r="B25" s="95"/>
      <c r="D25" s="81">
        <v>32997</v>
      </c>
      <c r="E25" s="89"/>
      <c r="F25" s="81">
        <v>39891</v>
      </c>
      <c r="G25" s="89"/>
      <c r="H25" s="81">
        <v>24825</v>
      </c>
      <c r="I25" s="89"/>
      <c r="J25" s="81">
        <v>33431</v>
      </c>
    </row>
    <row r="26" spans="1:10" ht="14.85" customHeight="1">
      <c r="A26" s="30" t="s">
        <v>254</v>
      </c>
      <c r="B26" s="95"/>
      <c r="D26" s="81">
        <v>68850</v>
      </c>
      <c r="E26" s="89"/>
      <c r="F26" s="81">
        <v>64902</v>
      </c>
      <c r="G26" s="89"/>
      <c r="H26" s="81">
        <v>58923</v>
      </c>
      <c r="I26" s="89"/>
      <c r="J26" s="81">
        <v>56764</v>
      </c>
    </row>
    <row r="27" spans="1:10" ht="14.85" customHeight="1">
      <c r="A27" s="30" t="s">
        <v>220</v>
      </c>
      <c r="B27" s="95"/>
      <c r="D27" s="81">
        <v>29713</v>
      </c>
      <c r="E27" s="89"/>
      <c r="F27" s="81">
        <v>34510</v>
      </c>
      <c r="G27" s="89"/>
      <c r="H27" s="81">
        <v>19581</v>
      </c>
      <c r="I27" s="89"/>
      <c r="J27" s="81">
        <v>19212</v>
      </c>
    </row>
    <row r="28" spans="1:10" ht="14.85" customHeight="1">
      <c r="A28" s="30" t="s">
        <v>255</v>
      </c>
      <c r="B28" s="95"/>
      <c r="D28" s="81">
        <v>3</v>
      </c>
      <c r="E28" s="89"/>
      <c r="F28" s="81">
        <v>0</v>
      </c>
      <c r="G28" s="89"/>
      <c r="H28" s="81">
        <v>0</v>
      </c>
      <c r="I28" s="89"/>
      <c r="J28" s="81">
        <v>0</v>
      </c>
    </row>
    <row r="29" spans="1:10" ht="14.85" customHeight="1">
      <c r="A29" s="30" t="s">
        <v>42</v>
      </c>
      <c r="B29" s="95"/>
      <c r="D29" s="82">
        <v>-25955</v>
      </c>
      <c r="E29" s="81"/>
      <c r="F29" s="82">
        <v>-32341</v>
      </c>
      <c r="G29" s="81"/>
      <c r="H29" s="81">
        <v>-359930</v>
      </c>
      <c r="I29" s="81"/>
      <c r="J29" s="81">
        <v>-288666</v>
      </c>
    </row>
    <row r="30" spans="1:10" ht="14.85" customHeight="1">
      <c r="A30" s="30" t="s">
        <v>146</v>
      </c>
      <c r="B30" s="95"/>
      <c r="D30" s="82">
        <v>-68044</v>
      </c>
      <c r="E30" s="81"/>
      <c r="F30" s="82">
        <v>-55468</v>
      </c>
      <c r="G30" s="81"/>
      <c r="H30" s="81">
        <v>-29162</v>
      </c>
      <c r="I30" s="81"/>
      <c r="J30" s="81">
        <v>-29401</v>
      </c>
    </row>
    <row r="31" spans="1:10" ht="14.85" customHeight="1">
      <c r="A31" s="30" t="s">
        <v>54</v>
      </c>
      <c r="B31" s="95"/>
      <c r="D31" s="90">
        <v>743486</v>
      </c>
      <c r="E31" s="81"/>
      <c r="F31" s="90">
        <v>826016</v>
      </c>
      <c r="G31" s="81"/>
      <c r="H31" s="90">
        <v>402799</v>
      </c>
      <c r="I31" s="82"/>
      <c r="J31" s="90">
        <v>502021</v>
      </c>
    </row>
    <row r="32" spans="1:10" ht="14.85" customHeight="1">
      <c r="A32" s="30" t="s">
        <v>256</v>
      </c>
      <c r="B32" s="95"/>
    </row>
    <row r="33" spans="1:10" ht="14.85" customHeight="1">
      <c r="A33" s="30" t="s">
        <v>257</v>
      </c>
      <c r="B33" s="95"/>
      <c r="D33" s="81">
        <f>SUM(D9:D31)</f>
        <v>20661068</v>
      </c>
      <c r="E33" s="81"/>
      <c r="F33" s="81">
        <f>SUM(F9:F31)</f>
        <v>19481601</v>
      </c>
      <c r="G33" s="81"/>
      <c r="H33" s="81">
        <f>SUM(H9:H31)</f>
        <v>16131179</v>
      </c>
      <c r="I33" s="81"/>
      <c r="J33" s="81">
        <f>SUM(J9:J31)</f>
        <v>16875526</v>
      </c>
    </row>
    <row r="34" spans="1:10" ht="14.85" customHeight="1">
      <c r="A34" s="30" t="s">
        <v>44</v>
      </c>
      <c r="B34" s="95"/>
      <c r="D34" s="81"/>
      <c r="E34" s="81"/>
      <c r="F34" s="81"/>
      <c r="G34" s="81"/>
      <c r="H34" s="81"/>
      <c r="I34" s="81"/>
      <c r="J34" s="81"/>
    </row>
    <row r="35" spans="1:10" ht="14.85" customHeight="1">
      <c r="A35" s="30" t="s">
        <v>89</v>
      </c>
      <c r="B35" s="95"/>
      <c r="D35" s="81">
        <v>-44098</v>
      </c>
      <c r="E35" s="81"/>
      <c r="F35" s="81">
        <v>49167</v>
      </c>
      <c r="G35" s="81"/>
      <c r="H35" s="81">
        <v>53051</v>
      </c>
      <c r="I35" s="81"/>
      <c r="J35" s="81">
        <v>14131</v>
      </c>
    </row>
    <row r="36" spans="1:10" ht="14.85" customHeight="1">
      <c r="A36" s="30" t="s">
        <v>45</v>
      </c>
      <c r="B36" s="95"/>
      <c r="D36" s="81">
        <v>-13285763</v>
      </c>
      <c r="E36" s="81"/>
      <c r="F36" s="81">
        <v>-11872544</v>
      </c>
      <c r="G36" s="81"/>
      <c r="H36" s="81">
        <v>-10024595</v>
      </c>
      <c r="I36" s="81"/>
      <c r="J36" s="81">
        <v>-9965399</v>
      </c>
    </row>
    <row r="37" spans="1:10" ht="14.85" customHeight="1">
      <c r="A37" s="30" t="s">
        <v>258</v>
      </c>
      <c r="B37" s="95"/>
      <c r="D37" s="89">
        <v>-770472</v>
      </c>
      <c r="E37" s="81"/>
      <c r="F37" s="89">
        <v>700270</v>
      </c>
      <c r="G37" s="81"/>
      <c r="H37" s="81">
        <v>-800472</v>
      </c>
      <c r="I37" s="81"/>
      <c r="J37" s="81">
        <v>700270</v>
      </c>
    </row>
    <row r="38" spans="1:10" ht="14.25" customHeight="1">
      <c r="A38" s="30" t="s">
        <v>46</v>
      </c>
      <c r="B38" s="95"/>
      <c r="D38" s="81">
        <v>322367</v>
      </c>
      <c r="E38" s="81"/>
      <c r="F38" s="81">
        <v>-336622</v>
      </c>
      <c r="G38" s="81"/>
      <c r="H38" s="81">
        <v>301815</v>
      </c>
      <c r="I38" s="81"/>
      <c r="J38" s="81">
        <v>33417</v>
      </c>
    </row>
    <row r="39" spans="1:10" ht="14.85" customHeight="1">
      <c r="A39" s="30" t="s">
        <v>278</v>
      </c>
      <c r="B39" s="95"/>
      <c r="D39" s="81">
        <v>-7965</v>
      </c>
      <c r="E39" s="81"/>
      <c r="F39" s="81">
        <v>0</v>
      </c>
      <c r="G39" s="81"/>
      <c r="H39" s="81">
        <v>-7965</v>
      </c>
      <c r="I39" s="81"/>
      <c r="J39" s="81">
        <v>0</v>
      </c>
    </row>
    <row r="40" spans="1:10" ht="14.85" customHeight="1">
      <c r="A40" s="30" t="s">
        <v>47</v>
      </c>
      <c r="B40" s="95"/>
      <c r="D40" s="81">
        <v>-29783</v>
      </c>
      <c r="E40" s="81"/>
      <c r="F40" s="81">
        <v>-13325</v>
      </c>
      <c r="G40" s="81"/>
      <c r="H40" s="81">
        <v>-2</v>
      </c>
      <c r="I40" s="81"/>
      <c r="J40" s="81">
        <v>-584</v>
      </c>
    </row>
    <row r="41" spans="1:10" ht="14.85" customHeight="1">
      <c r="A41" s="30" t="s">
        <v>48</v>
      </c>
      <c r="B41" s="95"/>
      <c r="D41" s="81"/>
      <c r="E41" s="81"/>
      <c r="F41" s="81"/>
      <c r="G41" s="81"/>
      <c r="H41" s="81"/>
      <c r="I41" s="81"/>
      <c r="J41" s="81"/>
    </row>
    <row r="42" spans="1:10" ht="14.85" customHeight="1">
      <c r="A42" s="30" t="s">
        <v>86</v>
      </c>
      <c r="B42" s="95"/>
      <c r="D42" s="81">
        <v>659898</v>
      </c>
      <c r="E42" s="81"/>
      <c r="F42" s="81">
        <v>-701997</v>
      </c>
      <c r="G42" s="81"/>
      <c r="H42" s="81">
        <v>-110332</v>
      </c>
      <c r="I42" s="81"/>
      <c r="J42" s="81">
        <v>-583559</v>
      </c>
    </row>
    <row r="43" spans="1:10" ht="14.85" customHeight="1">
      <c r="A43" s="30" t="s">
        <v>102</v>
      </c>
      <c r="B43" s="95"/>
      <c r="D43" s="81">
        <v>20542</v>
      </c>
      <c r="E43" s="81"/>
      <c r="F43" s="81">
        <v>-34978</v>
      </c>
      <c r="G43" s="81"/>
      <c r="H43" s="81">
        <v>2749</v>
      </c>
      <c r="I43" s="81"/>
      <c r="J43" s="81">
        <v>-40642</v>
      </c>
    </row>
    <row r="44" spans="1:10" ht="14.85" customHeight="1">
      <c r="A44" s="30" t="s">
        <v>49</v>
      </c>
      <c r="B44" s="95"/>
      <c r="D44" s="81">
        <v>11777</v>
      </c>
      <c r="E44" s="81"/>
      <c r="F44" s="81">
        <v>-28364</v>
      </c>
      <c r="G44" s="81"/>
      <c r="H44" s="81">
        <v>-109614</v>
      </c>
      <c r="I44" s="81"/>
      <c r="J44" s="81">
        <v>-53742</v>
      </c>
    </row>
    <row r="45" spans="1:10" ht="14.85" customHeight="1">
      <c r="A45" s="30" t="s">
        <v>85</v>
      </c>
      <c r="B45" s="95"/>
      <c r="D45" s="81">
        <v>-85</v>
      </c>
      <c r="E45" s="81"/>
      <c r="F45" s="81">
        <v>-13867</v>
      </c>
      <c r="G45" s="81"/>
      <c r="H45" s="81">
        <v>-85</v>
      </c>
      <c r="I45" s="81"/>
      <c r="J45" s="81">
        <v>-13580</v>
      </c>
    </row>
    <row r="46" spans="1:10" ht="14.85" customHeight="1">
      <c r="A46" s="30" t="s">
        <v>50</v>
      </c>
      <c r="B46" s="95"/>
      <c r="D46" s="91">
        <v>68963</v>
      </c>
      <c r="E46" s="81"/>
      <c r="F46" s="91">
        <v>19802</v>
      </c>
      <c r="G46" s="81"/>
      <c r="H46" s="91">
        <v>0</v>
      </c>
      <c r="I46" s="81"/>
      <c r="J46" s="91">
        <v>0</v>
      </c>
    </row>
    <row r="47" spans="1:10" ht="14.85" customHeight="1">
      <c r="A47" s="30" t="s">
        <v>4</v>
      </c>
      <c r="B47" s="95"/>
      <c r="D47" s="81">
        <f>SUM(D33:D46)</f>
        <v>7606449</v>
      </c>
      <c r="E47" s="81"/>
      <c r="F47" s="81">
        <f>SUM(F33:F46)</f>
        <v>7249143</v>
      </c>
      <c r="G47" s="81"/>
      <c r="H47" s="81">
        <f>SUM(H33:H46)</f>
        <v>5435729</v>
      </c>
      <c r="I47" s="81"/>
      <c r="J47" s="81">
        <f>SUM(J33:J46)</f>
        <v>6965838</v>
      </c>
    </row>
    <row r="48" spans="1:10" ht="14.85" customHeight="1">
      <c r="A48" s="30" t="s">
        <v>103</v>
      </c>
      <c r="B48" s="95"/>
      <c r="D48" s="91">
        <v>-1507509</v>
      </c>
      <c r="E48" s="81"/>
      <c r="F48" s="91">
        <v>-1310813</v>
      </c>
      <c r="G48" s="81"/>
      <c r="H48" s="91">
        <v>-1144399</v>
      </c>
      <c r="I48" s="81"/>
      <c r="J48" s="91">
        <v>-1079115</v>
      </c>
    </row>
    <row r="49" spans="1:10" ht="14.85" customHeight="1">
      <c r="A49" s="162" t="s">
        <v>237</v>
      </c>
      <c r="B49" s="95"/>
      <c r="D49" s="91">
        <f>SUM(D47:D48)</f>
        <v>6098940</v>
      </c>
      <c r="E49" s="81"/>
      <c r="F49" s="91">
        <f>SUM(F47:F48)</f>
        <v>5938330</v>
      </c>
      <c r="G49" s="81"/>
      <c r="H49" s="91">
        <f>SUM(H47:H48)</f>
        <v>4291330</v>
      </c>
      <c r="I49" s="81"/>
      <c r="J49" s="91">
        <f>SUM(J47:J48)</f>
        <v>5886723</v>
      </c>
    </row>
    <row r="50" spans="1:10" ht="14.85" customHeight="1">
      <c r="B50" s="95"/>
    </row>
    <row r="51" spans="1:10" ht="14.85" customHeight="1">
      <c r="A51" s="30" t="s">
        <v>192</v>
      </c>
      <c r="B51" s="95"/>
    </row>
    <row r="52" spans="1:10" ht="14.85" customHeight="1">
      <c r="B52" s="95"/>
    </row>
    <row r="53" spans="1:10" ht="14.85" customHeight="1">
      <c r="B53" s="95"/>
      <c r="J53" s="30">
        <v>10</v>
      </c>
    </row>
    <row r="54" spans="1:10" s="162" customFormat="1" ht="15" customHeight="1">
      <c r="J54" s="163" t="s">
        <v>145</v>
      </c>
    </row>
    <row r="55" spans="1:10" s="162" customFormat="1" ht="15" customHeight="1">
      <c r="A55" s="162" t="s">
        <v>22</v>
      </c>
    </row>
    <row r="56" spans="1:10" s="162" customFormat="1" ht="15" customHeight="1">
      <c r="A56" s="162" t="s">
        <v>97</v>
      </c>
    </row>
    <row r="57" spans="1:10" s="162" customFormat="1" ht="15" customHeight="1">
      <c r="A57" s="164" t="s">
        <v>274</v>
      </c>
    </row>
    <row r="58" spans="1:10" ht="15" customHeight="1">
      <c r="A58" s="165"/>
      <c r="B58" s="165"/>
      <c r="C58" s="165"/>
      <c r="D58" s="165"/>
      <c r="E58" s="165"/>
      <c r="F58" s="165"/>
      <c r="G58" s="165"/>
      <c r="H58" s="165"/>
      <c r="I58" s="165"/>
      <c r="J58" s="4" t="s">
        <v>141</v>
      </c>
    </row>
    <row r="59" spans="1:10" s="166" customFormat="1" ht="15" customHeight="1">
      <c r="D59" s="167"/>
      <c r="E59" s="167" t="s">
        <v>20</v>
      </c>
      <c r="F59" s="167"/>
      <c r="G59" s="162"/>
      <c r="H59" s="168"/>
      <c r="I59" s="167" t="s">
        <v>21</v>
      </c>
      <c r="J59" s="168"/>
    </row>
    <row r="60" spans="1:10" s="166" customFormat="1" ht="15" customHeight="1">
      <c r="B60" s="169"/>
      <c r="D60" s="170" t="s">
        <v>199</v>
      </c>
      <c r="E60" s="169"/>
      <c r="F60" s="170" t="s">
        <v>187</v>
      </c>
      <c r="G60" s="171"/>
      <c r="H60" s="170" t="s">
        <v>199</v>
      </c>
      <c r="I60" s="169"/>
      <c r="J60" s="170" t="s">
        <v>187</v>
      </c>
    </row>
    <row r="61" spans="1:10" ht="15" customHeight="1">
      <c r="A61" s="162" t="s">
        <v>5</v>
      </c>
      <c r="F61" s="166"/>
    </row>
    <row r="62" spans="1:10" ht="15" customHeight="1">
      <c r="A62" s="30" t="s">
        <v>259</v>
      </c>
      <c r="D62" s="81">
        <v>-676</v>
      </c>
      <c r="E62" s="81"/>
      <c r="F62" s="81">
        <v>-405</v>
      </c>
      <c r="G62" s="81"/>
      <c r="H62" s="81">
        <v>0</v>
      </c>
      <c r="I62" s="81"/>
      <c r="J62" s="81">
        <v>0</v>
      </c>
    </row>
    <row r="63" spans="1:10" ht="15" customHeight="1">
      <c r="A63" s="30" t="s">
        <v>291</v>
      </c>
      <c r="D63" s="81">
        <v>127788</v>
      </c>
      <c r="E63" s="81"/>
      <c r="F63" s="81">
        <v>0</v>
      </c>
      <c r="G63" s="81"/>
      <c r="H63" s="81">
        <v>-339000</v>
      </c>
      <c r="I63" s="81"/>
      <c r="J63" s="81">
        <v>-123479</v>
      </c>
    </row>
    <row r="64" spans="1:10" ht="15" customHeight="1">
      <c r="A64" s="30" t="s">
        <v>279</v>
      </c>
      <c r="D64" s="81">
        <v>-75000</v>
      </c>
      <c r="E64" s="81"/>
      <c r="F64" s="81">
        <v>0</v>
      </c>
      <c r="G64" s="81"/>
      <c r="H64" s="81">
        <v>0</v>
      </c>
      <c r="I64" s="81"/>
      <c r="J64" s="81">
        <v>0</v>
      </c>
    </row>
    <row r="65" spans="1:10" ht="15" customHeight="1">
      <c r="A65" s="30" t="s">
        <v>235</v>
      </c>
      <c r="D65" s="81">
        <v>1838011</v>
      </c>
      <c r="E65" s="81"/>
      <c r="F65" s="81">
        <v>1929997</v>
      </c>
      <c r="G65" s="81"/>
      <c r="H65" s="82">
        <v>1838011</v>
      </c>
      <c r="I65" s="81"/>
      <c r="J65" s="82">
        <v>1929997</v>
      </c>
    </row>
    <row r="66" spans="1:10" ht="15" customHeight="1">
      <c r="A66" s="30" t="s">
        <v>104</v>
      </c>
      <c r="D66" s="81">
        <v>68044</v>
      </c>
      <c r="E66" s="81"/>
      <c r="F66" s="81">
        <v>63322</v>
      </c>
      <c r="G66" s="81"/>
      <c r="H66" s="82">
        <v>29162</v>
      </c>
      <c r="I66" s="81"/>
      <c r="J66" s="82">
        <v>37255</v>
      </c>
    </row>
    <row r="67" spans="1:10" ht="15" customHeight="1">
      <c r="A67" s="30" t="s">
        <v>260</v>
      </c>
      <c r="D67" s="82">
        <v>17988</v>
      </c>
      <c r="E67" s="81"/>
      <c r="F67" s="82">
        <v>2822</v>
      </c>
      <c r="G67" s="81"/>
      <c r="H67" s="81">
        <v>17388</v>
      </c>
      <c r="I67" s="81"/>
      <c r="J67" s="81">
        <v>1143</v>
      </c>
    </row>
    <row r="68" spans="1:10" ht="15" customHeight="1">
      <c r="A68" s="30" t="s">
        <v>292</v>
      </c>
      <c r="D68" s="81">
        <v>-32556</v>
      </c>
      <c r="E68" s="81"/>
      <c r="F68" s="81">
        <v>-23873</v>
      </c>
      <c r="G68" s="81"/>
      <c r="H68" s="81">
        <v>0</v>
      </c>
      <c r="I68" s="81"/>
      <c r="J68" s="81">
        <v>0</v>
      </c>
    </row>
    <row r="69" spans="1:10" ht="15" customHeight="1">
      <c r="A69" s="30" t="s">
        <v>295</v>
      </c>
      <c r="D69" s="81">
        <v>-463083</v>
      </c>
      <c r="E69" s="81"/>
      <c r="F69" s="81">
        <v>-54584</v>
      </c>
      <c r="G69" s="81"/>
      <c r="H69" s="30">
        <v>-84022</v>
      </c>
      <c r="I69" s="81"/>
      <c r="J69" s="30">
        <v>-39903</v>
      </c>
    </row>
    <row r="70" spans="1:10" ht="15" customHeight="1">
      <c r="A70" s="30" t="s">
        <v>293</v>
      </c>
      <c r="D70" s="81">
        <v>-1833214</v>
      </c>
      <c r="E70" s="81"/>
      <c r="F70" s="81">
        <v>-1790163</v>
      </c>
      <c r="G70" s="81"/>
      <c r="H70" s="81">
        <v>0</v>
      </c>
      <c r="I70" s="81"/>
      <c r="J70" s="81">
        <v>0</v>
      </c>
    </row>
    <row r="71" spans="1:10" ht="15" customHeight="1">
      <c r="A71" s="30" t="s">
        <v>294</v>
      </c>
      <c r="D71" s="91">
        <v>51785</v>
      </c>
      <c r="E71" s="81"/>
      <c r="F71" s="91">
        <v>41731</v>
      </c>
      <c r="G71" s="81"/>
      <c r="H71" s="91">
        <v>198117</v>
      </c>
      <c r="I71" s="81"/>
      <c r="J71" s="91">
        <v>146126</v>
      </c>
    </row>
    <row r="72" spans="1:10" ht="15" customHeight="1">
      <c r="A72" s="162" t="s">
        <v>195</v>
      </c>
      <c r="D72" s="91">
        <f>SUM(D62:D71)</f>
        <v>-300913</v>
      </c>
      <c r="E72" s="81"/>
      <c r="F72" s="91">
        <f>SUM(F62:F71)</f>
        <v>168847</v>
      </c>
      <c r="G72" s="81"/>
      <c r="H72" s="91">
        <f>SUM(H62:H71)</f>
        <v>1659656</v>
      </c>
      <c r="I72" s="81"/>
      <c r="J72" s="91">
        <f>SUM(J62:J71)</f>
        <v>1951139</v>
      </c>
    </row>
    <row r="73" spans="1:10" ht="15" customHeight="1">
      <c r="A73" s="162" t="s">
        <v>6</v>
      </c>
      <c r="D73" s="81"/>
      <c r="E73" s="81"/>
      <c r="F73" s="81"/>
      <c r="G73" s="81"/>
      <c r="H73" s="81"/>
      <c r="I73" s="81"/>
      <c r="J73" s="81"/>
    </row>
    <row r="74" spans="1:10" ht="15" customHeight="1">
      <c r="A74" s="30" t="s">
        <v>299</v>
      </c>
      <c r="D74" s="81">
        <v>3000000</v>
      </c>
      <c r="E74" s="81"/>
      <c r="F74" s="81">
        <v>-5875000</v>
      </c>
      <c r="G74" s="81"/>
      <c r="H74" s="81">
        <v>3000000</v>
      </c>
      <c r="I74" s="81"/>
      <c r="J74" s="81">
        <v>-5875000</v>
      </c>
    </row>
    <row r="75" spans="1:10" ht="15" customHeight="1">
      <c r="A75" s="30" t="s">
        <v>280</v>
      </c>
      <c r="D75" s="81">
        <v>0</v>
      </c>
      <c r="E75" s="81"/>
      <c r="F75" s="81">
        <v>0</v>
      </c>
      <c r="G75" s="81"/>
      <c r="H75" s="81">
        <v>-120000</v>
      </c>
      <c r="I75" s="81"/>
      <c r="J75" s="81">
        <v>0</v>
      </c>
    </row>
    <row r="76" spans="1:10" ht="15" customHeight="1">
      <c r="A76" s="30" t="s">
        <v>301</v>
      </c>
      <c r="D76" s="89"/>
      <c r="E76" s="81"/>
      <c r="F76" s="89"/>
      <c r="G76" s="81"/>
      <c r="H76" s="81"/>
      <c r="I76" s="81"/>
      <c r="J76" s="81"/>
    </row>
    <row r="77" spans="1:10" ht="15" customHeight="1">
      <c r="A77" s="30" t="s">
        <v>240</v>
      </c>
      <c r="D77" s="89">
        <v>1741000</v>
      </c>
      <c r="E77" s="81"/>
      <c r="F77" s="89">
        <v>5558655</v>
      </c>
      <c r="G77" s="81"/>
      <c r="H77" s="89">
        <v>0</v>
      </c>
      <c r="I77" s="81"/>
      <c r="J77" s="89">
        <v>3572400</v>
      </c>
    </row>
    <row r="78" spans="1:10" ht="15" customHeight="1">
      <c r="A78" s="30" t="s">
        <v>196</v>
      </c>
      <c r="D78" s="81">
        <v>-4588862</v>
      </c>
      <c r="E78" s="81"/>
      <c r="F78" s="81">
        <v>-2256370</v>
      </c>
      <c r="G78" s="81"/>
      <c r="H78" s="81">
        <v>-4519100</v>
      </c>
      <c r="I78" s="81"/>
      <c r="J78" s="81">
        <v>-2195000</v>
      </c>
    </row>
    <row r="79" spans="1:10" ht="15" customHeight="1">
      <c r="A79" s="30" t="s">
        <v>300</v>
      </c>
      <c r="D79" s="89">
        <v>6632225</v>
      </c>
      <c r="E79" s="81"/>
      <c r="F79" s="89">
        <v>8000000</v>
      </c>
      <c r="G79" s="81"/>
      <c r="H79" s="81">
        <v>6632225</v>
      </c>
      <c r="I79" s="81"/>
      <c r="J79" s="81">
        <v>8000000</v>
      </c>
    </row>
    <row r="80" spans="1:10" ht="15" customHeight="1">
      <c r="A80" s="30" t="s">
        <v>296</v>
      </c>
      <c r="D80" s="89">
        <v>-9000000</v>
      </c>
      <c r="E80" s="81"/>
      <c r="F80" s="89">
        <v>-6000000</v>
      </c>
      <c r="G80" s="81"/>
      <c r="H80" s="81">
        <v>-9000000</v>
      </c>
      <c r="I80" s="81"/>
      <c r="J80" s="81">
        <v>-6000000</v>
      </c>
    </row>
    <row r="81" spans="1:10" ht="15" customHeight="1">
      <c r="A81" s="30" t="s">
        <v>197</v>
      </c>
      <c r="D81" s="81">
        <v>-545521</v>
      </c>
      <c r="E81" s="81"/>
      <c r="F81" s="81">
        <v>-197416</v>
      </c>
      <c r="G81" s="81"/>
      <c r="H81" s="81">
        <v>-41112</v>
      </c>
      <c r="I81" s="81"/>
      <c r="J81" s="81">
        <v>-37862</v>
      </c>
    </row>
    <row r="82" spans="1:10" ht="15" customHeight="1">
      <c r="A82" s="30" t="s">
        <v>137</v>
      </c>
      <c r="D82" s="89">
        <v>-880244</v>
      </c>
      <c r="E82" s="81"/>
      <c r="F82" s="89">
        <v>-918984</v>
      </c>
      <c r="G82" s="81"/>
      <c r="H82" s="81">
        <v>-622546</v>
      </c>
      <c r="I82" s="81"/>
      <c r="J82" s="81">
        <v>-718888</v>
      </c>
    </row>
    <row r="83" spans="1:10" ht="15" customHeight="1">
      <c r="A83" s="30" t="s">
        <v>261</v>
      </c>
      <c r="D83" s="89"/>
      <c r="E83" s="81"/>
      <c r="F83" s="89"/>
      <c r="G83" s="81"/>
      <c r="H83" s="81"/>
      <c r="I83" s="81"/>
      <c r="J83" s="81"/>
    </row>
    <row r="84" spans="1:10" ht="15" customHeight="1">
      <c r="A84" s="30" t="s">
        <v>262</v>
      </c>
      <c r="D84" s="89">
        <v>-4</v>
      </c>
      <c r="E84" s="81"/>
      <c r="F84" s="89">
        <v>-7</v>
      </c>
      <c r="G84" s="81"/>
      <c r="H84" s="81">
        <v>0</v>
      </c>
      <c r="I84" s="81"/>
      <c r="J84" s="81">
        <v>0</v>
      </c>
    </row>
    <row r="85" spans="1:10" ht="15" customHeight="1">
      <c r="A85" s="30" t="s">
        <v>222</v>
      </c>
      <c r="D85" s="93">
        <v>-5974720</v>
      </c>
      <c r="E85" s="81"/>
      <c r="F85" s="93">
        <v>-6572216</v>
      </c>
      <c r="G85" s="81"/>
      <c r="H85" s="81">
        <v>-5974720</v>
      </c>
      <c r="I85" s="81"/>
      <c r="J85" s="81">
        <v>-6572216</v>
      </c>
    </row>
    <row r="86" spans="1:10" ht="15" customHeight="1">
      <c r="A86" s="162" t="s">
        <v>263</v>
      </c>
      <c r="D86" s="92">
        <f>SUM(D74:D85)</f>
        <v>-9616126</v>
      </c>
      <c r="E86" s="81"/>
      <c r="F86" s="92">
        <f>SUM(F74:F85)</f>
        <v>-8261338</v>
      </c>
      <c r="G86" s="81"/>
      <c r="H86" s="92">
        <f>SUM(H74:H85)</f>
        <v>-10645253</v>
      </c>
      <c r="I86" s="81"/>
      <c r="J86" s="92">
        <f>SUM(J74:J85)</f>
        <v>-9826566</v>
      </c>
    </row>
    <row r="87" spans="1:10" ht="15" customHeight="1">
      <c r="A87" s="30" t="s">
        <v>264</v>
      </c>
      <c r="D87" s="81"/>
      <c r="E87" s="81"/>
      <c r="F87" s="81"/>
      <c r="G87" s="81"/>
      <c r="H87" s="81"/>
      <c r="I87" s="81"/>
      <c r="J87" s="81"/>
    </row>
    <row r="88" spans="1:10" ht="15" customHeight="1">
      <c r="A88" s="30" t="s">
        <v>265</v>
      </c>
      <c r="D88" s="91">
        <v>14190</v>
      </c>
      <c r="E88" s="81"/>
      <c r="F88" s="91">
        <v>-56414</v>
      </c>
      <c r="G88" s="81"/>
      <c r="H88" s="91">
        <v>0</v>
      </c>
      <c r="I88" s="81"/>
      <c r="J88" s="91">
        <v>0</v>
      </c>
    </row>
    <row r="89" spans="1:10" ht="15" customHeight="1">
      <c r="A89" s="162" t="s">
        <v>266</v>
      </c>
      <c r="D89" s="81">
        <f>SUM(D49,D72,D86,D88)</f>
        <v>-3803909</v>
      </c>
      <c r="E89" s="81"/>
      <c r="F89" s="81">
        <f>SUM(F49,F72,F86,F88)</f>
        <v>-2210575</v>
      </c>
      <c r="G89" s="81"/>
      <c r="H89" s="81">
        <f>SUM(H49,H72,H86,H88)</f>
        <v>-4694267</v>
      </c>
      <c r="I89" s="81"/>
      <c r="J89" s="81">
        <f>SUM(J49,J72,J86,J88)</f>
        <v>-1988704</v>
      </c>
    </row>
    <row r="90" spans="1:10" ht="15" customHeight="1">
      <c r="A90" s="30" t="s">
        <v>151</v>
      </c>
      <c r="D90" s="93">
        <v>10330967</v>
      </c>
      <c r="E90" s="81"/>
      <c r="F90" s="93">
        <v>7112930</v>
      </c>
      <c r="G90" s="81"/>
      <c r="H90" s="93">
        <v>8798299</v>
      </c>
      <c r="I90" s="81"/>
      <c r="J90" s="93">
        <v>5654829</v>
      </c>
    </row>
    <row r="91" spans="1:10" ht="15" customHeight="1" thickBot="1">
      <c r="A91" s="162" t="s">
        <v>152</v>
      </c>
      <c r="D91" s="94">
        <f>SUM(D89:D90)</f>
        <v>6527058</v>
      </c>
      <c r="E91" s="81"/>
      <c r="F91" s="94">
        <f>SUM(F89:F90)</f>
        <v>4902355</v>
      </c>
      <c r="G91" s="81"/>
      <c r="H91" s="94">
        <f>SUM(H89:H90)</f>
        <v>4104032</v>
      </c>
      <c r="I91" s="81"/>
      <c r="J91" s="94">
        <f>SUM(J89:J90)</f>
        <v>3666125</v>
      </c>
    </row>
    <row r="92" spans="1:10" ht="15" customHeight="1" thickTop="1">
      <c r="D92" s="82">
        <f>D91-BS!D11</f>
        <v>0</v>
      </c>
      <c r="F92" s="82"/>
      <c r="G92" s="82"/>
      <c r="H92" s="82">
        <f>H91-BS!H11</f>
        <v>0</v>
      </c>
      <c r="I92" s="82"/>
      <c r="J92" s="82"/>
    </row>
    <row r="93" spans="1:10" ht="15" customHeight="1">
      <c r="A93" s="30" t="s">
        <v>192</v>
      </c>
      <c r="D93" s="82"/>
      <c r="F93" s="82"/>
      <c r="G93" s="82"/>
      <c r="H93" s="82"/>
      <c r="I93" s="82"/>
      <c r="J93" s="82"/>
    </row>
    <row r="94" spans="1:10" ht="15" customHeight="1">
      <c r="D94" s="82"/>
      <c r="F94" s="82"/>
      <c r="G94" s="82"/>
      <c r="H94" s="82"/>
      <c r="I94" s="82"/>
      <c r="J94" s="82"/>
    </row>
    <row r="95" spans="1:10" ht="15" customHeight="1">
      <c r="D95" s="82"/>
      <c r="F95" s="82"/>
      <c r="G95" s="82"/>
      <c r="H95" s="82"/>
      <c r="I95" s="82"/>
      <c r="J95" s="82"/>
    </row>
    <row r="96" spans="1:10" ht="15" customHeight="1">
      <c r="D96" s="82"/>
      <c r="F96" s="82"/>
      <c r="G96" s="82"/>
      <c r="H96" s="82"/>
      <c r="I96" s="82"/>
      <c r="J96" s="82"/>
    </row>
    <row r="97" spans="1:10" ht="15" customHeight="1">
      <c r="D97" s="82"/>
      <c r="F97" s="82"/>
      <c r="G97" s="82"/>
      <c r="H97" s="82"/>
      <c r="I97" s="82"/>
      <c r="J97" s="82"/>
    </row>
    <row r="98" spans="1:10" ht="15" customHeight="1">
      <c r="D98" s="82"/>
      <c r="F98" s="82"/>
      <c r="G98" s="82"/>
      <c r="H98" s="82"/>
      <c r="I98" s="82"/>
      <c r="J98" s="82"/>
    </row>
    <row r="99" spans="1:10" ht="15" customHeight="1">
      <c r="D99" s="82"/>
      <c r="F99" s="82"/>
      <c r="G99" s="82"/>
      <c r="H99" s="82"/>
      <c r="I99" s="82"/>
      <c r="J99" s="82"/>
    </row>
    <row r="100" spans="1:10" ht="15" customHeight="1">
      <c r="D100" s="82"/>
      <c r="F100" s="82"/>
      <c r="G100" s="82"/>
      <c r="H100" s="82"/>
      <c r="I100" s="82"/>
      <c r="J100" s="82"/>
    </row>
    <row r="101" spans="1:10" ht="15" customHeight="1">
      <c r="D101" s="82"/>
      <c r="F101" s="82"/>
      <c r="G101" s="82"/>
      <c r="H101" s="82"/>
      <c r="I101" s="82"/>
      <c r="J101" s="82"/>
    </row>
    <row r="102" spans="1:10" ht="15" customHeight="1">
      <c r="D102" s="82"/>
      <c r="F102" s="82"/>
      <c r="G102" s="82"/>
      <c r="H102" s="82"/>
      <c r="I102" s="82"/>
      <c r="J102" s="82"/>
    </row>
    <row r="103" spans="1:10" ht="14.85" customHeight="1">
      <c r="J103" s="30">
        <v>11</v>
      </c>
    </row>
    <row r="104" spans="1:10" s="162" customFormat="1" ht="15" customHeight="1">
      <c r="J104" s="163" t="s">
        <v>145</v>
      </c>
    </row>
    <row r="105" spans="1:10" s="162" customFormat="1" ht="15" customHeight="1">
      <c r="A105" s="162" t="s">
        <v>22</v>
      </c>
    </row>
    <row r="106" spans="1:10" s="162" customFormat="1" ht="15" customHeight="1">
      <c r="A106" s="162" t="s">
        <v>97</v>
      </c>
    </row>
    <row r="107" spans="1:10" s="162" customFormat="1" ht="15" customHeight="1">
      <c r="A107" s="164" t="s">
        <v>274</v>
      </c>
    </row>
    <row r="108" spans="1:10" ht="15" customHeight="1">
      <c r="A108" s="165"/>
      <c r="B108" s="165"/>
      <c r="C108" s="165"/>
      <c r="D108" s="165"/>
      <c r="E108" s="165"/>
      <c r="F108" s="165"/>
      <c r="G108" s="165"/>
      <c r="H108" s="165"/>
      <c r="I108" s="165"/>
      <c r="J108" s="4" t="s">
        <v>141</v>
      </c>
    </row>
    <row r="109" spans="1:10" s="166" customFormat="1" ht="15" customHeight="1">
      <c r="D109" s="167"/>
      <c r="E109" s="167" t="s">
        <v>20</v>
      </c>
      <c r="F109" s="167"/>
      <c r="G109" s="162"/>
      <c r="H109" s="168"/>
      <c r="I109" s="167" t="s">
        <v>21</v>
      </c>
      <c r="J109" s="168"/>
    </row>
    <row r="110" spans="1:10" s="166" customFormat="1" ht="15" customHeight="1">
      <c r="B110" s="169"/>
      <c r="D110" s="170" t="s">
        <v>199</v>
      </c>
      <c r="E110" s="169"/>
      <c r="F110" s="170" t="s">
        <v>187</v>
      </c>
      <c r="G110" s="171"/>
      <c r="H110" s="170" t="s">
        <v>199</v>
      </c>
      <c r="I110" s="169"/>
      <c r="J110" s="170" t="s">
        <v>187</v>
      </c>
    </row>
    <row r="111" spans="1:10" ht="15" customHeight="1">
      <c r="A111" s="162" t="s">
        <v>19</v>
      </c>
    </row>
    <row r="112" spans="1:10" ht="15" customHeight="1">
      <c r="A112" s="30" t="s">
        <v>51</v>
      </c>
      <c r="D112" s="89"/>
      <c r="E112" s="81"/>
      <c r="F112" s="89"/>
      <c r="G112" s="81"/>
      <c r="H112" s="89"/>
      <c r="I112" s="81"/>
      <c r="J112" s="89"/>
    </row>
    <row r="113" spans="1:10" ht="15" customHeight="1">
      <c r="A113" s="30" t="s">
        <v>267</v>
      </c>
      <c r="D113" s="89"/>
      <c r="E113" s="81"/>
      <c r="F113" s="89"/>
      <c r="G113" s="81"/>
      <c r="H113" s="89"/>
      <c r="I113" s="81"/>
      <c r="J113" s="89"/>
    </row>
    <row r="114" spans="1:10" ht="15" customHeight="1">
      <c r="A114" s="30" t="s">
        <v>268</v>
      </c>
      <c r="D114" s="89">
        <v>-330627</v>
      </c>
      <c r="E114" s="81"/>
      <c r="F114" s="89">
        <v>198544</v>
      </c>
      <c r="G114" s="81"/>
      <c r="H114" s="89">
        <v>9517</v>
      </c>
      <c r="I114" s="81"/>
      <c r="J114" s="89">
        <v>-4586</v>
      </c>
    </row>
    <row r="115" spans="1:10" ht="15" customHeight="1">
      <c r="A115" s="30" t="s">
        <v>297</v>
      </c>
      <c r="D115" s="89">
        <v>675958</v>
      </c>
      <c r="E115" s="81"/>
      <c r="F115" s="89">
        <v>547816</v>
      </c>
      <c r="G115" s="81"/>
      <c r="H115" s="89">
        <v>557893</v>
      </c>
      <c r="I115" s="81"/>
      <c r="J115" s="89">
        <v>255246</v>
      </c>
    </row>
    <row r="116" spans="1:10" ht="15" customHeight="1">
      <c r="A116" s="30" t="s">
        <v>281</v>
      </c>
      <c r="D116" s="89">
        <v>6000</v>
      </c>
      <c r="E116" s="81"/>
      <c r="F116" s="89">
        <v>0</v>
      </c>
      <c r="G116" s="81"/>
      <c r="H116" s="89">
        <v>0</v>
      </c>
      <c r="I116" s="81"/>
      <c r="J116" s="89">
        <v>0</v>
      </c>
    </row>
    <row r="117" spans="1:10" ht="15" customHeight="1">
      <c r="A117" s="30" t="s">
        <v>107</v>
      </c>
      <c r="D117" s="82">
        <v>337484</v>
      </c>
      <c r="E117" s="82"/>
      <c r="F117" s="82">
        <v>394405</v>
      </c>
      <c r="G117" s="81"/>
      <c r="H117" s="82">
        <v>269745</v>
      </c>
      <c r="I117" s="82"/>
      <c r="J117" s="82">
        <v>323697</v>
      </c>
    </row>
    <row r="118" spans="1:10" ht="15" customHeight="1">
      <c r="A118" s="30" t="s">
        <v>269</v>
      </c>
      <c r="D118" s="82">
        <v>25591</v>
      </c>
      <c r="E118" s="82"/>
      <c r="F118" s="82">
        <v>12570</v>
      </c>
      <c r="G118" s="81"/>
      <c r="H118" s="82">
        <v>0</v>
      </c>
      <c r="I118" s="82"/>
      <c r="J118" s="82">
        <v>0</v>
      </c>
    </row>
    <row r="119" spans="1:10" ht="15" customHeight="1">
      <c r="A119" s="30" t="s">
        <v>284</v>
      </c>
      <c r="D119" s="82"/>
      <c r="E119" s="82"/>
      <c r="F119" s="82"/>
      <c r="G119" s="81"/>
      <c r="H119" s="82"/>
      <c r="I119" s="82"/>
      <c r="J119" s="82"/>
    </row>
    <row r="120" spans="1:10" ht="15" customHeight="1">
      <c r="A120" s="30" t="s">
        <v>270</v>
      </c>
      <c r="D120" s="82"/>
      <c r="E120" s="82"/>
      <c r="F120" s="82"/>
      <c r="G120" s="81"/>
      <c r="H120" s="82"/>
      <c r="I120" s="82"/>
      <c r="J120" s="82"/>
    </row>
    <row r="121" spans="1:10" ht="15" customHeight="1">
      <c r="A121" s="30" t="s">
        <v>271</v>
      </c>
      <c r="D121" s="82">
        <v>90310</v>
      </c>
      <c r="E121" s="82"/>
      <c r="F121" s="82">
        <v>-186199</v>
      </c>
      <c r="G121" s="81"/>
      <c r="H121" s="82">
        <v>-126525</v>
      </c>
      <c r="I121" s="82"/>
      <c r="J121" s="82">
        <v>-120413</v>
      </c>
    </row>
    <row r="122" spans="1:10" ht="15" customHeight="1">
      <c r="A122" s="30" t="s">
        <v>298</v>
      </c>
      <c r="D122" s="82">
        <v>36814</v>
      </c>
      <c r="E122" s="82"/>
      <c r="F122" s="82">
        <v>0</v>
      </c>
      <c r="G122" s="81"/>
      <c r="H122" s="82">
        <v>33914</v>
      </c>
      <c r="I122" s="82"/>
      <c r="J122" s="82">
        <v>0</v>
      </c>
    </row>
    <row r="123" spans="1:10" ht="15" customHeight="1">
      <c r="A123" s="30" t="s">
        <v>285</v>
      </c>
      <c r="D123" s="82">
        <v>-58540</v>
      </c>
      <c r="E123" s="82"/>
      <c r="F123" s="82">
        <v>-65662</v>
      </c>
      <c r="H123" s="82">
        <v>0</v>
      </c>
      <c r="I123" s="82"/>
      <c r="J123" s="82">
        <v>0</v>
      </c>
    </row>
    <row r="124" spans="1:10" ht="15" customHeight="1">
      <c r="D124" s="82"/>
      <c r="E124" s="82"/>
      <c r="F124" s="82"/>
      <c r="H124" s="82"/>
      <c r="I124" s="82"/>
      <c r="J124" s="82"/>
    </row>
    <row r="125" spans="1:10" ht="15" customHeight="1">
      <c r="A125" s="30" t="s">
        <v>192</v>
      </c>
      <c r="D125" s="82"/>
      <c r="E125" s="82"/>
      <c r="F125" s="82"/>
      <c r="H125" s="82"/>
      <c r="I125" s="82"/>
      <c r="J125" s="82"/>
    </row>
    <row r="126" spans="1:10" ht="15" customHeight="1">
      <c r="D126" s="82"/>
      <c r="E126" s="82"/>
      <c r="F126" s="82"/>
      <c r="H126" s="82"/>
      <c r="I126" s="82"/>
      <c r="J126" s="82"/>
    </row>
    <row r="127" spans="1:10" ht="15" customHeight="1">
      <c r="D127" s="82"/>
      <c r="E127" s="82"/>
      <c r="F127" s="82"/>
      <c r="H127" s="82"/>
      <c r="I127" s="82"/>
      <c r="J127" s="82"/>
    </row>
    <row r="128" spans="1:10" ht="15" customHeight="1">
      <c r="D128" s="82"/>
      <c r="E128" s="82"/>
      <c r="F128" s="82"/>
      <c r="H128" s="82"/>
      <c r="I128" s="82"/>
      <c r="J128" s="82"/>
    </row>
    <row r="129" spans="4:10" ht="15" customHeight="1">
      <c r="D129" s="82"/>
      <c r="E129" s="82"/>
      <c r="F129" s="82"/>
      <c r="H129" s="82"/>
      <c r="I129" s="82"/>
      <c r="J129" s="82"/>
    </row>
    <row r="130" spans="4:10" ht="15" customHeight="1">
      <c r="D130" s="82"/>
      <c r="E130" s="82"/>
      <c r="F130" s="82"/>
      <c r="H130" s="82"/>
      <c r="I130" s="82"/>
      <c r="J130" s="82"/>
    </row>
    <row r="131" spans="4:10" ht="15" customHeight="1">
      <c r="D131" s="82"/>
      <c r="E131" s="82"/>
      <c r="F131" s="82"/>
      <c r="H131" s="82"/>
      <c r="I131" s="82"/>
      <c r="J131" s="82"/>
    </row>
    <row r="132" spans="4:10" ht="15" customHeight="1">
      <c r="D132" s="82"/>
      <c r="E132" s="82"/>
      <c r="F132" s="82"/>
      <c r="H132" s="82"/>
      <c r="I132" s="82"/>
      <c r="J132" s="82"/>
    </row>
    <row r="133" spans="4:10" ht="15" customHeight="1">
      <c r="D133" s="82"/>
      <c r="E133" s="82"/>
      <c r="F133" s="82"/>
      <c r="H133" s="82"/>
      <c r="I133" s="82"/>
      <c r="J133" s="82"/>
    </row>
    <row r="134" spans="4:10" ht="15" customHeight="1">
      <c r="D134" s="82"/>
      <c r="E134" s="82"/>
      <c r="F134" s="82"/>
      <c r="H134" s="82"/>
      <c r="I134" s="82"/>
      <c r="J134" s="82"/>
    </row>
    <row r="135" spans="4:10" ht="15" customHeight="1">
      <c r="D135" s="82"/>
      <c r="E135" s="82"/>
      <c r="F135" s="82"/>
      <c r="H135" s="82"/>
      <c r="I135" s="82"/>
      <c r="J135" s="82"/>
    </row>
    <row r="136" spans="4:10" ht="15" customHeight="1">
      <c r="D136" s="82"/>
      <c r="E136" s="82"/>
      <c r="F136" s="82"/>
      <c r="H136" s="82"/>
      <c r="I136" s="82"/>
      <c r="J136" s="82"/>
    </row>
    <row r="137" spans="4:10" ht="15" customHeight="1">
      <c r="D137" s="82"/>
      <c r="E137" s="82"/>
      <c r="F137" s="82"/>
      <c r="H137" s="82"/>
      <c r="I137" s="82"/>
      <c r="J137" s="82"/>
    </row>
    <row r="138" spans="4:10" ht="15" customHeight="1">
      <c r="D138" s="82"/>
      <c r="E138" s="82"/>
      <c r="F138" s="82"/>
      <c r="H138" s="82"/>
      <c r="I138" s="82"/>
      <c r="J138" s="82"/>
    </row>
    <row r="139" spans="4:10" ht="15" customHeight="1">
      <c r="D139" s="82"/>
      <c r="E139" s="82"/>
      <c r="F139" s="82"/>
      <c r="H139" s="82"/>
      <c r="I139" s="82"/>
      <c r="J139" s="82"/>
    </row>
    <row r="140" spans="4:10" ht="15" customHeight="1">
      <c r="D140" s="82"/>
      <c r="E140" s="82"/>
      <c r="F140" s="82"/>
      <c r="H140" s="82"/>
      <c r="I140" s="82"/>
      <c r="J140" s="82"/>
    </row>
    <row r="141" spans="4:10" ht="15" customHeight="1">
      <c r="D141" s="82"/>
      <c r="E141" s="82"/>
      <c r="F141" s="82"/>
      <c r="H141" s="82"/>
      <c r="I141" s="82"/>
      <c r="J141" s="82"/>
    </row>
    <row r="142" spans="4:10" ht="15" customHeight="1">
      <c r="D142" s="82"/>
      <c r="E142" s="82"/>
      <c r="F142" s="82"/>
      <c r="H142" s="82"/>
      <c r="I142" s="82"/>
      <c r="J142" s="82"/>
    </row>
    <row r="143" spans="4:10" ht="15" customHeight="1">
      <c r="D143" s="82"/>
      <c r="E143" s="82"/>
      <c r="F143" s="82"/>
      <c r="H143" s="82"/>
      <c r="I143" s="82"/>
      <c r="J143" s="82"/>
    </row>
    <row r="144" spans="4:10" ht="15" customHeight="1">
      <c r="D144" s="82"/>
      <c r="E144" s="82"/>
      <c r="F144" s="82"/>
      <c r="H144" s="82"/>
      <c r="I144" s="82"/>
      <c r="J144" s="82"/>
    </row>
    <row r="145" spans="4:10" ht="15" customHeight="1">
      <c r="D145" s="82"/>
      <c r="E145" s="82"/>
      <c r="F145" s="82"/>
      <c r="H145" s="82"/>
      <c r="I145" s="82"/>
      <c r="J145" s="82"/>
    </row>
    <row r="146" spans="4:10" ht="15" customHeight="1">
      <c r="D146" s="82"/>
      <c r="E146" s="82"/>
      <c r="F146" s="82"/>
      <c r="H146" s="82"/>
      <c r="I146" s="82"/>
      <c r="J146" s="82"/>
    </row>
    <row r="147" spans="4:10" ht="15" customHeight="1">
      <c r="D147" s="82"/>
      <c r="E147" s="82"/>
      <c r="F147" s="82"/>
      <c r="H147" s="82"/>
      <c r="I147" s="82"/>
      <c r="J147" s="82"/>
    </row>
    <row r="148" spans="4:10" ht="15" customHeight="1">
      <c r="D148" s="82"/>
      <c r="E148" s="82"/>
      <c r="F148" s="82"/>
      <c r="H148" s="82"/>
      <c r="I148" s="82"/>
      <c r="J148" s="82"/>
    </row>
    <row r="149" spans="4:10" ht="15" customHeight="1">
      <c r="D149" s="82"/>
      <c r="E149" s="82"/>
      <c r="F149" s="82"/>
      <c r="H149" s="82"/>
      <c r="I149" s="82"/>
      <c r="J149" s="82"/>
    </row>
    <row r="150" spans="4:10" ht="15" customHeight="1">
      <c r="D150" s="82"/>
      <c r="E150" s="82"/>
      <c r="F150" s="82"/>
      <c r="H150" s="82"/>
      <c r="I150" s="82"/>
      <c r="J150" s="82"/>
    </row>
    <row r="151" spans="4:10" ht="15" customHeight="1">
      <c r="D151" s="82"/>
      <c r="E151" s="82"/>
      <c r="F151" s="82"/>
      <c r="H151" s="82"/>
      <c r="I151" s="82"/>
      <c r="J151" s="82"/>
    </row>
    <row r="152" spans="4:10" ht="15" customHeight="1">
      <c r="D152" s="82"/>
      <c r="E152" s="82"/>
      <c r="F152" s="82"/>
      <c r="H152" s="82"/>
      <c r="I152" s="82"/>
      <c r="J152" s="82"/>
    </row>
    <row r="153" spans="4:10" ht="15" customHeight="1">
      <c r="D153" s="82"/>
      <c r="E153" s="82"/>
      <c r="F153" s="82"/>
      <c r="H153" s="82"/>
      <c r="I153" s="82"/>
      <c r="J153" s="82"/>
    </row>
    <row r="155" spans="4:10" ht="15" customHeight="1">
      <c r="J155" s="30">
        <v>12</v>
      </c>
    </row>
    <row r="157" spans="4:10" ht="15" customHeight="1">
      <c r="D157" s="89"/>
      <c r="E157" s="81"/>
      <c r="F157" s="89"/>
      <c r="G157" s="81"/>
      <c r="H157" s="82"/>
      <c r="I157" s="81"/>
      <c r="J157" s="82"/>
    </row>
    <row r="158" spans="4:10" ht="15" customHeight="1">
      <c r="D158" s="89"/>
      <c r="E158" s="81"/>
      <c r="F158" s="89"/>
      <c r="G158" s="81"/>
      <c r="H158" s="82"/>
      <c r="I158" s="81"/>
      <c r="J158" s="82"/>
    </row>
    <row r="159" spans="4:10" ht="15" customHeight="1">
      <c r="D159" s="89"/>
      <c r="E159" s="81"/>
      <c r="F159" s="89"/>
      <c r="G159" s="81"/>
      <c r="H159" s="82"/>
      <c r="I159" s="81"/>
      <c r="J159" s="82"/>
    </row>
    <row r="160" spans="4:10" ht="15" customHeight="1">
      <c r="D160" s="89"/>
      <c r="E160" s="81"/>
      <c r="F160" s="89"/>
      <c r="G160" s="81"/>
      <c r="H160" s="82"/>
      <c r="I160" s="81"/>
      <c r="J160" s="82"/>
    </row>
    <row r="161" spans="4:10" ht="15" customHeight="1">
      <c r="D161" s="89"/>
      <c r="E161" s="81"/>
      <c r="F161" s="89"/>
      <c r="G161" s="81"/>
      <c r="H161" s="82"/>
      <c r="I161" s="81"/>
      <c r="J161" s="82"/>
    </row>
    <row r="162" spans="4:10" ht="15" customHeight="1">
      <c r="D162" s="89"/>
      <c r="E162" s="81"/>
      <c r="F162" s="89"/>
      <c r="G162" s="81"/>
      <c r="H162" s="82"/>
      <c r="I162" s="81"/>
      <c r="J162" s="82"/>
    </row>
    <row r="163" spans="4:10" ht="15" customHeight="1">
      <c r="D163" s="89"/>
      <c r="E163" s="81"/>
      <c r="F163" s="89"/>
      <c r="G163" s="81"/>
      <c r="H163" s="82"/>
      <c r="I163" s="81"/>
      <c r="J163" s="82"/>
    </row>
    <row r="164" spans="4:10" ht="15" customHeight="1">
      <c r="D164" s="89"/>
      <c r="E164" s="81"/>
      <c r="F164" s="89"/>
      <c r="G164" s="81"/>
      <c r="H164" s="82"/>
      <c r="I164" s="81"/>
      <c r="J164" s="82"/>
    </row>
    <row r="165" spans="4:10" ht="15" customHeight="1">
      <c r="D165" s="89"/>
      <c r="E165" s="81"/>
      <c r="F165" s="89"/>
      <c r="G165" s="81"/>
      <c r="H165" s="82"/>
      <c r="I165" s="81"/>
      <c r="J165" s="82"/>
    </row>
    <row r="166" spans="4:10" ht="15" customHeight="1">
      <c r="D166" s="89"/>
      <c r="E166" s="81"/>
      <c r="F166" s="89"/>
      <c r="G166" s="81"/>
      <c r="H166" s="82"/>
      <c r="I166" s="81"/>
      <c r="J166" s="82"/>
    </row>
    <row r="167" spans="4:10" ht="15" customHeight="1">
      <c r="D167" s="89"/>
      <c r="E167" s="81"/>
      <c r="F167" s="89"/>
      <c r="G167" s="81"/>
      <c r="H167" s="82"/>
      <c r="I167" s="81"/>
      <c r="J167" s="82"/>
    </row>
    <row r="168" spans="4:10" ht="15" customHeight="1">
      <c r="D168" s="89"/>
      <c r="E168" s="81"/>
      <c r="F168" s="89"/>
      <c r="G168" s="81"/>
      <c r="H168" s="82"/>
      <c r="I168" s="81"/>
      <c r="J168" s="82"/>
    </row>
    <row r="169" spans="4:10" ht="15" customHeight="1">
      <c r="D169" s="89"/>
      <c r="E169" s="81"/>
      <c r="F169" s="89"/>
      <c r="G169" s="81"/>
      <c r="H169" s="82"/>
      <c r="I169" s="81"/>
      <c r="J169" s="82"/>
    </row>
    <row r="170" spans="4:10" ht="15" customHeight="1">
      <c r="D170" s="89"/>
      <c r="E170" s="81"/>
      <c r="F170" s="89"/>
      <c r="G170" s="81"/>
      <c r="H170" s="82"/>
      <c r="I170" s="81"/>
      <c r="J170" s="82"/>
    </row>
    <row r="171" spans="4:10" ht="15" customHeight="1">
      <c r="D171" s="89"/>
      <c r="E171" s="81"/>
      <c r="F171" s="89"/>
      <c r="G171" s="81"/>
      <c r="H171" s="82"/>
      <c r="I171" s="81"/>
      <c r="J171" s="82"/>
    </row>
    <row r="172" spans="4:10" ht="15" customHeight="1">
      <c r="D172" s="89"/>
      <c r="E172" s="81"/>
      <c r="F172" s="89"/>
      <c r="G172" s="81"/>
      <c r="H172" s="82"/>
      <c r="I172" s="81"/>
      <c r="J172" s="82"/>
    </row>
    <row r="173" spans="4:10" ht="15" customHeight="1">
      <c r="D173" s="89"/>
      <c r="E173" s="81"/>
      <c r="F173" s="89"/>
      <c r="G173" s="81"/>
      <c r="H173" s="82"/>
      <c r="I173" s="81"/>
      <c r="J173" s="82"/>
    </row>
    <row r="174" spans="4:10" ht="15" customHeight="1">
      <c r="D174" s="81"/>
      <c r="E174" s="81"/>
      <c r="F174" s="81"/>
      <c r="G174" s="81"/>
      <c r="H174" s="81"/>
      <c r="I174" s="81"/>
      <c r="J174" s="81"/>
    </row>
  </sheetData>
  <printOptions gridLinesSet="0"/>
  <pageMargins left="0.62992125984251968" right="0.19685039370078741" top="0.59055118110236227" bottom="0.39370078740157483" header="0.19685039370078741" footer="0.19685039370078741"/>
  <pageSetup paperSize="9" scale="94" firstPageNumber="10" orientation="portrait" r:id="rId1"/>
  <headerFooter alignWithMargins="0"/>
  <rowBreaks count="2" manualBreakCount="2">
    <brk id="53" max="16383" man="1"/>
    <brk id="10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5" ma:contentTypeDescription="Create a new document." ma:contentTypeScope="" ma:versionID="c5031b95057d9b08a3a737629ec0d274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0bf18d2afb423ab800a8d51c9833bf6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3D0CB-66A5-4906-98F9-65AA04D4A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78271</vt:lpwstr>
  </property>
  <property fmtid="{D5CDD505-2E9C-101B-9397-08002B2CF9AE}" pid="4" name="OptimizationTime">
    <vt:lpwstr>20221110_1452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2022-11-07T05:17:27Z</cp:lastPrinted>
  <dcterms:created xsi:type="dcterms:W3CDTF">1999-06-19T06:47:39Z</dcterms:created>
  <dcterms:modified xsi:type="dcterms:W3CDTF">2022-11-08T10:27:56Z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