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IA\_External Audit\ECL Group\ECL\ECL 2565\ECL Q3'65\งบการเงิน\"/>
    </mc:Choice>
  </mc:AlternateContent>
  <xr:revisionPtr revIDLastSave="0" documentId="13_ncr:1_{1CA47C4F-C230-41C6-B13E-8A619D85DE85}" xr6:coauthVersionLast="47" xr6:coauthVersionMax="47" xr10:uidLastSave="{00000000-0000-0000-0000-000000000000}"/>
  <bookViews>
    <workbookView xWindow="-108" yWindow="-108" windowWidth="23256" windowHeight="12456" tabRatio="815" activeTab="3" xr2:uid="{00000000-000D-0000-FFFF-FFFF00000000}"/>
  </bookViews>
  <sheets>
    <sheet name="งบ" sheetId="1" r:id="rId1"/>
    <sheet name="งบกำไร" sheetId="14" r:id="rId2"/>
    <sheet name="งบแสดงการฯ" sheetId="15" r:id="rId3"/>
    <sheet name="งบกระแสเงินสด" sheetId="16" r:id="rId4"/>
  </sheets>
  <definedNames>
    <definedName name="_xlnm.Print_Area" localSheetId="0">งบ!$A$1:$P$113</definedName>
    <definedName name="_xlnm.Print_Area" localSheetId="3">งบกระแสเงินสด!$A$1:$N$96</definedName>
    <definedName name="rptyear_2">2007</definedName>
    <definedName name="rptyear_3">2008</definedName>
    <definedName name="rptyear_5">2009</definedName>
    <definedName name="rptyear_6">2010</definedName>
    <definedName name="rptyear_7">2009</definedName>
    <definedName name="rptyear_8">2010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83" i="14" l="1"/>
  <c r="J83" i="14"/>
  <c r="N37" i="14"/>
  <c r="N36" i="14"/>
  <c r="J37" i="14"/>
  <c r="J36" i="14"/>
  <c r="H83" i="14"/>
  <c r="H82" i="14"/>
  <c r="O23" i="15"/>
  <c r="O53" i="15" l="1"/>
  <c r="L27" i="14" l="1"/>
  <c r="L23" i="14"/>
  <c r="L20" i="14"/>
  <c r="L19" i="14"/>
  <c r="L18" i="14"/>
  <c r="L15" i="14"/>
  <c r="L14" i="14"/>
  <c r="L13" i="14"/>
  <c r="L11" i="14"/>
  <c r="L10" i="14"/>
  <c r="H27" i="14"/>
  <c r="H25" i="14"/>
  <c r="H23" i="14"/>
  <c r="H20" i="14"/>
  <c r="H19" i="14"/>
  <c r="H18" i="14"/>
  <c r="H15" i="14"/>
  <c r="H14" i="14"/>
  <c r="H13" i="14"/>
  <c r="H11" i="14"/>
  <c r="H10" i="14"/>
  <c r="J83" i="16" l="1"/>
  <c r="Q23" i="15"/>
  <c r="H12" i="16" l="1"/>
  <c r="L12" i="16"/>
  <c r="Q53" i="15" l="1"/>
  <c r="N12" i="16"/>
  <c r="J12" i="16"/>
  <c r="Q13" i="15"/>
  <c r="L32" i="14"/>
  <c r="L31" i="14"/>
  <c r="H32" i="14"/>
  <c r="H31" i="14"/>
  <c r="H16" i="14"/>
  <c r="N79" i="14"/>
  <c r="O45" i="15" s="1"/>
  <c r="L79" i="14"/>
  <c r="J79" i="14"/>
  <c r="O15" i="15" s="1"/>
  <c r="H79" i="14"/>
  <c r="N67" i="14"/>
  <c r="L67" i="14"/>
  <c r="J67" i="14"/>
  <c r="H67" i="14"/>
  <c r="N62" i="14"/>
  <c r="L62" i="14"/>
  <c r="H62" i="14"/>
  <c r="J62" i="14"/>
  <c r="O86" i="1"/>
  <c r="M86" i="1"/>
  <c r="K86" i="1"/>
  <c r="I86" i="1"/>
  <c r="A82" i="1"/>
  <c r="O47" i="1"/>
  <c r="M47" i="1"/>
  <c r="K47" i="1"/>
  <c r="I47" i="1"/>
  <c r="A43" i="1"/>
  <c r="Q43" i="15"/>
  <c r="M47" i="15"/>
  <c r="O47" i="15" s="1"/>
  <c r="Q47" i="15" s="1"/>
  <c r="O42" i="15"/>
  <c r="Q42" i="15" s="1"/>
  <c r="Q41" i="15"/>
  <c r="Q40" i="15"/>
  <c r="G16" i="15"/>
  <c r="G19" i="15" s="1"/>
  <c r="K95" i="1" s="1"/>
  <c r="M17" i="15"/>
  <c r="O17" i="15" s="1"/>
  <c r="Q17" i="15" s="1"/>
  <c r="O12" i="15"/>
  <c r="Q12" i="15" s="1"/>
  <c r="Q11" i="15"/>
  <c r="Q10" i="15"/>
  <c r="J21" i="14"/>
  <c r="M63" i="1"/>
  <c r="N21" i="14"/>
  <c r="N33" i="14"/>
  <c r="J33" i="14"/>
  <c r="I25" i="15"/>
  <c r="I97" i="1" s="1"/>
  <c r="G25" i="15"/>
  <c r="I95" i="1" s="1"/>
  <c r="M25" i="15"/>
  <c r="I100" i="1" s="1"/>
  <c r="K25" i="15"/>
  <c r="I98" i="1" s="1"/>
  <c r="O22" i="15"/>
  <c r="Q22" i="15" s="1"/>
  <c r="Q51" i="15"/>
  <c r="M55" i="15"/>
  <c r="M100" i="1" s="1"/>
  <c r="K55" i="15"/>
  <c r="M98" i="1" s="1"/>
  <c r="I55" i="15"/>
  <c r="M97" i="1" s="1"/>
  <c r="G55" i="15"/>
  <c r="M95" i="1" s="1"/>
  <c r="O52" i="15"/>
  <c r="Q52" i="15" s="1"/>
  <c r="N69" i="16"/>
  <c r="L69" i="16"/>
  <c r="J69" i="16"/>
  <c r="H69" i="16"/>
  <c r="M46" i="15"/>
  <c r="K46" i="15"/>
  <c r="K49" i="15" s="1"/>
  <c r="O98" i="1" s="1"/>
  <c r="I46" i="15"/>
  <c r="I49" i="15" s="1"/>
  <c r="O97" i="1" s="1"/>
  <c r="G46" i="15"/>
  <c r="G49" i="15" s="1"/>
  <c r="O95" i="1" s="1"/>
  <c r="M16" i="15"/>
  <c r="K16" i="15"/>
  <c r="K19" i="15" s="1"/>
  <c r="K98" i="1" s="1"/>
  <c r="I16" i="15"/>
  <c r="I19" i="15" s="1"/>
  <c r="K97" i="1" s="1"/>
  <c r="M29" i="1"/>
  <c r="N83" i="16"/>
  <c r="L83" i="16"/>
  <c r="H83" i="16"/>
  <c r="M57" i="1"/>
  <c r="K57" i="1"/>
  <c r="K29" i="1"/>
  <c r="I57" i="1"/>
  <c r="I29" i="1"/>
  <c r="Q39" i="15"/>
  <c r="I16" i="1"/>
  <c r="M16" i="1"/>
  <c r="Q9" i="15"/>
  <c r="O63" i="1"/>
  <c r="O57" i="1"/>
  <c r="K63" i="1"/>
  <c r="O29" i="1"/>
  <c r="O16" i="1"/>
  <c r="K16" i="1"/>
  <c r="I63" i="1"/>
  <c r="Q21" i="15"/>
  <c r="H33" i="14" l="1"/>
  <c r="K64" i="1"/>
  <c r="J68" i="14"/>
  <c r="J72" i="14" s="1"/>
  <c r="J74" i="14" s="1"/>
  <c r="J80" i="14" s="1"/>
  <c r="Q45" i="15"/>
  <c r="H68" i="14"/>
  <c r="H72" i="14" s="1"/>
  <c r="H74" i="14" s="1"/>
  <c r="L21" i="14"/>
  <c r="L16" i="14"/>
  <c r="Q15" i="15"/>
  <c r="M19" i="15"/>
  <c r="K100" i="1" s="1"/>
  <c r="N68" i="14"/>
  <c r="N72" i="14" s="1"/>
  <c r="N74" i="14" s="1"/>
  <c r="L68" i="14"/>
  <c r="L72" i="14" s="1"/>
  <c r="L74" i="14" s="1"/>
  <c r="L33" i="14"/>
  <c r="H21" i="14"/>
  <c r="H22" i="14" s="1"/>
  <c r="H26" i="14" s="1"/>
  <c r="H28" i="14" s="1"/>
  <c r="M64" i="1"/>
  <c r="I64" i="1"/>
  <c r="M30" i="1"/>
  <c r="M49" i="15"/>
  <c r="O100" i="1" s="1"/>
  <c r="J22" i="14"/>
  <c r="J26" i="14" s="1"/>
  <c r="N22" i="14"/>
  <c r="N26" i="14" s="1"/>
  <c r="N28" i="14" s="1"/>
  <c r="I30" i="1"/>
  <c r="O30" i="1"/>
  <c r="K30" i="1"/>
  <c r="O64" i="1"/>
  <c r="O24" i="15" l="1"/>
  <c r="H36" i="14"/>
  <c r="H37" i="14"/>
  <c r="L82" i="14"/>
  <c r="L83" i="14"/>
  <c r="J28" i="14"/>
  <c r="O14" i="15"/>
  <c r="O18" i="15" s="1"/>
  <c r="J82" i="14"/>
  <c r="J10" i="16"/>
  <c r="J31" i="16" s="1"/>
  <c r="J40" i="16" s="1"/>
  <c r="J43" i="16" s="1"/>
  <c r="J85" i="16" s="1"/>
  <c r="J87" i="16" s="1"/>
  <c r="N80" i="14"/>
  <c r="O44" i="15"/>
  <c r="N10" i="16"/>
  <c r="N31" i="16" s="1"/>
  <c r="N40" i="16" s="1"/>
  <c r="N43" i="16" s="1"/>
  <c r="N85" i="16" s="1"/>
  <c r="N87" i="16" s="1"/>
  <c r="N82" i="14"/>
  <c r="H80" i="14"/>
  <c r="H10" i="16"/>
  <c r="H31" i="16" s="1"/>
  <c r="H40" i="16" s="1"/>
  <c r="H43" i="16" s="1"/>
  <c r="H85" i="16" s="1"/>
  <c r="H87" i="16" s="1"/>
  <c r="L22" i="14"/>
  <c r="L26" i="14" s="1"/>
  <c r="L28" i="14" s="1"/>
  <c r="O54" i="15"/>
  <c r="O55" i="15" s="1"/>
  <c r="M101" i="1" s="1"/>
  <c r="M102" i="1" s="1"/>
  <c r="M103" i="1" s="1"/>
  <c r="M114" i="1" s="1"/>
  <c r="L10" i="16"/>
  <c r="L31" i="16" s="1"/>
  <c r="L40" i="16" s="1"/>
  <c r="L43" i="16" s="1"/>
  <c r="L85" i="16" s="1"/>
  <c r="L87" i="16" s="1"/>
  <c r="L80" i="14"/>
  <c r="N34" i="14"/>
  <c r="H34" i="14"/>
  <c r="O25" i="15"/>
  <c r="I101" i="1" s="1"/>
  <c r="I102" i="1" s="1"/>
  <c r="I103" i="1" s="1"/>
  <c r="I114" i="1" s="1"/>
  <c r="L36" i="14" l="1"/>
  <c r="L37" i="14"/>
  <c r="J34" i="14"/>
  <c r="L34" i="14"/>
  <c r="Q54" i="15"/>
  <c r="Q55" i="15" s="1"/>
  <c r="Q14" i="15"/>
  <c r="Q16" i="15" s="1"/>
  <c r="O16" i="15"/>
  <c r="Q18" i="15"/>
  <c r="Q44" i="15"/>
  <c r="Q46" i="15" s="1"/>
  <c r="O46" i="15"/>
  <c r="O48" i="15"/>
  <c r="Q48" i="15" s="1"/>
  <c r="Q24" i="15"/>
  <c r="Q25" i="15" s="1"/>
  <c r="Q19" i="15" l="1"/>
  <c r="Q49" i="15"/>
  <c r="O49" i="15"/>
  <c r="O101" i="1" s="1"/>
  <c r="O102" i="1" s="1"/>
  <c r="O103" i="1" s="1"/>
  <c r="O114" i="1" s="1"/>
  <c r="O19" i="15"/>
  <c r="K101" i="1" s="1"/>
  <c r="K102" i="1" s="1"/>
  <c r="K103" i="1" s="1"/>
  <c r="K114" i="1" s="1"/>
</calcChain>
</file>

<file path=xl/sharedStrings.xml><?xml version="1.0" encoding="utf-8"?>
<sst xmlns="http://schemas.openxmlformats.org/spreadsheetml/2006/main" count="394" uniqueCount="220">
  <si>
    <t>12</t>
  </si>
  <si>
    <t>ส่วนเกิน</t>
  </si>
  <si>
    <t>มูลค่าหุ้น</t>
  </si>
  <si>
    <t>จัดสรรแล้ว</t>
  </si>
  <si>
    <t>กำไร(ขาดทุน)สะสม</t>
  </si>
  <si>
    <t>ยังไม่ได้จัดสรร</t>
  </si>
  <si>
    <t>หมายเหตุ</t>
  </si>
  <si>
    <t>หมายเหตุประกอบงบการเงินเป็นส่วนหนึ่งของงบการเงินนี้</t>
  </si>
  <si>
    <t>สินทรัพย์หมุนเวียน</t>
  </si>
  <si>
    <t>รวมสินทรัพย์</t>
  </si>
  <si>
    <t>หนี้สินหมุนเวียน</t>
  </si>
  <si>
    <t>รวม</t>
  </si>
  <si>
    <t>- 2 -</t>
  </si>
  <si>
    <t>สำรองตามกฎหมาย</t>
  </si>
  <si>
    <t>งบกระแสเงินสด</t>
  </si>
  <si>
    <t>กระแสเงินสดจากกิจกรรมดำเนินงาน</t>
  </si>
  <si>
    <t>สินทรัพย์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</si>
  <si>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</si>
  <si>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</si>
  <si>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>เงินสดสุทธิได้มา(ใช้ไป)จากกิจกรรมจัดหาเงิน</t>
  </si>
  <si>
    <t xml:space="preserve">กระแสเงินสดจากกิจกรรมลงทุน </t>
  </si>
  <si>
    <t>เงินสดและรายการเทียบเท่าเงินสดเพิ่มขึ้น(ลดลง)สุทธิ</t>
  </si>
  <si>
    <t>สินทรัพย์ไม่หมุนเวียน</t>
  </si>
  <si>
    <t>หนี้สินไม่หมุนเวียน</t>
  </si>
  <si>
    <t>10</t>
  </si>
  <si>
    <t>11</t>
  </si>
  <si>
    <t xml:space="preserve"> - 2 -</t>
  </si>
  <si>
    <t>เงินสดจ่ายในการซื้อที่ดิน อาคารและอุปกรณ์</t>
  </si>
  <si>
    <t xml:space="preserve">กระแสเงินสดจากกิจกรรมจัดหาเงินเพิ่มขึ้น(ลดลง) </t>
  </si>
  <si>
    <t xml:space="preserve">จัดสรรสำรองตามกฎหมาย  </t>
  </si>
  <si>
    <t>จ่ายภาษีเงินได้</t>
  </si>
  <si>
    <t>กำไร(ขาดทุน)จากการดำเนินงานก่อนการเปลี่ยนแปลงในเงินทุนหมุนเวียน</t>
  </si>
  <si>
    <t>ลูกหนี้ตามสัญญาเช่าซื้อ(เพิ่มขึ้น)ลดลง</t>
  </si>
  <si>
    <t>ทรัพย์สินรอการขาย(เพิ่มขึ้น)ลดลง</t>
  </si>
  <si>
    <t>เงินสดรับ(จ่าย)จากการดำเนินงาน</t>
  </si>
  <si>
    <t xml:space="preserve">รายได้ </t>
  </si>
  <si>
    <t>ค่าใช้จ่าย</t>
  </si>
  <si>
    <t>รวมค่าใช้จ่าย</t>
  </si>
  <si>
    <t>รวมรายได้</t>
  </si>
  <si>
    <t xml:space="preserve">        เงินสดและรายการเทียบเท่าเงินสด</t>
  </si>
  <si>
    <t xml:space="preserve">        สินทรัพย์ไม่หมุนเวียนอื่น</t>
  </si>
  <si>
    <t xml:space="preserve">        เงินฝากสถาบันการเงิน- มีภาระผูกพัน</t>
  </si>
  <si>
    <t>(ลงชื่อ) ……………………………………………………………… กรรมการตามอำนาจ</t>
  </si>
  <si>
    <t xml:space="preserve">             (                                                                                             )</t>
  </si>
  <si>
    <t>ทุนที่ออก</t>
  </si>
  <si>
    <t>และชำระแล้ว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</si>
  <si>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</si>
  <si>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</si>
  <si>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</si>
  <si>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 xml:space="preserve">        ทรัพย์สินรอการขาย </t>
  </si>
  <si>
    <t xml:space="preserve">        ที่ดิน อาคารและอุปกรณ์ </t>
  </si>
  <si>
    <t>- 3 -</t>
  </si>
  <si>
    <t>หนี้สินและส่วนของผู้ถือหุ้น</t>
  </si>
  <si>
    <t>ส่วนของผู้ถือหุ้น</t>
  </si>
  <si>
    <t>หนี้สินและส่วนของผู้ถือหุ้น (ต่อ)</t>
  </si>
  <si>
    <t>รวมหนี้สินและส่วนของผู้ถือหุ้น</t>
  </si>
  <si>
    <t xml:space="preserve">        สินทรัพย์ภาษีเงินได้รอการตัดบัญชี </t>
  </si>
  <si>
    <t xml:space="preserve">        ภาษีเงินได้นิติบุคคลค้างจ่าย</t>
  </si>
  <si>
    <t xml:space="preserve">        หนี้สินภาษีเงินได้รอการตัดบัญชี </t>
  </si>
  <si>
    <t>จ่ายดอกเบี้ย</t>
  </si>
  <si>
    <t>สินทรัพย์ไม่หมุนเวียนอื่น</t>
  </si>
  <si>
    <t>13</t>
  </si>
  <si>
    <t>งบแสดงการเปลี่ยนแปลงส่วนของผู้ถือหุ้น</t>
  </si>
  <si>
    <t xml:space="preserve">        รวมสินทรัพย์ไม่หมุนเวียน</t>
  </si>
  <si>
    <t xml:space="preserve">        รวมสินทรัพย์หมุนเวียน</t>
  </si>
  <si>
    <t xml:space="preserve">        เงินกู้ยืมระยะยาวที่ครบกำหนดชำระภายใน 1 ปี </t>
  </si>
  <si>
    <t xml:space="preserve">        เงินกู้ยืมระยะสั้นจากบุคคลที่เกี่ยวข้องกัน</t>
  </si>
  <si>
    <t xml:space="preserve">        รวมหนี้สินหมุนเวียน</t>
  </si>
  <si>
    <t xml:space="preserve">        รวมหนี้สินไม่หมุนเวียน</t>
  </si>
  <si>
    <t xml:space="preserve">        รวมหนี้สิน</t>
  </si>
  <si>
    <t xml:space="preserve">        รวมส่วนของผู้ถือหุ้น</t>
  </si>
  <si>
    <t xml:space="preserve">หน่วย : บาท </t>
  </si>
  <si>
    <t xml:space="preserve">จ่ายเงินกู้ยืมระยะสั้นจากบุคคลที่เกี่ยวข้องกัน </t>
  </si>
  <si>
    <t xml:space="preserve">        เงินกู้ยืมระยะยาวจากสถาบันการเงิน </t>
  </si>
  <si>
    <t xml:space="preserve">รับเงินกู้ยืมระยะสั้นจากบุคคลที่เกี่ยวข้องกัน </t>
  </si>
  <si>
    <t>รับเงินกู้ยืมระยะยาวจากสถาบันการเงิน</t>
  </si>
  <si>
    <t>จ่ายเงินกู้ยืมระยะยาวจากสถาบันการเงิน</t>
  </si>
  <si>
    <t>(กำไร)ขาดทุนจากการจำหน่ายที่ดิน อาคารและอุปกรณ์</t>
  </si>
  <si>
    <t>เงินสดรับจากการจำหน่ายที่ดิน อาคารและอุปกรณ์</t>
  </si>
  <si>
    <t>รับเงินกู้ยืมระยะสั้นจากสถาบันการเงิน</t>
  </si>
  <si>
    <t>จ่ายเงินกู้ยืมระยะสั้นจากสถาบันการเงิน</t>
  </si>
  <si>
    <t xml:space="preserve">        เงินเบิกเกินบัญชีและเงินกู้ยืมระยะสั้นจากสถาบันการเงิน</t>
  </si>
  <si>
    <t>เงินเบิกเกินบัญชีเพิ่มขึ้น(ลดลง)</t>
  </si>
  <si>
    <t xml:space="preserve">        ลูกหนี้ตามสัญญาเช่าซื้อที่ครบกำหนดชำระเกินกว่าหนึ่งปี</t>
  </si>
  <si>
    <t xml:space="preserve">ค่าใช้จ่ายภาษีเงินได้ </t>
  </si>
  <si>
    <t>งบการเงินเฉพาะกิจการ</t>
  </si>
  <si>
    <t>14</t>
  </si>
  <si>
    <t xml:space="preserve">        ดอกเบี้ยรับ </t>
  </si>
  <si>
    <t xml:space="preserve">        รายได้อื่น </t>
  </si>
  <si>
    <t>รายได้ค่าธรรมเนียมและบริการ</t>
  </si>
  <si>
    <t xml:space="preserve">หนี้สูญรับคืน </t>
  </si>
  <si>
    <t>อื่น ๆ</t>
  </si>
  <si>
    <t xml:space="preserve">        ค่าใช้จ่ายในการบริหาร</t>
  </si>
  <si>
    <t>งบกระแสเงินสด (ต่อ)</t>
  </si>
  <si>
    <t>(กำไร)ขาดทุนจากการด้อยค่าทรัพย์สินรอการขาย</t>
  </si>
  <si>
    <t xml:space="preserve">          ตามวิธีส่วนได้เสีย </t>
  </si>
  <si>
    <t>เงินสดและรายการเทียบเท่าเงินสด ณ วันที่ 1 มกราคม</t>
  </si>
  <si>
    <t>ค่าใช้จ่ายตัดจ่าย</t>
  </si>
  <si>
    <t xml:space="preserve">        ตามวิธีส่วนได้เสีย</t>
  </si>
  <si>
    <t>รายการที่จะไม่ถูกบันทึกในส่วนของกำไรหรือขาดทุนในภายหลัง</t>
  </si>
  <si>
    <t>หัก  :  ผลกระทบของภาษีเงินได้</t>
  </si>
  <si>
    <t>หน่วย : บาท</t>
  </si>
  <si>
    <t>สำรองส่วนทุนจากการ</t>
  </si>
  <si>
    <t>จ่ายโดยใช้หุ้นเป็นเกณฑ์</t>
  </si>
  <si>
    <t>จัดสรรสำรองตามกฎหมาย</t>
  </si>
  <si>
    <t xml:space="preserve">             (                                                                                      )</t>
  </si>
  <si>
    <t>ต้นทุนทางการเงิน - ดอกเบี้ยจ่าย</t>
  </si>
  <si>
    <t xml:space="preserve">        ดอกผลจากการขายตามสัญญาเช่าซื้อ</t>
  </si>
  <si>
    <t xml:space="preserve">        ลูกหนี้หมุนเวียนอื่น </t>
  </si>
  <si>
    <t xml:space="preserve">        ประมาณการหนี้สินไม่หมุนเวียนสำหรับผลประโยชน์พนักงาน</t>
  </si>
  <si>
    <t>ส่วนเกินมูลค่าหุ้นสามัญ</t>
  </si>
  <si>
    <t>สำรองส่วนเกินทุนจากการจ่ายโดยใช้หุ้นเป็นเกณฑ์</t>
  </si>
  <si>
    <t xml:space="preserve">        เจ้าหนี้การค้าและเจ้าหนี้หมุนเวียนอื่น </t>
  </si>
  <si>
    <t xml:space="preserve">        ลูกหนี้ไม่หมุนเวียนอื่น </t>
  </si>
  <si>
    <t>15</t>
  </si>
  <si>
    <t>ลูกหนี้หมุนเวียนอื่น(เพิ่มขึ้น)ลดลง</t>
  </si>
  <si>
    <t>ลูกหนี้ไม่หมุนเวียนอื่น(เพิ่มขึ้น)ลดลง</t>
  </si>
  <si>
    <t>เจ้าหนี้การค้าและเจ้าหนี้หมุนเวียนอื่นเพิ่มขึ้น(ลดลง)</t>
  </si>
  <si>
    <t xml:space="preserve">        สินทรัพย์ไม่มีตัวตน</t>
  </si>
  <si>
    <t>ค่าเสื่อมราคาและตัดจำหน่าย</t>
  </si>
  <si>
    <t>ส่วนแบ่งกำไร(ขาดทุน)จากเงินลงทุนในกิจการร่วมค้า</t>
  </si>
  <si>
    <t xml:space="preserve">        ลูกหนี้ตามสัญญาเช่าซื้อที่ครบกำหนดชำระภายในหนึ่งปี </t>
  </si>
  <si>
    <t xml:space="preserve">     ปรับกระทบกำไรสุทธิเป็นเงินสดรับ(จ่าย)จากการดำเนินงาน</t>
  </si>
  <si>
    <t>ประมาณการหนี้สินผลประโยชน์พนักงาน</t>
  </si>
  <si>
    <t>กำไรก่อนภาษีเงินได้</t>
  </si>
  <si>
    <t>กำไรต่อหุ้น</t>
  </si>
  <si>
    <t>กำไรต่อหุ้นขั้นพื้นฐาน</t>
  </si>
  <si>
    <t xml:space="preserve">     ทุนเรือนหุ้น</t>
  </si>
  <si>
    <t xml:space="preserve">        ทุนจดทะเบียน</t>
  </si>
  <si>
    <t xml:space="preserve">        ทุนที่ออกและชำระแล้ว</t>
  </si>
  <si>
    <t xml:space="preserve">        ส่วนเกินทุน</t>
  </si>
  <si>
    <t xml:space="preserve">        กำไรสะสม</t>
  </si>
  <si>
    <t>เงินสดจ่ายในการซื้อสินทรัพย์ไม่มีตัวตน</t>
  </si>
  <si>
    <t xml:space="preserve">        เงินลงทุนในการร่วมค้า</t>
  </si>
  <si>
    <t xml:space="preserve">        เงินให้กู้ยืมระยะสั้นแก่การร่วมค้า</t>
  </si>
  <si>
    <t>เงินสดจ่ายในการให้กู้ยืมแก่การร่วมค้า</t>
  </si>
  <si>
    <t>16</t>
  </si>
  <si>
    <t>19</t>
  </si>
  <si>
    <t>ค่าตัดจำหน่ายค่าใช้จ่ายในการออกหุ้นกู้</t>
  </si>
  <si>
    <t>(ลงชื่อ) ………………………………………………............……………… กรรมการตามอำนาจ</t>
  </si>
  <si>
    <t>ส่วนแบ่ง(กำไร)ขาดทุนจากเงินลงทุนในกิจการร่วมค้า</t>
  </si>
  <si>
    <t>17</t>
  </si>
  <si>
    <t>เงินสดจ่ายในการซื้อเงินลงทุนในบริษัทย่อย</t>
  </si>
  <si>
    <t xml:space="preserve">        เงินลงทุนในบริษัทย่อย</t>
  </si>
  <si>
    <t>18</t>
  </si>
  <si>
    <t>งบการเงินรวม</t>
  </si>
  <si>
    <t xml:space="preserve">        สินทรัพย์สิทธิการใช้</t>
  </si>
  <si>
    <t xml:space="preserve">        หนี้สินตามสัญญาเช่า</t>
  </si>
  <si>
    <t xml:space="preserve">        หนี้สินตามสัญญาเช่าที่ครบกำหนดชำระภายใน 1 ปี </t>
  </si>
  <si>
    <t>20</t>
  </si>
  <si>
    <t xml:space="preserve">        สินทรัพย์ทางการเงินไม่หมุนเวียนอื่น</t>
  </si>
  <si>
    <t>22</t>
  </si>
  <si>
    <t>บริษัท ตะวันออกพาณิชย์ลีสซิ่ง จำกัด (มหาชน) และบริษัทย่อย</t>
  </si>
  <si>
    <t>(กำไร)ขาดทุนจากการตัดจำหน่ายที่ดิน อาคารและอุปกรณ์</t>
  </si>
  <si>
    <t>ผลประโยชน์พนักงานเพิ่มขึ้น(ลดลง)</t>
  </si>
  <si>
    <t>ผลต่างจากการปรับลดค่าเช่า</t>
  </si>
  <si>
    <t>เงินสดรับในการขายเงินลงทุนในกิจการร่วมค้า</t>
  </si>
  <si>
    <t>เงินฝากสถาบันการเงิน- มีภาระผูกพัน</t>
  </si>
  <si>
    <t>เงินสดจ่ายในการซื้อเงินลงทุนระยะยาวอื่น</t>
  </si>
  <si>
    <t>6</t>
  </si>
  <si>
    <t>24</t>
  </si>
  <si>
    <t>ค่าตัดจำหน่ายค่าใช้จ่ายในการกู้ยืม</t>
  </si>
  <si>
    <t>ยอดคงเหลือ ณ วันที่ 1 มกราคม 2564</t>
  </si>
  <si>
    <t>5</t>
  </si>
  <si>
    <t>8</t>
  </si>
  <si>
    <t>9</t>
  </si>
  <si>
    <t>23</t>
  </si>
  <si>
    <t>21.3</t>
  </si>
  <si>
    <t>การวัดมูลค่าใหม่ของภาระผูกพันผลประโยชน์พนักงานหลังออกจากงาน</t>
  </si>
  <si>
    <t>ส่วนเกินมูลค่าหุ้น</t>
  </si>
  <si>
    <t>รับชำระค่าหุ้น</t>
  </si>
  <si>
    <t>ผลกำไร(ขาดทุน) จากการวัดมูลค่าใหม่ของผลประโยชน์พนักงานที่กำหนดไว้</t>
  </si>
  <si>
    <t xml:space="preserve">        ค่าใช้จ่ายในการขาย</t>
  </si>
  <si>
    <t>กำไรจากกิจกรรมดำเนินงาน</t>
  </si>
  <si>
    <t xml:space="preserve">ต้นทุนทางการเงิน </t>
  </si>
  <si>
    <t>รับเงินค่าหุ้นเพิ่มทุน</t>
  </si>
  <si>
    <t>หุ้นสามัญ 1,108,859,002 หุ้น หุ้นละ 1.00 บาท</t>
  </si>
  <si>
    <t>25</t>
  </si>
  <si>
    <t>26</t>
  </si>
  <si>
    <t xml:space="preserve">        (ผลขาดทุน)กลับรายการผลขาดทุนด้านเครดิตที่คาดว่าจะเกิดขึ้น</t>
  </si>
  <si>
    <t>ผลขาดทุน(กลับรายการ)ด้านเครดิตที่คาดว่าจะเกิดขึ้น</t>
  </si>
  <si>
    <r>
      <rPr>
        <u/>
        <sz val="15"/>
        <color indexed="8"/>
        <rFont val="Angsana New"/>
        <family val="1"/>
      </rPr>
      <t>หัก</t>
    </r>
    <r>
      <rPr>
        <sz val="15"/>
        <color indexed="8"/>
        <rFont val="Angsana New"/>
        <family val="1"/>
      </rPr>
      <t xml:space="preserve"> ค่าเผื่อผลขาดทุนด้านเครดิตที่คาดว่าจะเกิดขึ้น</t>
    </r>
  </si>
  <si>
    <t>เงินปันผลจ่าย</t>
  </si>
  <si>
    <t>หุ้นสามัญ 1,108,859,002 หุ้น มูลค่าหุ้นละ 1.00 บาท</t>
  </si>
  <si>
    <t>(กำไร)ขาดทุนจากการด้อยค่าทรัพย์สินไม่มีตัวตน</t>
  </si>
  <si>
    <t>ค่าธรรมเนียมในการกู้ยืม</t>
  </si>
  <si>
    <t xml:space="preserve">     สินทรัพย์ทางการเงินไม่หมุนเวียนอื่น</t>
  </si>
  <si>
    <t>(กำไร)ขาดทุนจากการด้อยค่าเงินลงทุนทั่วไป /</t>
  </si>
  <si>
    <t>27</t>
  </si>
  <si>
    <t>เงินสดจ่ายจากการซื้อคืนหุ้นกู้</t>
  </si>
  <si>
    <t>31 ธันวาคม 2564</t>
  </si>
  <si>
    <t>ยอดคงเหลือ ณ วันที่ 31 ธันวาคม 2564</t>
  </si>
  <si>
    <t>เงินสดจ่ายชำระหนี้สินตามสัญญาเช่า</t>
  </si>
  <si>
    <t>เงินสดรับคืนจากการให้กู้ยืมแก่การร่วมค้า</t>
  </si>
  <si>
    <t>เงินสดจ่ายจากการซื้อสินทรัพย์สิทธิการใช้</t>
  </si>
  <si>
    <t>(ยังไม่ได้ตรวจสอบ/</t>
  </si>
  <si>
    <t>(ตรวจสอบแล้ว)</t>
  </si>
  <si>
    <t>สอบทานแล้ว)</t>
  </si>
  <si>
    <t>(ยังไม่ได้ตรวจสอบ/สอบทานแล้ว)</t>
  </si>
  <si>
    <t>กำไรเบ็ดเสร็จรวมสำหรับงวด</t>
  </si>
  <si>
    <t>ยอดคงเหลือ ณ วันที่ 1 มกราคม 2565</t>
  </si>
  <si>
    <t>กำไรสำหรับงวด</t>
  </si>
  <si>
    <t>กำไรขาดทุนเบ็ดเสร็จอื่นสำหรับงวด</t>
  </si>
  <si>
    <t>กำไร(ขาดทุน)เบ็ดเสร็จรวมสำหรับงวด</t>
  </si>
  <si>
    <t xml:space="preserve">     กำไรสำหรับงวด</t>
  </si>
  <si>
    <t>(กำไร)ขาดทุนจากการตัดจำหน่ายสินทรัพย์สิทธิการใช้</t>
  </si>
  <si>
    <t>2565</t>
  </si>
  <si>
    <t>2564</t>
  </si>
  <si>
    <t>34.3</t>
  </si>
  <si>
    <t>34.1</t>
  </si>
  <si>
    <t>35</t>
  </si>
  <si>
    <t>ณ วันที่ 30 กันยายน 2565</t>
  </si>
  <si>
    <t>30 กันยายน 2565</t>
  </si>
  <si>
    <t>สำหรับงวดสามเดือน สิ้นสุดวันที่ 30 กันยายน 2565</t>
  </si>
  <si>
    <t>สำหรับงวดเก้าเดือน สิ้นสุดวันที่ 30 กันยายน 2565</t>
  </si>
  <si>
    <t>ยอดคงเหลือ ณ วันที่ 30 กันยายน 2564</t>
  </si>
  <si>
    <t>ยอดคงเหลือ ณ วันที่ 30 กันยายน 2565</t>
  </si>
  <si>
    <t>เงินสดและรายการเทียบเท่าเงินสด ณ วันที่ 30 กันยายน</t>
  </si>
  <si>
    <t>หุ้นสามัญ 1,478,478,669 หุ้น มูลค่าหุ้นละ 1.00 บาท</t>
  </si>
  <si>
    <t>กำไรต่อหุ้นปรับลด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</si>
</sst>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6" formatCode="&quot;$&quot;#,##0_);[Red]\(&quot;$&quot;#,##0\)"/>
    <numFmt numFmtId="41" formatCode="_(* #,##0_);_(* \(#,##0\);_(* &quot;-&quot;_);_(@_)"/>
    <numFmt numFmtId="43" formatCode="_(* #,##0.00_);_(* \(#,##0.00\);_(* &quot;-&quot;??_);_(@_)"/>
    <numFmt numFmtId="164" formatCode="&quot;฿&quot;#,##0.00;\-&quot;฿&quot;#,##0.00"/>
    <numFmt numFmtId="165" formatCode="_-* #,##0_-;\-* #,##0_-;_-* &quot;-&quot;_-;_-@_-"/>
    <numFmt numFmtId="166" formatCode="_-* #,##0.00_-;\-* #,##0.00_-;_-* &quot;-&quot;??_-;_-@_-"/>
    <numFmt numFmtId="167" formatCode="#,##0.0_);\(#,##0.0\)"/>
    <numFmt numFmtId="168" formatCode="_-* #,##0_-;\-* #,##0_-;_-* &quot;-&quot;??_-;_-@_-"/>
    <numFmt numFmtId="169" formatCode="#,##0.00\ ;\(#,##0.00\)"/>
    <numFmt numFmtId="170" formatCode="#,##0.0000\ ;\(#,##0.0000\)"/>
    <numFmt numFmtId="171" formatCode="d\ mmm\ yy;@"/>
    <numFmt numFmtId="172" formatCode="_-* #,##0.00_-;\-* #,##0.00_-;_-* \-??_-;_-@_-"/>
    <numFmt numFmtId="173" formatCode="#,##0_);[Blue]\(#,##0\)"/>
    <numFmt numFmtId="174" formatCode="#,##0.00&quot; F&quot;;\-#,##0.00&quot; F&quot;"/>
    <numFmt numFmtId="175" formatCode="#,##0.00\ &quot;F&quot;;\-#,##0.00\ &quot;F&quot;"/>
    <numFmt numFmtId="176" formatCode="dd\-mmm\-yy_)"/>
    <numFmt numFmtId="177" formatCode="0.0%"/>
    <numFmt numFmtId="178" formatCode="0.00_)"/>
    <numFmt numFmtId="179" formatCode="#,##0.00;\(###0.00\)"/>
    <numFmt numFmtId="180" formatCode="#,##0.00_ ;[Red]\(#,##0.00\)\ "/>
    <numFmt numFmtId="181" formatCode="#,##0.00_);[Blue]\(#,##0.00\)"/>
    <numFmt numFmtId="182" formatCode="#,##0.00000000_);\(#,##0.00000000\)"/>
    <numFmt numFmtId="183" formatCode="#,##0.00000_);\(#,##0.00000\)"/>
    <numFmt numFmtId="184" formatCode="#,##0.0;\-#,##0.0"/>
    <numFmt numFmtId="185" formatCode="#,##0.00_);[Black]\(#,##0.00\)"/>
  </numFmts>
  <fonts count="92">
    <font>
      <sz val="16"/>
      <name val="AngsanaUPC"/>
      <charset val="222"/>
    </font>
    <font>
      <sz val="16"/>
      <name val="AngsanaUPC"/>
      <family val="1"/>
    </font>
    <font>
      <sz val="12"/>
      <name val="Helv"/>
      <charset val="222"/>
    </font>
    <font>
      <sz val="16"/>
      <name val="Angsan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indexed="8"/>
      <name val="SimSun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8"/>
      <name val="Arial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  <charset val="222"/>
    </font>
    <font>
      <sz val="10"/>
      <color indexed="8"/>
      <name val="Arial"/>
      <family val="2"/>
    </font>
    <font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</font>
    <font>
      <b/>
      <sz val="11"/>
      <color indexed="8"/>
      <name val="Calibri"/>
      <family val="2"/>
    </font>
    <font>
      <b/>
      <sz val="11"/>
      <color indexed="8"/>
      <name val="Tahoma"/>
      <family val="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indexed="8"/>
      <name val="Cordia New"/>
      <family val="2"/>
    </font>
    <font>
      <sz val="10"/>
      <name val="Angsana New"/>
      <family val="1"/>
    </font>
    <font>
      <sz val="15"/>
      <name val="Angsana New"/>
      <family val="1"/>
    </font>
    <font>
      <sz val="16"/>
      <name val="AngsanaUPC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sz val="16"/>
      <name val="AngsanaUPC"/>
      <family val="1"/>
    </font>
    <font>
      <u/>
      <sz val="15"/>
      <color indexed="8"/>
      <name val="Angsana New"/>
      <family val="1"/>
    </font>
    <font>
      <b/>
      <i/>
      <sz val="16"/>
      <color theme="1"/>
      <name val="Arial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  <charset val="222"/>
    </font>
    <font>
      <sz val="11"/>
      <color theme="1"/>
      <name val="Arial"/>
      <family val="2"/>
    </font>
    <font>
      <b/>
      <i/>
      <u/>
      <sz val="11"/>
      <color theme="1"/>
      <name val="Arial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theme="0"/>
      <name val="Angsana New"/>
      <family val="1"/>
    </font>
    <font>
      <sz val="15"/>
      <color rgb="FFFF0000"/>
      <name val="Angsana New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38">
    <xf numFmtId="0" fontId="0" fillId="0" borderId="0"/>
    <xf numFmtId="0" fontId="4" fillId="2" borderId="0" applyNumberFormat="0" applyBorder="0" applyAlignment="0" applyProtection="0"/>
    <xf numFmtId="0" fontId="22" fillId="2" borderId="0" applyNumberFormat="0" applyBorder="0" applyAlignment="0" applyProtection="0"/>
    <xf numFmtId="0" fontId="23" fillId="2" borderId="0" applyNumberFormat="0" applyBorder="0" applyAlignment="0" applyProtection="0"/>
    <xf numFmtId="0" fontId="4" fillId="3" borderId="0" applyNumberFormat="0" applyBorder="0" applyAlignment="0" applyProtection="0"/>
    <xf numFmtId="0" fontId="22" fillId="3" borderId="0" applyNumberFormat="0" applyBorder="0" applyAlignment="0" applyProtection="0"/>
    <xf numFmtId="0" fontId="23" fillId="3" borderId="0" applyNumberFormat="0" applyBorder="0" applyAlignment="0" applyProtection="0"/>
    <xf numFmtId="0" fontId="4" fillId="4" borderId="0" applyNumberFormat="0" applyBorder="0" applyAlignment="0" applyProtection="0"/>
    <xf numFmtId="0" fontId="22" fillId="4" borderId="0" applyNumberFormat="0" applyBorder="0" applyAlignment="0" applyProtection="0"/>
    <xf numFmtId="0" fontId="23" fillId="4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6" borderId="0" applyNumberFormat="0" applyBorder="0" applyAlignment="0" applyProtection="0"/>
    <xf numFmtId="0" fontId="22" fillId="6" borderId="0" applyNumberFormat="0" applyBorder="0" applyAlignment="0" applyProtection="0"/>
    <xf numFmtId="0" fontId="23" fillId="6" borderId="0" applyNumberFormat="0" applyBorder="0" applyAlignment="0" applyProtection="0"/>
    <xf numFmtId="0" fontId="4" fillId="7" borderId="0" applyNumberFormat="0" applyBorder="0" applyAlignment="0" applyProtection="0"/>
    <xf numFmtId="0" fontId="22" fillId="7" borderId="0" applyNumberFormat="0" applyBorder="0" applyAlignment="0" applyProtection="0"/>
    <xf numFmtId="0" fontId="23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9" borderId="0" applyNumberFormat="0" applyBorder="0" applyAlignment="0" applyProtection="0"/>
    <xf numFmtId="0" fontId="22" fillId="9" borderId="0" applyNumberFormat="0" applyBorder="0" applyAlignment="0" applyProtection="0"/>
    <xf numFmtId="0" fontId="23" fillId="9" borderId="0" applyNumberFormat="0" applyBorder="0" applyAlignment="0" applyProtection="0"/>
    <xf numFmtId="0" fontId="4" fillId="10" borderId="0" applyNumberFormat="0" applyBorder="0" applyAlignment="0" applyProtection="0"/>
    <xf numFmtId="0" fontId="22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5" borderId="0" applyNumberFormat="0" applyBorder="0" applyAlignment="0" applyProtection="0"/>
    <xf numFmtId="0" fontId="22" fillId="5" borderId="0" applyNumberFormat="0" applyBorder="0" applyAlignment="0" applyProtection="0"/>
    <xf numFmtId="0" fontId="23" fillId="5" borderId="0" applyNumberFormat="0" applyBorder="0" applyAlignment="0" applyProtection="0"/>
    <xf numFmtId="0" fontId="4" fillId="8" borderId="0" applyNumberFormat="0" applyBorder="0" applyAlignment="0" applyProtection="0"/>
    <xf numFmtId="0" fontId="22" fillId="8" borderId="0" applyNumberFormat="0" applyBorder="0" applyAlignment="0" applyProtection="0"/>
    <xf numFmtId="0" fontId="23" fillId="8" borderId="0" applyNumberFormat="0" applyBorder="0" applyAlignment="0" applyProtection="0"/>
    <xf numFmtId="0" fontId="4" fillId="11" borderId="0" applyNumberFormat="0" applyBorder="0" applyAlignment="0" applyProtection="0"/>
    <xf numFmtId="0" fontId="22" fillId="11" borderId="0" applyNumberFormat="0" applyBorder="0" applyAlignment="0" applyProtection="0"/>
    <xf numFmtId="0" fontId="23" fillId="11" borderId="0" applyNumberFormat="0" applyBorder="0" applyAlignment="0" applyProtection="0"/>
    <xf numFmtId="0" fontId="5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5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5" fillId="10" borderId="0" applyNumberFormat="0" applyBorder="0" applyAlignment="0" applyProtection="0"/>
    <xf numFmtId="0" fontId="24" fillId="10" borderId="0" applyNumberFormat="0" applyBorder="0" applyAlignment="0" applyProtection="0"/>
    <xf numFmtId="0" fontId="25" fillId="10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5" borderId="0" applyNumberFormat="0" applyBorder="0" applyAlignment="0" applyProtection="0"/>
    <xf numFmtId="0" fontId="24" fillId="15" borderId="0" applyNumberFormat="0" applyBorder="0" applyAlignment="0" applyProtection="0"/>
    <xf numFmtId="0" fontId="25" fillId="15" borderId="0" applyNumberFormat="0" applyBorder="0" applyAlignment="0" applyProtection="0"/>
    <xf numFmtId="0" fontId="5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5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5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14" borderId="0" applyNumberFormat="0" applyBorder="0" applyAlignment="0" applyProtection="0"/>
    <xf numFmtId="0" fontId="5" fillId="19" borderId="0" applyNumberFormat="0" applyBorder="0" applyAlignment="0" applyProtection="0"/>
    <xf numFmtId="0" fontId="24" fillId="19" borderId="0" applyNumberFormat="0" applyBorder="0" applyAlignment="0" applyProtection="0"/>
    <xf numFmtId="0" fontId="25" fillId="19" borderId="0" applyNumberFormat="0" applyBorder="0" applyAlignment="0" applyProtection="0"/>
    <xf numFmtId="0" fontId="16" fillId="3" borderId="0" applyNumberFormat="0" applyBorder="0" applyAlignment="0" applyProtection="0"/>
    <xf numFmtId="0" fontId="26" fillId="3" borderId="0" applyNumberFormat="0" applyBorder="0" applyAlignment="0" applyProtection="0"/>
    <xf numFmtId="0" fontId="27" fillId="3" borderId="0" applyNumberFormat="0" applyBorder="0" applyAlignment="0" applyProtection="0"/>
    <xf numFmtId="0" fontId="6" fillId="20" borderId="1" applyNumberFormat="0" applyAlignment="0" applyProtection="0"/>
    <xf numFmtId="0" fontId="28" fillId="20" borderId="1" applyNumberFormat="0" applyAlignment="0" applyProtection="0"/>
    <xf numFmtId="0" fontId="29" fillId="20" borderId="1" applyNumberFormat="0" applyAlignment="0" applyProtection="0"/>
    <xf numFmtId="0" fontId="10" fillId="21" borderId="2" applyNumberFormat="0" applyAlignment="0" applyProtection="0"/>
    <xf numFmtId="0" fontId="30" fillId="21" borderId="2" applyNumberFormat="0" applyAlignment="0" applyProtection="0"/>
    <xf numFmtId="0" fontId="31" fillId="21" borderId="2" applyNumberFormat="0" applyAlignment="0" applyProtection="0"/>
    <xf numFmtId="166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2" fontId="32" fillId="0" borderId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2" fillId="0" borderId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72" fontId="32" fillId="0" borderId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7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9" fillId="0" borderId="0" applyFont="0" applyFill="0" applyBorder="0" applyAlignment="0" applyProtection="0"/>
    <xf numFmtId="172" fontId="32" fillId="0" borderId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72" fontId="38" fillId="0" borderId="0" applyFill="0" applyBorder="0" applyAlignment="0" applyProtection="0"/>
    <xf numFmtId="166" fontId="3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73" fontId="34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4" fontId="32" fillId="0" borderId="0"/>
    <xf numFmtId="175" fontId="32" fillId="0" borderId="0"/>
    <xf numFmtId="175" fontId="32" fillId="0" borderId="0"/>
    <xf numFmtId="175" fontId="32" fillId="0" borderId="0"/>
    <xf numFmtId="176" fontId="32" fillId="0" borderId="0"/>
    <xf numFmtId="176" fontId="32" fillId="0" borderId="0"/>
    <xf numFmtId="176" fontId="32" fillId="0" borderId="0"/>
    <xf numFmtId="176" fontId="32" fillId="0" borderId="0"/>
    <xf numFmtId="177" fontId="32" fillId="0" borderId="0"/>
    <xf numFmtId="177" fontId="32" fillId="0" borderId="0"/>
    <xf numFmtId="177" fontId="32" fillId="0" borderId="0"/>
    <xf numFmtId="177" fontId="32" fillId="0" borderId="0"/>
    <xf numFmtId="0" fontId="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41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22" borderId="0" applyNumberFormat="0" applyBorder="0" applyAlignment="0" applyProtection="0"/>
    <xf numFmtId="0" fontId="81" fillId="0" borderId="0">
      <alignment horizontal="center"/>
    </xf>
    <xf numFmtId="0" fontId="18" fillId="0" borderId="3" applyNumberFormat="0" applyFill="0" applyAlignment="0" applyProtection="0"/>
    <xf numFmtId="0" fontId="44" fillId="0" borderId="3" applyNumberFormat="0" applyFill="0" applyAlignment="0" applyProtection="0"/>
    <xf numFmtId="0" fontId="45" fillId="0" borderId="3" applyNumberFormat="0" applyFill="0" applyAlignment="0" applyProtection="0"/>
    <xf numFmtId="0" fontId="19" fillId="0" borderId="4" applyNumberFormat="0" applyFill="0" applyAlignment="0" applyProtection="0"/>
    <xf numFmtId="0" fontId="46" fillId="0" borderId="4" applyNumberFormat="0" applyFill="0" applyAlignment="0" applyProtection="0"/>
    <xf numFmtId="0" fontId="47" fillId="0" borderId="4" applyNumberFormat="0" applyFill="0" applyAlignment="0" applyProtection="0"/>
    <xf numFmtId="0" fontId="20" fillId="0" borderId="5" applyNumberFormat="0" applyFill="0" applyAlignment="0" applyProtection="0"/>
    <xf numFmtId="0" fontId="48" fillId="0" borderId="5" applyNumberFormat="0" applyFill="0" applyAlignment="0" applyProtection="0"/>
    <xf numFmtId="0" fontId="49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81" fillId="0" borderId="0">
      <alignment horizontal="center" textRotation="90"/>
    </xf>
    <xf numFmtId="0" fontId="50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43" fillId="23" borderId="0" applyNumberFormat="0" applyBorder="0" applyAlignment="0" applyProtection="0"/>
    <xf numFmtId="0" fontId="51" fillId="7" borderId="1" applyNumberFormat="0" applyAlignment="0" applyProtection="0"/>
    <xf numFmtId="0" fontId="52" fillId="7" borderId="1" applyNumberFormat="0" applyAlignment="0" applyProtection="0"/>
    <xf numFmtId="0" fontId="53" fillId="7" borderId="1" applyNumberFormat="0" applyAlignment="0" applyProtection="0"/>
    <xf numFmtId="0" fontId="11" fillId="0" borderId="6" applyNumberFormat="0" applyFill="0" applyAlignment="0" applyProtection="0"/>
    <xf numFmtId="0" fontId="54" fillId="0" borderId="6" applyNumberFormat="0" applyFill="0" applyAlignment="0" applyProtection="0"/>
    <xf numFmtId="0" fontId="55" fillId="0" borderId="6" applyNumberFormat="0" applyFill="0" applyAlignment="0" applyProtection="0"/>
    <xf numFmtId="0" fontId="14" fillId="24" borderId="0" applyNumberFormat="0" applyBorder="0" applyAlignment="0" applyProtection="0"/>
    <xf numFmtId="0" fontId="56" fillId="24" borderId="0" applyNumberFormat="0" applyBorder="0" applyAlignment="0" applyProtection="0"/>
    <xf numFmtId="0" fontId="57" fillId="24" borderId="0" applyNumberFormat="0" applyBorder="0" applyAlignment="0" applyProtection="0"/>
    <xf numFmtId="37" fontId="58" fillId="0" borderId="0"/>
    <xf numFmtId="178" fontId="59" fillId="0" borderId="0"/>
    <xf numFmtId="0" fontId="23" fillId="0" borderId="0"/>
    <xf numFmtId="0" fontId="32" fillId="0" borderId="0"/>
    <xf numFmtId="0" fontId="21" fillId="0" borderId="0"/>
    <xf numFmtId="0" fontId="21" fillId="0" borderId="0"/>
    <xf numFmtId="0" fontId="82" fillId="0" borderId="0"/>
    <xf numFmtId="0" fontId="34" fillId="0" borderId="0"/>
    <xf numFmtId="0" fontId="34" fillId="0" borderId="0"/>
    <xf numFmtId="0" fontId="22" fillId="0" borderId="0"/>
    <xf numFmtId="0" fontId="35" fillId="0" borderId="0"/>
    <xf numFmtId="0" fontId="33" fillId="0" borderId="0"/>
    <xf numFmtId="0" fontId="83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60" fillId="0" borderId="0"/>
    <xf numFmtId="0" fontId="34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4" fillId="0" borderId="0"/>
    <xf numFmtId="0" fontId="22" fillId="0" borderId="0"/>
    <xf numFmtId="0" fontId="33" fillId="0" borderId="0"/>
    <xf numFmtId="0" fontId="22" fillId="0" borderId="0"/>
    <xf numFmtId="0" fontId="84" fillId="0" borderId="0"/>
    <xf numFmtId="0" fontId="85" fillId="0" borderId="0"/>
    <xf numFmtId="0" fontId="34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/>
    <xf numFmtId="0" fontId="32" fillId="0" borderId="0"/>
    <xf numFmtId="0" fontId="3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4" fillId="0" borderId="0"/>
    <xf numFmtId="0" fontId="21" fillId="0" borderId="0"/>
    <xf numFmtId="0" fontId="63" fillId="0" borderId="0"/>
    <xf numFmtId="0" fontId="3" fillId="0" borderId="0"/>
    <xf numFmtId="0" fontId="33" fillId="0" borderId="0"/>
    <xf numFmtId="0" fontId="23" fillId="0" borderId="0"/>
    <xf numFmtId="0" fontId="35" fillId="0" borderId="0"/>
    <xf numFmtId="0" fontId="33" fillId="0" borderId="0"/>
    <xf numFmtId="0" fontId="33" fillId="0" borderId="0"/>
    <xf numFmtId="0" fontId="35" fillId="0" borderId="0"/>
    <xf numFmtId="0" fontId="22" fillId="0" borderId="0"/>
    <xf numFmtId="0" fontId="34" fillId="0" borderId="0"/>
    <xf numFmtId="0" fontId="84" fillId="0" borderId="0"/>
    <xf numFmtId="0" fontId="33" fillId="25" borderId="7" applyNumberFormat="0" applyFont="0" applyAlignment="0" applyProtection="0"/>
    <xf numFmtId="0" fontId="33" fillId="25" borderId="7" applyNumberFormat="0" applyFont="0" applyAlignment="0" applyProtection="0"/>
    <xf numFmtId="0" fontId="17" fillId="20" borderId="8" applyNumberFormat="0" applyAlignment="0" applyProtection="0"/>
    <xf numFmtId="0" fontId="64" fillId="20" borderId="8" applyNumberFormat="0" applyAlignment="0" applyProtection="0"/>
    <xf numFmtId="0" fontId="65" fillId="20" borderId="8" applyNumberFormat="0" applyAlignment="0" applyProtection="0"/>
    <xf numFmtId="9" fontId="1" fillId="0" borderId="0" applyFont="0" applyFill="0" applyBorder="0" applyAlignment="0" applyProtection="0"/>
    <xf numFmtId="10" fontId="32" fillId="0" borderId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2" fillId="0" borderId="0" applyFill="0" applyBorder="0" applyAlignment="0" applyProtection="0"/>
    <xf numFmtId="9" fontId="34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4" fillId="0" borderId="9" applyNumberFormat="0" applyFill="0" applyAlignment="0" applyProtection="0"/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1" fontId="34" fillId="0" borderId="10" applyNumberFormat="0" applyFill="0" applyAlignment="0" applyProtection="0">
      <alignment horizontal="center" vertical="center"/>
    </xf>
    <xf numFmtId="0" fontId="86" fillId="0" borderId="0"/>
    <xf numFmtId="0" fontId="86" fillId="0" borderId="0"/>
    <xf numFmtId="0" fontId="9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15" fillId="0" borderId="11" applyNumberFormat="0" applyFill="0" applyAlignment="0" applyProtection="0"/>
    <xf numFmtId="0" fontId="68" fillId="0" borderId="11" applyNumberFormat="0" applyFill="0" applyAlignment="0" applyProtection="0"/>
    <xf numFmtId="0" fontId="69" fillId="0" borderId="11" applyNumberFormat="0" applyFill="0" applyAlignment="0" applyProtection="0"/>
    <xf numFmtId="0" fontId="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7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61" fillId="0" borderId="0" applyFont="0" applyFill="0" applyBorder="0" applyAlignment="0" applyProtection="0">
      <alignment vertical="top"/>
    </xf>
    <xf numFmtId="166" fontId="61" fillId="0" borderId="0" applyFont="0" applyFill="0" applyBorder="0" applyAlignment="0" applyProtection="0">
      <alignment vertical="top"/>
    </xf>
    <xf numFmtId="172" fontId="32" fillId="0" borderId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7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ill="0" applyBorder="0" applyAlignment="0" applyProtection="0"/>
    <xf numFmtId="166" fontId="34" fillId="0" borderId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79" fontId="23" fillId="0" borderId="0" applyFont="0" applyFill="0" applyBorder="0" applyAlignment="0" applyProtection="0"/>
    <xf numFmtId="180" fontId="2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12"/>
    <xf numFmtId="0" fontId="34" fillId="0" borderId="13"/>
    <xf numFmtId="0" fontId="34" fillId="0" borderId="13"/>
    <xf numFmtId="0" fontId="34" fillId="0" borderId="13"/>
    <xf numFmtId="0" fontId="34" fillId="0" borderId="13"/>
    <xf numFmtId="0" fontId="35" fillId="0" borderId="0"/>
    <xf numFmtId="0" fontId="34" fillId="0" borderId="0"/>
    <xf numFmtId="0" fontId="34" fillId="0" borderId="0"/>
    <xf numFmtId="0" fontId="63" fillId="0" borderId="0"/>
    <xf numFmtId="0" fontId="61" fillId="0" borderId="0">
      <alignment vertical="top"/>
    </xf>
    <xf numFmtId="0" fontId="61" fillId="0" borderId="0">
      <alignment vertical="top"/>
    </xf>
    <xf numFmtId="0" fontId="34" fillId="0" borderId="0"/>
    <xf numFmtId="0" fontId="33" fillId="0" borderId="0"/>
    <xf numFmtId="0" fontId="32" fillId="0" borderId="0"/>
    <xf numFmtId="0" fontId="82" fillId="0" borderId="0"/>
    <xf numFmtId="0" fontId="32" fillId="0" borderId="0"/>
    <xf numFmtId="0" fontId="34" fillId="0" borderId="0"/>
    <xf numFmtId="0" fontId="33" fillId="0" borderId="0"/>
    <xf numFmtId="0" fontId="4" fillId="0" borderId="0"/>
    <xf numFmtId="0" fontId="4" fillId="0" borderId="0"/>
    <xf numFmtId="0" fontId="34" fillId="0" borderId="0"/>
    <xf numFmtId="0" fontId="33" fillId="0" borderId="0"/>
    <xf numFmtId="0" fontId="63" fillId="0" borderId="0"/>
    <xf numFmtId="0" fontId="33" fillId="0" borderId="0"/>
    <xf numFmtId="0" fontId="32" fillId="0" borderId="0"/>
    <xf numFmtId="0" fontId="60" fillId="0" borderId="0"/>
    <xf numFmtId="0" fontId="33" fillId="0" borderId="0"/>
    <xf numFmtId="0" fontId="32" fillId="0" borderId="0"/>
    <xf numFmtId="0" fontId="35" fillId="0" borderId="0"/>
    <xf numFmtId="0" fontId="61" fillId="0" borderId="0" applyNumberFormat="0" applyFill="0" applyBorder="0" applyAlignment="0" applyProtection="0"/>
    <xf numFmtId="0" fontId="33" fillId="0" borderId="0"/>
    <xf numFmtId="0" fontId="83" fillId="0" borderId="0"/>
    <xf numFmtId="0" fontId="87" fillId="0" borderId="0"/>
    <xf numFmtId="39" fontId="2" fillId="0" borderId="0"/>
    <xf numFmtId="39" fontId="2" fillId="0" borderId="0"/>
  </cellStyleXfs>
  <cellXfs count="110">
    <xf numFmtId="0" fontId="0" fillId="0" borderId="0" xfId="0"/>
    <xf numFmtId="10" fontId="88" fillId="0" borderId="0" xfId="305" applyNumberFormat="1" applyFont="1" applyFill="1" applyAlignment="1">
      <alignment horizontal="center"/>
    </xf>
    <xf numFmtId="10" fontId="88" fillId="0" borderId="0" xfId="305" applyNumberFormat="1" applyFont="1" applyFill="1"/>
    <xf numFmtId="169" fontId="88" fillId="0" borderId="0" xfId="82" applyNumberFormat="1" applyFont="1" applyFill="1"/>
    <xf numFmtId="169" fontId="88" fillId="0" borderId="14" xfId="82" applyNumberFormat="1" applyFont="1" applyFill="1" applyBorder="1"/>
    <xf numFmtId="169" fontId="88" fillId="0" borderId="16" xfId="82" applyNumberFormat="1" applyFont="1" applyFill="1" applyBorder="1"/>
    <xf numFmtId="39" fontId="88" fillId="0" borderId="0" xfId="82" applyNumberFormat="1" applyFont="1" applyFill="1" applyAlignment="1">
      <alignment horizontal="center"/>
    </xf>
    <xf numFmtId="166" fontId="88" fillId="0" borderId="17" xfId="82" applyFont="1" applyFill="1" applyBorder="1"/>
    <xf numFmtId="166" fontId="88" fillId="0" borderId="0" xfId="141" applyFont="1" applyFill="1"/>
    <xf numFmtId="168" fontId="88" fillId="0" borderId="0" xfId="82" applyNumberFormat="1" applyFont="1" applyFill="1"/>
    <xf numFmtId="10" fontId="88" fillId="0" borderId="0" xfId="320" applyNumberFormat="1" applyFont="1" applyFill="1"/>
    <xf numFmtId="185" fontId="89" fillId="0" borderId="0" xfId="320" applyNumberFormat="1" applyFont="1" applyFill="1"/>
    <xf numFmtId="185" fontId="88" fillId="0" borderId="16" xfId="82" applyNumberFormat="1" applyFont="1" applyFill="1" applyBorder="1"/>
    <xf numFmtId="185" fontId="88" fillId="0" borderId="0" xfId="320" applyNumberFormat="1" applyFont="1" applyFill="1"/>
    <xf numFmtId="185" fontId="88" fillId="0" borderId="0" xfId="82" applyNumberFormat="1" applyFont="1" applyFill="1" applyBorder="1"/>
    <xf numFmtId="39" fontId="74" fillId="0" borderId="0" xfId="143" applyNumberFormat="1" applyFont="1" applyFill="1"/>
    <xf numFmtId="39" fontId="74" fillId="0" borderId="15" xfId="143" applyNumberFormat="1" applyFont="1" applyFill="1" applyBorder="1" applyAlignment="1">
      <alignment horizontal="right"/>
    </xf>
    <xf numFmtId="39" fontId="74" fillId="0" borderId="0" xfId="143" applyNumberFormat="1" applyFont="1" applyFill="1" applyAlignment="1">
      <alignment horizontal="right"/>
    </xf>
    <xf numFmtId="39" fontId="88" fillId="0" borderId="0" xfId="145" applyNumberFormat="1" applyFont="1" applyFill="1"/>
    <xf numFmtId="10" fontId="89" fillId="0" borderId="0" xfId="305" quotePrefix="1" applyNumberFormat="1" applyFont="1" applyFill="1" applyAlignment="1">
      <alignment horizontal="center"/>
    </xf>
    <xf numFmtId="39" fontId="74" fillId="0" borderId="16" xfId="143" applyNumberFormat="1" applyFont="1" applyFill="1" applyBorder="1"/>
    <xf numFmtId="39" fontId="88" fillId="0" borderId="16" xfId="145" applyNumberFormat="1" applyFont="1" applyFill="1" applyBorder="1"/>
    <xf numFmtId="39" fontId="88" fillId="0" borderId="0" xfId="145" applyNumberFormat="1" applyFont="1" applyFill="1" applyBorder="1"/>
    <xf numFmtId="185" fontId="88" fillId="0" borderId="0" xfId="436" applyNumberFormat="1" applyFont="1" applyFill="1"/>
    <xf numFmtId="185" fontId="88" fillId="0" borderId="14" xfId="436" applyNumberFormat="1" applyFont="1" applyFill="1" applyBorder="1"/>
    <xf numFmtId="185" fontId="88" fillId="0" borderId="16" xfId="436" applyNumberFormat="1" applyFont="1" applyFill="1" applyBorder="1"/>
    <xf numFmtId="169" fontId="88" fillId="0" borderId="0" xfId="436" applyNumberFormat="1" applyFont="1" applyFill="1"/>
    <xf numFmtId="169" fontId="88" fillId="0" borderId="0" xfId="0" applyNumberFormat="1" applyFont="1" applyFill="1"/>
    <xf numFmtId="185" fontId="88" fillId="0" borderId="0" xfId="0" applyNumberFormat="1" applyFont="1" applyFill="1"/>
    <xf numFmtId="39" fontId="88" fillId="0" borderId="0" xfId="436" applyFont="1" applyFill="1"/>
    <xf numFmtId="185" fontId="89" fillId="0" borderId="0" xfId="0" applyNumberFormat="1" applyFont="1" applyFill="1"/>
    <xf numFmtId="185" fontId="89" fillId="0" borderId="0" xfId="436" applyNumberFormat="1" applyFont="1" applyFill="1"/>
    <xf numFmtId="39" fontId="74" fillId="0" borderId="0" xfId="232" applyNumberFormat="1" applyFont="1" applyFill="1"/>
    <xf numFmtId="39" fontId="88" fillId="0" borderId="0" xfId="436" applyFont="1" applyFill="1" applyAlignment="1">
      <alignment horizontal="center"/>
    </xf>
    <xf numFmtId="39" fontId="88" fillId="0" borderId="14" xfId="436" applyFont="1" applyFill="1" applyBorder="1" applyAlignment="1">
      <alignment horizontal="center"/>
    </xf>
    <xf numFmtId="181" fontId="74" fillId="0" borderId="14" xfId="245" quotePrefix="1" applyNumberFormat="1" applyFont="1" applyFill="1" applyBorder="1" applyAlignment="1">
      <alignment horizontal="center"/>
    </xf>
    <xf numFmtId="39" fontId="89" fillId="0" borderId="0" xfId="436" applyFont="1" applyFill="1"/>
    <xf numFmtId="39" fontId="88" fillId="0" borderId="0" xfId="0" applyNumberFormat="1" applyFont="1" applyFill="1"/>
    <xf numFmtId="39" fontId="88" fillId="0" borderId="16" xfId="436" applyFont="1" applyFill="1" applyBorder="1"/>
    <xf numFmtId="43" fontId="88" fillId="0" borderId="0" xfId="436" applyNumberFormat="1" applyFont="1" applyFill="1"/>
    <xf numFmtId="39" fontId="88" fillId="0" borderId="14" xfId="436" applyFont="1" applyFill="1" applyBorder="1"/>
    <xf numFmtId="39" fontId="88" fillId="0" borderId="0" xfId="290" applyNumberFormat="1" applyFont="1" applyFill="1"/>
    <xf numFmtId="43" fontId="88" fillId="0" borderId="14" xfId="436" applyNumberFormat="1" applyFont="1" applyFill="1" applyBorder="1"/>
    <xf numFmtId="39" fontId="88" fillId="0" borderId="16" xfId="290" applyNumberFormat="1" applyFont="1" applyFill="1" applyBorder="1"/>
    <xf numFmtId="39" fontId="88" fillId="0" borderId="15" xfId="436" applyFont="1" applyFill="1" applyBorder="1"/>
    <xf numFmtId="39" fontId="74" fillId="0" borderId="0" xfId="436" applyFont="1" applyFill="1"/>
    <xf numFmtId="39" fontId="88" fillId="0" borderId="0" xfId="436" applyFont="1" applyFill="1" applyAlignment="1">
      <alignment horizontal="center"/>
    </xf>
    <xf numFmtId="39" fontId="89" fillId="0" borderId="0" xfId="0" applyNumberFormat="1" applyFont="1" applyFill="1"/>
    <xf numFmtId="39" fontId="89" fillId="0" borderId="0" xfId="0" applyNumberFormat="1" applyFont="1" applyFill="1" applyAlignment="1">
      <alignment horizontal="center"/>
    </xf>
    <xf numFmtId="39" fontId="89" fillId="0" borderId="0" xfId="436" applyFont="1" applyFill="1" applyAlignment="1">
      <alignment horizontal="center"/>
    </xf>
    <xf numFmtId="39" fontId="77" fillId="0" borderId="0" xfId="437" applyFont="1" applyFill="1" applyAlignment="1">
      <alignment horizontal="right"/>
    </xf>
    <xf numFmtId="39" fontId="77" fillId="0" borderId="14" xfId="437" applyFont="1" applyFill="1" applyBorder="1" applyAlignment="1">
      <alignment horizontal="right"/>
    </xf>
    <xf numFmtId="181" fontId="74" fillId="0" borderId="18" xfId="245" quotePrefix="1" applyNumberFormat="1" applyFont="1" applyFill="1" applyBorder="1" applyAlignment="1">
      <alignment horizontal="center"/>
    </xf>
    <xf numFmtId="39" fontId="88" fillId="0" borderId="0" xfId="0" applyNumberFormat="1" applyFont="1" applyFill="1" applyAlignment="1">
      <alignment horizontal="center"/>
    </xf>
    <xf numFmtId="181" fontId="74" fillId="0" borderId="0" xfId="245" quotePrefix="1" applyNumberFormat="1" applyFont="1" applyFill="1" applyAlignment="1">
      <alignment horizontal="center"/>
    </xf>
    <xf numFmtId="39" fontId="89" fillId="0" borderId="0" xfId="436" applyFont="1" applyFill="1" applyAlignment="1">
      <alignment horizontal="left"/>
    </xf>
    <xf numFmtId="39" fontId="88" fillId="0" borderId="0" xfId="436" applyFont="1" applyFill="1" applyAlignment="1">
      <alignment horizontal="left"/>
    </xf>
    <xf numFmtId="39" fontId="88" fillId="0" borderId="0" xfId="436" quotePrefix="1" applyFont="1" applyFill="1" applyAlignment="1">
      <alignment horizontal="center"/>
    </xf>
    <xf numFmtId="182" fontId="88" fillId="0" borderId="0" xfId="0" applyNumberFormat="1" applyFont="1" applyFill="1" applyAlignment="1">
      <alignment horizontal="center"/>
    </xf>
    <xf numFmtId="39" fontId="88" fillId="0" borderId="0" xfId="436" applyFont="1" applyFill="1" applyAlignment="1">
      <alignment horizontal="right"/>
    </xf>
    <xf numFmtId="169" fontId="88" fillId="0" borderId="14" xfId="436" applyNumberFormat="1" applyFont="1" applyFill="1" applyBorder="1"/>
    <xf numFmtId="39" fontId="89" fillId="0" borderId="0" xfId="436" applyFont="1" applyFill="1" applyAlignment="1">
      <alignment horizontal="right"/>
    </xf>
    <xf numFmtId="169" fontId="89" fillId="0" borderId="0" xfId="436" applyNumberFormat="1" applyFont="1" applyFill="1"/>
    <xf numFmtId="169" fontId="89" fillId="0" borderId="0" xfId="0" applyNumberFormat="1" applyFont="1" applyFill="1"/>
    <xf numFmtId="183" fontId="88" fillId="0" borderId="0" xfId="0" applyNumberFormat="1" applyFont="1" applyFill="1" applyAlignment="1">
      <alignment horizontal="center"/>
    </xf>
    <xf numFmtId="184" fontId="88" fillId="0" borderId="0" xfId="436" quotePrefix="1" applyNumberFormat="1" applyFont="1" applyFill="1" applyAlignment="1">
      <alignment horizontal="center"/>
    </xf>
    <xf numFmtId="169" fontId="88" fillId="0" borderId="15" xfId="436" applyNumberFormat="1" applyFont="1" applyFill="1" applyBorder="1"/>
    <xf numFmtId="37" fontId="88" fillId="0" borderId="0" xfId="436" applyNumberFormat="1" applyFont="1" applyFill="1"/>
    <xf numFmtId="0" fontId="88" fillId="0" borderId="0" xfId="0" applyFont="1" applyFill="1"/>
    <xf numFmtId="0" fontId="88" fillId="0" borderId="0" xfId="0" applyFont="1" applyFill="1" applyAlignment="1">
      <alignment horizontal="center"/>
    </xf>
    <xf numFmtId="39" fontId="88" fillId="0" borderId="0" xfId="436" quotePrefix="1" applyFont="1" applyFill="1" applyAlignment="1">
      <alignment horizontal="center"/>
    </xf>
    <xf numFmtId="169" fontId="88" fillId="0" borderId="17" xfId="436" applyNumberFormat="1" applyFont="1" applyFill="1" applyBorder="1"/>
    <xf numFmtId="169" fontId="88" fillId="0" borderId="0" xfId="436" applyNumberFormat="1" applyFont="1" applyFill="1" applyBorder="1"/>
    <xf numFmtId="39" fontId="88" fillId="0" borderId="0" xfId="0" quotePrefix="1" applyNumberFormat="1" applyFont="1" applyFill="1" applyAlignment="1">
      <alignment horizontal="center"/>
    </xf>
    <xf numFmtId="169" fontId="91" fillId="0" borderId="0" xfId="436" applyNumberFormat="1" applyFont="1" applyFill="1"/>
    <xf numFmtId="169" fontId="91" fillId="0" borderId="0" xfId="0" applyNumberFormat="1" applyFont="1" applyFill="1"/>
    <xf numFmtId="39" fontId="90" fillId="0" borderId="0" xfId="0" applyNumberFormat="1" applyFont="1" applyFill="1"/>
    <xf numFmtId="169" fontId="90" fillId="0" borderId="0" xfId="436" applyNumberFormat="1" applyFont="1" applyFill="1"/>
    <xf numFmtId="169" fontId="90" fillId="0" borderId="0" xfId="0" applyNumberFormat="1" applyFont="1" applyFill="1"/>
    <xf numFmtId="39" fontId="91" fillId="0" borderId="0" xfId="0" applyNumberFormat="1" applyFont="1" applyFill="1"/>
    <xf numFmtId="39" fontId="91" fillId="0" borderId="0" xfId="0" applyNumberFormat="1" applyFont="1" applyFill="1" applyAlignment="1">
      <alignment horizontal="center"/>
    </xf>
    <xf numFmtId="0" fontId="89" fillId="0" borderId="0" xfId="0" applyFont="1" applyFill="1"/>
    <xf numFmtId="40" fontId="89" fillId="0" borderId="0" xfId="436" applyNumberFormat="1" applyFont="1" applyFill="1" applyAlignment="1">
      <alignment horizontal="center"/>
    </xf>
    <xf numFmtId="40" fontId="88" fillId="0" borderId="0" xfId="436" applyNumberFormat="1" applyFont="1" applyFill="1" applyAlignment="1">
      <alignment horizontal="center"/>
    </xf>
    <xf numFmtId="39" fontId="74" fillId="0" borderId="0" xfId="437" applyFont="1" applyFill="1" applyAlignment="1">
      <alignment horizontal="right"/>
    </xf>
    <xf numFmtId="39" fontId="74" fillId="0" borderId="14" xfId="437" applyFont="1" applyFill="1" applyBorder="1" applyAlignment="1">
      <alignment horizontal="right"/>
    </xf>
    <xf numFmtId="39" fontId="89" fillId="0" borderId="0" xfId="0" quotePrefix="1" applyNumberFormat="1" applyFont="1" applyFill="1" applyAlignment="1">
      <alignment horizontal="center"/>
    </xf>
    <xf numFmtId="185" fontId="88" fillId="0" borderId="15" xfId="436" applyNumberFormat="1" applyFont="1" applyFill="1" applyBorder="1"/>
    <xf numFmtId="167" fontId="88" fillId="0" borderId="0" xfId="0" quotePrefix="1" applyNumberFormat="1" applyFont="1" applyFill="1" applyAlignment="1">
      <alignment horizontal="center"/>
    </xf>
    <xf numFmtId="170" fontId="88" fillId="0" borderId="0" xfId="436" applyNumberFormat="1" applyFont="1" applyFill="1"/>
    <xf numFmtId="39" fontId="74" fillId="0" borderId="0" xfId="437" applyFont="1" applyFill="1" applyAlignment="1">
      <alignment horizontal="center"/>
    </xf>
    <xf numFmtId="39" fontId="76" fillId="0" borderId="0" xfId="232" applyNumberFormat="1" applyFont="1" applyFill="1"/>
    <xf numFmtId="39" fontId="74" fillId="0" borderId="0" xfId="437" applyFont="1" applyFill="1" applyAlignment="1">
      <alignment horizontal="center"/>
    </xf>
    <xf numFmtId="39" fontId="88" fillId="0" borderId="16" xfId="436" applyFont="1" applyFill="1" applyBorder="1" applyAlignment="1">
      <alignment horizontal="center"/>
    </xf>
    <xf numFmtId="39" fontId="74" fillId="0" borderId="0" xfId="437" applyFont="1" applyFill="1"/>
    <xf numFmtId="39" fontId="74" fillId="0" borderId="18" xfId="437" applyFont="1" applyFill="1" applyBorder="1" applyAlignment="1">
      <alignment horizontal="center"/>
    </xf>
    <xf numFmtId="39" fontId="74" fillId="0" borderId="18" xfId="437" applyFont="1" applyFill="1" applyBorder="1"/>
    <xf numFmtId="39" fontId="74" fillId="0" borderId="14" xfId="437" applyFont="1" applyFill="1" applyBorder="1" applyAlignment="1">
      <alignment horizontal="center"/>
    </xf>
    <xf numFmtId="39" fontId="74" fillId="0" borderId="0" xfId="437" applyFont="1" applyFill="1" applyAlignment="1">
      <alignment horizontal="left"/>
    </xf>
    <xf numFmtId="39" fontId="90" fillId="0" borderId="0" xfId="0" applyNumberFormat="1" applyFont="1" applyFill="1" applyAlignment="1">
      <alignment horizontal="center"/>
    </xf>
    <xf numFmtId="39" fontId="74" fillId="0" borderId="16" xfId="437" applyFont="1" applyFill="1" applyBorder="1" applyAlignment="1">
      <alignment horizontal="center"/>
    </xf>
    <xf numFmtId="39" fontId="74" fillId="0" borderId="16" xfId="437" applyFont="1" applyFill="1" applyBorder="1" applyAlignment="1">
      <alignment horizontal="right"/>
    </xf>
    <xf numFmtId="39" fontId="74" fillId="0" borderId="16" xfId="437" applyFont="1" applyFill="1" applyBorder="1"/>
    <xf numFmtId="39" fontId="74" fillId="0" borderId="0" xfId="232" quotePrefix="1" applyNumberFormat="1" applyFont="1" applyFill="1" applyAlignment="1">
      <alignment horizontal="center"/>
    </xf>
    <xf numFmtId="39" fontId="74" fillId="0" borderId="16" xfId="232" applyNumberFormat="1" applyFont="1" applyFill="1" applyBorder="1"/>
    <xf numFmtId="39" fontId="74" fillId="0" borderId="15" xfId="437" applyFont="1" applyFill="1" applyBorder="1" applyAlignment="1">
      <alignment horizontal="right"/>
    </xf>
    <xf numFmtId="39" fontId="74" fillId="0" borderId="15" xfId="232" applyNumberFormat="1" applyFont="1" applyFill="1" applyBorder="1"/>
    <xf numFmtId="39" fontId="89" fillId="0" borderId="0" xfId="290" applyNumberFormat="1" applyFont="1" applyFill="1"/>
    <xf numFmtId="39" fontId="88" fillId="0" borderId="0" xfId="437" applyFont="1" applyFill="1" applyAlignment="1">
      <alignment horizontal="right"/>
    </xf>
    <xf numFmtId="39" fontId="74" fillId="0" borderId="0" xfId="290" applyNumberFormat="1" applyFont="1" applyFill="1"/>
  </cellXfs>
  <cellStyles count="438">
    <cellStyle name="20% - Accent1" xfId="1" xr:uid="{00000000-0005-0000-0000-000000000000}"/>
    <cellStyle name="20% - Accent1 2" xfId="2" xr:uid="{00000000-0005-0000-0000-000001000000}"/>
    <cellStyle name="20% - Accent1 3" xfId="3" xr:uid="{00000000-0005-0000-0000-000002000000}"/>
    <cellStyle name="20% - Accent2" xfId="4" xr:uid="{00000000-0005-0000-0000-000003000000}"/>
    <cellStyle name="20% - Accent2 2" xfId="5" xr:uid="{00000000-0005-0000-0000-000004000000}"/>
    <cellStyle name="20% - Accent2 3" xfId="6" xr:uid="{00000000-0005-0000-0000-000005000000}"/>
    <cellStyle name="20% - Accent3" xfId="7" xr:uid="{00000000-0005-0000-0000-000006000000}"/>
    <cellStyle name="20% - Accent3 2" xfId="8" xr:uid="{00000000-0005-0000-0000-000007000000}"/>
    <cellStyle name="20% - Accent3 3" xfId="9" xr:uid="{00000000-0005-0000-0000-000008000000}"/>
    <cellStyle name="20% - Accent4" xfId="10" xr:uid="{00000000-0005-0000-0000-000009000000}"/>
    <cellStyle name="20% - Accent4 2" xfId="11" xr:uid="{00000000-0005-0000-0000-00000A000000}"/>
    <cellStyle name="20% - Accent4 3" xfId="12" xr:uid="{00000000-0005-0000-0000-00000B000000}"/>
    <cellStyle name="20% - Accent5" xfId="13" xr:uid="{00000000-0005-0000-0000-00000C000000}"/>
    <cellStyle name="20% - Accent5 2" xfId="14" xr:uid="{00000000-0005-0000-0000-00000D000000}"/>
    <cellStyle name="20% - Accent5 3" xfId="15" xr:uid="{00000000-0005-0000-0000-00000E000000}"/>
    <cellStyle name="20% - Accent6" xfId="16" xr:uid="{00000000-0005-0000-0000-00000F000000}"/>
    <cellStyle name="20% - Accent6 2" xfId="17" xr:uid="{00000000-0005-0000-0000-000010000000}"/>
    <cellStyle name="20% - Accent6 3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1 3" xfId="21" xr:uid="{00000000-0005-0000-0000-000014000000}"/>
    <cellStyle name="40% - Accent2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" xfId="25" xr:uid="{00000000-0005-0000-0000-000018000000}"/>
    <cellStyle name="40% - Accent3 2" xfId="26" xr:uid="{00000000-0005-0000-0000-000019000000}"/>
    <cellStyle name="40% - Accent3 3" xfId="27" xr:uid="{00000000-0005-0000-0000-00001A000000}"/>
    <cellStyle name="40% - Accent4" xfId="28" xr:uid="{00000000-0005-0000-0000-00001B000000}"/>
    <cellStyle name="40% - Accent4 2" xfId="29" xr:uid="{00000000-0005-0000-0000-00001C000000}"/>
    <cellStyle name="40% - Accent4 3" xfId="30" xr:uid="{00000000-0005-0000-0000-00001D000000}"/>
    <cellStyle name="40% - Accent5" xfId="31" xr:uid="{00000000-0005-0000-0000-00001E000000}"/>
    <cellStyle name="40% - Accent5 2" xfId="32" xr:uid="{00000000-0005-0000-0000-00001F000000}"/>
    <cellStyle name="40% - Accent5 3" xfId="33" xr:uid="{00000000-0005-0000-0000-000020000000}"/>
    <cellStyle name="40% - Accent6" xfId="34" xr:uid="{00000000-0005-0000-0000-000021000000}"/>
    <cellStyle name="40% - Accent6 2" xfId="35" xr:uid="{00000000-0005-0000-0000-000022000000}"/>
    <cellStyle name="40% - Accent6 3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1 3" xfId="39" xr:uid="{00000000-0005-0000-0000-000026000000}"/>
    <cellStyle name="60% - Accent2" xfId="40" xr:uid="{00000000-0005-0000-0000-000027000000}"/>
    <cellStyle name="60% - Accent2 2" xfId="41" xr:uid="{00000000-0005-0000-0000-000028000000}"/>
    <cellStyle name="60% - Accent2 3" xfId="42" xr:uid="{00000000-0005-0000-0000-000029000000}"/>
    <cellStyle name="60% - Accent3" xfId="43" xr:uid="{00000000-0005-0000-0000-00002A000000}"/>
    <cellStyle name="60% - Accent3 2" xfId="44" xr:uid="{00000000-0005-0000-0000-00002B000000}"/>
    <cellStyle name="60% - Accent3 3" xfId="45" xr:uid="{00000000-0005-0000-0000-00002C000000}"/>
    <cellStyle name="60% - Accent4" xfId="46" xr:uid="{00000000-0005-0000-0000-00002D000000}"/>
    <cellStyle name="60% - Accent4 2" xfId="47" xr:uid="{00000000-0005-0000-0000-00002E000000}"/>
    <cellStyle name="60% - Accent4 3" xfId="48" xr:uid="{00000000-0005-0000-0000-00002F000000}"/>
    <cellStyle name="60% - Accent5" xfId="49" xr:uid="{00000000-0005-0000-0000-000030000000}"/>
    <cellStyle name="60% - Accent5 2" xfId="50" xr:uid="{00000000-0005-0000-0000-000031000000}"/>
    <cellStyle name="60% - Accent5 3" xfId="51" xr:uid="{00000000-0005-0000-0000-000032000000}"/>
    <cellStyle name="60% - Accent6" xfId="52" xr:uid="{00000000-0005-0000-0000-000033000000}"/>
    <cellStyle name="60% - Accent6 2" xfId="53" xr:uid="{00000000-0005-0000-0000-000034000000}"/>
    <cellStyle name="60% - Accent6 3" xfId="54" xr:uid="{00000000-0005-0000-0000-000035000000}"/>
    <cellStyle name="Accent1" xfId="55" xr:uid="{00000000-0005-0000-0000-000036000000}"/>
    <cellStyle name="Accent1 2" xfId="56" xr:uid="{00000000-0005-0000-0000-000037000000}"/>
    <cellStyle name="Accent1 3" xfId="57" xr:uid="{00000000-0005-0000-0000-000038000000}"/>
    <cellStyle name="Accent2" xfId="58" xr:uid="{00000000-0005-0000-0000-000039000000}"/>
    <cellStyle name="Accent2 2" xfId="59" xr:uid="{00000000-0005-0000-0000-00003A000000}"/>
    <cellStyle name="Accent2 3" xfId="60" xr:uid="{00000000-0005-0000-0000-00003B000000}"/>
    <cellStyle name="Accent3" xfId="61" xr:uid="{00000000-0005-0000-0000-00003C000000}"/>
    <cellStyle name="Accent3 2" xfId="62" xr:uid="{00000000-0005-0000-0000-00003D000000}"/>
    <cellStyle name="Accent3 3" xfId="63" xr:uid="{00000000-0005-0000-0000-00003E000000}"/>
    <cellStyle name="Accent4" xfId="64" xr:uid="{00000000-0005-0000-0000-00003F000000}"/>
    <cellStyle name="Accent4 2" xfId="65" xr:uid="{00000000-0005-0000-0000-000040000000}"/>
    <cellStyle name="Accent4 3" xfId="66" xr:uid="{00000000-0005-0000-0000-000041000000}"/>
    <cellStyle name="Accent5" xfId="67" xr:uid="{00000000-0005-0000-0000-000042000000}"/>
    <cellStyle name="Accent5 2" xfId="68" xr:uid="{00000000-0005-0000-0000-000043000000}"/>
    <cellStyle name="Accent5 3" xfId="69" xr:uid="{00000000-0005-0000-0000-000044000000}"/>
    <cellStyle name="Accent6" xfId="70" xr:uid="{00000000-0005-0000-0000-000045000000}"/>
    <cellStyle name="Accent6 2" xfId="71" xr:uid="{00000000-0005-0000-0000-000046000000}"/>
    <cellStyle name="Accent6 3" xfId="72" xr:uid="{00000000-0005-0000-0000-000047000000}"/>
    <cellStyle name="Bad" xfId="73" xr:uid="{00000000-0005-0000-0000-000048000000}"/>
    <cellStyle name="Bad 2" xfId="74" xr:uid="{00000000-0005-0000-0000-000049000000}"/>
    <cellStyle name="Bad 3" xfId="75" xr:uid="{00000000-0005-0000-0000-00004A000000}"/>
    <cellStyle name="Calculation" xfId="76" xr:uid="{00000000-0005-0000-0000-00004B000000}"/>
    <cellStyle name="Calculation 2" xfId="77" xr:uid="{00000000-0005-0000-0000-00004C000000}"/>
    <cellStyle name="Calculation 3" xfId="78" xr:uid="{00000000-0005-0000-0000-00004D000000}"/>
    <cellStyle name="Check Cell" xfId="79" xr:uid="{00000000-0005-0000-0000-00004E000000}"/>
    <cellStyle name="Check Cell 2" xfId="80" xr:uid="{00000000-0005-0000-0000-00004F000000}"/>
    <cellStyle name="Check Cell 3" xfId="81" xr:uid="{00000000-0005-0000-0000-000050000000}"/>
    <cellStyle name="Comma" xfId="82" builtinId="3"/>
    <cellStyle name="Comma 10" xfId="83" xr:uid="{00000000-0005-0000-0000-000052000000}"/>
    <cellStyle name="Comma 10 2" xfId="84" xr:uid="{00000000-0005-0000-0000-000053000000}"/>
    <cellStyle name="Comma 11" xfId="85" xr:uid="{00000000-0005-0000-0000-000054000000}"/>
    <cellStyle name="Comma 12" xfId="86" xr:uid="{00000000-0005-0000-0000-000055000000}"/>
    <cellStyle name="Comma 12 2" xfId="87" xr:uid="{00000000-0005-0000-0000-000056000000}"/>
    <cellStyle name="Comma 12_Lead -  NU 31-3-54" xfId="88" xr:uid="{00000000-0005-0000-0000-000057000000}"/>
    <cellStyle name="Comma 13" xfId="89" xr:uid="{00000000-0005-0000-0000-000058000000}"/>
    <cellStyle name="Comma 14" xfId="90" xr:uid="{00000000-0005-0000-0000-000059000000}"/>
    <cellStyle name="Comma 15" xfId="91" xr:uid="{00000000-0005-0000-0000-00005A000000}"/>
    <cellStyle name="Comma 16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2 2" xfId="98" xr:uid="{00000000-0005-0000-0000-000061000000}"/>
    <cellStyle name="Comma 2 2 2 2" xfId="99" xr:uid="{00000000-0005-0000-0000-000062000000}"/>
    <cellStyle name="Comma 2 2 2 2 2" xfId="100" xr:uid="{00000000-0005-0000-0000-000063000000}"/>
    <cellStyle name="Comma 2 2 2 3" xfId="101" xr:uid="{00000000-0005-0000-0000-000064000000}"/>
    <cellStyle name="Comma 2 2 3" xfId="102" xr:uid="{00000000-0005-0000-0000-000065000000}"/>
    <cellStyle name="Comma 2 2 3 2" xfId="103" xr:uid="{00000000-0005-0000-0000-000066000000}"/>
    <cellStyle name="Comma 2 2_ทะเบียนที่ดิน" xfId="104" xr:uid="{00000000-0005-0000-0000-000067000000}"/>
    <cellStyle name="Comma 2 3" xfId="105" xr:uid="{00000000-0005-0000-0000-000068000000}"/>
    <cellStyle name="Comma 2 3 2" xfId="106" xr:uid="{00000000-0005-0000-0000-000069000000}"/>
    <cellStyle name="Comma 2 3 2 2" xfId="107" xr:uid="{00000000-0005-0000-0000-00006A000000}"/>
    <cellStyle name="Comma 2 3 3" xfId="108" xr:uid="{00000000-0005-0000-0000-00006B000000}"/>
    <cellStyle name="Comma 2 4" xfId="109" xr:uid="{00000000-0005-0000-0000-00006C000000}"/>
    <cellStyle name="Comma 2 4 2" xfId="110" xr:uid="{00000000-0005-0000-0000-00006D000000}"/>
    <cellStyle name="Comma 2_ประหน้าecl-19-4-54(แพน)" xfId="111" xr:uid="{00000000-0005-0000-0000-00006E000000}"/>
    <cellStyle name="Comma 20" xfId="112" xr:uid="{00000000-0005-0000-0000-00006F000000}"/>
    <cellStyle name="Comma 21" xfId="113" xr:uid="{00000000-0005-0000-0000-000070000000}"/>
    <cellStyle name="Comma 22" xfId="114" xr:uid="{00000000-0005-0000-0000-000071000000}"/>
    <cellStyle name="Comma 23" xfId="115" xr:uid="{00000000-0005-0000-0000-000072000000}"/>
    <cellStyle name="Comma 24" xfId="116" xr:uid="{00000000-0005-0000-0000-000073000000}"/>
    <cellStyle name="Comma 25" xfId="117" xr:uid="{00000000-0005-0000-0000-000074000000}"/>
    <cellStyle name="Comma 26" xfId="118" xr:uid="{00000000-0005-0000-0000-000075000000}"/>
    <cellStyle name="Comma 27" xfId="119" xr:uid="{00000000-0005-0000-0000-000076000000}"/>
    <cellStyle name="Comma 28" xfId="120" xr:uid="{00000000-0005-0000-0000-000077000000}"/>
    <cellStyle name="Comma 29" xfId="121" xr:uid="{00000000-0005-0000-0000-000078000000}"/>
    <cellStyle name="Comma 3" xfId="122" xr:uid="{00000000-0005-0000-0000-000079000000}"/>
    <cellStyle name="Comma 3 2" xfId="123" xr:uid="{00000000-0005-0000-0000-00007A000000}"/>
    <cellStyle name="Comma 3 2 2" xfId="124" xr:uid="{00000000-0005-0000-0000-00007B000000}"/>
    <cellStyle name="Comma 3 2 2 2" xfId="125" xr:uid="{00000000-0005-0000-0000-00007C000000}"/>
    <cellStyle name="Comma 3 2 3" xfId="126" xr:uid="{00000000-0005-0000-0000-00007D000000}"/>
    <cellStyle name="Comma 3_ประหน้าecl-19-4-54(แพน)" xfId="127" xr:uid="{00000000-0005-0000-0000-00007E000000}"/>
    <cellStyle name="Comma 30" xfId="128" xr:uid="{00000000-0005-0000-0000-00007F000000}"/>
    <cellStyle name="Comma 30 2" xfId="129" xr:uid="{00000000-0005-0000-0000-000080000000}"/>
    <cellStyle name="Comma 30 2 2" xfId="130" xr:uid="{00000000-0005-0000-0000-000081000000}"/>
    <cellStyle name="Comma 30 3" xfId="131" xr:uid="{00000000-0005-0000-0000-000082000000}"/>
    <cellStyle name="Comma 31" xfId="132" xr:uid="{00000000-0005-0000-0000-000083000000}"/>
    <cellStyle name="Comma 32" xfId="133" xr:uid="{00000000-0005-0000-0000-000084000000}"/>
    <cellStyle name="Comma 32 2" xfId="134" xr:uid="{00000000-0005-0000-0000-000085000000}"/>
    <cellStyle name="Comma 33" xfId="135" xr:uid="{00000000-0005-0000-0000-000086000000}"/>
    <cellStyle name="Comma 33 2" xfId="136" xr:uid="{00000000-0005-0000-0000-000087000000}"/>
    <cellStyle name="Comma 34" xfId="137" xr:uid="{00000000-0005-0000-0000-000088000000}"/>
    <cellStyle name="Comma 34 2" xfId="138" xr:uid="{00000000-0005-0000-0000-000089000000}"/>
    <cellStyle name="Comma 35" xfId="139" xr:uid="{00000000-0005-0000-0000-00008A000000}"/>
    <cellStyle name="Comma 35 2" xfId="140" xr:uid="{00000000-0005-0000-0000-00008B000000}"/>
    <cellStyle name="Comma 36" xfId="141" xr:uid="{00000000-0005-0000-0000-00008C000000}"/>
    <cellStyle name="Comma 36 2" xfId="142" xr:uid="{00000000-0005-0000-0000-00008D000000}"/>
    <cellStyle name="Comma 37" xfId="143" xr:uid="{00000000-0005-0000-0000-00008E000000}"/>
    <cellStyle name="Comma 37 2" xfId="144" xr:uid="{00000000-0005-0000-0000-00008F000000}"/>
    <cellStyle name="Comma 38" xfId="145" xr:uid="{00000000-0005-0000-0000-000090000000}"/>
    <cellStyle name="Comma 38 2" xfId="146" xr:uid="{00000000-0005-0000-0000-000091000000}"/>
    <cellStyle name="Comma 39" xfId="147" xr:uid="{00000000-0005-0000-0000-000092000000}"/>
    <cellStyle name="Comma 4" xfId="148" xr:uid="{00000000-0005-0000-0000-000093000000}"/>
    <cellStyle name="Comma 4 2" xfId="149" xr:uid="{00000000-0005-0000-0000-000094000000}"/>
    <cellStyle name="Comma 4 2 2" xfId="150" xr:uid="{00000000-0005-0000-0000-000095000000}"/>
    <cellStyle name="Comma 4 3" xfId="151" xr:uid="{00000000-0005-0000-0000-000096000000}"/>
    <cellStyle name="Comma 4 3 2" xfId="152" xr:uid="{00000000-0005-0000-0000-000097000000}"/>
    <cellStyle name="Comma 40" xfId="153" xr:uid="{00000000-0005-0000-0000-000098000000}"/>
    <cellStyle name="Comma 41" xfId="154" xr:uid="{00000000-0005-0000-0000-000099000000}"/>
    <cellStyle name="Comma 42" xfId="155" xr:uid="{00000000-0005-0000-0000-00009A000000}"/>
    <cellStyle name="Comma 43" xfId="156" xr:uid="{00000000-0005-0000-0000-00009B000000}"/>
    <cellStyle name="Comma 5" xfId="157" xr:uid="{00000000-0005-0000-0000-00009C000000}"/>
    <cellStyle name="Comma 5 2" xfId="158" xr:uid="{00000000-0005-0000-0000-00009D000000}"/>
    <cellStyle name="Comma 5 2 2" xfId="159" xr:uid="{00000000-0005-0000-0000-00009E000000}"/>
    <cellStyle name="Comma 53" xfId="160" xr:uid="{00000000-0005-0000-0000-00009F000000}"/>
    <cellStyle name="Comma 6" xfId="161" xr:uid="{00000000-0005-0000-0000-0000A0000000}"/>
    <cellStyle name="Comma 6 2" xfId="162" xr:uid="{00000000-0005-0000-0000-0000A1000000}"/>
    <cellStyle name="Comma 6 2 2" xfId="163" xr:uid="{00000000-0005-0000-0000-0000A2000000}"/>
    <cellStyle name="Comma 6 3" xfId="164" xr:uid="{00000000-0005-0000-0000-0000A3000000}"/>
    <cellStyle name="Comma 7" xfId="165" xr:uid="{00000000-0005-0000-0000-0000A4000000}"/>
    <cellStyle name="Comma 7 2" xfId="166" xr:uid="{00000000-0005-0000-0000-0000A5000000}"/>
    <cellStyle name="Comma 7 2 2" xfId="167" xr:uid="{00000000-0005-0000-0000-0000A6000000}"/>
    <cellStyle name="Comma 7 2 2 2" xfId="168" xr:uid="{00000000-0005-0000-0000-0000A7000000}"/>
    <cellStyle name="Comma 7 2 3" xfId="169" xr:uid="{00000000-0005-0000-0000-0000A8000000}"/>
    <cellStyle name="Comma 7 2_PRE-BUILTQ1-54" xfId="170" xr:uid="{00000000-0005-0000-0000-0000A9000000}"/>
    <cellStyle name="Comma 7 3" xfId="171" xr:uid="{00000000-0005-0000-0000-0000AA000000}"/>
    <cellStyle name="Comma 7 3 2" xfId="172" xr:uid="{00000000-0005-0000-0000-0000AB000000}"/>
    <cellStyle name="Comma 7 4" xfId="173" xr:uid="{00000000-0005-0000-0000-0000AC000000}"/>
    <cellStyle name="Comma 7_PRE-BUILTQ1-54" xfId="174" xr:uid="{00000000-0005-0000-0000-0000AD000000}"/>
    <cellStyle name="Comma 8" xfId="175" xr:uid="{00000000-0005-0000-0000-0000AE000000}"/>
    <cellStyle name="Comma 8 2" xfId="176" xr:uid="{00000000-0005-0000-0000-0000AF000000}"/>
    <cellStyle name="Comma 8 2 2" xfId="177" xr:uid="{00000000-0005-0000-0000-0000B0000000}"/>
    <cellStyle name="Comma 8 3" xfId="178" xr:uid="{00000000-0005-0000-0000-0000B1000000}"/>
    <cellStyle name="Comma 9" xfId="179" xr:uid="{00000000-0005-0000-0000-0000B2000000}"/>
    <cellStyle name="Comma 9 2" xfId="180" xr:uid="{00000000-0005-0000-0000-0000B3000000}"/>
    <cellStyle name="Comma 9 2 2" xfId="181" xr:uid="{00000000-0005-0000-0000-0000B4000000}"/>
    <cellStyle name="comma zerodec" xfId="182" xr:uid="{00000000-0005-0000-0000-0000B5000000}"/>
    <cellStyle name="comma zerodec 2" xfId="183" xr:uid="{00000000-0005-0000-0000-0000B6000000}"/>
    <cellStyle name="comma zerodec 3" xfId="184" xr:uid="{00000000-0005-0000-0000-0000B7000000}"/>
    <cellStyle name="comma zerodec 4" xfId="185" xr:uid="{00000000-0005-0000-0000-0000B8000000}"/>
    <cellStyle name="Currency1" xfId="186" xr:uid="{00000000-0005-0000-0000-0000B9000000}"/>
    <cellStyle name="Currency1 2" xfId="187" xr:uid="{00000000-0005-0000-0000-0000BA000000}"/>
    <cellStyle name="Currency1 3" xfId="188" xr:uid="{00000000-0005-0000-0000-0000BB000000}"/>
    <cellStyle name="Currency1 4" xfId="189" xr:uid="{00000000-0005-0000-0000-0000BC000000}"/>
    <cellStyle name="Dollar (zero dec)" xfId="190" xr:uid="{00000000-0005-0000-0000-0000BD000000}"/>
    <cellStyle name="Dollar (zero dec) 2" xfId="191" xr:uid="{00000000-0005-0000-0000-0000BE000000}"/>
    <cellStyle name="Dollar (zero dec) 3" xfId="192" xr:uid="{00000000-0005-0000-0000-0000BF000000}"/>
    <cellStyle name="Dollar (zero dec) 4" xfId="193" xr:uid="{00000000-0005-0000-0000-0000C0000000}"/>
    <cellStyle name="Explanatory Text" xfId="194" xr:uid="{00000000-0005-0000-0000-0000C1000000}"/>
    <cellStyle name="Explanatory Text 2" xfId="195" xr:uid="{00000000-0005-0000-0000-0000C2000000}"/>
    <cellStyle name="Explanatory Text 3" xfId="196" xr:uid="{00000000-0005-0000-0000-0000C3000000}"/>
    <cellStyle name="Good" xfId="197" xr:uid="{00000000-0005-0000-0000-0000C4000000}"/>
    <cellStyle name="Good 2" xfId="198" xr:uid="{00000000-0005-0000-0000-0000C5000000}"/>
    <cellStyle name="Good 3" xfId="199" xr:uid="{00000000-0005-0000-0000-0000C6000000}"/>
    <cellStyle name="Grey" xfId="200" xr:uid="{00000000-0005-0000-0000-0000C7000000}"/>
    <cellStyle name="Heading" xfId="201" xr:uid="{00000000-0005-0000-0000-0000C8000000}"/>
    <cellStyle name="Heading 1" xfId="202" xr:uid="{00000000-0005-0000-0000-0000C9000000}"/>
    <cellStyle name="Heading 1 2" xfId="203" xr:uid="{00000000-0005-0000-0000-0000CA000000}"/>
    <cellStyle name="Heading 1 3" xfId="204" xr:uid="{00000000-0005-0000-0000-0000CB000000}"/>
    <cellStyle name="Heading 2" xfId="205" xr:uid="{00000000-0005-0000-0000-0000CC000000}"/>
    <cellStyle name="Heading 2 2" xfId="206" xr:uid="{00000000-0005-0000-0000-0000CD000000}"/>
    <cellStyle name="Heading 2 3" xfId="207" xr:uid="{00000000-0005-0000-0000-0000CE000000}"/>
    <cellStyle name="Heading 3" xfId="208" xr:uid="{00000000-0005-0000-0000-0000CF000000}"/>
    <cellStyle name="Heading 3 2" xfId="209" xr:uid="{00000000-0005-0000-0000-0000D0000000}"/>
    <cellStyle name="Heading 3 3" xfId="210" xr:uid="{00000000-0005-0000-0000-0000D1000000}"/>
    <cellStyle name="Heading 4" xfId="211" xr:uid="{00000000-0005-0000-0000-0000D2000000}"/>
    <cellStyle name="Heading 4 2" xfId="212" xr:uid="{00000000-0005-0000-0000-0000D3000000}"/>
    <cellStyle name="Heading 4 3" xfId="213" xr:uid="{00000000-0005-0000-0000-0000D4000000}"/>
    <cellStyle name="Heading1" xfId="214" xr:uid="{00000000-0005-0000-0000-0000D5000000}"/>
    <cellStyle name="Hyperlink 2" xfId="215" xr:uid="{00000000-0005-0000-0000-0000D6000000}"/>
    <cellStyle name="Input" xfId="216" xr:uid="{00000000-0005-0000-0000-0000D7000000}"/>
    <cellStyle name="Input [yellow]" xfId="217" xr:uid="{00000000-0005-0000-0000-0000D8000000}"/>
    <cellStyle name="Input 2" xfId="218" xr:uid="{00000000-0005-0000-0000-0000D9000000}"/>
    <cellStyle name="Input 3" xfId="219" xr:uid="{00000000-0005-0000-0000-0000DA000000}"/>
    <cellStyle name="Input_cost_rev_land_2552_(A9)_Q4" xfId="220" xr:uid="{00000000-0005-0000-0000-0000DB000000}"/>
    <cellStyle name="Linked Cell" xfId="221" xr:uid="{00000000-0005-0000-0000-0000DC000000}"/>
    <cellStyle name="Linked Cell 2" xfId="222" xr:uid="{00000000-0005-0000-0000-0000DD000000}"/>
    <cellStyle name="Linked Cell 3" xfId="223" xr:uid="{00000000-0005-0000-0000-0000DE000000}"/>
    <cellStyle name="Neutral" xfId="224" xr:uid="{00000000-0005-0000-0000-0000DF000000}"/>
    <cellStyle name="Neutral 2" xfId="225" xr:uid="{00000000-0005-0000-0000-0000E0000000}"/>
    <cellStyle name="Neutral 3" xfId="226" xr:uid="{00000000-0005-0000-0000-0000E1000000}"/>
    <cellStyle name="no dec" xfId="227" xr:uid="{00000000-0005-0000-0000-0000E2000000}"/>
    <cellStyle name="Normal" xfId="0" builtinId="0"/>
    <cellStyle name="Normal - Style1" xfId="228" xr:uid="{00000000-0005-0000-0000-0000E4000000}"/>
    <cellStyle name="Normal 10" xfId="229" xr:uid="{00000000-0005-0000-0000-0000E5000000}"/>
    <cellStyle name="Normal 10 2" xfId="230" xr:uid="{00000000-0005-0000-0000-0000E6000000}"/>
    <cellStyle name="Normal 11" xfId="231" xr:uid="{00000000-0005-0000-0000-0000E7000000}"/>
    <cellStyle name="Normal 11 2" xfId="232" xr:uid="{00000000-0005-0000-0000-0000E8000000}"/>
    <cellStyle name="Normal 12" xfId="233" xr:uid="{00000000-0005-0000-0000-0000E9000000}"/>
    <cellStyle name="Normal 13" xfId="234" xr:uid="{00000000-0005-0000-0000-0000EA000000}"/>
    <cellStyle name="Normal 14" xfId="235" xr:uid="{00000000-0005-0000-0000-0000EB000000}"/>
    <cellStyle name="Normal 14 2" xfId="236" xr:uid="{00000000-0005-0000-0000-0000EC000000}"/>
    <cellStyle name="Normal 15" xfId="237" xr:uid="{00000000-0005-0000-0000-0000ED000000}"/>
    <cellStyle name="Normal 15 2" xfId="238" xr:uid="{00000000-0005-0000-0000-0000EE000000}"/>
    <cellStyle name="Normal 16" xfId="239" xr:uid="{00000000-0005-0000-0000-0000EF000000}"/>
    <cellStyle name="Normal 17" xfId="240" xr:uid="{00000000-0005-0000-0000-0000F0000000}"/>
    <cellStyle name="Normal 18" xfId="241" xr:uid="{00000000-0005-0000-0000-0000F1000000}"/>
    <cellStyle name="Normal 18 2" xfId="242" xr:uid="{00000000-0005-0000-0000-0000F2000000}"/>
    <cellStyle name="Normal 18_Lead - N Praram 9 31-3-54" xfId="243" xr:uid="{00000000-0005-0000-0000-0000F3000000}"/>
    <cellStyle name="Normal 19" xfId="244" xr:uid="{00000000-0005-0000-0000-0000F4000000}"/>
    <cellStyle name="Normal 2" xfId="245" xr:uid="{00000000-0005-0000-0000-0000F5000000}"/>
    <cellStyle name="Normal 2 2" xfId="246" xr:uid="{00000000-0005-0000-0000-0000F6000000}"/>
    <cellStyle name="Normal 2_AJE_Preb" xfId="247" xr:uid="{00000000-0005-0000-0000-0000F7000000}"/>
    <cellStyle name="Normal 20" xfId="248" xr:uid="{00000000-0005-0000-0000-0000F8000000}"/>
    <cellStyle name="Normal 21" xfId="249" xr:uid="{00000000-0005-0000-0000-0000F9000000}"/>
    <cellStyle name="Normal 22" xfId="250" xr:uid="{00000000-0005-0000-0000-0000FA000000}"/>
    <cellStyle name="Normal 23" xfId="251" xr:uid="{00000000-0005-0000-0000-0000FB000000}"/>
    <cellStyle name="Normal 24" xfId="252" xr:uid="{00000000-0005-0000-0000-0000FC000000}"/>
    <cellStyle name="Normal 25" xfId="253" xr:uid="{00000000-0005-0000-0000-0000FD000000}"/>
    <cellStyle name="Normal 26" xfId="254" xr:uid="{00000000-0005-0000-0000-0000FE000000}"/>
    <cellStyle name="Normal 27" xfId="255" xr:uid="{00000000-0005-0000-0000-0000FF000000}"/>
    <cellStyle name="Normal 28" xfId="256" xr:uid="{00000000-0005-0000-0000-000000010000}"/>
    <cellStyle name="Normal 29" xfId="257" xr:uid="{00000000-0005-0000-0000-000001010000}"/>
    <cellStyle name="Normal 3" xfId="258" xr:uid="{00000000-0005-0000-0000-000002010000}"/>
    <cellStyle name="Normal 3 2" xfId="259" xr:uid="{00000000-0005-0000-0000-000003010000}"/>
    <cellStyle name="Normal 3 2 2" xfId="260" xr:uid="{00000000-0005-0000-0000-000004010000}"/>
    <cellStyle name="Normal 3 2_Lead -  NU 31-3-54" xfId="261" xr:uid="{00000000-0005-0000-0000-000005010000}"/>
    <cellStyle name="Normal 3 3" xfId="262" xr:uid="{00000000-0005-0000-0000-000006010000}"/>
    <cellStyle name="Normal 3 4" xfId="263" xr:uid="{00000000-0005-0000-0000-000007010000}"/>
    <cellStyle name="Normal 3_Lead -  NU 31-3-54" xfId="264" xr:uid="{00000000-0005-0000-0000-000008010000}"/>
    <cellStyle name="Normal 30" xfId="265" xr:uid="{00000000-0005-0000-0000-000009010000}"/>
    <cellStyle name="Normal 31" xfId="266" xr:uid="{00000000-0005-0000-0000-00000A010000}"/>
    <cellStyle name="Normal 32" xfId="267" xr:uid="{00000000-0005-0000-0000-00000B010000}"/>
    <cellStyle name="Normal 33" xfId="268" xr:uid="{00000000-0005-0000-0000-00000C010000}"/>
    <cellStyle name="Normal 34" xfId="269" xr:uid="{00000000-0005-0000-0000-00000D010000}"/>
    <cellStyle name="Normal 35" xfId="270" xr:uid="{00000000-0005-0000-0000-00000E010000}"/>
    <cellStyle name="Normal 36" xfId="271" xr:uid="{00000000-0005-0000-0000-00000F010000}"/>
    <cellStyle name="Normal 37" xfId="272" xr:uid="{00000000-0005-0000-0000-000010010000}"/>
    <cellStyle name="Normal 38" xfId="273" xr:uid="{00000000-0005-0000-0000-000011010000}"/>
    <cellStyle name="Normal 39" xfId="274" xr:uid="{00000000-0005-0000-0000-000012010000}"/>
    <cellStyle name="Normal 4" xfId="275" xr:uid="{00000000-0005-0000-0000-000013010000}"/>
    <cellStyle name="Normal 4 2" xfId="276" xr:uid="{00000000-0005-0000-0000-000014010000}"/>
    <cellStyle name="Normal 4_Lead BAS Q2.53" xfId="277" xr:uid="{00000000-0005-0000-0000-000015010000}"/>
    <cellStyle name="Normal 40" xfId="278" xr:uid="{00000000-0005-0000-0000-000016010000}"/>
    <cellStyle name="Normal 41" xfId="279" xr:uid="{00000000-0005-0000-0000-000017010000}"/>
    <cellStyle name="Normal 42" xfId="280" xr:uid="{00000000-0005-0000-0000-000018010000}"/>
    <cellStyle name="Normal 43" xfId="281" xr:uid="{00000000-0005-0000-0000-000019010000}"/>
    <cellStyle name="Normal 44" xfId="282" xr:uid="{00000000-0005-0000-0000-00001A010000}"/>
    <cellStyle name="Normal 45" xfId="283" xr:uid="{00000000-0005-0000-0000-00001B010000}"/>
    <cellStyle name="Normal 46" xfId="284" xr:uid="{00000000-0005-0000-0000-00001C010000}"/>
    <cellStyle name="Normal 47" xfId="285" xr:uid="{00000000-0005-0000-0000-00001D010000}"/>
    <cellStyle name="Normal 48" xfId="286" xr:uid="{00000000-0005-0000-0000-00001E010000}"/>
    <cellStyle name="Normal 49" xfId="287" xr:uid="{00000000-0005-0000-0000-00001F010000}"/>
    <cellStyle name="Normal 5" xfId="288" xr:uid="{00000000-0005-0000-0000-000020010000}"/>
    <cellStyle name="Normal 50" xfId="289" xr:uid="{00000000-0005-0000-0000-000021010000}"/>
    <cellStyle name="Normal 51" xfId="290" xr:uid="{00000000-0005-0000-0000-000022010000}"/>
    <cellStyle name="Normal 6" xfId="291" xr:uid="{00000000-0005-0000-0000-000023010000}"/>
    <cellStyle name="Normal 6 2" xfId="292" xr:uid="{00000000-0005-0000-0000-000024010000}"/>
    <cellStyle name="Normal 6 2 2" xfId="293" xr:uid="{00000000-0005-0000-0000-000025010000}"/>
    <cellStyle name="Normal 6_PRE-BUILTQ1-54" xfId="294" xr:uid="{00000000-0005-0000-0000-000026010000}"/>
    <cellStyle name="Normal 7" xfId="295" xr:uid="{00000000-0005-0000-0000-000027010000}"/>
    <cellStyle name="Normal 7 2" xfId="296" xr:uid="{00000000-0005-0000-0000-000028010000}"/>
    <cellStyle name="Normal 7_PRE-BUILTQ1-54" xfId="297" xr:uid="{00000000-0005-0000-0000-000029010000}"/>
    <cellStyle name="Normal 8" xfId="298" xr:uid="{00000000-0005-0000-0000-00002A010000}"/>
    <cellStyle name="Normal 9" xfId="299" xr:uid="{00000000-0005-0000-0000-00002B010000}"/>
    <cellStyle name="Note" xfId="300" xr:uid="{00000000-0005-0000-0000-00002C010000}"/>
    <cellStyle name="Note 2" xfId="301" xr:uid="{00000000-0005-0000-0000-00002D010000}"/>
    <cellStyle name="Output" xfId="302" xr:uid="{00000000-0005-0000-0000-00002E010000}"/>
    <cellStyle name="Output 2" xfId="303" xr:uid="{00000000-0005-0000-0000-00002F010000}"/>
    <cellStyle name="Output 3" xfId="304" xr:uid="{00000000-0005-0000-0000-000030010000}"/>
    <cellStyle name="Percent" xfId="305" builtinId="5"/>
    <cellStyle name="Percent [2]" xfId="306" xr:uid="{00000000-0005-0000-0000-000032010000}"/>
    <cellStyle name="Percent [2] 2" xfId="307" xr:uid="{00000000-0005-0000-0000-000033010000}"/>
    <cellStyle name="Percent [2] 3" xfId="308" xr:uid="{00000000-0005-0000-0000-000034010000}"/>
    <cellStyle name="Percent [2] 4" xfId="309" xr:uid="{00000000-0005-0000-0000-000035010000}"/>
    <cellStyle name="Percent 10" xfId="310" xr:uid="{00000000-0005-0000-0000-000036010000}"/>
    <cellStyle name="Percent 11" xfId="311" xr:uid="{00000000-0005-0000-0000-000037010000}"/>
    <cellStyle name="Percent 2" xfId="312" xr:uid="{00000000-0005-0000-0000-000038010000}"/>
    <cellStyle name="Percent 2 2" xfId="313" xr:uid="{00000000-0005-0000-0000-000039010000}"/>
    <cellStyle name="Percent 2_ประหน้าecl-19-4-54(แพน)" xfId="314" xr:uid="{00000000-0005-0000-0000-00003A010000}"/>
    <cellStyle name="Percent 3" xfId="315" xr:uid="{00000000-0005-0000-0000-00003B010000}"/>
    <cellStyle name="Percent 3 2" xfId="316" xr:uid="{00000000-0005-0000-0000-00003C010000}"/>
    <cellStyle name="Percent 4" xfId="317" xr:uid="{00000000-0005-0000-0000-00003D010000}"/>
    <cellStyle name="Percent 5" xfId="318" xr:uid="{00000000-0005-0000-0000-00003E010000}"/>
    <cellStyle name="Percent 6" xfId="319" xr:uid="{00000000-0005-0000-0000-00003F010000}"/>
    <cellStyle name="Percent 7" xfId="320" xr:uid="{00000000-0005-0000-0000-000040010000}"/>
    <cellStyle name="Percent 8" xfId="321" xr:uid="{00000000-0005-0000-0000-000041010000}"/>
    <cellStyle name="Percent 9" xfId="322" xr:uid="{00000000-0005-0000-0000-000042010000}"/>
    <cellStyle name="Quantity" xfId="323" xr:uid="{00000000-0005-0000-0000-000043010000}"/>
    <cellStyle name="Quantity 2" xfId="324" xr:uid="{00000000-0005-0000-0000-000044010000}"/>
    <cellStyle name="Quantity 3" xfId="325" xr:uid="{00000000-0005-0000-0000-000045010000}"/>
    <cellStyle name="Quantity 4" xfId="326" xr:uid="{00000000-0005-0000-0000-000046010000}"/>
    <cellStyle name="Result" xfId="327" xr:uid="{00000000-0005-0000-0000-000047010000}"/>
    <cellStyle name="Result2" xfId="328" xr:uid="{00000000-0005-0000-0000-000048010000}"/>
    <cellStyle name="Title" xfId="329" xr:uid="{00000000-0005-0000-0000-000049010000}"/>
    <cellStyle name="Title 2" xfId="330" xr:uid="{00000000-0005-0000-0000-00004A010000}"/>
    <cellStyle name="Title 3" xfId="331" xr:uid="{00000000-0005-0000-0000-00004B010000}"/>
    <cellStyle name="Total" xfId="332" xr:uid="{00000000-0005-0000-0000-00004C010000}"/>
    <cellStyle name="Total 2" xfId="333" xr:uid="{00000000-0005-0000-0000-00004D010000}"/>
    <cellStyle name="Total 3" xfId="334" xr:uid="{00000000-0005-0000-0000-00004E010000}"/>
    <cellStyle name="Warning Text" xfId="335" xr:uid="{00000000-0005-0000-0000-00004F010000}"/>
    <cellStyle name="Warning Text 2" xfId="336" xr:uid="{00000000-0005-0000-0000-000050010000}"/>
    <cellStyle name="Warning Text 3" xfId="337" xr:uid="{00000000-0005-0000-0000-000051010000}"/>
    <cellStyle name="เครื่องหมายจุลภาค 10" xfId="338" xr:uid="{00000000-0005-0000-0000-000052010000}"/>
    <cellStyle name="เครื่องหมายจุลภาค 10 2" xfId="339" xr:uid="{00000000-0005-0000-0000-000053010000}"/>
    <cellStyle name="เครื่องหมายจุลภาค 10 2 2" xfId="340" xr:uid="{00000000-0005-0000-0000-000054010000}"/>
    <cellStyle name="เครื่องหมายจุลภาค 10 3" xfId="341" xr:uid="{00000000-0005-0000-0000-000055010000}"/>
    <cellStyle name="เครื่องหมายจุลภาค 11" xfId="342" xr:uid="{00000000-0005-0000-0000-000056010000}"/>
    <cellStyle name="เครื่องหมายจุลภาค 11 2" xfId="343" xr:uid="{00000000-0005-0000-0000-000057010000}"/>
    <cellStyle name="เครื่องหมายจุลภาค 11 2 2" xfId="344" xr:uid="{00000000-0005-0000-0000-000058010000}"/>
    <cellStyle name="เครื่องหมายจุลภาค 11 3" xfId="345" xr:uid="{00000000-0005-0000-0000-000059010000}"/>
    <cellStyle name="เครื่องหมายจุลภาค 12" xfId="346" xr:uid="{00000000-0005-0000-0000-00005A010000}"/>
    <cellStyle name="เครื่องหมายจุลภาค 12 2" xfId="347" xr:uid="{00000000-0005-0000-0000-00005B010000}"/>
    <cellStyle name="เครื่องหมายจุลภาค 12 2 2" xfId="348" xr:uid="{00000000-0005-0000-0000-00005C010000}"/>
    <cellStyle name="เครื่องหมายจุลภาค 12 3" xfId="349" xr:uid="{00000000-0005-0000-0000-00005D010000}"/>
    <cellStyle name="เครื่องหมายจุลภาค 13" xfId="350" xr:uid="{00000000-0005-0000-0000-00005E010000}"/>
    <cellStyle name="เครื่องหมายจุลภาค 13 2" xfId="351" xr:uid="{00000000-0005-0000-0000-00005F010000}"/>
    <cellStyle name="เครื่องหมายจุลภาค 13 2 2" xfId="352" xr:uid="{00000000-0005-0000-0000-000060010000}"/>
    <cellStyle name="เครื่องหมายจุลภาค 13 3" xfId="353" xr:uid="{00000000-0005-0000-0000-000061010000}"/>
    <cellStyle name="เครื่องหมายจุลภาค 14" xfId="354" xr:uid="{00000000-0005-0000-0000-000062010000}"/>
    <cellStyle name="เครื่องหมายจุลภาค 14 2" xfId="355" xr:uid="{00000000-0005-0000-0000-000063010000}"/>
    <cellStyle name="เครื่องหมายจุลภาค 14 2 2" xfId="356" xr:uid="{00000000-0005-0000-0000-000064010000}"/>
    <cellStyle name="เครื่องหมายจุลภาค 14 3" xfId="357" xr:uid="{00000000-0005-0000-0000-000065010000}"/>
    <cellStyle name="เครื่องหมายจุลภาค 15" xfId="358" xr:uid="{00000000-0005-0000-0000-000066010000}"/>
    <cellStyle name="เครื่องหมายจุลภาค 15 2" xfId="359" xr:uid="{00000000-0005-0000-0000-000067010000}"/>
    <cellStyle name="เครื่องหมายจุลภาค 16" xfId="360" xr:uid="{00000000-0005-0000-0000-000068010000}"/>
    <cellStyle name="เครื่องหมายจุลภาค 16 2" xfId="361" xr:uid="{00000000-0005-0000-0000-000069010000}"/>
    <cellStyle name="เครื่องหมายจุลภาค 17" xfId="362" xr:uid="{00000000-0005-0000-0000-00006A010000}"/>
    <cellStyle name="เครื่องหมายจุลภาค 17 2" xfId="363" xr:uid="{00000000-0005-0000-0000-00006B010000}"/>
    <cellStyle name="เครื่องหมายจุลภาค 18" xfId="364" xr:uid="{00000000-0005-0000-0000-00006C010000}"/>
    <cellStyle name="เครื่องหมายจุลภาค 18 2" xfId="365" xr:uid="{00000000-0005-0000-0000-00006D010000}"/>
    <cellStyle name="เครื่องหมายจุลภาค 2" xfId="366" xr:uid="{00000000-0005-0000-0000-00006E010000}"/>
    <cellStyle name="เครื่องหมายจุลภาค 2 2" xfId="367" xr:uid="{00000000-0005-0000-0000-00006F010000}"/>
    <cellStyle name="เครื่องหมายจุลภาค 2 2 2" xfId="368" xr:uid="{00000000-0005-0000-0000-000070010000}"/>
    <cellStyle name="เครื่องหมายจุลภาค 2 2 2 2" xfId="369" xr:uid="{00000000-0005-0000-0000-000071010000}"/>
    <cellStyle name="เครื่องหมายจุลภาค 2 2 3" xfId="370" xr:uid="{00000000-0005-0000-0000-000072010000}"/>
    <cellStyle name="เครื่องหมายจุลภาค 2 3" xfId="371" xr:uid="{00000000-0005-0000-0000-000073010000}"/>
    <cellStyle name="เครื่องหมายจุลภาค 2 3 2" xfId="372" xr:uid="{00000000-0005-0000-0000-000074010000}"/>
    <cellStyle name="เครื่องหมายจุลภาค 2 4" xfId="373" xr:uid="{00000000-0005-0000-0000-000075010000}"/>
    <cellStyle name="เครื่องหมายจุลภาค 2 4 2" xfId="374" xr:uid="{00000000-0005-0000-0000-000076010000}"/>
    <cellStyle name="เครื่องหมายจุลภาค 2 5" xfId="375" xr:uid="{00000000-0005-0000-0000-000077010000}"/>
    <cellStyle name="เครื่องหมายจุลภาค 2 5 2" xfId="376" xr:uid="{00000000-0005-0000-0000-000078010000}"/>
    <cellStyle name="เครื่องหมายจุลภาค 2_AJE_Preb" xfId="377" xr:uid="{00000000-0005-0000-0000-000079010000}"/>
    <cellStyle name="เครื่องหมายจุลภาค 3" xfId="378" xr:uid="{00000000-0005-0000-0000-00007A010000}"/>
    <cellStyle name="เครื่องหมายจุลภาค 3 2" xfId="379" xr:uid="{00000000-0005-0000-0000-00007B010000}"/>
    <cellStyle name="เครื่องหมายจุลภาค 3 2 2" xfId="380" xr:uid="{00000000-0005-0000-0000-00007C010000}"/>
    <cellStyle name="เครื่องหมายจุลภาค 3 3" xfId="381" xr:uid="{00000000-0005-0000-0000-00007D010000}"/>
    <cellStyle name="เครื่องหมายจุลภาค 4" xfId="382" xr:uid="{00000000-0005-0000-0000-00007E010000}"/>
    <cellStyle name="เครื่องหมายจุลภาค 4 2" xfId="383" xr:uid="{00000000-0005-0000-0000-00007F010000}"/>
    <cellStyle name="เครื่องหมายจุลภาค 4 2 2" xfId="384" xr:uid="{00000000-0005-0000-0000-000080010000}"/>
    <cellStyle name="เครื่องหมายจุลภาค 4 3" xfId="385" xr:uid="{00000000-0005-0000-0000-000081010000}"/>
    <cellStyle name="เครื่องหมายจุลภาค 5" xfId="386" xr:uid="{00000000-0005-0000-0000-000082010000}"/>
    <cellStyle name="เครื่องหมายจุลภาค 5 2" xfId="387" xr:uid="{00000000-0005-0000-0000-000083010000}"/>
    <cellStyle name="เครื่องหมายจุลภาค 6" xfId="388" xr:uid="{00000000-0005-0000-0000-000084010000}"/>
    <cellStyle name="เครื่องหมายจุลภาค 6 2" xfId="389" xr:uid="{00000000-0005-0000-0000-000085010000}"/>
    <cellStyle name="เครื่องหมายจุลภาค 7" xfId="390" xr:uid="{00000000-0005-0000-0000-000086010000}"/>
    <cellStyle name="เครื่องหมายจุลภาค 7 2" xfId="391" xr:uid="{00000000-0005-0000-0000-000087010000}"/>
    <cellStyle name="เครื่องหมายจุลภาค 8" xfId="392" xr:uid="{00000000-0005-0000-0000-000088010000}"/>
    <cellStyle name="เครื่องหมายจุลภาค 8 2" xfId="393" xr:uid="{00000000-0005-0000-0000-000089010000}"/>
    <cellStyle name="เครื่องหมายจุลภาค 9" xfId="394" xr:uid="{00000000-0005-0000-0000-00008A010000}"/>
    <cellStyle name="เครื่องหมายจุลภาค 9 2" xfId="395" xr:uid="{00000000-0005-0000-0000-00008B010000}"/>
    <cellStyle name="เปอร์เซ็นต์ 2" xfId="396" xr:uid="{00000000-0005-0000-0000-00008C010000}"/>
    <cellStyle name="เปอร์เซ็นต์ 2 2" xfId="397" xr:uid="{00000000-0005-0000-0000-00008D010000}"/>
    <cellStyle name="เปอร์เซ็นต์ 2 3" xfId="398" xr:uid="{00000000-0005-0000-0000-00008E010000}"/>
    <cellStyle name="เปอร์เซ็นต์ 2 4" xfId="399" xr:uid="{00000000-0005-0000-0000-00008F010000}"/>
    <cellStyle name="เปอร์เซ็นต์ 3" xfId="400" xr:uid="{00000000-0005-0000-0000-000090010000}"/>
    <cellStyle name="เปอร์เซ็นต์ 4" xfId="401" xr:uid="{00000000-0005-0000-0000-000091010000}"/>
    <cellStyle name="เปอร์เซ็นต์ 5" xfId="402" xr:uid="{00000000-0005-0000-0000-000092010000}"/>
    <cellStyle name="เส้นขอบขวา" xfId="403" xr:uid="{00000000-0005-0000-0000-000093010000}"/>
    <cellStyle name="เส้นขอบขวา 2" xfId="404" xr:uid="{00000000-0005-0000-0000-000094010000}"/>
    <cellStyle name="เส้นขอบขวา 3" xfId="405" xr:uid="{00000000-0005-0000-0000-000095010000}"/>
    <cellStyle name="เส้นขอบขวา 4" xfId="406" xr:uid="{00000000-0005-0000-0000-000096010000}"/>
    <cellStyle name="เส้นขอบขวา_ทะเบียนที่ดิน" xfId="407" xr:uid="{00000000-0005-0000-0000-000097010000}"/>
    <cellStyle name="ปกติ 10" xfId="408" xr:uid="{00000000-0005-0000-0000-000098010000}"/>
    <cellStyle name="ปกติ 11" xfId="409" xr:uid="{00000000-0005-0000-0000-000099010000}"/>
    <cellStyle name="ปกติ 11 2" xfId="410" xr:uid="{00000000-0005-0000-0000-00009A010000}"/>
    <cellStyle name="ปกติ 12" xfId="411" xr:uid="{00000000-0005-0000-0000-00009B010000}"/>
    <cellStyle name="ปกติ 13" xfId="412" xr:uid="{00000000-0005-0000-0000-00009C010000}"/>
    <cellStyle name="ปกติ 14" xfId="413" xr:uid="{00000000-0005-0000-0000-00009D010000}"/>
    <cellStyle name="ปกติ 2" xfId="414" xr:uid="{00000000-0005-0000-0000-00009E010000}"/>
    <cellStyle name="ปกติ 2 2" xfId="415" xr:uid="{00000000-0005-0000-0000-00009F010000}"/>
    <cellStyle name="ปกติ 2 3" xfId="416" xr:uid="{00000000-0005-0000-0000-0000A0010000}"/>
    <cellStyle name="ปกติ 2 4" xfId="417" xr:uid="{00000000-0005-0000-0000-0000A1010000}"/>
    <cellStyle name="ปกติ 2 5" xfId="418" xr:uid="{00000000-0005-0000-0000-0000A2010000}"/>
    <cellStyle name="ปกติ 2_AJE_Preb" xfId="419" xr:uid="{00000000-0005-0000-0000-0000A3010000}"/>
    <cellStyle name="ปกติ 3" xfId="420" xr:uid="{00000000-0005-0000-0000-0000A4010000}"/>
    <cellStyle name="ปกติ 3 2" xfId="421" xr:uid="{00000000-0005-0000-0000-0000A5010000}"/>
    <cellStyle name="ปกติ 3 2 2" xfId="422" xr:uid="{00000000-0005-0000-0000-0000A6010000}"/>
    <cellStyle name="ปกติ 3 3" xfId="423" xr:uid="{00000000-0005-0000-0000-0000A7010000}"/>
    <cellStyle name="ปกติ 3_Index Prebuilt" xfId="424" xr:uid="{00000000-0005-0000-0000-0000A8010000}"/>
    <cellStyle name="ปกติ 4" xfId="425" xr:uid="{00000000-0005-0000-0000-0000A9010000}"/>
    <cellStyle name="ปกติ 4 2" xfId="426" xr:uid="{00000000-0005-0000-0000-0000AA010000}"/>
    <cellStyle name="ปกติ 4_Book2" xfId="427" xr:uid="{00000000-0005-0000-0000-0000AB010000}"/>
    <cellStyle name="ปกติ 5" xfId="428" xr:uid="{00000000-0005-0000-0000-0000AC010000}"/>
    <cellStyle name="ปกติ 6" xfId="429" xr:uid="{00000000-0005-0000-0000-0000AD010000}"/>
    <cellStyle name="ปกติ 6 2" xfId="430" xr:uid="{00000000-0005-0000-0000-0000AE010000}"/>
    <cellStyle name="ปกติ 6_PRE-BUILTQ1-54" xfId="431" xr:uid="{00000000-0005-0000-0000-0000AF010000}"/>
    <cellStyle name="ปกติ 7" xfId="432" xr:uid="{00000000-0005-0000-0000-0000B0010000}"/>
    <cellStyle name="ปกติ 8" xfId="433" xr:uid="{00000000-0005-0000-0000-0000B1010000}"/>
    <cellStyle name="ปกติ 9" xfId="434" xr:uid="{00000000-0005-0000-0000-0000B2010000}"/>
    <cellStyle name="ปกติ 9 2" xfId="435" xr:uid="{00000000-0005-0000-0000-0000B3010000}"/>
    <cellStyle name="ปกติ_Sheet1" xfId="436" xr:uid="{00000000-0005-0000-0000-0000B4010000}"/>
    <cellStyle name="ปกติ_Sheet1 2" xfId="437" xr:uid="{00000000-0005-0000-0000-0000B5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114"/>
  <sheetViews>
    <sheetView view="pageBreakPreview" topLeftCell="A52" zoomScale="80" zoomScaleNormal="100" zoomScaleSheetLayoutView="80" workbookViewId="0">
      <selection activeCell="A52" sqref="A1:XFD1048576"/>
    </sheetView>
  </sheetViews>
  <sheetFormatPr defaultColWidth="9.21875" defaultRowHeight="26.25" customHeight="1"/>
  <cols>
    <col min="1" max="1" width="5.33203125" style="37" customWidth="1"/>
    <col min="2" max="4" width="6.33203125" style="37" customWidth="1"/>
    <col min="5" max="5" width="8.33203125" style="37" customWidth="1"/>
    <col min="6" max="6" width="18.33203125" style="37" customWidth="1"/>
    <col min="7" max="7" width="8" style="37" customWidth="1"/>
    <col min="8" max="8" width="1.33203125" style="37" customWidth="1"/>
    <col min="9" max="9" width="17.6640625" style="37" customWidth="1"/>
    <col min="10" max="10" width="0.77734375" style="37" customWidth="1"/>
    <col min="11" max="11" width="17.6640625" style="37" customWidth="1"/>
    <col min="12" max="12" width="0.77734375" style="37" customWidth="1"/>
    <col min="13" max="13" width="17.6640625" style="37" customWidth="1"/>
    <col min="14" max="14" width="0.77734375" style="37" customWidth="1"/>
    <col min="15" max="15" width="17.6640625" style="37" customWidth="1"/>
    <col min="16" max="16" width="4.33203125" style="37" customWidth="1"/>
    <col min="17" max="17" width="18.6640625" style="53" bestFit="1" customWidth="1"/>
    <col min="18" max="19" width="15.33203125" style="37" bestFit="1" customWidth="1"/>
    <col min="20" max="16384" width="9.21875" style="37"/>
  </cols>
  <sheetData>
    <row r="1" spans="1:18" s="47" customFormat="1" ht="26.25" customHeight="1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Q1" s="48"/>
    </row>
    <row r="2" spans="1:18" s="47" customFormat="1" ht="26.25" customHeight="1">
      <c r="A2" s="46" t="s">
        <v>46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Q2" s="48"/>
    </row>
    <row r="3" spans="1:18" s="47" customFormat="1" ht="26.25" customHeight="1">
      <c r="A3" s="46" t="s">
        <v>211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Q3" s="48"/>
    </row>
    <row r="4" spans="1:18" s="47" customFormat="1" ht="26.25" customHeight="1">
      <c r="A4" s="49"/>
      <c r="B4" s="49"/>
      <c r="C4" s="49"/>
      <c r="D4" s="49"/>
      <c r="E4" s="49"/>
      <c r="F4" s="49"/>
      <c r="G4" s="49"/>
      <c r="H4" s="49"/>
      <c r="I4" s="49"/>
      <c r="J4" s="49"/>
      <c r="L4" s="49"/>
      <c r="M4" s="49"/>
      <c r="N4" s="49"/>
      <c r="Q4" s="48"/>
    </row>
    <row r="5" spans="1:18" s="47" customFormat="1" ht="26.25" customHeight="1">
      <c r="A5" s="49"/>
      <c r="B5" s="49"/>
      <c r="C5" s="49"/>
      <c r="D5" s="49"/>
      <c r="E5" s="49"/>
      <c r="F5" s="49"/>
      <c r="G5" s="33"/>
      <c r="H5" s="33"/>
      <c r="I5" s="33"/>
      <c r="J5" s="33"/>
      <c r="K5" s="50"/>
      <c r="L5" s="33"/>
      <c r="M5" s="33"/>
      <c r="N5" s="33"/>
      <c r="O5" s="50" t="s">
        <v>71</v>
      </c>
      <c r="Q5" s="48"/>
    </row>
    <row r="6" spans="1:18" s="47" customFormat="1" ht="26.25" customHeight="1">
      <c r="A6" s="49"/>
      <c r="B6" s="49"/>
      <c r="C6" s="49"/>
      <c r="D6" s="49"/>
      <c r="E6" s="49"/>
      <c r="F6" s="49"/>
      <c r="G6" s="33"/>
      <c r="H6" s="33"/>
      <c r="I6" s="34"/>
      <c r="J6" s="34" t="s">
        <v>145</v>
      </c>
      <c r="K6" s="51"/>
      <c r="L6" s="33"/>
      <c r="M6" s="34"/>
      <c r="N6" s="34" t="s">
        <v>85</v>
      </c>
      <c r="O6" s="51"/>
      <c r="Q6" s="48"/>
    </row>
    <row r="7" spans="1:18" s="47" customFormat="1" ht="26.25" customHeight="1">
      <c r="B7" s="49"/>
      <c r="C7" s="49" t="s">
        <v>16</v>
      </c>
      <c r="D7" s="49"/>
      <c r="E7" s="49"/>
      <c r="G7" s="33" t="s">
        <v>6</v>
      </c>
      <c r="H7" s="33"/>
      <c r="I7" s="52" t="s">
        <v>212</v>
      </c>
      <c r="J7" s="37"/>
      <c r="K7" s="52" t="s">
        <v>190</v>
      </c>
      <c r="L7" s="53"/>
      <c r="M7" s="52" t="s">
        <v>212</v>
      </c>
      <c r="N7" s="37"/>
      <c r="O7" s="52" t="s">
        <v>190</v>
      </c>
      <c r="P7" s="49"/>
      <c r="Q7" s="48"/>
    </row>
    <row r="8" spans="1:18" s="47" customFormat="1" ht="26.25" customHeight="1">
      <c r="B8" s="49"/>
      <c r="C8" s="49"/>
      <c r="D8" s="49"/>
      <c r="E8" s="49"/>
      <c r="G8" s="33"/>
      <c r="H8" s="33"/>
      <c r="I8" s="54" t="s">
        <v>195</v>
      </c>
      <c r="J8" s="37"/>
      <c r="K8" s="54" t="s">
        <v>196</v>
      </c>
      <c r="L8" s="53"/>
      <c r="M8" s="54" t="s">
        <v>195</v>
      </c>
      <c r="N8" s="37"/>
      <c r="O8" s="54" t="s">
        <v>196</v>
      </c>
      <c r="P8" s="49"/>
      <c r="Q8" s="48"/>
    </row>
    <row r="9" spans="1:18" s="47" customFormat="1" ht="26.25" customHeight="1">
      <c r="B9" s="49"/>
      <c r="C9" s="49"/>
      <c r="D9" s="49"/>
      <c r="E9" s="49"/>
      <c r="G9" s="33"/>
      <c r="H9" s="33"/>
      <c r="I9" s="54" t="s">
        <v>197</v>
      </c>
      <c r="J9" s="37"/>
      <c r="K9" s="54"/>
      <c r="L9" s="53"/>
      <c r="M9" s="54" t="s">
        <v>197</v>
      </c>
      <c r="N9" s="37"/>
      <c r="O9" s="54"/>
      <c r="P9" s="49"/>
      <c r="Q9" s="48"/>
    </row>
    <row r="10" spans="1:18" s="47" customFormat="1" ht="26.25" customHeight="1">
      <c r="A10" s="55" t="s">
        <v>8</v>
      </c>
      <c r="B10" s="36"/>
      <c r="C10" s="36"/>
      <c r="D10" s="36"/>
      <c r="E10" s="36"/>
      <c r="G10" s="36"/>
      <c r="H10" s="36"/>
      <c r="I10" s="36"/>
      <c r="K10" s="36"/>
      <c r="M10" s="36"/>
      <c r="O10" s="36"/>
      <c r="Q10" s="48"/>
    </row>
    <row r="11" spans="1:18" ht="26.25" customHeight="1">
      <c r="A11" s="56" t="s">
        <v>39</v>
      </c>
      <c r="B11" s="29"/>
      <c r="C11" s="29"/>
      <c r="D11" s="29"/>
      <c r="E11" s="29"/>
      <c r="G11" s="57" t="s">
        <v>163</v>
      </c>
      <c r="H11" s="57"/>
      <c r="I11" s="26">
        <v>22905687.899999999</v>
      </c>
      <c r="J11" s="27"/>
      <c r="K11" s="26">
        <v>55101265.780000001</v>
      </c>
      <c r="L11" s="27"/>
      <c r="M11" s="26">
        <v>17940519.190000001</v>
      </c>
      <c r="N11" s="27"/>
      <c r="O11" s="26">
        <v>51291095.43</v>
      </c>
    </row>
    <row r="12" spans="1:18" ht="26.25" customHeight="1">
      <c r="A12" s="56" t="s">
        <v>121</v>
      </c>
      <c r="B12" s="56"/>
      <c r="C12" s="29"/>
      <c r="D12" s="29"/>
      <c r="E12" s="29"/>
      <c r="G12" s="57" t="s">
        <v>159</v>
      </c>
      <c r="H12" s="57"/>
      <c r="I12" s="26">
        <v>1539287789.7599998</v>
      </c>
      <c r="J12" s="27"/>
      <c r="K12" s="26">
        <v>1645986581.6799994</v>
      </c>
      <c r="L12" s="27"/>
      <c r="M12" s="26">
        <v>1539287789.7599998</v>
      </c>
      <c r="N12" s="27"/>
      <c r="O12" s="26">
        <v>1645986581.6799994</v>
      </c>
      <c r="Q12" s="1"/>
    </row>
    <row r="13" spans="1:18" ht="26.25" customHeight="1">
      <c r="A13" s="56" t="s">
        <v>108</v>
      </c>
      <c r="B13" s="29"/>
      <c r="C13" s="29"/>
      <c r="D13" s="29"/>
      <c r="E13" s="29"/>
      <c r="G13" s="57" t="s">
        <v>164</v>
      </c>
      <c r="H13" s="57"/>
      <c r="I13" s="26">
        <v>17455185.210000016</v>
      </c>
      <c r="J13" s="27"/>
      <c r="K13" s="26">
        <v>18189014.870000001</v>
      </c>
      <c r="L13" s="27"/>
      <c r="M13" s="26">
        <v>14012882.650000017</v>
      </c>
      <c r="N13" s="27"/>
      <c r="O13" s="26">
        <v>15472890.050000001</v>
      </c>
    </row>
    <row r="14" spans="1:18" ht="26.25" customHeight="1">
      <c r="A14" s="56" t="s">
        <v>134</v>
      </c>
      <c r="B14" s="29"/>
      <c r="C14" s="29"/>
      <c r="D14" s="29"/>
      <c r="E14" s="29"/>
      <c r="G14" s="57" t="s">
        <v>165</v>
      </c>
      <c r="H14" s="57"/>
      <c r="I14" s="26">
        <v>215500000</v>
      </c>
      <c r="J14" s="27"/>
      <c r="K14" s="26">
        <v>225500000</v>
      </c>
      <c r="L14" s="27"/>
      <c r="M14" s="26">
        <v>215500000</v>
      </c>
      <c r="N14" s="27"/>
      <c r="O14" s="26">
        <v>225500000</v>
      </c>
    </row>
    <row r="15" spans="1:18" ht="26.25" customHeight="1">
      <c r="A15" s="56" t="s">
        <v>49</v>
      </c>
      <c r="B15" s="29"/>
      <c r="C15" s="29"/>
      <c r="D15" s="29"/>
      <c r="E15" s="29"/>
      <c r="G15" s="57" t="s">
        <v>24</v>
      </c>
      <c r="H15" s="57"/>
      <c r="I15" s="26">
        <v>12581148.440000009</v>
      </c>
      <c r="J15" s="27"/>
      <c r="K15" s="26">
        <v>37395216</v>
      </c>
      <c r="L15" s="27"/>
      <c r="M15" s="26">
        <v>12581148.440000009</v>
      </c>
      <c r="N15" s="27"/>
      <c r="O15" s="26">
        <v>37395216</v>
      </c>
      <c r="Q15" s="58"/>
    </row>
    <row r="16" spans="1:18" ht="26.25" customHeight="1">
      <c r="A16" s="29"/>
      <c r="B16" s="55" t="s">
        <v>64</v>
      </c>
      <c r="C16" s="29"/>
      <c r="D16" s="29"/>
      <c r="E16" s="29"/>
      <c r="G16" s="59"/>
      <c r="H16" s="59"/>
      <c r="I16" s="60">
        <f>SUM(I11:I15)</f>
        <v>1807729811.3099999</v>
      </c>
      <c r="J16" s="27"/>
      <c r="K16" s="60">
        <f>SUM(K11:K15)</f>
        <v>1982172078.3299992</v>
      </c>
      <c r="L16" s="27"/>
      <c r="M16" s="60">
        <f>SUM(M11:M15)</f>
        <v>1799322340.04</v>
      </c>
      <c r="N16" s="27"/>
      <c r="O16" s="60">
        <f>SUM(O11:O15)</f>
        <v>1975645783.1599994</v>
      </c>
      <c r="Q16" s="1"/>
      <c r="R16" s="2"/>
    </row>
    <row r="17" spans="1:17" s="47" customFormat="1" ht="26.25" customHeight="1">
      <c r="A17" s="55" t="s">
        <v>22</v>
      </c>
      <c r="B17" s="55"/>
      <c r="C17" s="36"/>
      <c r="D17" s="36"/>
      <c r="E17" s="36"/>
      <c r="G17" s="61"/>
      <c r="H17" s="61"/>
      <c r="I17" s="62"/>
      <c r="J17" s="63"/>
      <c r="K17" s="62"/>
      <c r="L17" s="63"/>
      <c r="M17" s="62"/>
      <c r="N17" s="63"/>
      <c r="O17" s="62"/>
      <c r="Q17" s="48"/>
    </row>
    <row r="18" spans="1:17" ht="26.25" customHeight="1">
      <c r="A18" s="56" t="s">
        <v>83</v>
      </c>
      <c r="B18" s="56"/>
      <c r="C18" s="29"/>
      <c r="D18" s="29"/>
      <c r="E18" s="29"/>
      <c r="G18" s="57" t="s">
        <v>159</v>
      </c>
      <c r="H18" s="57"/>
      <c r="I18" s="26">
        <v>2520070149.0700002</v>
      </c>
      <c r="J18" s="27"/>
      <c r="K18" s="26">
        <v>2657796854.54</v>
      </c>
      <c r="L18" s="27"/>
      <c r="M18" s="26">
        <v>2520070149.0700002</v>
      </c>
      <c r="N18" s="27"/>
      <c r="O18" s="26">
        <v>2657796854.54</v>
      </c>
      <c r="Q18" s="64"/>
    </row>
    <row r="19" spans="1:17" ht="26.25" customHeight="1">
      <c r="A19" s="56" t="s">
        <v>143</v>
      </c>
      <c r="B19" s="56"/>
      <c r="C19" s="29"/>
      <c r="D19" s="29"/>
      <c r="E19" s="29"/>
      <c r="G19" s="57" t="s">
        <v>0</v>
      </c>
      <c r="H19" s="57"/>
      <c r="I19" s="26">
        <v>0</v>
      </c>
      <c r="J19" s="27"/>
      <c r="K19" s="26">
        <v>0</v>
      </c>
      <c r="L19" s="27"/>
      <c r="M19" s="26">
        <v>5000000</v>
      </c>
      <c r="N19" s="27"/>
      <c r="O19" s="26">
        <v>5000000</v>
      </c>
      <c r="Q19" s="64"/>
    </row>
    <row r="20" spans="1:17" ht="26.25" customHeight="1">
      <c r="A20" s="56" t="s">
        <v>133</v>
      </c>
      <c r="B20" s="56"/>
      <c r="C20" s="29"/>
      <c r="D20" s="29"/>
      <c r="E20" s="29"/>
      <c r="G20" s="57" t="s">
        <v>61</v>
      </c>
      <c r="H20" s="57"/>
      <c r="I20" s="26">
        <v>75176670.770000011</v>
      </c>
      <c r="J20" s="27"/>
      <c r="K20" s="26">
        <v>70008174.019999996</v>
      </c>
      <c r="L20" s="27"/>
      <c r="M20" s="26">
        <v>36000000</v>
      </c>
      <c r="N20" s="27"/>
      <c r="O20" s="26">
        <v>36000000</v>
      </c>
      <c r="Q20" s="1"/>
    </row>
    <row r="21" spans="1:17" ht="26.25" customHeight="1">
      <c r="A21" s="56" t="s">
        <v>150</v>
      </c>
      <c r="B21" s="56"/>
      <c r="C21" s="29"/>
      <c r="D21" s="29"/>
      <c r="E21" s="29"/>
      <c r="G21" s="57" t="s">
        <v>25</v>
      </c>
      <c r="H21" s="57"/>
      <c r="I21" s="26">
        <v>0</v>
      </c>
      <c r="J21" s="27"/>
      <c r="K21" s="26">
        <v>0</v>
      </c>
      <c r="L21" s="27"/>
      <c r="M21" s="26">
        <v>0</v>
      </c>
      <c r="N21" s="27"/>
      <c r="O21" s="26">
        <v>0</v>
      </c>
      <c r="Q21" s="1"/>
    </row>
    <row r="22" spans="1:17" ht="26.25" customHeight="1">
      <c r="A22" s="56" t="s">
        <v>113</v>
      </c>
      <c r="B22" s="56"/>
      <c r="C22" s="29"/>
      <c r="D22" s="29"/>
      <c r="E22" s="29"/>
      <c r="G22" s="57" t="s">
        <v>86</v>
      </c>
      <c r="H22" s="57"/>
      <c r="I22" s="26">
        <v>2642210.1200000048</v>
      </c>
      <c r="J22" s="27"/>
      <c r="K22" s="26">
        <v>2153019.6000000015</v>
      </c>
      <c r="L22" s="27"/>
      <c r="M22" s="26">
        <v>2642210.1200000048</v>
      </c>
      <c r="N22" s="27"/>
      <c r="O22" s="26">
        <v>2153019.6000000015</v>
      </c>
    </row>
    <row r="23" spans="1:17" ht="26.25" customHeight="1">
      <c r="A23" s="56" t="s">
        <v>50</v>
      </c>
      <c r="B23" s="29"/>
      <c r="C23" s="29"/>
      <c r="D23" s="29"/>
      <c r="E23" s="29"/>
      <c r="G23" s="57" t="s">
        <v>114</v>
      </c>
      <c r="H23" s="57"/>
      <c r="I23" s="26">
        <v>29743516.720000006</v>
      </c>
      <c r="J23" s="27"/>
      <c r="K23" s="26">
        <v>35820768.600000039</v>
      </c>
      <c r="L23" s="27"/>
      <c r="M23" s="26">
        <v>26865947.430000007</v>
      </c>
      <c r="N23" s="27"/>
      <c r="O23" s="26">
        <v>34124351.260000035</v>
      </c>
    </row>
    <row r="24" spans="1:17" ht="26.25" customHeight="1">
      <c r="A24" s="56" t="s">
        <v>146</v>
      </c>
      <c r="B24" s="29"/>
      <c r="C24" s="29"/>
      <c r="D24" s="29"/>
      <c r="E24" s="29"/>
      <c r="G24" s="57" t="s">
        <v>136</v>
      </c>
      <c r="H24" s="57"/>
      <c r="I24" s="26">
        <v>38535422.500000007</v>
      </c>
      <c r="J24" s="27"/>
      <c r="K24" s="26">
        <v>27096159.969999999</v>
      </c>
      <c r="L24" s="27"/>
      <c r="M24" s="26">
        <v>38535422.500000007</v>
      </c>
      <c r="N24" s="27"/>
      <c r="O24" s="26">
        <v>27096159.969999999</v>
      </c>
    </row>
    <row r="25" spans="1:17" ht="26.25" customHeight="1">
      <c r="A25" s="56" t="s">
        <v>118</v>
      </c>
      <c r="B25" s="29"/>
      <c r="C25" s="29"/>
      <c r="D25" s="29"/>
      <c r="E25" s="29"/>
      <c r="G25" s="57" t="s">
        <v>141</v>
      </c>
      <c r="H25" s="57"/>
      <c r="I25" s="26">
        <v>4508468.3</v>
      </c>
      <c r="J25" s="27"/>
      <c r="K25" s="26">
        <v>766074.80999999959</v>
      </c>
      <c r="L25" s="27"/>
      <c r="M25" s="26">
        <v>4176115.1799999997</v>
      </c>
      <c r="N25" s="27"/>
      <c r="O25" s="26">
        <v>645587.84999999963</v>
      </c>
    </row>
    <row r="26" spans="1:17" ht="26.25" customHeight="1">
      <c r="A26" s="56" t="s">
        <v>56</v>
      </c>
      <c r="B26" s="29"/>
      <c r="C26" s="29"/>
      <c r="D26" s="29"/>
      <c r="E26" s="29"/>
      <c r="G26" s="65" t="s">
        <v>208</v>
      </c>
      <c r="H26" s="57"/>
      <c r="I26" s="26">
        <v>58665565.890000001</v>
      </c>
      <c r="J26" s="27"/>
      <c r="K26" s="26">
        <v>69411600.75</v>
      </c>
      <c r="L26" s="27"/>
      <c r="M26" s="26">
        <v>59381301.439999998</v>
      </c>
      <c r="N26" s="27"/>
      <c r="O26" s="26">
        <v>70127336.299999997</v>
      </c>
    </row>
    <row r="27" spans="1:17" ht="26.25" customHeight="1">
      <c r="A27" s="56" t="s">
        <v>41</v>
      </c>
      <c r="B27" s="29"/>
      <c r="C27" s="29"/>
      <c r="D27" s="29"/>
      <c r="E27" s="29"/>
      <c r="G27" s="57" t="s">
        <v>144</v>
      </c>
      <c r="H27" s="57"/>
      <c r="I27" s="26">
        <v>1536961.9</v>
      </c>
      <c r="J27" s="27"/>
      <c r="K27" s="26">
        <v>1534942.75</v>
      </c>
      <c r="L27" s="27"/>
      <c r="M27" s="26">
        <v>76000</v>
      </c>
      <c r="N27" s="27"/>
      <c r="O27" s="26">
        <v>76000</v>
      </c>
    </row>
    <row r="28" spans="1:17" ht="26.25" customHeight="1">
      <c r="A28" s="56" t="s">
        <v>40</v>
      </c>
      <c r="B28" s="29"/>
      <c r="C28" s="29"/>
      <c r="D28" s="29"/>
      <c r="E28" s="29"/>
      <c r="H28" s="59"/>
      <c r="I28" s="26">
        <v>2442750.1399999997</v>
      </c>
      <c r="J28" s="27"/>
      <c r="K28" s="26">
        <v>2625792.1399999997</v>
      </c>
      <c r="L28" s="27"/>
      <c r="M28" s="26">
        <v>1877750.1399999997</v>
      </c>
      <c r="N28" s="27"/>
      <c r="O28" s="26">
        <v>1910792.14</v>
      </c>
    </row>
    <row r="29" spans="1:17" ht="26.25" customHeight="1">
      <c r="A29" s="47"/>
      <c r="B29" s="55" t="s">
        <v>63</v>
      </c>
      <c r="C29" s="36"/>
      <c r="D29" s="36"/>
      <c r="E29" s="29"/>
      <c r="G29" s="29"/>
      <c r="H29" s="29"/>
      <c r="I29" s="60">
        <f>SUM(I18:I28)</f>
        <v>2733321715.4099998</v>
      </c>
      <c r="J29" s="27"/>
      <c r="K29" s="60">
        <f>SUM(K18:K28)</f>
        <v>2867213387.1799994</v>
      </c>
      <c r="L29" s="27"/>
      <c r="M29" s="60">
        <f>SUM(M18:M28)</f>
        <v>2694624895.8799996</v>
      </c>
      <c r="N29" s="27"/>
      <c r="O29" s="60">
        <f>SUM(O18:O28)</f>
        <v>2834930101.6599998</v>
      </c>
    </row>
    <row r="30" spans="1:17" ht="26.25" customHeight="1" thickBot="1">
      <c r="A30" s="55" t="s">
        <v>9</v>
      </c>
      <c r="B30" s="36"/>
      <c r="C30" s="36"/>
      <c r="D30" s="36"/>
      <c r="E30" s="29"/>
      <c r="G30" s="29"/>
      <c r="H30" s="29"/>
      <c r="I30" s="66">
        <f>+I16+I29</f>
        <v>4541051526.7199993</v>
      </c>
      <c r="J30" s="27"/>
      <c r="K30" s="66">
        <f>+K16+K29</f>
        <v>4849385465.5099983</v>
      </c>
      <c r="L30" s="27"/>
      <c r="M30" s="66">
        <f>+M16+M29</f>
        <v>4493947235.9200001</v>
      </c>
      <c r="N30" s="27"/>
      <c r="O30" s="66">
        <f>+O16+O29</f>
        <v>4810575884.8199997</v>
      </c>
    </row>
    <row r="31" spans="1:17" ht="26.25" customHeight="1" thickTop="1">
      <c r="A31" s="56"/>
      <c r="B31" s="29"/>
      <c r="C31" s="29"/>
      <c r="D31" s="29"/>
      <c r="E31" s="29"/>
      <c r="G31" s="29"/>
      <c r="H31" s="29"/>
      <c r="I31" s="2"/>
      <c r="J31" s="27"/>
      <c r="K31" s="26"/>
      <c r="L31" s="27"/>
      <c r="M31" s="2"/>
      <c r="N31" s="2"/>
      <c r="O31" s="2"/>
    </row>
    <row r="32" spans="1:17" ht="26.25" customHeight="1">
      <c r="A32" s="56"/>
      <c r="B32" s="29"/>
      <c r="C32" s="29"/>
      <c r="D32" s="29"/>
      <c r="E32" s="29"/>
      <c r="G32" s="29"/>
      <c r="H32" s="29"/>
      <c r="I32" s="26"/>
      <c r="J32" s="27"/>
      <c r="K32" s="26"/>
      <c r="L32" s="27"/>
      <c r="M32" s="26"/>
      <c r="N32" s="27"/>
      <c r="O32" s="26"/>
    </row>
    <row r="33" spans="1:17" ht="26.25" customHeight="1">
      <c r="A33" s="56" t="s">
        <v>7</v>
      </c>
      <c r="B33" s="29"/>
      <c r="C33" s="29"/>
      <c r="D33" s="29"/>
      <c r="E33" s="29"/>
      <c r="G33" s="29"/>
      <c r="H33" s="29"/>
      <c r="I33" s="26"/>
      <c r="J33" s="27"/>
      <c r="K33" s="26"/>
      <c r="L33" s="27"/>
      <c r="M33" s="26"/>
      <c r="N33" s="27"/>
      <c r="O33" s="26"/>
    </row>
    <row r="34" spans="1:17" ht="21.6">
      <c r="A34" s="56"/>
      <c r="B34" s="29"/>
      <c r="C34" s="29"/>
      <c r="D34" s="29"/>
      <c r="E34" s="29"/>
      <c r="G34" s="29"/>
      <c r="H34" s="29"/>
      <c r="I34" s="26"/>
      <c r="J34" s="27"/>
      <c r="K34" s="26"/>
      <c r="L34" s="27"/>
      <c r="M34" s="26"/>
      <c r="N34" s="27"/>
      <c r="O34" s="26"/>
    </row>
    <row r="35" spans="1:17" ht="26.25" customHeight="1">
      <c r="B35" s="29"/>
      <c r="C35" s="29"/>
      <c r="D35" s="29"/>
      <c r="E35" s="29"/>
      <c r="G35" s="29"/>
      <c r="H35" s="29"/>
      <c r="I35" s="26"/>
      <c r="J35" s="27"/>
      <c r="K35" s="26"/>
      <c r="L35" s="27"/>
      <c r="M35" s="26"/>
      <c r="N35" s="27"/>
      <c r="O35" s="26"/>
    </row>
    <row r="36" spans="1:17" ht="26.25" customHeight="1">
      <c r="B36" s="29"/>
      <c r="C36" s="29"/>
      <c r="D36" s="29"/>
      <c r="E36" s="29"/>
      <c r="G36" s="29"/>
      <c r="H36" s="29"/>
      <c r="I36" s="26"/>
      <c r="J36" s="27"/>
      <c r="K36" s="26"/>
      <c r="L36" s="27"/>
      <c r="M36" s="26"/>
      <c r="N36" s="27"/>
      <c r="O36" s="26"/>
    </row>
    <row r="37" spans="1:17" s="68" customFormat="1" ht="26.25" customHeight="1">
      <c r="A37" s="67"/>
      <c r="E37" s="68" t="s">
        <v>139</v>
      </c>
      <c r="Q37" s="69"/>
    </row>
    <row r="38" spans="1:17" s="68" customFormat="1" ht="26.25" customHeight="1">
      <c r="A38" s="67"/>
      <c r="E38" s="68" t="s">
        <v>43</v>
      </c>
      <c r="Q38" s="69"/>
    </row>
    <row r="39" spans="1:17" ht="26.25" customHeight="1">
      <c r="A39" s="70" t="s">
        <v>12</v>
      </c>
      <c r="B39" s="70"/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0"/>
    </row>
    <row r="40" spans="1:17" ht="26.25" customHeight="1">
      <c r="A40" s="57"/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</row>
    <row r="41" spans="1:17" ht="26.25" customHeight="1">
      <c r="A41" s="46" t="s">
        <v>152</v>
      </c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</row>
    <row r="42" spans="1:17" ht="26.25" customHeight="1">
      <c r="A42" s="46" t="s">
        <v>47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</row>
    <row r="43" spans="1:17" ht="26.25" customHeight="1">
      <c r="A43" s="46" t="str">
        <f>A3</f>
        <v>ณ วันที่ 30 กันยายน 2565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</row>
    <row r="44" spans="1:17" ht="26.25" customHeight="1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M44" s="33"/>
      <c r="N44" s="33"/>
      <c r="O44" s="33"/>
    </row>
    <row r="45" spans="1:17" ht="26.25" customHeight="1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50"/>
      <c r="L45" s="33"/>
      <c r="M45" s="33"/>
      <c r="N45" s="33"/>
      <c r="O45" s="50" t="s">
        <v>71</v>
      </c>
    </row>
    <row r="46" spans="1:17" ht="26.25" customHeight="1">
      <c r="A46" s="33"/>
      <c r="B46" s="33"/>
      <c r="C46" s="33"/>
      <c r="D46" s="33"/>
      <c r="E46" s="33"/>
      <c r="F46" s="33"/>
      <c r="G46" s="33"/>
      <c r="H46" s="33"/>
      <c r="I46" s="34"/>
      <c r="J46" s="34" t="s">
        <v>145</v>
      </c>
      <c r="K46" s="51"/>
      <c r="L46" s="33"/>
      <c r="M46" s="34"/>
      <c r="N46" s="34" t="s">
        <v>85</v>
      </c>
      <c r="O46" s="51"/>
    </row>
    <row r="47" spans="1:17" ht="26.25" customHeight="1">
      <c r="A47" s="47"/>
      <c r="B47" s="49"/>
      <c r="C47" s="33" t="s">
        <v>52</v>
      </c>
      <c r="D47" s="33"/>
      <c r="E47" s="33"/>
      <c r="G47" s="33" t="s">
        <v>6</v>
      </c>
      <c r="I47" s="52" t="str">
        <f>I7</f>
        <v>30 กันยายน 2565</v>
      </c>
      <c r="K47" s="52" t="str">
        <f>K7</f>
        <v>31 ธันวาคม 2564</v>
      </c>
      <c r="L47" s="53"/>
      <c r="M47" s="52" t="str">
        <f>M7</f>
        <v>30 กันยายน 2565</v>
      </c>
      <c r="O47" s="52" t="str">
        <f>O7</f>
        <v>31 ธันวาคม 2564</v>
      </c>
    </row>
    <row r="48" spans="1:17" s="47" customFormat="1" ht="26.25" customHeight="1">
      <c r="B48" s="49"/>
      <c r="C48" s="49"/>
      <c r="D48" s="49"/>
      <c r="E48" s="49"/>
      <c r="G48" s="33"/>
      <c r="H48" s="33"/>
      <c r="I48" s="54" t="s">
        <v>195</v>
      </c>
      <c r="J48" s="37"/>
      <c r="K48" s="54" t="s">
        <v>196</v>
      </c>
      <c r="L48" s="53"/>
      <c r="M48" s="54" t="s">
        <v>195</v>
      </c>
      <c r="N48" s="37"/>
      <c r="O48" s="54" t="s">
        <v>196</v>
      </c>
      <c r="P48" s="49"/>
      <c r="Q48" s="48"/>
    </row>
    <row r="49" spans="1:17" s="47" customFormat="1" ht="26.25" customHeight="1">
      <c r="B49" s="49"/>
      <c r="C49" s="49"/>
      <c r="D49" s="49"/>
      <c r="E49" s="49"/>
      <c r="G49" s="33"/>
      <c r="H49" s="33"/>
      <c r="I49" s="54" t="s">
        <v>197</v>
      </c>
      <c r="J49" s="37"/>
      <c r="K49" s="54"/>
      <c r="L49" s="53"/>
      <c r="M49" s="54" t="s">
        <v>197</v>
      </c>
      <c r="N49" s="37"/>
      <c r="O49" s="54"/>
      <c r="P49" s="49"/>
      <c r="Q49" s="48"/>
    </row>
    <row r="50" spans="1:17" ht="26.25" customHeight="1">
      <c r="A50" s="55" t="s">
        <v>10</v>
      </c>
      <c r="B50" s="36"/>
      <c r="C50" s="29"/>
      <c r="D50" s="29"/>
      <c r="E50" s="29"/>
      <c r="G50" s="33"/>
      <c r="I50" s="29"/>
      <c r="K50" s="29"/>
      <c r="M50" s="29"/>
      <c r="O50" s="29"/>
    </row>
    <row r="51" spans="1:17" ht="26.25" customHeight="1">
      <c r="A51" s="56" t="s">
        <v>81</v>
      </c>
      <c r="B51" s="29"/>
      <c r="C51" s="29"/>
      <c r="D51" s="29"/>
      <c r="E51" s="29"/>
      <c r="G51" s="57" t="s">
        <v>137</v>
      </c>
      <c r="I51" s="3">
        <v>535649739.06000006</v>
      </c>
      <c r="J51" s="27"/>
      <c r="K51" s="3">
        <v>340000000</v>
      </c>
      <c r="L51" s="27"/>
      <c r="M51" s="3">
        <v>535649739.06000006</v>
      </c>
      <c r="N51" s="27"/>
      <c r="O51" s="3">
        <v>340000000</v>
      </c>
    </row>
    <row r="52" spans="1:17" ht="26.25" customHeight="1">
      <c r="A52" s="56" t="s">
        <v>112</v>
      </c>
      <c r="B52" s="29"/>
      <c r="C52" s="29"/>
      <c r="D52" s="29"/>
      <c r="E52" s="29"/>
      <c r="G52" s="57" t="s">
        <v>149</v>
      </c>
      <c r="I52" s="3">
        <v>56127929.839999989</v>
      </c>
      <c r="J52" s="27"/>
      <c r="K52" s="3">
        <v>40519066.020000003</v>
      </c>
      <c r="L52" s="27"/>
      <c r="M52" s="3">
        <v>55309682.099999987</v>
      </c>
      <c r="N52" s="27"/>
      <c r="O52" s="3">
        <v>39775373.460000001</v>
      </c>
    </row>
    <row r="53" spans="1:17" ht="26.25" customHeight="1">
      <c r="A53" s="56" t="s">
        <v>65</v>
      </c>
      <c r="B53" s="29"/>
      <c r="C53" s="29"/>
      <c r="D53" s="29"/>
      <c r="E53" s="29"/>
      <c r="G53" s="57" t="s">
        <v>151</v>
      </c>
      <c r="I53" s="3">
        <v>957964572.49000001</v>
      </c>
      <c r="J53" s="27"/>
      <c r="K53" s="3">
        <v>1399448890.6800001</v>
      </c>
      <c r="L53" s="27"/>
      <c r="M53" s="3">
        <v>957964572.49000001</v>
      </c>
      <c r="N53" s="27"/>
      <c r="O53" s="3">
        <v>1399448890.6800001</v>
      </c>
    </row>
    <row r="54" spans="1:17" ht="26.25" customHeight="1">
      <c r="A54" s="56" t="s">
        <v>66</v>
      </c>
      <c r="B54" s="29"/>
      <c r="C54" s="29"/>
      <c r="D54" s="29"/>
      <c r="E54" s="29"/>
      <c r="G54" s="57" t="s">
        <v>167</v>
      </c>
      <c r="I54" s="3">
        <v>238183408.77000001</v>
      </c>
      <c r="J54" s="27"/>
      <c r="K54" s="3">
        <v>188583536.38</v>
      </c>
      <c r="L54" s="27"/>
      <c r="M54" s="3">
        <v>238183408.77000001</v>
      </c>
      <c r="N54" s="27"/>
      <c r="O54" s="3">
        <v>188583536.38</v>
      </c>
    </row>
    <row r="55" spans="1:17" ht="26.25" customHeight="1">
      <c r="A55" s="56" t="s">
        <v>148</v>
      </c>
      <c r="B55" s="29"/>
      <c r="C55" s="29"/>
      <c r="D55" s="29"/>
      <c r="E55" s="29"/>
      <c r="G55" s="57" t="s">
        <v>166</v>
      </c>
      <c r="I55" s="3">
        <v>8024276.1300000008</v>
      </c>
      <c r="J55" s="27"/>
      <c r="K55" s="3">
        <v>8915404.5699999984</v>
      </c>
      <c r="L55" s="27"/>
      <c r="M55" s="3">
        <v>7804521.6300000008</v>
      </c>
      <c r="N55" s="27"/>
      <c r="O55" s="3">
        <v>8701798.1199999992</v>
      </c>
    </row>
    <row r="56" spans="1:17" ht="26.25" customHeight="1">
      <c r="A56" s="56" t="s">
        <v>57</v>
      </c>
      <c r="C56" s="29"/>
      <c r="D56" s="29"/>
      <c r="E56" s="29"/>
      <c r="G56" s="33"/>
      <c r="I56" s="3">
        <v>5769243.9800000023</v>
      </c>
      <c r="J56" s="27"/>
      <c r="K56" s="3">
        <v>11078966.690000001</v>
      </c>
      <c r="L56" s="27"/>
      <c r="M56" s="3">
        <v>5501138.8200000022</v>
      </c>
      <c r="N56" s="27"/>
      <c r="O56" s="3">
        <v>10882047.600000001</v>
      </c>
    </row>
    <row r="57" spans="1:17" ht="26.25" customHeight="1">
      <c r="A57" s="29"/>
      <c r="B57" s="55" t="s">
        <v>67</v>
      </c>
      <c r="C57" s="29"/>
      <c r="D57" s="29"/>
      <c r="E57" s="29"/>
      <c r="G57" s="33"/>
      <c r="I57" s="4">
        <f>SUM(I51:I56)</f>
        <v>1801719170.2700002</v>
      </c>
      <c r="J57" s="27"/>
      <c r="K57" s="4">
        <f>SUM(K51:K56)</f>
        <v>1988545864.3399999</v>
      </c>
      <c r="L57" s="27"/>
      <c r="M57" s="4">
        <f>SUM(M51:M56)</f>
        <v>1800413062.8700001</v>
      </c>
      <c r="N57" s="27"/>
      <c r="O57" s="4">
        <f>SUM(O51:O56)</f>
        <v>1987391646.2399998</v>
      </c>
    </row>
    <row r="58" spans="1:17" ht="26.25" customHeight="1">
      <c r="A58" s="55" t="s">
        <v>23</v>
      </c>
      <c r="B58" s="56"/>
      <c r="C58" s="29"/>
      <c r="D58" s="29"/>
      <c r="E58" s="29"/>
      <c r="G58" s="33"/>
      <c r="I58" s="3"/>
      <c r="J58" s="27"/>
      <c r="K58" s="3"/>
      <c r="L58" s="27"/>
      <c r="M58" s="3"/>
      <c r="N58" s="27"/>
      <c r="O58" s="3"/>
    </row>
    <row r="59" spans="1:17" ht="26.25" customHeight="1">
      <c r="A59" s="56" t="s">
        <v>73</v>
      </c>
      <c r="B59" s="29"/>
      <c r="C59" s="29"/>
      <c r="D59" s="29"/>
      <c r="E59" s="29"/>
      <c r="G59" s="57" t="s">
        <v>151</v>
      </c>
      <c r="I59" s="3">
        <v>830832606.95000005</v>
      </c>
      <c r="J59" s="27"/>
      <c r="K59" s="3">
        <v>963030674.98000002</v>
      </c>
      <c r="L59" s="27"/>
      <c r="M59" s="3">
        <v>830832606.95000005</v>
      </c>
      <c r="N59" s="27"/>
      <c r="O59" s="3">
        <v>963030674.98000002</v>
      </c>
    </row>
    <row r="60" spans="1:17" ht="26.25" customHeight="1">
      <c r="A60" s="56" t="s">
        <v>147</v>
      </c>
      <c r="B60" s="29"/>
      <c r="C60" s="29"/>
      <c r="D60" s="29"/>
      <c r="E60" s="29"/>
      <c r="G60" s="57" t="s">
        <v>166</v>
      </c>
      <c r="I60" s="3">
        <v>32665016.029999994</v>
      </c>
      <c r="J60" s="27"/>
      <c r="K60" s="3">
        <v>20181393.160000004</v>
      </c>
      <c r="L60" s="27"/>
      <c r="M60" s="3">
        <v>32179633.249999993</v>
      </c>
      <c r="N60" s="27"/>
      <c r="O60" s="3">
        <v>19530433.230000004</v>
      </c>
    </row>
    <row r="61" spans="1:17" ht="26.25" customHeight="1">
      <c r="A61" s="56" t="s">
        <v>109</v>
      </c>
      <c r="B61" s="29"/>
      <c r="C61" s="29"/>
      <c r="D61" s="29"/>
      <c r="E61" s="29"/>
      <c r="G61" s="57" t="s">
        <v>160</v>
      </c>
      <c r="I61" s="3">
        <v>37048876.369999997</v>
      </c>
      <c r="J61" s="27"/>
      <c r="K61" s="3">
        <v>34904805.869999997</v>
      </c>
      <c r="L61" s="27"/>
      <c r="M61" s="3">
        <v>36864627.960000001</v>
      </c>
      <c r="N61" s="27"/>
      <c r="O61" s="3">
        <v>34812163</v>
      </c>
    </row>
    <row r="62" spans="1:17" ht="26.25" customHeight="1">
      <c r="A62" s="56" t="s">
        <v>58</v>
      </c>
      <c r="B62" s="29"/>
      <c r="C62" s="29"/>
      <c r="D62" s="29"/>
      <c r="E62" s="29"/>
      <c r="G62" s="65" t="s">
        <v>208</v>
      </c>
      <c r="I62" s="3">
        <v>9902106.5099999998</v>
      </c>
      <c r="J62" s="27"/>
      <c r="K62" s="3">
        <v>10548684.099999998</v>
      </c>
      <c r="L62" s="27"/>
      <c r="M62" s="3">
        <v>9902106.5099999998</v>
      </c>
      <c r="N62" s="27"/>
      <c r="O62" s="3">
        <v>10548684.099999998</v>
      </c>
    </row>
    <row r="63" spans="1:17" ht="26.25" customHeight="1">
      <c r="A63" s="56"/>
      <c r="B63" s="55" t="s">
        <v>68</v>
      </c>
      <c r="C63" s="29"/>
      <c r="D63" s="29"/>
      <c r="E63" s="29"/>
      <c r="G63" s="29"/>
      <c r="H63" s="33"/>
      <c r="I63" s="4">
        <f>SUM(I59:I62)</f>
        <v>910448605.86000001</v>
      </c>
      <c r="J63" s="27"/>
      <c r="K63" s="4">
        <f>SUM(K59:K62)</f>
        <v>1028665558.11</v>
      </c>
      <c r="L63" s="27"/>
      <c r="M63" s="4">
        <f>SUM(M59:M62)</f>
        <v>909778974.67000008</v>
      </c>
      <c r="N63" s="27"/>
      <c r="O63" s="4">
        <f>SUM(O59:O62)</f>
        <v>1027921955.3100001</v>
      </c>
    </row>
    <row r="64" spans="1:17" ht="26.25" customHeight="1">
      <c r="A64" s="29"/>
      <c r="B64" s="55" t="s">
        <v>69</v>
      </c>
      <c r="C64" s="29"/>
      <c r="D64" s="29"/>
      <c r="E64" s="29"/>
      <c r="G64" s="29"/>
      <c r="H64" s="33"/>
      <c r="I64" s="5">
        <f>I57+I63</f>
        <v>2712167776.1300001</v>
      </c>
      <c r="J64" s="27"/>
      <c r="K64" s="5">
        <f>K57+K63</f>
        <v>3017211422.4499998</v>
      </c>
      <c r="L64" s="27"/>
      <c r="M64" s="5">
        <f>M57+M63</f>
        <v>2710192037.54</v>
      </c>
      <c r="N64" s="27"/>
      <c r="O64" s="5">
        <f>O57+O63</f>
        <v>3015313601.5499997</v>
      </c>
    </row>
    <row r="65" spans="1:15" ht="26.25" customHeight="1">
      <c r="A65" s="29"/>
      <c r="B65" s="56"/>
      <c r="C65" s="29"/>
      <c r="D65" s="29"/>
      <c r="E65" s="29"/>
      <c r="G65" s="29"/>
      <c r="H65" s="33"/>
      <c r="I65" s="3"/>
      <c r="J65" s="27"/>
      <c r="K65" s="3"/>
      <c r="L65" s="27"/>
      <c r="M65" s="3"/>
      <c r="N65" s="27"/>
      <c r="O65" s="3"/>
    </row>
    <row r="66" spans="1:15" ht="26.25" customHeight="1">
      <c r="A66" s="29"/>
      <c r="B66" s="56"/>
      <c r="C66" s="29"/>
      <c r="D66" s="29"/>
      <c r="E66" s="29"/>
      <c r="G66" s="29"/>
      <c r="H66" s="33"/>
      <c r="I66" s="3"/>
      <c r="J66" s="27"/>
      <c r="K66" s="3"/>
      <c r="L66" s="27"/>
      <c r="M66" s="3"/>
      <c r="N66" s="27"/>
      <c r="O66" s="3"/>
    </row>
    <row r="67" spans="1:15" ht="26.25" customHeight="1">
      <c r="A67" s="29"/>
      <c r="B67" s="56"/>
      <c r="C67" s="29"/>
      <c r="D67" s="29"/>
      <c r="E67" s="29"/>
      <c r="G67" s="29"/>
      <c r="H67" s="33"/>
      <c r="I67" s="3"/>
      <c r="J67" s="27"/>
      <c r="K67" s="3"/>
      <c r="L67" s="27"/>
      <c r="M67" s="3"/>
      <c r="N67" s="27"/>
      <c r="O67" s="3"/>
    </row>
    <row r="68" spans="1:15" ht="26.25" customHeight="1">
      <c r="A68" s="56" t="s">
        <v>7</v>
      </c>
      <c r="B68" s="56"/>
      <c r="C68" s="29"/>
      <c r="D68" s="29"/>
      <c r="E68" s="29"/>
      <c r="G68" s="29"/>
      <c r="H68" s="33"/>
      <c r="I68" s="3"/>
      <c r="J68" s="27"/>
      <c r="K68" s="3"/>
      <c r="L68" s="27"/>
      <c r="M68" s="3"/>
      <c r="N68" s="27"/>
      <c r="O68" s="3"/>
    </row>
    <row r="69" spans="1:15" ht="26.25" customHeight="1">
      <c r="A69" s="56"/>
      <c r="B69" s="56"/>
      <c r="C69" s="29"/>
      <c r="D69" s="29"/>
      <c r="E69" s="29"/>
      <c r="G69" s="29"/>
      <c r="H69" s="33"/>
      <c r="I69" s="3"/>
      <c r="J69" s="27"/>
      <c r="K69" s="3"/>
      <c r="L69" s="27"/>
      <c r="M69" s="3"/>
      <c r="N69" s="27"/>
      <c r="O69" s="3"/>
    </row>
    <row r="70" spans="1:15" ht="26.25" customHeight="1">
      <c r="A70" s="56"/>
      <c r="B70" s="56"/>
      <c r="C70" s="29"/>
      <c r="D70" s="29"/>
      <c r="E70" s="29"/>
      <c r="G70" s="29"/>
      <c r="H70" s="33"/>
      <c r="I70" s="3"/>
      <c r="J70" s="27"/>
      <c r="K70" s="3"/>
      <c r="L70" s="27"/>
      <c r="M70" s="3"/>
      <c r="N70" s="27"/>
      <c r="O70" s="3"/>
    </row>
    <row r="71" spans="1:15" ht="26.25" customHeight="1">
      <c r="A71" s="56"/>
      <c r="B71" s="56"/>
      <c r="C71" s="29"/>
      <c r="D71" s="29"/>
      <c r="E71" s="29"/>
      <c r="G71" s="29"/>
      <c r="H71" s="33"/>
      <c r="I71" s="3"/>
      <c r="J71" s="27"/>
      <c r="K71" s="3"/>
      <c r="L71" s="27"/>
      <c r="M71" s="3"/>
      <c r="N71" s="27"/>
      <c r="O71" s="3"/>
    </row>
    <row r="72" spans="1:15" ht="26.25" customHeight="1">
      <c r="A72" s="56"/>
      <c r="B72" s="56"/>
      <c r="C72" s="29"/>
      <c r="D72" s="29"/>
      <c r="E72" s="29"/>
      <c r="G72" s="29"/>
      <c r="H72" s="33"/>
      <c r="I72" s="3"/>
      <c r="J72" s="27"/>
      <c r="K72" s="3"/>
      <c r="L72" s="27"/>
      <c r="M72" s="3"/>
      <c r="N72" s="27"/>
      <c r="O72" s="3"/>
    </row>
    <row r="73" spans="1:15" ht="26.25" customHeight="1">
      <c r="A73" s="56"/>
      <c r="B73" s="56"/>
      <c r="D73" s="68"/>
      <c r="E73" s="68" t="s">
        <v>139</v>
      </c>
      <c r="F73" s="68"/>
      <c r="G73" s="29"/>
      <c r="H73" s="33"/>
      <c r="I73" s="3"/>
      <c r="J73" s="27"/>
      <c r="K73" s="3"/>
      <c r="L73" s="27"/>
      <c r="M73" s="3"/>
      <c r="N73" s="27"/>
      <c r="O73" s="3"/>
    </row>
    <row r="74" spans="1:15" ht="26.25" customHeight="1">
      <c r="A74" s="56"/>
      <c r="B74" s="56"/>
      <c r="D74" s="68"/>
      <c r="E74" s="68" t="s">
        <v>43</v>
      </c>
      <c r="F74" s="68"/>
      <c r="G74" s="29"/>
      <c r="H74" s="33"/>
      <c r="I74" s="3"/>
      <c r="J74" s="27"/>
      <c r="K74" s="3"/>
      <c r="L74" s="27"/>
      <c r="M74" s="3"/>
      <c r="N74" s="27"/>
      <c r="O74" s="3"/>
    </row>
    <row r="75" spans="1:15" ht="26.25" customHeight="1">
      <c r="A75" s="56"/>
      <c r="B75" s="56"/>
      <c r="C75" s="68"/>
      <c r="D75" s="68"/>
      <c r="E75" s="29"/>
      <c r="G75" s="29"/>
      <c r="H75" s="33"/>
      <c r="I75" s="3"/>
      <c r="J75" s="27"/>
      <c r="K75" s="3"/>
      <c r="L75" s="27"/>
      <c r="M75" s="3"/>
      <c r="N75" s="27"/>
      <c r="O75" s="3"/>
    </row>
    <row r="76" spans="1:15" ht="26.25" customHeight="1">
      <c r="A76" s="56"/>
      <c r="B76" s="56"/>
      <c r="C76" s="68"/>
      <c r="D76" s="68"/>
      <c r="E76" s="29"/>
      <c r="G76" s="29"/>
      <c r="H76" s="33"/>
      <c r="I76" s="3"/>
      <c r="J76" s="27"/>
      <c r="K76" s="3"/>
      <c r="L76" s="27"/>
      <c r="M76" s="3"/>
      <c r="N76" s="27"/>
      <c r="O76" s="3"/>
    </row>
    <row r="77" spans="1:15" ht="26.25" customHeight="1">
      <c r="A77" s="56"/>
      <c r="B77" s="56"/>
      <c r="C77" s="68"/>
      <c r="D77" s="68"/>
      <c r="E77" s="29"/>
      <c r="G77" s="29"/>
      <c r="H77" s="33"/>
      <c r="I77" s="3"/>
      <c r="J77" s="27"/>
      <c r="K77" s="3"/>
      <c r="L77" s="27"/>
      <c r="M77" s="3"/>
      <c r="N77" s="27"/>
      <c r="O77" s="3"/>
    </row>
    <row r="78" spans="1:15" ht="26.25" customHeight="1">
      <c r="A78" s="70" t="s">
        <v>51</v>
      </c>
      <c r="B78" s="70"/>
      <c r="C78" s="70"/>
      <c r="D78" s="70"/>
      <c r="E78" s="70"/>
      <c r="F78" s="70"/>
      <c r="G78" s="70"/>
      <c r="H78" s="70"/>
      <c r="I78" s="70"/>
      <c r="J78" s="70"/>
      <c r="K78" s="70"/>
      <c r="L78" s="70"/>
      <c r="M78" s="70"/>
      <c r="N78" s="70"/>
      <c r="O78" s="70"/>
    </row>
    <row r="79" spans="1:15" ht="26.25" customHeight="1">
      <c r="A79" s="57"/>
      <c r="B79" s="57"/>
      <c r="C79" s="57"/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</row>
    <row r="80" spans="1:15" ht="26.25" customHeight="1">
      <c r="A80" s="46" t="s">
        <v>152</v>
      </c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</row>
    <row r="81" spans="1:17" ht="26.25" customHeight="1">
      <c r="A81" s="46" t="s">
        <v>47</v>
      </c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</row>
    <row r="82" spans="1:17" ht="26.25" customHeight="1">
      <c r="A82" s="46" t="str">
        <f>A3</f>
        <v>ณ วันที่ 30 กันยายน 2565</v>
      </c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</row>
    <row r="83" spans="1:17" ht="26.25" customHeight="1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17" ht="26.25" customHeight="1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50"/>
      <c r="L84" s="33"/>
      <c r="M84" s="33"/>
      <c r="N84" s="33"/>
      <c r="O84" s="50" t="s">
        <v>71</v>
      </c>
    </row>
    <row r="85" spans="1:17" ht="26.25" customHeight="1">
      <c r="A85" s="33"/>
      <c r="B85" s="33"/>
      <c r="C85" s="33"/>
      <c r="D85" s="33"/>
      <c r="E85" s="33"/>
      <c r="F85" s="33"/>
      <c r="G85" s="33"/>
      <c r="H85" s="33"/>
      <c r="I85" s="34"/>
      <c r="J85" s="34" t="s">
        <v>145</v>
      </c>
      <c r="K85" s="51"/>
      <c r="L85" s="33"/>
      <c r="M85" s="34"/>
      <c r="N85" s="34" t="s">
        <v>85</v>
      </c>
      <c r="O85" s="51"/>
    </row>
    <row r="86" spans="1:17" ht="26.25" customHeight="1">
      <c r="A86" s="47"/>
      <c r="B86" s="33"/>
      <c r="C86" s="33" t="s">
        <v>54</v>
      </c>
      <c r="D86" s="33"/>
      <c r="E86" s="33"/>
      <c r="G86" s="33" t="s">
        <v>6</v>
      </c>
      <c r="I86" s="52" t="str">
        <f>I7</f>
        <v>30 กันยายน 2565</v>
      </c>
      <c r="K86" s="52" t="str">
        <f>K7</f>
        <v>31 ธันวาคม 2564</v>
      </c>
      <c r="L86" s="53"/>
      <c r="M86" s="52" t="str">
        <f>M7</f>
        <v>30 กันยายน 2565</v>
      </c>
      <c r="O86" s="52" t="str">
        <f>O7</f>
        <v>31 ธันวาคม 2564</v>
      </c>
    </row>
    <row r="87" spans="1:17" s="47" customFormat="1" ht="26.25" customHeight="1">
      <c r="B87" s="49"/>
      <c r="C87" s="49"/>
      <c r="D87" s="49"/>
      <c r="E87" s="49"/>
      <c r="G87" s="33"/>
      <c r="H87" s="33"/>
      <c r="I87" s="54" t="s">
        <v>195</v>
      </c>
      <c r="J87" s="37"/>
      <c r="K87" s="54" t="s">
        <v>196</v>
      </c>
      <c r="L87" s="53"/>
      <c r="M87" s="54" t="s">
        <v>195</v>
      </c>
      <c r="N87" s="37"/>
      <c r="O87" s="54" t="s">
        <v>196</v>
      </c>
      <c r="P87" s="49"/>
      <c r="Q87" s="48"/>
    </row>
    <row r="88" spans="1:17" s="47" customFormat="1" ht="26.25" customHeight="1">
      <c r="B88" s="49"/>
      <c r="C88" s="49"/>
      <c r="D88" s="49"/>
      <c r="E88" s="49"/>
      <c r="G88" s="33"/>
      <c r="H88" s="33"/>
      <c r="I88" s="54" t="s">
        <v>197</v>
      </c>
      <c r="J88" s="37"/>
      <c r="K88" s="54"/>
      <c r="L88" s="53"/>
      <c r="M88" s="54" t="s">
        <v>197</v>
      </c>
      <c r="N88" s="37"/>
      <c r="O88" s="54"/>
      <c r="P88" s="49"/>
      <c r="Q88" s="48"/>
    </row>
    <row r="89" spans="1:17" ht="26.25" customHeight="1">
      <c r="A89" s="55" t="s">
        <v>53</v>
      </c>
      <c r="B89" s="29"/>
      <c r="C89" s="29"/>
      <c r="D89" s="29"/>
      <c r="E89" s="29"/>
      <c r="G89" s="6"/>
    </row>
    <row r="90" spans="1:17" ht="26.25" customHeight="1">
      <c r="A90" s="56" t="s">
        <v>127</v>
      </c>
      <c r="B90" s="29"/>
      <c r="C90" s="29"/>
      <c r="D90" s="29"/>
      <c r="E90" s="29"/>
      <c r="G90" s="6"/>
    </row>
    <row r="91" spans="1:17" ht="26.25" customHeight="1">
      <c r="A91" s="56" t="s">
        <v>128</v>
      </c>
      <c r="B91" s="29"/>
      <c r="C91" s="29"/>
      <c r="D91" s="29"/>
      <c r="E91" s="29"/>
      <c r="G91" s="6"/>
    </row>
    <row r="92" spans="1:17" ht="26.25" customHeight="1" thickBot="1">
      <c r="A92" s="56"/>
      <c r="B92" s="56" t="s">
        <v>183</v>
      </c>
      <c r="C92" s="29"/>
      <c r="D92" s="29"/>
      <c r="E92" s="29"/>
      <c r="G92" s="57"/>
      <c r="K92" s="71">
        <v>1108859002</v>
      </c>
      <c r="O92" s="71">
        <v>1108859002</v>
      </c>
    </row>
    <row r="93" spans="1:17" ht="26.25" customHeight="1" thickTop="1" thickBot="1">
      <c r="A93" s="56"/>
      <c r="B93" s="56" t="s">
        <v>218</v>
      </c>
      <c r="C93" s="29"/>
      <c r="D93" s="29"/>
      <c r="E93" s="29"/>
      <c r="G93" s="57" t="s">
        <v>177</v>
      </c>
      <c r="I93" s="71">
        <v>1478478669</v>
      </c>
      <c r="K93" s="72"/>
      <c r="M93" s="71">
        <v>1478478669</v>
      </c>
      <c r="O93" s="72"/>
    </row>
    <row r="94" spans="1:17" ht="26.25" customHeight="1" thickTop="1">
      <c r="A94" s="56" t="s">
        <v>129</v>
      </c>
      <c r="B94" s="29"/>
      <c r="C94" s="29"/>
      <c r="D94" s="29"/>
      <c r="E94" s="29"/>
      <c r="I94" s="27"/>
      <c r="J94" s="27"/>
      <c r="K94" s="27"/>
      <c r="L94" s="27"/>
      <c r="M94" s="27"/>
      <c r="N94" s="27"/>
      <c r="O94" s="27"/>
      <c r="Q94" s="37"/>
    </row>
    <row r="95" spans="1:17" ht="26.25" customHeight="1">
      <c r="A95" s="56"/>
      <c r="B95" s="56" t="s">
        <v>176</v>
      </c>
      <c r="C95" s="29"/>
      <c r="D95" s="29"/>
      <c r="E95" s="29"/>
      <c r="G95" s="57" t="s">
        <v>177</v>
      </c>
      <c r="I95" s="27">
        <f>งบแสดงการฯ!G25</f>
        <v>1108859002</v>
      </c>
      <c r="J95" s="27"/>
      <c r="K95" s="27">
        <f>งบแสดงการฯ!G19</f>
        <v>1108859002</v>
      </c>
      <c r="L95" s="27"/>
      <c r="M95" s="27">
        <f>งบแสดงการฯ!G55</f>
        <v>1108859002</v>
      </c>
      <c r="N95" s="27"/>
      <c r="O95" s="27">
        <f>งบแสดงการฯ!G49</f>
        <v>1108859002</v>
      </c>
      <c r="Q95" s="37"/>
    </row>
    <row r="96" spans="1:17" ht="26.25" customHeight="1">
      <c r="A96" s="56" t="s">
        <v>130</v>
      </c>
      <c r="B96" s="56"/>
      <c r="C96" s="29"/>
      <c r="D96" s="29"/>
      <c r="E96" s="29"/>
      <c r="I96" s="26"/>
      <c r="J96" s="27"/>
      <c r="K96" s="26"/>
      <c r="L96" s="27"/>
      <c r="M96" s="26"/>
      <c r="N96" s="27"/>
      <c r="O96" s="26"/>
      <c r="Q96" s="37"/>
    </row>
    <row r="97" spans="1:19" ht="26.25" customHeight="1">
      <c r="A97" s="29"/>
      <c r="B97" s="56" t="s">
        <v>110</v>
      </c>
      <c r="C97" s="29"/>
      <c r="D97" s="29"/>
      <c r="E97" s="29"/>
      <c r="G97" s="57"/>
      <c r="I97" s="26">
        <f>งบแสดงการฯ!I25</f>
        <v>279958858.40000004</v>
      </c>
      <c r="J97" s="27"/>
      <c r="K97" s="26">
        <f>งบแสดงการฯ!I19</f>
        <v>279958858.40000004</v>
      </c>
      <c r="L97" s="27"/>
      <c r="M97" s="26">
        <f>งบแสดงการฯ!I55</f>
        <v>279958858.40000004</v>
      </c>
      <c r="N97" s="27"/>
      <c r="O97" s="26">
        <f>งบแสดงการฯ!I49</f>
        <v>279958858.40000004</v>
      </c>
      <c r="Q97" s="37"/>
    </row>
    <row r="98" spans="1:19" ht="26.25" customHeight="1">
      <c r="A98" s="29"/>
      <c r="B98" s="56" t="s">
        <v>111</v>
      </c>
      <c r="C98" s="29"/>
      <c r="D98" s="29"/>
      <c r="E98" s="29"/>
      <c r="G98" s="57"/>
      <c r="I98" s="26">
        <f>งบแสดงการฯ!K25</f>
        <v>42752220</v>
      </c>
      <c r="J98" s="27"/>
      <c r="K98" s="26">
        <f>งบแสดงการฯ!K19</f>
        <v>42752220</v>
      </c>
      <c r="L98" s="27"/>
      <c r="M98" s="26">
        <f>งบแสดงการฯ!K55</f>
        <v>42752220</v>
      </c>
      <c r="N98" s="27"/>
      <c r="O98" s="26">
        <f>งบแสดงการฯ!K49</f>
        <v>42752220</v>
      </c>
    </row>
    <row r="99" spans="1:19" ht="26.25" customHeight="1">
      <c r="A99" s="56" t="s">
        <v>131</v>
      </c>
      <c r="B99" s="29"/>
      <c r="C99" s="29"/>
      <c r="D99" s="29"/>
      <c r="E99" s="29"/>
      <c r="I99" s="26"/>
      <c r="J99" s="27"/>
      <c r="K99" s="26"/>
      <c r="L99" s="27"/>
      <c r="M99" s="26"/>
      <c r="N99" s="27"/>
      <c r="O99" s="26"/>
    </row>
    <row r="100" spans="1:19" ht="26.25" customHeight="1">
      <c r="A100" s="29"/>
      <c r="B100" s="37" t="s">
        <v>13</v>
      </c>
      <c r="C100" s="29"/>
      <c r="D100" s="29"/>
      <c r="E100" s="29"/>
      <c r="G100" s="57" t="s">
        <v>178</v>
      </c>
      <c r="I100" s="26">
        <f>งบแสดงการฯ!M25</f>
        <v>61117096.249999993</v>
      </c>
      <c r="J100" s="27"/>
      <c r="K100" s="26">
        <f>งบแสดงการฯ!M19</f>
        <v>54485810.929999992</v>
      </c>
      <c r="L100" s="27"/>
      <c r="M100" s="26">
        <f>งบแสดงการฯ!M55</f>
        <v>61117096.249999993</v>
      </c>
      <c r="N100" s="27"/>
      <c r="O100" s="26">
        <f>งบแสดงการฯ!M49</f>
        <v>54485810.929999992</v>
      </c>
    </row>
    <row r="101" spans="1:19" ht="26.25" customHeight="1">
      <c r="B101" s="29" t="s">
        <v>5</v>
      </c>
      <c r="C101" s="29"/>
      <c r="D101" s="29"/>
      <c r="E101" s="29"/>
      <c r="F101" s="29"/>
      <c r="G101" s="73"/>
      <c r="I101" s="26">
        <f>งบแสดงการฯ!O25</f>
        <v>336196573.93999982</v>
      </c>
      <c r="J101" s="27"/>
      <c r="K101" s="26">
        <f>งบแสดงการฯ!O19</f>
        <v>346118151.72999984</v>
      </c>
      <c r="L101" s="27"/>
      <c r="M101" s="26">
        <f>งบแสดงการฯ!O55</f>
        <v>291068021.72999996</v>
      </c>
      <c r="N101" s="27"/>
      <c r="O101" s="26">
        <f>งบแสดงการฯ!O49</f>
        <v>309206391.94</v>
      </c>
    </row>
    <row r="102" spans="1:19" ht="26.25" customHeight="1">
      <c r="A102" s="36"/>
      <c r="B102" s="55" t="s">
        <v>70</v>
      </c>
      <c r="C102" s="36"/>
      <c r="D102" s="29"/>
      <c r="E102" s="29"/>
      <c r="F102" s="29"/>
      <c r="I102" s="60">
        <f>SUM(I94:I101)</f>
        <v>1828883750.5899999</v>
      </c>
      <c r="J102" s="27"/>
      <c r="K102" s="60">
        <f>SUM(K94:K101)</f>
        <v>1832174043.0599999</v>
      </c>
      <c r="L102" s="27"/>
      <c r="M102" s="60">
        <f>SUM(M94:M101)</f>
        <v>1783755198.3800001</v>
      </c>
      <c r="N102" s="27"/>
      <c r="O102" s="60">
        <f>SUM(O94:O101)</f>
        <v>1795262283.2700002</v>
      </c>
    </row>
    <row r="103" spans="1:19" ht="26.25" customHeight="1" thickBot="1">
      <c r="A103" s="55" t="s">
        <v>55</v>
      </c>
      <c r="B103" s="36"/>
      <c r="C103" s="36"/>
      <c r="D103" s="29"/>
      <c r="E103" s="29"/>
      <c r="F103" s="29"/>
      <c r="I103" s="71">
        <f>+I102+I64</f>
        <v>4541051526.7200003</v>
      </c>
      <c r="J103" s="27"/>
      <c r="K103" s="7">
        <f>+K102+K64</f>
        <v>4849385465.5100002</v>
      </c>
      <c r="L103" s="27"/>
      <c r="M103" s="71">
        <f>+M102+M64</f>
        <v>4493947235.9200001</v>
      </c>
      <c r="N103" s="27"/>
      <c r="O103" s="71">
        <f>+O102+O64</f>
        <v>4810575884.8199997</v>
      </c>
    </row>
    <row r="104" spans="1:19" ht="26.25" customHeight="1" thickTop="1">
      <c r="A104" s="56"/>
      <c r="B104" s="29"/>
      <c r="C104" s="29"/>
      <c r="D104" s="29"/>
      <c r="E104" s="29"/>
      <c r="F104" s="29"/>
      <c r="I104" s="74"/>
      <c r="J104" s="75"/>
      <c r="K104" s="74"/>
      <c r="L104" s="75"/>
      <c r="M104" s="74"/>
      <c r="N104" s="75"/>
      <c r="O104" s="74"/>
      <c r="P104" s="76"/>
      <c r="Q104" s="58"/>
    </row>
    <row r="105" spans="1:19" ht="26.25" customHeight="1">
      <c r="A105" s="56"/>
      <c r="B105" s="29"/>
      <c r="C105" s="29"/>
      <c r="D105" s="29"/>
      <c r="E105" s="29"/>
      <c r="F105" s="29"/>
      <c r="I105" s="77"/>
      <c r="J105" s="78"/>
      <c r="K105" s="77"/>
      <c r="L105" s="78"/>
      <c r="M105" s="77"/>
      <c r="N105" s="78"/>
      <c r="O105" s="77"/>
      <c r="P105" s="79"/>
      <c r="Q105" s="80"/>
      <c r="R105" s="79"/>
      <c r="S105" s="79"/>
    </row>
    <row r="106" spans="1:19" ht="26.25" customHeight="1">
      <c r="A106" s="56"/>
      <c r="B106" s="29"/>
      <c r="C106" s="29"/>
      <c r="D106" s="29"/>
      <c r="E106" s="29"/>
      <c r="F106" s="29"/>
      <c r="I106" s="77"/>
      <c r="J106" s="78"/>
      <c r="K106" s="77"/>
      <c r="L106" s="78"/>
      <c r="M106" s="77"/>
      <c r="N106" s="78"/>
      <c r="O106" s="77"/>
    </row>
    <row r="107" spans="1:19" ht="26.25" customHeight="1">
      <c r="A107" s="56" t="s">
        <v>7</v>
      </c>
      <c r="B107" s="29"/>
      <c r="C107" s="29"/>
      <c r="D107" s="29"/>
      <c r="E107" s="29"/>
      <c r="F107" s="29"/>
      <c r="I107" s="29"/>
      <c r="K107" s="29"/>
      <c r="M107" s="29"/>
      <c r="O107" s="29"/>
    </row>
    <row r="108" spans="1:19" ht="26.25" customHeight="1">
      <c r="A108" s="56"/>
      <c r="B108" s="29"/>
      <c r="C108" s="29"/>
      <c r="D108" s="29"/>
      <c r="E108" s="29"/>
      <c r="F108" s="29"/>
      <c r="I108" s="29"/>
      <c r="K108" s="29"/>
      <c r="M108" s="29"/>
      <c r="O108" s="29"/>
    </row>
    <row r="109" spans="1:19" ht="26.25" customHeight="1">
      <c r="A109" s="56"/>
      <c r="B109" s="29"/>
      <c r="C109" s="29"/>
      <c r="D109" s="29"/>
      <c r="E109" s="29"/>
      <c r="F109" s="29"/>
      <c r="I109" s="29"/>
      <c r="K109" s="29"/>
      <c r="M109" s="29"/>
      <c r="O109" s="29"/>
    </row>
    <row r="110" spans="1:19" ht="26.25" customHeight="1">
      <c r="A110" s="56"/>
      <c r="B110" s="29"/>
      <c r="C110" s="29"/>
      <c r="D110" s="29"/>
      <c r="E110" s="29"/>
      <c r="F110" s="29"/>
      <c r="I110" s="29"/>
      <c r="K110" s="29"/>
      <c r="M110" s="29"/>
      <c r="O110" s="29"/>
    </row>
    <row r="111" spans="1:19" ht="26.25" customHeight="1">
      <c r="A111" s="56"/>
      <c r="B111" s="29"/>
      <c r="C111" s="29"/>
      <c r="D111" s="29"/>
      <c r="E111" s="29"/>
      <c r="F111" s="29"/>
      <c r="I111" s="29"/>
      <c r="K111" s="29"/>
      <c r="M111" s="29"/>
      <c r="O111" s="29"/>
    </row>
    <row r="112" spans="1:19" s="68" customFormat="1" ht="26.25" customHeight="1">
      <c r="A112" s="67"/>
      <c r="E112" s="68" t="s">
        <v>139</v>
      </c>
      <c r="Q112" s="69"/>
    </row>
    <row r="113" spans="1:17" s="68" customFormat="1" ht="26.25" customHeight="1">
      <c r="A113" s="67"/>
      <c r="E113" s="68" t="s">
        <v>43</v>
      </c>
      <c r="Q113" s="69"/>
    </row>
    <row r="114" spans="1:17" ht="26.25" customHeight="1">
      <c r="I114" s="37">
        <f>I103-I30</f>
        <v>0</v>
      </c>
      <c r="K114" s="37">
        <f>K103-K30</f>
        <v>0</v>
      </c>
      <c r="M114" s="37">
        <f>M103-M30</f>
        <v>0</v>
      </c>
      <c r="O114" s="37">
        <f>O103-O30</f>
        <v>0</v>
      </c>
    </row>
  </sheetData>
  <mergeCells count="11">
    <mergeCell ref="A78:O78"/>
    <mergeCell ref="A80:O80"/>
    <mergeCell ref="A81:O81"/>
    <mergeCell ref="A82:O82"/>
    <mergeCell ref="A1:O1"/>
    <mergeCell ref="A2:O2"/>
    <mergeCell ref="A3:O3"/>
    <mergeCell ref="A41:O41"/>
    <mergeCell ref="A42:O42"/>
    <mergeCell ref="A43:O43"/>
    <mergeCell ref="A39:O39"/>
  </mergeCells>
  <phoneticPr fontId="0" type="noConversion"/>
  <pageMargins left="0.62992125984251968" right="0.19685039370078741" top="0.66" bottom="0.67" header="0.27559055118110237" footer="0.37"/>
  <pageSetup paperSize="9" scale="73" orientation="portrait" r:id="rId1"/>
  <headerFooter alignWithMargins="0"/>
  <rowBreaks count="2" manualBreakCount="2">
    <brk id="38" max="15" man="1"/>
    <brk id="77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90"/>
  <sheetViews>
    <sheetView view="pageBreakPreview" topLeftCell="A64" zoomScale="80" zoomScaleNormal="70" zoomScaleSheetLayoutView="80" workbookViewId="0">
      <selection activeCell="A64" sqref="A1:XFD1048576"/>
    </sheetView>
  </sheetViews>
  <sheetFormatPr defaultColWidth="9.21875" defaultRowHeight="25.5" customHeight="1"/>
  <cols>
    <col min="1" max="1" width="4.77734375" style="37" customWidth="1"/>
    <col min="2" max="2" width="11.21875" style="37" customWidth="1"/>
    <col min="3" max="4" width="10" style="37" customWidth="1"/>
    <col min="5" max="5" width="11.21875" style="37" customWidth="1"/>
    <col min="6" max="6" width="9.21875" style="37" customWidth="1"/>
    <col min="7" max="7" width="3.33203125" style="37" customWidth="1"/>
    <col min="8" max="8" width="14.6640625" style="37" customWidth="1"/>
    <col min="9" max="9" width="1.21875" style="37" customWidth="1"/>
    <col min="10" max="10" width="14.6640625" style="37" customWidth="1"/>
    <col min="11" max="11" width="1.21875" style="37" customWidth="1"/>
    <col min="12" max="12" width="14.6640625" style="37" customWidth="1"/>
    <col min="13" max="13" width="1.21875" style="37" customWidth="1"/>
    <col min="14" max="14" width="14.6640625" style="37" customWidth="1"/>
    <col min="15" max="15" width="0.77734375" style="37" customWidth="1"/>
    <col min="16" max="16" width="16.21875" style="37" bestFit="1" customWidth="1"/>
    <col min="17" max="16384" width="9.21875" style="37"/>
  </cols>
  <sheetData>
    <row r="1" spans="1:16" s="47" customFormat="1" ht="23.25" customHeight="1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6" s="47" customFormat="1" ht="23.25" customHeight="1">
      <c r="A2" s="46" t="s">
        <v>48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6" s="81" customFormat="1" ht="23.25" customHeight="1">
      <c r="A3" s="46" t="s">
        <v>213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6" s="81" customFormat="1" ht="23.25" customHeight="1">
      <c r="A4" s="46" t="s">
        <v>198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6" s="81" customFormat="1" ht="23.25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L5" s="82"/>
      <c r="M5" s="82"/>
      <c r="N5" s="82"/>
    </row>
    <row r="6" spans="1:16" s="68" customFormat="1" ht="23.25" customHeight="1">
      <c r="A6" s="83"/>
      <c r="B6" s="83"/>
      <c r="C6" s="83"/>
      <c r="D6" s="83"/>
      <c r="E6" s="83"/>
      <c r="F6" s="83"/>
      <c r="G6" s="83"/>
      <c r="H6" s="33"/>
      <c r="I6" s="33"/>
      <c r="J6" s="84"/>
      <c r="L6" s="33"/>
      <c r="M6" s="33"/>
      <c r="N6" s="84" t="s">
        <v>71</v>
      </c>
    </row>
    <row r="7" spans="1:16" s="68" customFormat="1" ht="23.25" customHeight="1">
      <c r="A7" s="83"/>
      <c r="B7" s="83"/>
      <c r="C7" s="83"/>
      <c r="D7" s="83"/>
      <c r="E7" s="83"/>
      <c r="F7" s="83"/>
      <c r="G7" s="83"/>
      <c r="H7" s="34"/>
      <c r="I7" s="34" t="s">
        <v>145</v>
      </c>
      <c r="J7" s="85"/>
      <c r="L7" s="34"/>
      <c r="M7" s="34" t="s">
        <v>85</v>
      </c>
      <c r="N7" s="85"/>
    </row>
    <row r="8" spans="1:16" ht="23.25" customHeight="1">
      <c r="A8" s="29"/>
      <c r="B8" s="29"/>
      <c r="C8" s="29"/>
      <c r="D8" s="29"/>
      <c r="E8" s="29"/>
      <c r="F8" s="53" t="s">
        <v>6</v>
      </c>
      <c r="H8" s="35" t="s">
        <v>206</v>
      </c>
      <c r="I8" s="53"/>
      <c r="J8" s="35" t="s">
        <v>207</v>
      </c>
      <c r="L8" s="35" t="s">
        <v>206</v>
      </c>
      <c r="M8" s="53"/>
      <c r="N8" s="35" t="s">
        <v>207</v>
      </c>
    </row>
    <row r="9" spans="1:16" s="47" customFormat="1" ht="23.25" customHeight="1">
      <c r="A9" s="36" t="s">
        <v>35</v>
      </c>
      <c r="B9" s="36"/>
      <c r="C9" s="36"/>
      <c r="D9" s="36"/>
      <c r="E9" s="36"/>
      <c r="F9" s="48"/>
      <c r="G9" s="48"/>
      <c r="H9" s="19"/>
      <c r="I9" s="48"/>
      <c r="J9" s="86"/>
      <c r="L9" s="19"/>
      <c r="M9" s="48"/>
      <c r="N9" s="86"/>
    </row>
    <row r="10" spans="1:16" ht="23.25" customHeight="1">
      <c r="A10" s="56" t="s">
        <v>107</v>
      </c>
      <c r="B10" s="29"/>
      <c r="D10" s="29"/>
      <c r="E10" s="29"/>
      <c r="H10" s="23">
        <f>H56-229569620.41</f>
        <v>109935650.91999993</v>
      </c>
      <c r="I10" s="28"/>
      <c r="J10" s="29">
        <v>129617349.34000003</v>
      </c>
      <c r="K10" s="28"/>
      <c r="L10" s="23">
        <f>L56-229569620.41</f>
        <v>109935650.91999993</v>
      </c>
      <c r="M10" s="28"/>
      <c r="N10" s="29">
        <v>129617349.34000006</v>
      </c>
      <c r="P10" s="10"/>
    </row>
    <row r="11" spans="1:16" ht="23.25" customHeight="1">
      <c r="A11" s="29" t="s">
        <v>87</v>
      </c>
      <c r="B11" s="29"/>
      <c r="D11" s="29"/>
      <c r="E11" s="29"/>
      <c r="H11" s="23">
        <f>H57-7011336.55</f>
        <v>3443919.6900000004</v>
      </c>
      <c r="I11" s="28"/>
      <c r="J11" s="29">
        <v>3969928.91</v>
      </c>
      <c r="K11" s="28"/>
      <c r="L11" s="23">
        <f>L57-7011336.55</f>
        <v>3443919.6900000004</v>
      </c>
      <c r="M11" s="28"/>
      <c r="N11" s="29">
        <v>3969928.91</v>
      </c>
    </row>
    <row r="12" spans="1:16" ht="23.25" customHeight="1">
      <c r="A12" s="29" t="s">
        <v>88</v>
      </c>
      <c r="B12" s="29"/>
      <c r="D12" s="29"/>
      <c r="E12" s="29"/>
      <c r="H12" s="23"/>
      <c r="I12" s="28"/>
      <c r="J12" s="29"/>
      <c r="K12" s="28"/>
      <c r="L12" s="23"/>
      <c r="M12" s="28"/>
      <c r="N12" s="29"/>
    </row>
    <row r="13" spans="1:16" ht="23.25" customHeight="1">
      <c r="B13" s="29" t="s">
        <v>89</v>
      </c>
      <c r="C13" s="29"/>
      <c r="D13" s="29"/>
      <c r="E13" s="29"/>
      <c r="H13" s="23">
        <f>H59-35336388.54</f>
        <v>22334125.079999998</v>
      </c>
      <c r="I13" s="28"/>
      <c r="J13" s="29">
        <v>19187216.650000006</v>
      </c>
      <c r="K13" s="28"/>
      <c r="L13" s="23">
        <f>L59-29071559.97</f>
        <v>16407443.189999998</v>
      </c>
      <c r="M13" s="28"/>
      <c r="N13" s="29">
        <v>17257391.419999994</v>
      </c>
    </row>
    <row r="14" spans="1:16" ht="23.25" customHeight="1">
      <c r="B14" s="29" t="s">
        <v>90</v>
      </c>
      <c r="C14" s="29"/>
      <c r="D14" s="29"/>
      <c r="E14" s="29"/>
      <c r="H14" s="23">
        <f>H60-20260225.64</f>
        <v>7886477.8200000003</v>
      </c>
      <c r="I14" s="28"/>
      <c r="J14" s="29">
        <v>8507822.3400000036</v>
      </c>
      <c r="K14" s="28"/>
      <c r="L14" s="23">
        <f>L60-20260225.64</f>
        <v>7886477.8200000003</v>
      </c>
      <c r="M14" s="28"/>
      <c r="N14" s="29">
        <v>8507822.3399999999</v>
      </c>
    </row>
    <row r="15" spans="1:16" ht="23.25" customHeight="1">
      <c r="B15" s="29" t="s">
        <v>91</v>
      </c>
      <c r="C15" s="29"/>
      <c r="D15" s="29"/>
      <c r="E15" s="29"/>
      <c r="H15" s="23">
        <f>H61-17222743.31</f>
        <v>8953799.4899999984</v>
      </c>
      <c r="I15" s="28"/>
      <c r="J15" s="29">
        <v>10859403.189999998</v>
      </c>
      <c r="K15" s="28"/>
      <c r="L15" s="23">
        <f>L61-17213151.51</f>
        <v>10592312.339999996</v>
      </c>
      <c r="M15" s="28"/>
      <c r="N15" s="29">
        <v>10859046.440000003</v>
      </c>
    </row>
    <row r="16" spans="1:16" ht="23.25" customHeight="1">
      <c r="C16" s="56" t="s">
        <v>38</v>
      </c>
      <c r="D16" s="29"/>
      <c r="E16" s="29"/>
      <c r="H16" s="24">
        <f>SUM(H10:H15)</f>
        <v>152553972.99999994</v>
      </c>
      <c r="I16" s="28"/>
      <c r="J16" s="24">
        <v>172141720.43000004</v>
      </c>
      <c r="K16" s="28"/>
      <c r="L16" s="24">
        <f>SUM(L10:L15)</f>
        <v>148265803.95999992</v>
      </c>
      <c r="M16" s="28"/>
      <c r="N16" s="24">
        <v>170211538.45000005</v>
      </c>
    </row>
    <row r="17" spans="1:14" s="47" customFormat="1" ht="23.25" customHeight="1">
      <c r="A17" s="47" t="s">
        <v>36</v>
      </c>
      <c r="C17" s="36"/>
      <c r="D17" s="36"/>
      <c r="E17" s="36"/>
      <c r="H17" s="11"/>
      <c r="I17" s="30"/>
      <c r="J17" s="31"/>
      <c r="K17" s="30"/>
      <c r="L17" s="11"/>
      <c r="M17" s="30"/>
      <c r="N17" s="31"/>
    </row>
    <row r="18" spans="1:14" ht="23.25" customHeight="1">
      <c r="A18" s="37" t="s">
        <v>172</v>
      </c>
      <c r="C18" s="29"/>
      <c r="D18" s="29"/>
      <c r="E18" s="29"/>
      <c r="H18" s="23">
        <f>H64--4886438.6</f>
        <v>-3537048.370000001</v>
      </c>
      <c r="I18" s="28"/>
      <c r="J18" s="23">
        <v>-1700223.71</v>
      </c>
      <c r="K18" s="23"/>
      <c r="L18" s="23">
        <f>L64--3894650.63</f>
        <v>-2751139.9699999997</v>
      </c>
      <c r="M18" s="23"/>
      <c r="N18" s="23">
        <v>-1289292.3600000001</v>
      </c>
    </row>
    <row r="19" spans="1:14" ht="23.25" customHeight="1">
      <c r="A19" s="37" t="s">
        <v>92</v>
      </c>
      <c r="C19" s="29"/>
      <c r="D19" s="29"/>
      <c r="E19" s="29"/>
      <c r="H19" s="23">
        <f>H65--117267660.89</f>
        <v>-61852475.260000005</v>
      </c>
      <c r="I19" s="28"/>
      <c r="J19" s="23">
        <v>-72471174.49000001</v>
      </c>
      <c r="K19" s="28"/>
      <c r="L19" s="23">
        <f>L65--114567678.05</f>
        <v>-60025560.250000015</v>
      </c>
      <c r="M19" s="28"/>
      <c r="N19" s="23">
        <v>-71826862.069999993</v>
      </c>
    </row>
    <row r="20" spans="1:14" ht="23.25" customHeight="1">
      <c r="A20" s="37" t="s">
        <v>179</v>
      </c>
      <c r="C20" s="29"/>
      <c r="D20" s="29"/>
      <c r="E20" s="29"/>
      <c r="H20" s="23">
        <f>H66--12330998.97</f>
        <v>-15831235.130000001</v>
      </c>
      <c r="I20" s="28"/>
      <c r="J20" s="23">
        <v>-24417529.690000001</v>
      </c>
      <c r="K20" s="28"/>
      <c r="L20" s="23">
        <f>L66--12330998.97</f>
        <v>-15831235.130000001</v>
      </c>
      <c r="M20" s="28"/>
      <c r="N20" s="23">
        <v>-24417529.690000001</v>
      </c>
    </row>
    <row r="21" spans="1:14" ht="23.25" customHeight="1">
      <c r="C21" s="29" t="s">
        <v>37</v>
      </c>
      <c r="D21" s="29"/>
      <c r="E21" s="29"/>
      <c r="H21" s="24">
        <f>SUM(H18:H20)</f>
        <v>-81220758.760000005</v>
      </c>
      <c r="I21" s="28"/>
      <c r="J21" s="24">
        <f>SUM(J18:J20)</f>
        <v>-98588927.890000001</v>
      </c>
      <c r="K21" s="28"/>
      <c r="L21" s="24">
        <f>SUM(L18:L20)</f>
        <v>-78607935.350000009</v>
      </c>
      <c r="M21" s="28"/>
      <c r="N21" s="24">
        <f>SUM(N18:N20)</f>
        <v>-97533684.11999999</v>
      </c>
    </row>
    <row r="22" spans="1:14" ht="23.25" customHeight="1">
      <c r="A22" s="47" t="s">
        <v>173</v>
      </c>
      <c r="C22" s="29"/>
      <c r="D22" s="29"/>
      <c r="E22" s="29"/>
      <c r="H22" s="23">
        <f>+H16+H21</f>
        <v>71333214.239999935</v>
      </c>
      <c r="I22" s="28"/>
      <c r="J22" s="23">
        <f>+J16+J21</f>
        <v>73552792.540000036</v>
      </c>
      <c r="K22" s="28"/>
      <c r="L22" s="23">
        <f>+L16+L21</f>
        <v>69657868.60999991</v>
      </c>
      <c r="M22" s="28"/>
      <c r="N22" s="23">
        <f>+N16+N21</f>
        <v>72677854.330000058</v>
      </c>
    </row>
    <row r="23" spans="1:14" ht="23.25" customHeight="1">
      <c r="A23" s="37" t="s">
        <v>174</v>
      </c>
      <c r="C23" s="29"/>
      <c r="D23" s="29"/>
      <c r="E23" s="29"/>
      <c r="H23" s="23">
        <f>H69--51723965.05</f>
        <v>-25387844.820000008</v>
      </c>
      <c r="I23" s="28"/>
      <c r="J23" s="23">
        <v>-32364172.980000004</v>
      </c>
      <c r="K23" s="23"/>
      <c r="L23" s="23">
        <f>L69--51708473.27</f>
        <v>-25380776.699999996</v>
      </c>
      <c r="M23" s="23"/>
      <c r="N23" s="23">
        <v>-32364172.98</v>
      </c>
    </row>
    <row r="24" spans="1:14" ht="23.25" customHeight="1">
      <c r="A24" s="37" t="s">
        <v>120</v>
      </c>
      <c r="C24" s="29"/>
      <c r="D24" s="29"/>
      <c r="E24" s="29"/>
      <c r="H24" s="23"/>
      <c r="I24" s="28"/>
      <c r="J24" s="23"/>
      <c r="K24" s="28"/>
      <c r="L24" s="23"/>
      <c r="M24" s="28"/>
      <c r="N24" s="23"/>
    </row>
    <row r="25" spans="1:14" ht="23.25" customHeight="1">
      <c r="A25" s="37" t="s">
        <v>98</v>
      </c>
      <c r="C25" s="29"/>
      <c r="D25" s="29"/>
      <c r="E25" s="29"/>
      <c r="H25" s="25">
        <f>H71-4143122.35</f>
        <v>1025374.3999999999</v>
      </c>
      <c r="I25" s="28"/>
      <c r="J25" s="25">
        <v>948797.29</v>
      </c>
      <c r="K25" s="28"/>
      <c r="L25" s="12">
        <v>0</v>
      </c>
      <c r="M25" s="28"/>
      <c r="N25" s="12">
        <v>0</v>
      </c>
    </row>
    <row r="26" spans="1:14" ht="23.25" customHeight="1">
      <c r="A26" s="56" t="s">
        <v>124</v>
      </c>
      <c r="C26" s="29"/>
      <c r="D26" s="29"/>
      <c r="E26" s="29"/>
      <c r="H26" s="23">
        <f>SUM(H22:H25)</f>
        <v>46970743.819999926</v>
      </c>
      <c r="I26" s="28"/>
      <c r="J26" s="23">
        <f>SUM(J22:J25)</f>
        <v>42137416.850000031</v>
      </c>
      <c r="K26" s="28"/>
      <c r="L26" s="23">
        <f>SUM(L22:L25)</f>
        <v>44277091.909999914</v>
      </c>
      <c r="M26" s="28"/>
      <c r="N26" s="23">
        <f>SUM(N22:N25)</f>
        <v>40313681.350000054</v>
      </c>
    </row>
    <row r="27" spans="1:14" ht="23.25" customHeight="1">
      <c r="A27" s="56" t="s">
        <v>84</v>
      </c>
      <c r="B27" s="29"/>
      <c r="C27" s="29"/>
      <c r="D27" s="29"/>
      <c r="E27" s="29"/>
      <c r="G27" s="57"/>
      <c r="H27" s="25">
        <f>H73--23753294.77</f>
        <v>-9709323.5500000007</v>
      </c>
      <c r="I27" s="23"/>
      <c r="J27" s="25">
        <v>-9883312.6400000006</v>
      </c>
      <c r="K27" s="28"/>
      <c r="L27" s="25">
        <f>L73--23229812.99</f>
        <v>-9045665.7100000009</v>
      </c>
      <c r="M27" s="23"/>
      <c r="N27" s="25">
        <v>-9708325</v>
      </c>
    </row>
    <row r="28" spans="1:14" ht="23.25" customHeight="1">
      <c r="A28" s="56" t="s">
        <v>201</v>
      </c>
      <c r="B28" s="29"/>
      <c r="C28" s="29"/>
      <c r="D28" s="29"/>
      <c r="E28" s="29"/>
      <c r="H28" s="24">
        <f>SUM(H26:H27)</f>
        <v>37261420.269999921</v>
      </c>
      <c r="I28" s="23"/>
      <c r="J28" s="24">
        <f>SUM(J26:J27)</f>
        <v>32254104.210000031</v>
      </c>
      <c r="K28" s="28"/>
      <c r="L28" s="24">
        <f>SUM(L26:L27)</f>
        <v>35231426.199999914</v>
      </c>
      <c r="M28" s="23"/>
      <c r="N28" s="24">
        <f>SUM(N26:N27)</f>
        <v>30605356.350000054</v>
      </c>
    </row>
    <row r="29" spans="1:14" ht="21.6">
      <c r="A29" s="56" t="s">
        <v>202</v>
      </c>
      <c r="B29" s="29"/>
      <c r="C29" s="29"/>
      <c r="D29" s="29"/>
      <c r="E29" s="29"/>
      <c r="H29" s="13"/>
      <c r="I29" s="23"/>
      <c r="J29" s="23"/>
      <c r="K29" s="28"/>
      <c r="L29" s="23"/>
      <c r="M29" s="23"/>
      <c r="N29" s="23"/>
    </row>
    <row r="30" spans="1:14" ht="21.6">
      <c r="A30" s="56" t="s">
        <v>99</v>
      </c>
      <c r="B30" s="29"/>
      <c r="C30" s="29"/>
      <c r="D30" s="29"/>
      <c r="E30" s="29"/>
      <c r="H30" s="23"/>
      <c r="I30" s="23"/>
      <c r="J30" s="23"/>
      <c r="K30" s="28"/>
      <c r="L30" s="23"/>
      <c r="M30" s="23"/>
      <c r="N30" s="23"/>
    </row>
    <row r="31" spans="1:14" ht="21.6">
      <c r="A31" s="56" t="s">
        <v>171</v>
      </c>
      <c r="B31" s="29"/>
      <c r="C31" s="29"/>
      <c r="D31" s="29"/>
      <c r="E31" s="29"/>
      <c r="H31" s="23">
        <f>H77-0</f>
        <v>0</v>
      </c>
      <c r="I31" s="23"/>
      <c r="J31" s="14">
        <v>0</v>
      </c>
      <c r="K31" s="23"/>
      <c r="L31" s="23">
        <f>L77-0</f>
        <v>0</v>
      </c>
      <c r="M31" s="23"/>
      <c r="N31" s="14">
        <v>0</v>
      </c>
    </row>
    <row r="32" spans="1:14" ht="21.6">
      <c r="A32" s="56" t="s">
        <v>100</v>
      </c>
      <c r="B32" s="29"/>
      <c r="C32" s="29"/>
      <c r="D32" s="29"/>
      <c r="E32" s="29"/>
      <c r="H32" s="25">
        <f>H78-0</f>
        <v>0</v>
      </c>
      <c r="I32" s="23"/>
      <c r="J32" s="25">
        <v>0</v>
      </c>
      <c r="K32" s="28"/>
      <c r="L32" s="25">
        <f>L78-0</f>
        <v>0</v>
      </c>
      <c r="M32" s="23"/>
      <c r="N32" s="25">
        <v>0</v>
      </c>
    </row>
    <row r="33" spans="1:14" ht="23.25" customHeight="1">
      <c r="A33" s="56" t="s">
        <v>202</v>
      </c>
      <c r="B33" s="29"/>
      <c r="C33" s="29"/>
      <c r="D33" s="29"/>
      <c r="E33" s="29"/>
      <c r="H33" s="24">
        <f>SUM(H31:H32)</f>
        <v>0</v>
      </c>
      <c r="I33" s="23"/>
      <c r="J33" s="25">
        <f>SUM(J31:J32)</f>
        <v>0</v>
      </c>
      <c r="K33" s="28"/>
      <c r="L33" s="24">
        <f>SUM(L31:L32)</f>
        <v>0</v>
      </c>
      <c r="M33" s="23"/>
      <c r="N33" s="25">
        <f>SUM(N31:N32)</f>
        <v>0</v>
      </c>
    </row>
    <row r="34" spans="1:14" ht="23.25" customHeight="1" thickBot="1">
      <c r="A34" s="56" t="s">
        <v>203</v>
      </c>
      <c r="B34" s="29"/>
      <c r="C34" s="29"/>
      <c r="D34" s="29"/>
      <c r="E34" s="29"/>
      <c r="H34" s="87">
        <f>+H28+H33</f>
        <v>37261420.269999921</v>
      </c>
      <c r="I34" s="28"/>
      <c r="J34" s="87">
        <f>+J28+J33</f>
        <v>32254104.210000031</v>
      </c>
      <c r="K34" s="28"/>
      <c r="L34" s="87">
        <f>+L28+L33</f>
        <v>35231426.199999914</v>
      </c>
      <c r="M34" s="28"/>
      <c r="N34" s="87">
        <f>+N28+N33</f>
        <v>30605356.350000054</v>
      </c>
    </row>
    <row r="35" spans="1:14" ht="23.25" customHeight="1" thickTop="1">
      <c r="A35" s="56" t="s">
        <v>125</v>
      </c>
      <c r="B35" s="29"/>
      <c r="C35" s="29"/>
      <c r="D35" s="29"/>
      <c r="E35" s="29"/>
      <c r="H35" s="10"/>
      <c r="I35" s="27"/>
      <c r="J35" s="8"/>
      <c r="L35" s="26"/>
      <c r="M35" s="27"/>
      <c r="N35" s="26"/>
    </row>
    <row r="36" spans="1:14" ht="23.25" customHeight="1">
      <c r="A36" s="29"/>
      <c r="B36" s="56" t="s">
        <v>126</v>
      </c>
      <c r="C36" s="29"/>
      <c r="D36" s="29"/>
      <c r="E36" s="29"/>
      <c r="F36" s="88" t="s">
        <v>210</v>
      </c>
      <c r="G36" s="88"/>
      <c r="H36" s="89">
        <f>H28/1108859002</f>
        <v>3.3603388891457926E-2</v>
      </c>
      <c r="I36" s="27"/>
      <c r="J36" s="89">
        <f>J28/1108857981</f>
        <v>2.9087678280416356E-2</v>
      </c>
      <c r="L36" s="89">
        <f>L28/1108859002</f>
        <v>3.1772683575147558E-2</v>
      </c>
      <c r="M36" s="27"/>
      <c r="N36" s="89">
        <f>N28/1108857981</f>
        <v>2.7600790069075631E-2</v>
      </c>
    </row>
    <row r="37" spans="1:14" ht="23.25" customHeight="1">
      <c r="A37" s="29"/>
      <c r="B37" s="56" t="s">
        <v>219</v>
      </c>
      <c r="C37" s="29"/>
      <c r="D37" s="29"/>
      <c r="E37" s="29"/>
      <c r="F37" s="88" t="s">
        <v>210</v>
      </c>
      <c r="G37" s="88"/>
      <c r="H37" s="89">
        <f>H28/1203289826</f>
        <v>3.0966288806633623E-2</v>
      </c>
      <c r="I37" s="27"/>
      <c r="J37" s="89">
        <f>J28/1108857981</f>
        <v>2.9087678280416356E-2</v>
      </c>
      <c r="L37" s="89">
        <f>L28/1203289826</f>
        <v>2.9279252129237161E-2</v>
      </c>
      <c r="M37" s="27"/>
      <c r="N37" s="89">
        <f>N28/1108857981</f>
        <v>2.7600790069075631E-2</v>
      </c>
    </row>
    <row r="38" spans="1:14" ht="21.6">
      <c r="A38" s="29"/>
      <c r="B38" s="29"/>
      <c r="C38" s="29"/>
      <c r="D38" s="29"/>
      <c r="E38" s="29"/>
      <c r="H38" s="9"/>
      <c r="I38" s="9"/>
      <c r="J38" s="9"/>
      <c r="L38" s="9"/>
      <c r="M38" s="9"/>
      <c r="N38" s="9"/>
    </row>
    <row r="39" spans="1:14" ht="23.25" customHeight="1">
      <c r="A39" s="56" t="s">
        <v>7</v>
      </c>
      <c r="B39" s="29"/>
      <c r="C39" s="29"/>
      <c r="D39" s="29"/>
      <c r="E39" s="29"/>
      <c r="F39" s="29"/>
      <c r="G39" s="29"/>
      <c r="H39" s="10"/>
      <c r="L39" s="29"/>
    </row>
    <row r="40" spans="1:14" ht="10.8" customHeight="1">
      <c r="A40" s="56"/>
      <c r="B40" s="29"/>
      <c r="C40" s="29"/>
      <c r="D40" s="29"/>
      <c r="E40" s="29"/>
      <c r="F40" s="29"/>
      <c r="G40" s="29"/>
      <c r="H40" s="29"/>
      <c r="L40" s="29"/>
    </row>
    <row r="41" spans="1:14" ht="21.6">
      <c r="A41" s="56"/>
      <c r="B41" s="29"/>
      <c r="C41" s="29"/>
      <c r="D41" s="29"/>
      <c r="E41" s="29"/>
      <c r="F41" s="29"/>
      <c r="G41" s="29"/>
      <c r="H41" s="29"/>
      <c r="L41" s="29"/>
    </row>
    <row r="42" spans="1:14" ht="23.25" customHeight="1">
      <c r="A42" s="56"/>
      <c r="B42" s="29"/>
      <c r="C42" s="29"/>
      <c r="D42" s="29"/>
      <c r="E42" s="29"/>
      <c r="F42" s="29"/>
      <c r="G42" s="29"/>
      <c r="H42" s="29"/>
      <c r="L42" s="29"/>
    </row>
    <row r="43" spans="1:14" s="68" customFormat="1" ht="23.25" customHeight="1">
      <c r="A43" s="67"/>
      <c r="E43" s="68" t="s">
        <v>42</v>
      </c>
    </row>
    <row r="44" spans="1:14" s="68" customFormat="1" ht="23.25" customHeight="1">
      <c r="A44" s="67"/>
      <c r="E44" s="68" t="s">
        <v>43</v>
      </c>
    </row>
    <row r="45" spans="1:14" ht="12.45" customHeight="1"/>
    <row r="46" spans="1:14" ht="10.199999999999999" customHeight="1"/>
    <row r="47" spans="1:14" s="47" customFormat="1" ht="23.25" customHeight="1">
      <c r="A47" s="46" t="s">
        <v>152</v>
      </c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</row>
    <row r="48" spans="1:14" s="47" customFormat="1" ht="23.25" customHeight="1">
      <c r="A48" s="46" t="s">
        <v>48</v>
      </c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</row>
    <row r="49" spans="1:16" s="81" customFormat="1" ht="23.25" customHeight="1">
      <c r="A49" s="46" t="s">
        <v>214</v>
      </c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</row>
    <row r="50" spans="1:16" s="81" customFormat="1" ht="23.25" customHeight="1">
      <c r="A50" s="46" t="s">
        <v>198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6" s="81" customFormat="1" ht="23.25" customHeight="1">
      <c r="A51" s="82"/>
      <c r="B51" s="82"/>
      <c r="C51" s="82"/>
      <c r="D51" s="82"/>
      <c r="E51" s="82"/>
      <c r="F51" s="82"/>
      <c r="G51" s="82"/>
      <c r="H51" s="82"/>
      <c r="I51" s="82"/>
      <c r="J51" s="82"/>
      <c r="L51" s="82"/>
      <c r="M51" s="82"/>
      <c r="N51" s="82"/>
    </row>
    <row r="52" spans="1:16" s="68" customFormat="1" ht="23.25" customHeight="1">
      <c r="A52" s="83"/>
      <c r="B52" s="83"/>
      <c r="C52" s="83"/>
      <c r="D52" s="83"/>
      <c r="E52" s="83"/>
      <c r="F52" s="83"/>
      <c r="G52" s="83"/>
      <c r="H52" s="33"/>
      <c r="I52" s="33"/>
      <c r="J52" s="84"/>
      <c r="L52" s="33"/>
      <c r="M52" s="33"/>
      <c r="N52" s="84" t="s">
        <v>71</v>
      </c>
    </row>
    <row r="53" spans="1:16" s="68" customFormat="1" ht="23.25" customHeight="1">
      <c r="A53" s="83"/>
      <c r="B53" s="83"/>
      <c r="C53" s="83"/>
      <c r="D53" s="83"/>
      <c r="E53" s="83"/>
      <c r="F53" s="83"/>
      <c r="G53" s="83"/>
      <c r="H53" s="34"/>
      <c r="I53" s="34" t="s">
        <v>145</v>
      </c>
      <c r="J53" s="85"/>
      <c r="L53" s="34"/>
      <c r="M53" s="34" t="s">
        <v>85</v>
      </c>
      <c r="N53" s="85"/>
    </row>
    <row r="54" spans="1:16" ht="23.25" customHeight="1">
      <c r="A54" s="29"/>
      <c r="B54" s="29"/>
      <c r="C54" s="29"/>
      <c r="D54" s="29"/>
      <c r="E54" s="29"/>
      <c r="F54" s="53" t="s">
        <v>6</v>
      </c>
      <c r="H54" s="35" t="s">
        <v>206</v>
      </c>
      <c r="I54" s="53"/>
      <c r="J54" s="35" t="s">
        <v>207</v>
      </c>
      <c r="L54" s="35" t="s">
        <v>206</v>
      </c>
      <c r="M54" s="53"/>
      <c r="N54" s="35" t="s">
        <v>207</v>
      </c>
    </row>
    <row r="55" spans="1:16" s="47" customFormat="1" ht="23.25" customHeight="1">
      <c r="A55" s="36" t="s">
        <v>35</v>
      </c>
      <c r="B55" s="36"/>
      <c r="C55" s="36"/>
      <c r="D55" s="36"/>
      <c r="E55" s="36"/>
      <c r="F55" s="48"/>
      <c r="G55" s="48"/>
      <c r="H55" s="19"/>
      <c r="I55" s="48"/>
      <c r="J55" s="86"/>
      <c r="L55" s="19"/>
      <c r="M55" s="48"/>
      <c r="N55" s="86"/>
    </row>
    <row r="56" spans="1:16" ht="23.25" customHeight="1">
      <c r="A56" s="56" t="s">
        <v>107</v>
      </c>
      <c r="B56" s="29"/>
      <c r="D56" s="29"/>
      <c r="E56" s="29"/>
      <c r="H56" s="23">
        <v>339505271.32999992</v>
      </c>
      <c r="I56" s="28"/>
      <c r="J56" s="29">
        <v>401115887.66000003</v>
      </c>
      <c r="K56" s="28"/>
      <c r="L56" s="23">
        <v>339505271.32999992</v>
      </c>
      <c r="M56" s="28"/>
      <c r="N56" s="29">
        <v>401115887.66000003</v>
      </c>
      <c r="P56" s="10"/>
    </row>
    <row r="57" spans="1:16" ht="23.25" customHeight="1">
      <c r="A57" s="29" t="s">
        <v>87</v>
      </c>
      <c r="B57" s="29"/>
      <c r="D57" s="29"/>
      <c r="E57" s="29"/>
      <c r="H57" s="23">
        <v>10455256.24</v>
      </c>
      <c r="I57" s="28"/>
      <c r="J57" s="29">
        <v>11881561.810000001</v>
      </c>
      <c r="K57" s="28"/>
      <c r="L57" s="23">
        <v>10455256.24</v>
      </c>
      <c r="M57" s="28"/>
      <c r="N57" s="29">
        <v>11881561.810000001</v>
      </c>
    </row>
    <row r="58" spans="1:16" ht="23.25" customHeight="1">
      <c r="A58" s="29" t="s">
        <v>88</v>
      </c>
      <c r="B58" s="29"/>
      <c r="D58" s="29"/>
      <c r="E58" s="29"/>
      <c r="H58" s="23"/>
      <c r="I58" s="28"/>
      <c r="J58" s="29"/>
      <c r="K58" s="28"/>
      <c r="L58" s="23"/>
      <c r="M58" s="28"/>
      <c r="N58" s="29"/>
    </row>
    <row r="59" spans="1:16" ht="23.25" customHeight="1">
      <c r="B59" s="29" t="s">
        <v>89</v>
      </c>
      <c r="C59" s="29"/>
      <c r="D59" s="29"/>
      <c r="E59" s="29"/>
      <c r="H59" s="23">
        <v>57670513.619999997</v>
      </c>
      <c r="I59" s="28"/>
      <c r="J59" s="29">
        <v>66230441.07</v>
      </c>
      <c r="K59" s="28"/>
      <c r="L59" s="23">
        <v>45479003.159999996</v>
      </c>
      <c r="M59" s="28"/>
      <c r="N59" s="29">
        <v>61003014.790000007</v>
      </c>
    </row>
    <row r="60" spans="1:16" ht="23.25" customHeight="1">
      <c r="B60" s="29" t="s">
        <v>90</v>
      </c>
      <c r="C60" s="29"/>
      <c r="D60" s="29"/>
      <c r="E60" s="29"/>
      <c r="H60" s="23">
        <v>28146703.460000001</v>
      </c>
      <c r="I60" s="28"/>
      <c r="J60" s="29">
        <v>19516332.060000002</v>
      </c>
      <c r="K60" s="28"/>
      <c r="L60" s="23">
        <v>28146703.460000001</v>
      </c>
      <c r="M60" s="28"/>
      <c r="N60" s="29">
        <v>19516332.060000002</v>
      </c>
    </row>
    <row r="61" spans="1:16" ht="23.25" customHeight="1">
      <c r="B61" s="29" t="s">
        <v>91</v>
      </c>
      <c r="C61" s="29"/>
      <c r="D61" s="29"/>
      <c r="E61" s="29"/>
      <c r="H61" s="23">
        <v>26176542.799999997</v>
      </c>
      <c r="I61" s="28"/>
      <c r="J61" s="29">
        <v>29308341.309999999</v>
      </c>
      <c r="K61" s="28"/>
      <c r="L61" s="23">
        <v>27805463.849999998</v>
      </c>
      <c r="M61" s="28"/>
      <c r="N61" s="29">
        <v>29306358.48</v>
      </c>
    </row>
    <row r="62" spans="1:16" ht="23.25" customHeight="1">
      <c r="C62" s="56" t="s">
        <v>38</v>
      </c>
      <c r="D62" s="29"/>
      <c r="E62" s="29"/>
      <c r="H62" s="24">
        <f>SUM(H56:H61)</f>
        <v>461954287.44999993</v>
      </c>
      <c r="I62" s="28"/>
      <c r="J62" s="24">
        <f>SUM(J56:J61)</f>
        <v>528052563.91000003</v>
      </c>
      <c r="K62" s="28"/>
      <c r="L62" s="24">
        <f>SUM(L56:L61)</f>
        <v>451391698.0399999</v>
      </c>
      <c r="M62" s="28"/>
      <c r="N62" s="24">
        <f>SUM(N56:N61)</f>
        <v>522823154.80000007</v>
      </c>
    </row>
    <row r="63" spans="1:16" s="47" customFormat="1" ht="23.25" customHeight="1">
      <c r="A63" s="47" t="s">
        <v>36</v>
      </c>
      <c r="C63" s="36"/>
      <c r="D63" s="36"/>
      <c r="E63" s="36"/>
      <c r="H63" s="11"/>
      <c r="I63" s="30"/>
      <c r="J63" s="31"/>
      <c r="K63" s="30"/>
      <c r="L63" s="11"/>
      <c r="M63" s="30"/>
      <c r="N63" s="31"/>
    </row>
    <row r="64" spans="1:16" ht="23.25" customHeight="1">
      <c r="A64" s="37" t="s">
        <v>172</v>
      </c>
      <c r="C64" s="29"/>
      <c r="D64" s="29"/>
      <c r="E64" s="29"/>
      <c r="H64" s="23">
        <v>-8423486.9700000007</v>
      </c>
      <c r="I64" s="28"/>
      <c r="J64" s="23">
        <v>-5902965.8700000001</v>
      </c>
      <c r="K64" s="23"/>
      <c r="L64" s="23">
        <v>-6645790.5999999996</v>
      </c>
      <c r="M64" s="23"/>
      <c r="N64" s="23">
        <v>-5179895.16</v>
      </c>
    </row>
    <row r="65" spans="1:14" ht="23.25" customHeight="1">
      <c r="A65" s="37" t="s">
        <v>92</v>
      </c>
      <c r="C65" s="29"/>
      <c r="D65" s="29"/>
      <c r="E65" s="29"/>
      <c r="H65" s="23">
        <v>-179120136.15000001</v>
      </c>
      <c r="I65" s="28"/>
      <c r="J65" s="23">
        <v>-252656055.59</v>
      </c>
      <c r="K65" s="28"/>
      <c r="L65" s="23">
        <v>-174593238.30000001</v>
      </c>
      <c r="M65" s="28"/>
      <c r="N65" s="23">
        <v>-250822084.83000001</v>
      </c>
    </row>
    <row r="66" spans="1:14" ht="23.25" customHeight="1">
      <c r="A66" s="37" t="s">
        <v>179</v>
      </c>
      <c r="C66" s="29"/>
      <c r="D66" s="29"/>
      <c r="E66" s="29"/>
      <c r="H66" s="23">
        <v>-28162234.100000001</v>
      </c>
      <c r="I66" s="28"/>
      <c r="J66" s="23">
        <v>-13744378.800000001</v>
      </c>
      <c r="K66" s="28"/>
      <c r="L66" s="23">
        <v>-28162234.100000001</v>
      </c>
      <c r="M66" s="28"/>
      <c r="N66" s="23">
        <v>-13744378.800000001</v>
      </c>
    </row>
    <row r="67" spans="1:14" ht="23.25" customHeight="1">
      <c r="C67" s="29" t="s">
        <v>37</v>
      </c>
      <c r="D67" s="29"/>
      <c r="E67" s="29"/>
      <c r="H67" s="24">
        <f>SUM(H64:H66)</f>
        <v>-215705857.22</v>
      </c>
      <c r="I67" s="28"/>
      <c r="J67" s="24">
        <f>SUM(J64:J66)</f>
        <v>-272303400.25999999</v>
      </c>
      <c r="K67" s="28"/>
      <c r="L67" s="24">
        <f>SUM(L64:L66)</f>
        <v>-209401263</v>
      </c>
      <c r="M67" s="28"/>
      <c r="N67" s="24">
        <f>SUM(N64:N66)</f>
        <v>-269746358.79000002</v>
      </c>
    </row>
    <row r="68" spans="1:14" ht="23.25" customHeight="1">
      <c r="A68" s="47" t="s">
        <v>173</v>
      </c>
      <c r="C68" s="29"/>
      <c r="D68" s="29"/>
      <c r="E68" s="29"/>
      <c r="H68" s="23">
        <f>+H62+H67</f>
        <v>246248430.22999993</v>
      </c>
      <c r="I68" s="28"/>
      <c r="J68" s="23">
        <f>+J62+J67</f>
        <v>255749163.65000004</v>
      </c>
      <c r="K68" s="28"/>
      <c r="L68" s="23">
        <f>+L62+L67</f>
        <v>241990435.0399999</v>
      </c>
      <c r="M68" s="28"/>
      <c r="N68" s="23">
        <f>+N62+N67</f>
        <v>253076796.01000005</v>
      </c>
    </row>
    <row r="69" spans="1:14" ht="23.25" customHeight="1">
      <c r="A69" s="37" t="s">
        <v>174</v>
      </c>
      <c r="C69" s="29"/>
      <c r="D69" s="29"/>
      <c r="E69" s="29"/>
      <c r="H69" s="23">
        <v>-77111809.870000005</v>
      </c>
      <c r="I69" s="28"/>
      <c r="J69" s="23">
        <v>-105406248.48</v>
      </c>
      <c r="K69" s="23"/>
      <c r="L69" s="23">
        <v>-77089249.969999999</v>
      </c>
      <c r="M69" s="23"/>
      <c r="N69" s="23">
        <v>-105406248.48</v>
      </c>
    </row>
    <row r="70" spans="1:14" ht="23.25" customHeight="1">
      <c r="A70" s="37" t="s">
        <v>120</v>
      </c>
      <c r="C70" s="29"/>
      <c r="D70" s="29"/>
      <c r="E70" s="29"/>
      <c r="H70" s="23"/>
      <c r="I70" s="28"/>
      <c r="J70" s="23"/>
      <c r="K70" s="28"/>
      <c r="L70" s="23"/>
      <c r="M70" s="28"/>
      <c r="N70" s="23"/>
    </row>
    <row r="71" spans="1:14" ht="23.25" customHeight="1">
      <c r="A71" s="37" t="s">
        <v>98</v>
      </c>
      <c r="C71" s="29"/>
      <c r="D71" s="29"/>
      <c r="E71" s="29"/>
      <c r="H71" s="25">
        <v>5168496.75</v>
      </c>
      <c r="I71" s="28"/>
      <c r="J71" s="25">
        <v>3410621.24</v>
      </c>
      <c r="K71" s="28"/>
      <c r="L71" s="12">
        <v>0</v>
      </c>
      <c r="M71" s="28"/>
      <c r="N71" s="12">
        <v>0</v>
      </c>
    </row>
    <row r="72" spans="1:14" ht="23.25" customHeight="1">
      <c r="A72" s="56" t="s">
        <v>124</v>
      </c>
      <c r="C72" s="29"/>
      <c r="D72" s="29"/>
      <c r="E72" s="29"/>
      <c r="H72" s="23">
        <f>SUM(H68:H71)</f>
        <v>174305117.10999992</v>
      </c>
      <c r="I72" s="28"/>
      <c r="J72" s="23">
        <f>SUM(J68:J71)</f>
        <v>153753536.41000003</v>
      </c>
      <c r="K72" s="28"/>
      <c r="L72" s="23">
        <f>SUM(L68:L71)</f>
        <v>164901185.0699999</v>
      </c>
      <c r="M72" s="28"/>
      <c r="N72" s="23">
        <f>SUM(N68:N71)</f>
        <v>147670547.53000003</v>
      </c>
    </row>
    <row r="73" spans="1:14" ht="23.25" customHeight="1">
      <c r="A73" s="56" t="s">
        <v>84</v>
      </c>
      <c r="B73" s="29"/>
      <c r="C73" s="29"/>
      <c r="D73" s="29"/>
      <c r="E73" s="29"/>
      <c r="F73" s="57" t="s">
        <v>209</v>
      </c>
      <c r="G73" s="57"/>
      <c r="H73" s="25">
        <v>-33462618.32</v>
      </c>
      <c r="I73" s="23"/>
      <c r="J73" s="25">
        <v>-32240862.940000001</v>
      </c>
      <c r="K73" s="28"/>
      <c r="L73" s="25">
        <v>-32275478.699999999</v>
      </c>
      <c r="M73" s="23"/>
      <c r="N73" s="25">
        <v>-31711661.93</v>
      </c>
    </row>
    <row r="74" spans="1:14" ht="23.25" customHeight="1">
      <c r="A74" s="56" t="s">
        <v>201</v>
      </c>
      <c r="B74" s="29"/>
      <c r="C74" s="29"/>
      <c r="D74" s="29"/>
      <c r="E74" s="29"/>
      <c r="H74" s="24">
        <f>SUM(H72:H73)</f>
        <v>140842498.78999993</v>
      </c>
      <c r="I74" s="23"/>
      <c r="J74" s="24">
        <f>SUM(J72:J73)</f>
        <v>121512673.47000003</v>
      </c>
      <c r="K74" s="28"/>
      <c r="L74" s="24">
        <f>SUM(L72:L73)</f>
        <v>132625706.3699999</v>
      </c>
      <c r="M74" s="23"/>
      <c r="N74" s="24">
        <f>SUM(N72:N73)</f>
        <v>115958885.60000002</v>
      </c>
    </row>
    <row r="75" spans="1:14" ht="21.6">
      <c r="A75" s="56" t="s">
        <v>202</v>
      </c>
      <c r="B75" s="29"/>
      <c r="C75" s="29"/>
      <c r="D75" s="29"/>
      <c r="E75" s="29"/>
      <c r="H75" s="13"/>
      <c r="I75" s="23"/>
      <c r="J75" s="23"/>
      <c r="K75" s="28"/>
      <c r="L75" s="23"/>
      <c r="M75" s="23"/>
      <c r="N75" s="23"/>
    </row>
    <row r="76" spans="1:14" ht="21.6">
      <c r="A76" s="56" t="s">
        <v>99</v>
      </c>
      <c r="B76" s="29"/>
      <c r="C76" s="29"/>
      <c r="D76" s="29"/>
      <c r="E76" s="29"/>
      <c r="H76" s="23"/>
      <c r="I76" s="23"/>
      <c r="J76" s="23"/>
      <c r="K76" s="28"/>
      <c r="L76" s="23"/>
      <c r="M76" s="23"/>
      <c r="N76" s="23"/>
    </row>
    <row r="77" spans="1:14" ht="21.6">
      <c r="A77" s="56" t="s">
        <v>171</v>
      </c>
      <c r="B77" s="29"/>
      <c r="C77" s="29"/>
      <c r="D77" s="29"/>
      <c r="E77" s="29"/>
      <c r="H77" s="23">
        <v>0</v>
      </c>
      <c r="I77" s="23"/>
      <c r="J77" s="14">
        <v>-792071</v>
      </c>
      <c r="K77" s="23"/>
      <c r="L77" s="23">
        <v>0</v>
      </c>
      <c r="M77" s="23"/>
      <c r="N77" s="14">
        <v>-792071</v>
      </c>
    </row>
    <row r="78" spans="1:14" ht="21.6">
      <c r="A78" s="56" t="s">
        <v>100</v>
      </c>
      <c r="B78" s="29"/>
      <c r="C78" s="29"/>
      <c r="D78" s="29"/>
      <c r="E78" s="29"/>
      <c r="H78" s="25">
        <v>0</v>
      </c>
      <c r="I78" s="23"/>
      <c r="J78" s="25">
        <v>158414.20000000001</v>
      </c>
      <c r="K78" s="28"/>
      <c r="L78" s="25">
        <v>0</v>
      </c>
      <c r="M78" s="23"/>
      <c r="N78" s="25">
        <v>158414.20000000001</v>
      </c>
    </row>
    <row r="79" spans="1:14" ht="23.25" customHeight="1">
      <c r="A79" s="56" t="s">
        <v>202</v>
      </c>
      <c r="B79" s="29"/>
      <c r="C79" s="29"/>
      <c r="D79" s="29"/>
      <c r="E79" s="29"/>
      <c r="H79" s="24">
        <f>SUM(H77:H78)</f>
        <v>0</v>
      </c>
      <c r="I79" s="23"/>
      <c r="J79" s="25">
        <f>SUM(J77:J78)</f>
        <v>-633656.80000000005</v>
      </c>
      <c r="K79" s="28"/>
      <c r="L79" s="24">
        <f>SUM(L77:L78)</f>
        <v>0</v>
      </c>
      <c r="M79" s="23"/>
      <c r="N79" s="25">
        <f>SUM(N77:N78)</f>
        <v>-633656.80000000005</v>
      </c>
    </row>
    <row r="80" spans="1:14" ht="23.25" customHeight="1" thickBot="1">
      <c r="A80" s="56" t="s">
        <v>203</v>
      </c>
      <c r="B80" s="29"/>
      <c r="C80" s="29"/>
      <c r="D80" s="29"/>
      <c r="E80" s="29"/>
      <c r="H80" s="87">
        <f>+H74+H79</f>
        <v>140842498.78999993</v>
      </c>
      <c r="I80" s="28"/>
      <c r="J80" s="87">
        <f>+J74+J79</f>
        <v>120879016.67000003</v>
      </c>
      <c r="K80" s="28"/>
      <c r="L80" s="87">
        <f>+L74+L79</f>
        <v>132625706.3699999</v>
      </c>
      <c r="M80" s="28"/>
      <c r="N80" s="87">
        <f>+N74+N79</f>
        <v>115325228.80000003</v>
      </c>
    </row>
    <row r="81" spans="1:14" ht="23.25" customHeight="1" thickTop="1">
      <c r="A81" s="56" t="s">
        <v>125</v>
      </c>
      <c r="B81" s="29"/>
      <c r="C81" s="29"/>
      <c r="D81" s="29"/>
      <c r="E81" s="29"/>
      <c r="H81" s="10"/>
      <c r="I81" s="27"/>
      <c r="J81" s="8"/>
      <c r="L81" s="26"/>
      <c r="M81" s="27"/>
      <c r="N81" s="26"/>
    </row>
    <row r="82" spans="1:14" ht="23.25" customHeight="1">
      <c r="A82" s="29"/>
      <c r="B82" s="56" t="s">
        <v>126</v>
      </c>
      <c r="C82" s="29"/>
      <c r="D82" s="29"/>
      <c r="E82" s="29"/>
      <c r="F82" s="88" t="s">
        <v>210</v>
      </c>
      <c r="G82" s="88"/>
      <c r="H82" s="89">
        <f>H74/1108859002</f>
        <v>0.12701569679821198</v>
      </c>
      <c r="I82" s="27"/>
      <c r="J82" s="89">
        <f>J74/1108857981</f>
        <v>0.10958362166489202</v>
      </c>
      <c r="L82" s="89">
        <f>L74/1108859002</f>
        <v>0.11960556403545336</v>
      </c>
      <c r="M82" s="27"/>
      <c r="N82" s="89">
        <f>N74/1108857981</f>
        <v>0.10457505612704791</v>
      </c>
    </row>
    <row r="83" spans="1:14" ht="23.25" customHeight="1">
      <c r="A83" s="29"/>
      <c r="B83" s="56" t="s">
        <v>219</v>
      </c>
      <c r="C83" s="29"/>
      <c r="D83" s="29"/>
      <c r="E83" s="29"/>
      <c r="F83" s="88" t="s">
        <v>210</v>
      </c>
      <c r="G83" s="88"/>
      <c r="H83" s="89">
        <f>H74/1203289826</f>
        <v>0.11704785974813015</v>
      </c>
      <c r="I83" s="27"/>
      <c r="J83" s="89">
        <f>J74/1108857981</f>
        <v>0.10958362166489202</v>
      </c>
      <c r="L83" s="89">
        <f>L74/1203289826</f>
        <v>0.11021925350343642</v>
      </c>
      <c r="M83" s="27"/>
      <c r="N83" s="89">
        <f>N74/1108857981</f>
        <v>0.10457505612704791</v>
      </c>
    </row>
    <row r="84" spans="1:14" ht="21.6">
      <c r="A84" s="29"/>
      <c r="B84" s="29"/>
      <c r="C84" s="29"/>
      <c r="D84" s="29"/>
      <c r="E84" s="29"/>
      <c r="H84" s="9"/>
      <c r="I84" s="9"/>
      <c r="J84" s="9"/>
      <c r="L84" s="9"/>
      <c r="M84" s="9"/>
      <c r="N84" s="9"/>
    </row>
    <row r="85" spans="1:14" ht="23.25" customHeight="1">
      <c r="A85" s="56" t="s">
        <v>7</v>
      </c>
      <c r="B85" s="29"/>
      <c r="C85" s="29"/>
      <c r="D85" s="29"/>
      <c r="E85" s="29"/>
      <c r="F85" s="29"/>
      <c r="G85" s="29"/>
      <c r="H85" s="10"/>
      <c r="L85" s="29"/>
    </row>
    <row r="86" spans="1:14" ht="21.6">
      <c r="A86" s="56"/>
      <c r="B86" s="29"/>
      <c r="C86" s="29"/>
      <c r="D86" s="29"/>
      <c r="E86" s="29"/>
      <c r="F86" s="29"/>
      <c r="G86" s="29"/>
      <c r="H86" s="29"/>
      <c r="L86" s="29"/>
    </row>
    <row r="87" spans="1:14" ht="21.6">
      <c r="A87" s="56"/>
      <c r="B87" s="29"/>
      <c r="C87" s="29"/>
      <c r="D87" s="29"/>
      <c r="E87" s="29"/>
      <c r="F87" s="29"/>
      <c r="G87" s="29"/>
      <c r="H87" s="29"/>
      <c r="L87" s="29"/>
    </row>
    <row r="88" spans="1:14" ht="23.25" customHeight="1">
      <c r="A88" s="56"/>
      <c r="B88" s="29"/>
      <c r="C88" s="29"/>
      <c r="D88" s="29"/>
      <c r="E88" s="29"/>
      <c r="F88" s="29"/>
      <c r="G88" s="29"/>
      <c r="H88" s="29"/>
      <c r="L88" s="29"/>
    </row>
    <row r="89" spans="1:14" s="68" customFormat="1" ht="23.25" customHeight="1">
      <c r="A89" s="67"/>
      <c r="E89" s="68" t="s">
        <v>42</v>
      </c>
    </row>
    <row r="90" spans="1:14" s="68" customFormat="1" ht="23.25" customHeight="1">
      <c r="A90" s="67"/>
      <c r="E90" s="68" t="s">
        <v>43</v>
      </c>
    </row>
  </sheetData>
  <mergeCells count="8">
    <mergeCell ref="A50:N50"/>
    <mergeCell ref="A2:N2"/>
    <mergeCell ref="A3:N3"/>
    <mergeCell ref="A1:N1"/>
    <mergeCell ref="A4:N4"/>
    <mergeCell ref="A47:N47"/>
    <mergeCell ref="A48:N48"/>
    <mergeCell ref="A49:N49"/>
  </mergeCells>
  <pageMargins left="0.78740157480314965" right="0.27559055118110237" top="0.59055118110236227" bottom="0.19685039370078741" header="0.27559055118110237" footer="0.19685039370078741"/>
  <pageSetup paperSize="9" scale="78" orientation="portrait" r:id="rId1"/>
  <headerFooter alignWithMargins="0"/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Y61"/>
  <sheetViews>
    <sheetView view="pageBreakPreview" topLeftCell="A43" zoomScale="81" zoomScaleNormal="60" zoomScaleSheetLayoutView="80" workbookViewId="0">
      <selection activeCell="A43" sqref="A1:XFD1048576"/>
    </sheetView>
  </sheetViews>
  <sheetFormatPr defaultColWidth="9.21875" defaultRowHeight="25.5" customHeight="1"/>
  <cols>
    <col min="1" max="4" width="8.33203125" style="32" customWidth="1"/>
    <col min="5" max="5" width="21.6640625" style="32" customWidth="1"/>
    <col min="6" max="6" width="14.33203125" style="32" customWidth="1"/>
    <col min="7" max="7" width="17.77734375" style="32" customWidth="1"/>
    <col min="8" max="8" width="1.21875" style="32" customWidth="1"/>
    <col min="9" max="9" width="17.77734375" style="32" customWidth="1"/>
    <col min="10" max="10" width="1.21875" style="32" customWidth="1"/>
    <col min="11" max="11" width="17.77734375" style="32" customWidth="1"/>
    <col min="12" max="12" width="1.21875" style="32" customWidth="1"/>
    <col min="13" max="13" width="17.77734375" style="32" customWidth="1"/>
    <col min="14" max="14" width="1.21875" style="32" customWidth="1"/>
    <col min="15" max="15" width="17.77734375" style="32" customWidth="1"/>
    <col min="16" max="16" width="1.33203125" style="32" customWidth="1"/>
    <col min="17" max="17" width="17.77734375" style="32" customWidth="1"/>
    <col min="18" max="18" width="2.33203125" style="32" customWidth="1"/>
    <col min="19" max="19" width="10.21875" style="32" customWidth="1"/>
    <col min="20" max="16384" width="9.21875" style="32"/>
  </cols>
  <sheetData>
    <row r="1" spans="1:17" s="91" customFormat="1" ht="24" customHeight="1">
      <c r="A1" s="90" t="s">
        <v>152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</row>
    <row r="2" spans="1:17" s="91" customFormat="1" ht="24" customHeight="1">
      <c r="A2" s="90" t="s">
        <v>62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  <c r="O2" s="90"/>
      <c r="P2" s="90"/>
      <c r="Q2" s="90"/>
    </row>
    <row r="3" spans="1:17" s="91" customFormat="1" ht="24" customHeight="1">
      <c r="A3" s="90" t="s">
        <v>214</v>
      </c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</row>
    <row r="4" spans="1:17" s="91" customFormat="1" ht="24" customHeight="1">
      <c r="A4" s="90" t="s">
        <v>198</v>
      </c>
      <c r="B4" s="90"/>
      <c r="C4" s="90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</row>
    <row r="5" spans="1:17" ht="24" customHeight="1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84" t="s">
        <v>101</v>
      </c>
    </row>
    <row r="6" spans="1:17" ht="24" customHeight="1">
      <c r="A6" s="92"/>
      <c r="B6" s="92"/>
      <c r="C6" s="92"/>
      <c r="D6" s="92"/>
      <c r="E6" s="92"/>
      <c r="F6" s="92"/>
      <c r="G6" s="93" t="s">
        <v>145</v>
      </c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17" ht="24" customHeight="1">
      <c r="A7" s="94"/>
      <c r="B7" s="94"/>
      <c r="C7" s="94"/>
      <c r="D7" s="94"/>
      <c r="E7" s="94"/>
      <c r="F7" s="53" t="s">
        <v>6</v>
      </c>
      <c r="G7" s="95" t="s">
        <v>44</v>
      </c>
      <c r="H7" s="96"/>
      <c r="I7" s="95" t="s">
        <v>1</v>
      </c>
      <c r="J7" s="95"/>
      <c r="K7" s="95" t="s">
        <v>102</v>
      </c>
      <c r="L7" s="96"/>
      <c r="M7" s="97" t="s">
        <v>4</v>
      </c>
      <c r="N7" s="97"/>
      <c r="O7" s="97"/>
      <c r="P7" s="95"/>
      <c r="Q7" s="95" t="s">
        <v>11</v>
      </c>
    </row>
    <row r="8" spans="1:17" ht="24" customHeight="1">
      <c r="A8" s="98"/>
      <c r="B8" s="98"/>
      <c r="C8" s="98"/>
      <c r="D8" s="98"/>
      <c r="E8" s="98"/>
      <c r="F8" s="99" t="s">
        <v>6</v>
      </c>
      <c r="G8" s="100" t="s">
        <v>45</v>
      </c>
      <c r="H8" s="101"/>
      <c r="I8" s="100" t="s">
        <v>2</v>
      </c>
      <c r="J8" s="100"/>
      <c r="K8" s="100" t="s">
        <v>103</v>
      </c>
      <c r="L8" s="102"/>
      <c r="M8" s="100" t="s">
        <v>3</v>
      </c>
      <c r="N8" s="102"/>
      <c r="O8" s="100" t="s">
        <v>5</v>
      </c>
      <c r="P8" s="102"/>
      <c r="Q8" s="102"/>
    </row>
    <row r="9" spans="1:17" ht="23.25" customHeight="1">
      <c r="A9" s="98" t="s">
        <v>162</v>
      </c>
      <c r="D9" s="98"/>
      <c r="E9" s="98"/>
      <c r="G9" s="32">
        <v>1108857244</v>
      </c>
      <c r="H9" s="84"/>
      <c r="I9" s="32">
        <v>279957364.10000002</v>
      </c>
      <c r="K9" s="32">
        <v>42752220</v>
      </c>
      <c r="M9" s="32">
        <v>45295868.999999993</v>
      </c>
      <c r="O9" s="32">
        <v>272764244.20999986</v>
      </c>
      <c r="P9" s="84"/>
      <c r="Q9" s="84">
        <f>SUM(G9:O9)</f>
        <v>1749626941.3099997</v>
      </c>
    </row>
    <row r="10" spans="1:17" ht="23.25" customHeight="1">
      <c r="A10" s="98" t="s">
        <v>170</v>
      </c>
      <c r="F10" s="103"/>
      <c r="G10" s="32">
        <v>1758</v>
      </c>
      <c r="I10" s="32">
        <v>0</v>
      </c>
      <c r="K10" s="32">
        <v>0</v>
      </c>
      <c r="M10" s="32">
        <v>0</v>
      </c>
      <c r="O10" s="32">
        <v>0</v>
      </c>
      <c r="Q10" s="32">
        <f t="shared" ref="Q10:Q15" si="0">SUM(G10:O10)</f>
        <v>1758</v>
      </c>
    </row>
    <row r="11" spans="1:17" ht="23.25" customHeight="1">
      <c r="A11" s="98" t="s">
        <v>169</v>
      </c>
      <c r="F11" s="103"/>
      <c r="G11" s="32">
        <v>0</v>
      </c>
      <c r="I11" s="32">
        <v>1494.3000000119209</v>
      </c>
      <c r="K11" s="32">
        <v>0</v>
      </c>
      <c r="M11" s="32">
        <v>0</v>
      </c>
      <c r="O11" s="32">
        <v>0</v>
      </c>
      <c r="Q11" s="32">
        <f t="shared" si="0"/>
        <v>1494.3000000119209</v>
      </c>
    </row>
    <row r="12" spans="1:17" ht="22.95" customHeight="1">
      <c r="A12" s="98" t="s">
        <v>104</v>
      </c>
      <c r="G12" s="32">
        <v>0</v>
      </c>
      <c r="I12" s="32">
        <v>0</v>
      </c>
      <c r="K12" s="32">
        <v>0</v>
      </c>
      <c r="M12" s="32">
        <v>5797944.2800000012</v>
      </c>
      <c r="O12" s="14">
        <f>-M12</f>
        <v>-5797944.2800000012</v>
      </c>
      <c r="Q12" s="32">
        <f t="shared" si="0"/>
        <v>0</v>
      </c>
    </row>
    <row r="13" spans="1:17" ht="22.95" customHeight="1">
      <c r="A13" s="98" t="s">
        <v>182</v>
      </c>
      <c r="F13" s="103" t="s">
        <v>188</v>
      </c>
      <c r="G13" s="84">
        <v>0</v>
      </c>
      <c r="H13" s="84"/>
      <c r="I13" s="84">
        <v>0</v>
      </c>
      <c r="K13" s="84">
        <v>0</v>
      </c>
      <c r="M13" s="84">
        <v>0</v>
      </c>
      <c r="O13" s="14">
        <v>-110835890.2</v>
      </c>
      <c r="Q13" s="14">
        <f t="shared" si="0"/>
        <v>-110835890.2</v>
      </c>
    </row>
    <row r="14" spans="1:17" ht="23.25" customHeight="1">
      <c r="A14" s="98" t="s">
        <v>199</v>
      </c>
      <c r="G14" s="15">
        <v>0</v>
      </c>
      <c r="H14" s="15"/>
      <c r="I14" s="15">
        <v>0</v>
      </c>
      <c r="J14" s="15"/>
      <c r="K14" s="15">
        <v>0</v>
      </c>
      <c r="M14" s="15">
        <v>0</v>
      </c>
      <c r="O14" s="32">
        <f>งบกำไร!J74</f>
        <v>121512673.47000003</v>
      </c>
      <c r="Q14" s="32">
        <f t="shared" si="0"/>
        <v>121512673.47000003</v>
      </c>
    </row>
    <row r="15" spans="1:17" ht="23.25" customHeight="1">
      <c r="A15" s="98" t="s">
        <v>168</v>
      </c>
      <c r="G15" s="20">
        <v>0</v>
      </c>
      <c r="H15" s="15"/>
      <c r="I15" s="20">
        <v>0</v>
      </c>
      <c r="J15" s="15"/>
      <c r="K15" s="20">
        <v>0</v>
      </c>
      <c r="M15" s="20">
        <v>0</v>
      </c>
      <c r="O15" s="12">
        <f>งบกำไร!J79</f>
        <v>-633656.80000000005</v>
      </c>
      <c r="Q15" s="12">
        <f t="shared" si="0"/>
        <v>-633656.80000000005</v>
      </c>
    </row>
    <row r="16" spans="1:17" ht="23.25" customHeight="1">
      <c r="A16" s="98" t="s">
        <v>215</v>
      </c>
      <c r="D16" s="98"/>
      <c r="E16" s="98"/>
      <c r="G16" s="32">
        <f>SUM(G9:G15)</f>
        <v>1108859002</v>
      </c>
      <c r="H16" s="84"/>
      <c r="I16" s="32">
        <f>SUM(I9:I15)</f>
        <v>279958858.40000004</v>
      </c>
      <c r="K16" s="32">
        <f>SUM(K9:K15)</f>
        <v>42752220</v>
      </c>
      <c r="M16" s="32">
        <f>SUM(M9:M15)</f>
        <v>51093813.279999994</v>
      </c>
      <c r="O16" s="32">
        <f>SUM(O9:O15)</f>
        <v>277009426.39999986</v>
      </c>
      <c r="P16" s="84"/>
      <c r="Q16" s="32">
        <f>SUM(Q9:Q15)</f>
        <v>1759673320.0799997</v>
      </c>
    </row>
    <row r="17" spans="1:25" ht="23.25" customHeight="1">
      <c r="A17" s="98" t="s">
        <v>29</v>
      </c>
      <c r="D17" s="98"/>
      <c r="E17" s="98"/>
      <c r="G17" s="84">
        <v>0</v>
      </c>
      <c r="H17" s="84"/>
      <c r="I17" s="32">
        <v>0</v>
      </c>
      <c r="K17" s="32">
        <v>0</v>
      </c>
      <c r="M17" s="32">
        <f>9189941.93-M12</f>
        <v>3391997.6499999985</v>
      </c>
      <c r="O17" s="14">
        <f>-M17</f>
        <v>-3391997.6499999985</v>
      </c>
      <c r="P17" s="84"/>
      <c r="Q17" s="84">
        <f>SUM(G17:O17)</f>
        <v>0</v>
      </c>
    </row>
    <row r="18" spans="1:25" ht="23.25" customHeight="1">
      <c r="A18" s="98" t="s">
        <v>199</v>
      </c>
      <c r="D18" s="98"/>
      <c r="E18" s="98"/>
      <c r="G18" s="101">
        <v>0</v>
      </c>
      <c r="H18" s="84"/>
      <c r="I18" s="104">
        <v>0</v>
      </c>
      <c r="K18" s="104">
        <v>0</v>
      </c>
      <c r="M18" s="104">
        <v>0</v>
      </c>
      <c r="O18" s="104">
        <f>194013396.45-O14</f>
        <v>72500722.979999959</v>
      </c>
      <c r="P18" s="84"/>
      <c r="Q18" s="104">
        <f>SUM(G18:O18)</f>
        <v>72500722.979999959</v>
      </c>
    </row>
    <row r="19" spans="1:25" ht="23.25" customHeight="1" thickBot="1">
      <c r="A19" s="98" t="s">
        <v>191</v>
      </c>
      <c r="D19" s="98"/>
      <c r="E19" s="98"/>
      <c r="G19" s="105">
        <f>SUM(G16:G18)</f>
        <v>1108859002</v>
      </c>
      <c r="H19" s="84"/>
      <c r="I19" s="105">
        <f>SUM(I16:I18)</f>
        <v>279958858.40000004</v>
      </c>
      <c r="K19" s="105">
        <f>SUM(K16:K18)</f>
        <v>42752220</v>
      </c>
      <c r="M19" s="105">
        <f>SUM(M16:M18)</f>
        <v>54485810.929999992</v>
      </c>
      <c r="O19" s="105">
        <f>SUM(O16:O18)</f>
        <v>346118151.72999984</v>
      </c>
      <c r="P19" s="84"/>
      <c r="Q19" s="105">
        <f>SUM(Q16:Q18)</f>
        <v>1832174043.0599997</v>
      </c>
    </row>
    <row r="20" spans="1:25" ht="23.25" customHeight="1" thickTop="1">
      <c r="A20" s="98"/>
      <c r="D20" s="98"/>
      <c r="E20" s="98"/>
      <c r="G20" s="84"/>
      <c r="H20" s="84"/>
      <c r="I20" s="84"/>
      <c r="J20" s="84"/>
      <c r="K20" s="17"/>
      <c r="L20" s="84"/>
      <c r="M20" s="84"/>
      <c r="N20" s="84"/>
      <c r="O20" s="84"/>
      <c r="P20" s="84"/>
      <c r="Q20" s="84"/>
    </row>
    <row r="21" spans="1:25" ht="23.25" customHeight="1">
      <c r="A21" s="98" t="s">
        <v>200</v>
      </c>
      <c r="G21" s="32">
        <v>1108859002</v>
      </c>
      <c r="I21" s="32">
        <v>279958858.40000004</v>
      </c>
      <c r="K21" s="32">
        <v>42752220</v>
      </c>
      <c r="M21" s="32">
        <v>54485810.929999992</v>
      </c>
      <c r="O21" s="32">
        <v>346118151.72999984</v>
      </c>
      <c r="Q21" s="32">
        <f t="shared" ref="Q21:Q24" si="1">SUM(G21:O21)</f>
        <v>1832174043.0599999</v>
      </c>
    </row>
    <row r="22" spans="1:25" ht="22.95" customHeight="1">
      <c r="A22" s="98" t="s">
        <v>104</v>
      </c>
      <c r="G22" s="32">
        <v>0</v>
      </c>
      <c r="I22" s="32">
        <v>0</v>
      </c>
      <c r="K22" s="32">
        <v>0</v>
      </c>
      <c r="M22" s="32">
        <v>6631285.3200000003</v>
      </c>
      <c r="O22" s="14">
        <f>-M22</f>
        <v>-6631285.3200000003</v>
      </c>
      <c r="Q22" s="32">
        <f t="shared" si="1"/>
        <v>0</v>
      </c>
    </row>
    <row r="23" spans="1:25" ht="23.25" customHeight="1">
      <c r="A23" s="98" t="s">
        <v>182</v>
      </c>
      <c r="G23" s="32">
        <v>0</v>
      </c>
      <c r="I23" s="32">
        <v>0</v>
      </c>
      <c r="K23" s="32">
        <v>0</v>
      </c>
      <c r="M23" s="32">
        <v>0</v>
      </c>
      <c r="O23" s="14">
        <f>-88704096.16-55428695.1</f>
        <v>-144132791.25999999</v>
      </c>
      <c r="Q23" s="14">
        <f t="shared" si="1"/>
        <v>-144132791.25999999</v>
      </c>
    </row>
    <row r="24" spans="1:25" ht="23.25" customHeight="1">
      <c r="A24" s="98" t="s">
        <v>199</v>
      </c>
      <c r="G24" s="15">
        <v>0</v>
      </c>
      <c r="H24" s="15"/>
      <c r="I24" s="15">
        <v>0</v>
      </c>
      <c r="J24" s="15"/>
      <c r="K24" s="15">
        <v>0</v>
      </c>
      <c r="M24" s="15">
        <v>0</v>
      </c>
      <c r="O24" s="32">
        <f>งบกำไร!H74</f>
        <v>140842498.78999993</v>
      </c>
      <c r="Q24" s="32">
        <f t="shared" si="1"/>
        <v>140842498.78999993</v>
      </c>
    </row>
    <row r="25" spans="1:25" ht="23.25" customHeight="1" thickBot="1">
      <c r="A25" s="98" t="s">
        <v>216</v>
      </c>
      <c r="G25" s="106">
        <f>SUM(G21:G24)</f>
        <v>1108859002</v>
      </c>
      <c r="I25" s="106">
        <f>SUM(I21:I24)</f>
        <v>279958858.40000004</v>
      </c>
      <c r="K25" s="106">
        <f>SUM(K21:K24)</f>
        <v>42752220</v>
      </c>
      <c r="M25" s="106">
        <f>SUM(M21:M24)</f>
        <v>61117096.249999993</v>
      </c>
      <c r="O25" s="106">
        <f>SUM(O21:O24)</f>
        <v>336196573.93999982</v>
      </c>
      <c r="Q25" s="106">
        <f>SUM(Q21:Q24)</f>
        <v>1828883750.5899999</v>
      </c>
    </row>
    <row r="26" spans="1:25" ht="16.2" customHeight="1" thickTop="1">
      <c r="A26" s="98"/>
    </row>
    <row r="27" spans="1:25" ht="24" customHeight="1">
      <c r="A27" s="56" t="s">
        <v>7</v>
      </c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92"/>
    </row>
    <row r="28" spans="1:25" ht="19.2" customHeight="1">
      <c r="A28" s="56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92"/>
      <c r="X28" s="92"/>
      <c r="Y28" s="92"/>
    </row>
    <row r="29" spans="1:25" ht="24" customHeight="1">
      <c r="E29" s="37"/>
      <c r="F29" s="37"/>
      <c r="G29" s="37" t="s">
        <v>42</v>
      </c>
    </row>
    <row r="30" spans="1:25" ht="24" customHeight="1">
      <c r="E30" s="37"/>
      <c r="F30" s="37"/>
      <c r="G30" s="37" t="s">
        <v>105</v>
      </c>
    </row>
    <row r="31" spans="1:25" s="91" customFormat="1" ht="24" customHeight="1">
      <c r="A31" s="90" t="s">
        <v>152</v>
      </c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</row>
    <row r="32" spans="1:25" s="91" customFormat="1" ht="24" customHeight="1">
      <c r="A32" s="90" t="s">
        <v>62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</row>
    <row r="33" spans="1:17" s="91" customFormat="1" ht="24" customHeight="1">
      <c r="A33" s="90" t="s">
        <v>214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</row>
    <row r="34" spans="1:17" s="91" customFormat="1" ht="24" customHeight="1">
      <c r="A34" s="90" t="s">
        <v>198</v>
      </c>
      <c r="B34" s="90"/>
      <c r="C34" s="90"/>
      <c r="D34" s="90"/>
      <c r="E34" s="90"/>
      <c r="F34" s="90"/>
      <c r="G34" s="90"/>
      <c r="H34" s="90"/>
      <c r="I34" s="90"/>
      <c r="J34" s="90"/>
      <c r="K34" s="90"/>
      <c r="L34" s="90"/>
      <c r="M34" s="90"/>
      <c r="N34" s="90"/>
      <c r="O34" s="90"/>
      <c r="P34" s="90"/>
      <c r="Q34" s="90"/>
    </row>
    <row r="35" spans="1:17" ht="24" customHeight="1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84" t="s">
        <v>101</v>
      </c>
    </row>
    <row r="36" spans="1:17" ht="24" customHeight="1">
      <c r="A36" s="92"/>
      <c r="B36" s="92"/>
      <c r="C36" s="92"/>
      <c r="D36" s="92"/>
      <c r="E36" s="92"/>
      <c r="F36" s="92"/>
      <c r="G36" s="93" t="s">
        <v>85</v>
      </c>
      <c r="H36" s="93"/>
      <c r="I36" s="93"/>
      <c r="J36" s="93"/>
      <c r="K36" s="93"/>
      <c r="L36" s="93"/>
      <c r="M36" s="93"/>
      <c r="N36" s="93"/>
      <c r="O36" s="93"/>
      <c r="P36" s="93"/>
      <c r="Q36" s="93"/>
    </row>
    <row r="37" spans="1:17" ht="24" customHeight="1">
      <c r="A37" s="94"/>
      <c r="B37" s="94"/>
      <c r="C37" s="94"/>
      <c r="D37" s="94"/>
      <c r="E37" s="94"/>
      <c r="F37" s="53" t="s">
        <v>6</v>
      </c>
      <c r="G37" s="95" t="s">
        <v>44</v>
      </c>
      <c r="H37" s="96"/>
      <c r="I37" s="95" t="s">
        <v>1</v>
      </c>
      <c r="J37" s="95"/>
      <c r="K37" s="95" t="s">
        <v>102</v>
      </c>
      <c r="L37" s="96"/>
      <c r="M37" s="97" t="s">
        <v>4</v>
      </c>
      <c r="N37" s="97"/>
      <c r="O37" s="97"/>
      <c r="P37" s="95"/>
      <c r="Q37" s="95" t="s">
        <v>11</v>
      </c>
    </row>
    <row r="38" spans="1:17" ht="24" customHeight="1">
      <c r="A38" s="98"/>
      <c r="B38" s="98"/>
      <c r="C38" s="98"/>
      <c r="D38" s="98"/>
      <c r="E38" s="98"/>
      <c r="F38" s="99" t="s">
        <v>6</v>
      </c>
      <c r="G38" s="100" t="s">
        <v>45</v>
      </c>
      <c r="H38" s="101"/>
      <c r="I38" s="100" t="s">
        <v>2</v>
      </c>
      <c r="J38" s="100"/>
      <c r="K38" s="100" t="s">
        <v>103</v>
      </c>
      <c r="L38" s="102"/>
      <c r="M38" s="100" t="s">
        <v>3</v>
      </c>
      <c r="N38" s="102"/>
      <c r="O38" s="100" t="s">
        <v>5</v>
      </c>
      <c r="P38" s="102"/>
      <c r="Q38" s="102"/>
    </row>
    <row r="39" spans="1:17" ht="23.25" customHeight="1">
      <c r="A39" s="98" t="s">
        <v>162</v>
      </c>
      <c r="D39" s="98"/>
      <c r="E39" s="98"/>
      <c r="G39" s="32">
        <v>1108857244</v>
      </c>
      <c r="I39" s="32">
        <v>279957364.10000002</v>
      </c>
      <c r="K39" s="32">
        <v>42752220</v>
      </c>
      <c r="L39" s="84"/>
      <c r="M39" s="32">
        <v>45295868.999999993</v>
      </c>
      <c r="O39" s="32">
        <v>246067042.34</v>
      </c>
      <c r="P39" s="84"/>
      <c r="Q39" s="84">
        <f>SUM(G39:O39)</f>
        <v>1722929739.4399998</v>
      </c>
    </row>
    <row r="40" spans="1:17" ht="23.25" customHeight="1">
      <c r="A40" s="98" t="s">
        <v>170</v>
      </c>
      <c r="F40" s="103"/>
      <c r="G40" s="32">
        <v>1758</v>
      </c>
      <c r="I40" s="32">
        <v>0</v>
      </c>
      <c r="K40" s="32">
        <v>0</v>
      </c>
      <c r="M40" s="32">
        <v>0</v>
      </c>
      <c r="O40" s="32">
        <v>0</v>
      </c>
      <c r="Q40" s="32">
        <f t="shared" ref="Q40:Q45" si="2">SUM(G40:O40)</f>
        <v>1758</v>
      </c>
    </row>
    <row r="41" spans="1:17" ht="23.25" customHeight="1">
      <c r="A41" s="98" t="s">
        <v>169</v>
      </c>
      <c r="F41" s="103"/>
      <c r="G41" s="32">
        <v>0</v>
      </c>
      <c r="I41" s="32">
        <v>1494.3000000119209</v>
      </c>
      <c r="K41" s="32">
        <v>0</v>
      </c>
      <c r="M41" s="32">
        <v>0</v>
      </c>
      <c r="O41" s="32">
        <v>0</v>
      </c>
      <c r="Q41" s="32">
        <f t="shared" si="2"/>
        <v>1494.3000000119209</v>
      </c>
    </row>
    <row r="42" spans="1:17" ht="23.25" customHeight="1">
      <c r="A42" s="98" t="s">
        <v>104</v>
      </c>
      <c r="G42" s="32">
        <v>0</v>
      </c>
      <c r="I42" s="32">
        <v>0</v>
      </c>
      <c r="K42" s="32">
        <v>0</v>
      </c>
      <c r="M42" s="32">
        <v>5797944.2800000012</v>
      </c>
      <c r="O42" s="14">
        <f>-M42</f>
        <v>-5797944.2800000012</v>
      </c>
      <c r="Q42" s="32">
        <f t="shared" si="2"/>
        <v>0</v>
      </c>
    </row>
    <row r="43" spans="1:17" ht="23.25" customHeight="1">
      <c r="A43" s="98" t="s">
        <v>182</v>
      </c>
      <c r="F43" s="103" t="s">
        <v>188</v>
      </c>
      <c r="G43" s="32">
        <v>0</v>
      </c>
      <c r="I43" s="32">
        <v>0</v>
      </c>
      <c r="K43" s="32">
        <v>0</v>
      </c>
      <c r="M43" s="32">
        <v>0</v>
      </c>
      <c r="O43" s="14">
        <v>-110835890.2</v>
      </c>
      <c r="Q43" s="14">
        <f t="shared" ref="Q43" si="3">SUM(G43:O43)</f>
        <v>-110835890.2</v>
      </c>
    </row>
    <row r="44" spans="1:17" ht="23.25" customHeight="1">
      <c r="A44" s="98" t="s">
        <v>199</v>
      </c>
      <c r="G44" s="15">
        <v>0</v>
      </c>
      <c r="H44" s="15"/>
      <c r="I44" s="15">
        <v>0</v>
      </c>
      <c r="J44" s="15"/>
      <c r="K44" s="15">
        <v>0</v>
      </c>
      <c r="M44" s="15">
        <v>0</v>
      </c>
      <c r="O44" s="15">
        <f>งบกำไร!N74</f>
        <v>115958885.60000002</v>
      </c>
      <c r="Q44" s="15">
        <f t="shared" si="2"/>
        <v>115958885.60000002</v>
      </c>
    </row>
    <row r="45" spans="1:17" ht="23.25" customHeight="1">
      <c r="A45" s="98" t="s">
        <v>168</v>
      </c>
      <c r="G45" s="20">
        <v>0</v>
      </c>
      <c r="H45" s="15"/>
      <c r="I45" s="20">
        <v>0</v>
      </c>
      <c r="J45" s="15"/>
      <c r="K45" s="20">
        <v>0</v>
      </c>
      <c r="M45" s="20">
        <v>0</v>
      </c>
      <c r="O45" s="12">
        <f>งบกำไร!N79</f>
        <v>-633656.80000000005</v>
      </c>
      <c r="Q45" s="12">
        <f t="shared" si="2"/>
        <v>-633656.80000000005</v>
      </c>
    </row>
    <row r="46" spans="1:17" ht="23.25" customHeight="1">
      <c r="A46" s="98" t="s">
        <v>215</v>
      </c>
      <c r="D46" s="98"/>
      <c r="E46" s="98"/>
      <c r="G46" s="32">
        <f>SUM(G39:G45)</f>
        <v>1108859002</v>
      </c>
      <c r="I46" s="32">
        <f>SUM(I39:I45)</f>
        <v>279958858.40000004</v>
      </c>
      <c r="K46" s="32">
        <f>SUM(K39:K45)</f>
        <v>42752220</v>
      </c>
      <c r="L46" s="84"/>
      <c r="M46" s="32">
        <f>SUM(M39:M45)</f>
        <v>51093813.279999994</v>
      </c>
      <c r="O46" s="32">
        <f>SUM(O39:O45)</f>
        <v>244758436.66000003</v>
      </c>
      <c r="P46" s="84"/>
      <c r="Q46" s="32">
        <f>SUM(Q39:Q45)</f>
        <v>1727422330.3399999</v>
      </c>
    </row>
    <row r="47" spans="1:17" ht="23.25" customHeight="1">
      <c r="A47" s="98" t="s">
        <v>29</v>
      </c>
      <c r="D47" s="98"/>
      <c r="E47" s="98"/>
      <c r="G47" s="32">
        <v>0</v>
      </c>
      <c r="I47" s="32">
        <v>0</v>
      </c>
      <c r="K47" s="32">
        <v>0</v>
      </c>
      <c r="L47" s="84"/>
      <c r="M47" s="32">
        <f>9189941.93-M42</f>
        <v>3391997.6499999985</v>
      </c>
      <c r="O47" s="14">
        <f>-M47</f>
        <v>-3391997.6499999985</v>
      </c>
      <c r="P47" s="84"/>
      <c r="Q47" s="84">
        <f>SUM(G47:O47)</f>
        <v>0</v>
      </c>
    </row>
    <row r="48" spans="1:17" ht="23.25" customHeight="1">
      <c r="A48" s="98" t="s">
        <v>199</v>
      </c>
      <c r="D48" s="98"/>
      <c r="E48" s="98"/>
      <c r="G48" s="32">
        <v>0</v>
      </c>
      <c r="I48" s="32">
        <v>0</v>
      </c>
      <c r="K48" s="32">
        <v>0</v>
      </c>
      <c r="L48" s="84"/>
      <c r="M48" s="32">
        <v>0</v>
      </c>
      <c r="O48" s="29">
        <f>183798838.53-O44</f>
        <v>67839952.929999977</v>
      </c>
      <c r="P48" s="84"/>
      <c r="Q48" s="29">
        <f>SUM(G48:O48)</f>
        <v>67839952.929999977</v>
      </c>
    </row>
    <row r="49" spans="1:17" ht="23.25" customHeight="1" thickBot="1">
      <c r="A49" s="98" t="s">
        <v>191</v>
      </c>
      <c r="D49" s="98"/>
      <c r="E49" s="98"/>
      <c r="G49" s="16">
        <f>SUM(G46:G48)</f>
        <v>1108859002</v>
      </c>
      <c r="H49" s="84"/>
      <c r="I49" s="16">
        <f>SUM(I46:I48)</f>
        <v>279958858.40000004</v>
      </c>
      <c r="J49" s="84"/>
      <c r="K49" s="16">
        <f>SUM(K46:K48)</f>
        <v>42752220</v>
      </c>
      <c r="L49" s="84"/>
      <c r="M49" s="16">
        <f>SUM(M46:M48)</f>
        <v>54485810.929999992</v>
      </c>
      <c r="N49" s="84"/>
      <c r="O49" s="16">
        <f>SUM(O46:O48)</f>
        <v>309206391.94</v>
      </c>
      <c r="P49" s="84"/>
      <c r="Q49" s="16">
        <f>SUM(Q46:Q48)</f>
        <v>1795262283.27</v>
      </c>
    </row>
    <row r="50" spans="1:17" ht="24" customHeight="1" thickTop="1">
      <c r="A50" s="98"/>
    </row>
    <row r="51" spans="1:17" ht="23.25" customHeight="1">
      <c r="A51" s="98" t="s">
        <v>200</v>
      </c>
      <c r="G51" s="32">
        <v>1108859002</v>
      </c>
      <c r="I51" s="32">
        <v>279958858.40000004</v>
      </c>
      <c r="K51" s="32">
        <v>42752220</v>
      </c>
      <c r="M51" s="32">
        <v>54485810.929999992</v>
      </c>
      <c r="O51" s="32">
        <v>309206391.94000006</v>
      </c>
      <c r="Q51" s="32">
        <f t="shared" ref="Q51:Q54" si="4">SUM(G51:O51)</f>
        <v>1795262283.2700002</v>
      </c>
    </row>
    <row r="52" spans="1:17" ht="23.25" customHeight="1">
      <c r="A52" s="98" t="s">
        <v>104</v>
      </c>
      <c r="G52" s="32">
        <v>0</v>
      </c>
      <c r="I52" s="32">
        <v>0</v>
      </c>
      <c r="K52" s="32">
        <v>0</v>
      </c>
      <c r="M52" s="32">
        <v>6631285.3200000003</v>
      </c>
      <c r="O52" s="14">
        <f>-M52</f>
        <v>-6631285.3200000003</v>
      </c>
      <c r="Q52" s="32">
        <f t="shared" si="4"/>
        <v>0</v>
      </c>
    </row>
    <row r="53" spans="1:17" ht="23.25" customHeight="1">
      <c r="A53" s="98" t="s">
        <v>182</v>
      </c>
      <c r="G53" s="32">
        <v>0</v>
      </c>
      <c r="I53" s="32">
        <v>0</v>
      </c>
      <c r="K53" s="32">
        <v>0</v>
      </c>
      <c r="M53" s="32">
        <v>0</v>
      </c>
      <c r="O53" s="14">
        <f>-88704096.16-55428695.1</f>
        <v>-144132791.25999999</v>
      </c>
      <c r="Q53" s="14">
        <f t="shared" si="4"/>
        <v>-144132791.25999999</v>
      </c>
    </row>
    <row r="54" spans="1:17" ht="23.25" customHeight="1">
      <c r="A54" s="98" t="s">
        <v>199</v>
      </c>
      <c r="G54" s="15">
        <v>0</v>
      </c>
      <c r="H54" s="15"/>
      <c r="I54" s="15">
        <v>0</v>
      </c>
      <c r="J54" s="15"/>
      <c r="K54" s="15">
        <v>0</v>
      </c>
      <c r="M54" s="15">
        <v>0</v>
      </c>
      <c r="O54" s="15">
        <f>งบกำไร!L74</f>
        <v>132625706.3699999</v>
      </c>
      <c r="Q54" s="15">
        <f t="shared" si="4"/>
        <v>132625706.3699999</v>
      </c>
    </row>
    <row r="55" spans="1:17" ht="23.25" customHeight="1" thickBot="1">
      <c r="A55" s="98" t="s">
        <v>216</v>
      </c>
      <c r="G55" s="106">
        <f>SUM(G51:G54)</f>
        <v>1108859002</v>
      </c>
      <c r="I55" s="106">
        <f>SUM(I51:I54)</f>
        <v>279958858.40000004</v>
      </c>
      <c r="K55" s="106">
        <f>SUM(K51:K54)</f>
        <v>42752220</v>
      </c>
      <c r="M55" s="106">
        <f>SUM(M51:M54)</f>
        <v>61117096.249999993</v>
      </c>
      <c r="O55" s="106">
        <f>SUM(O51:O54)</f>
        <v>291068021.72999996</v>
      </c>
      <c r="Q55" s="106">
        <f>SUM(Q51:Q54)</f>
        <v>1783755198.3800001</v>
      </c>
    </row>
    <row r="56" spans="1:17" ht="17.55" customHeight="1" thickTop="1">
      <c r="A56" s="98"/>
    </row>
    <row r="57" spans="1:17" ht="24" customHeight="1">
      <c r="A57" s="56" t="s">
        <v>7</v>
      </c>
    </row>
    <row r="58" spans="1:17" ht="24" customHeight="1">
      <c r="A58" s="56"/>
    </row>
    <row r="59" spans="1:17" ht="24" customHeight="1">
      <c r="F59" s="37"/>
      <c r="G59" s="37" t="s">
        <v>42</v>
      </c>
    </row>
    <row r="60" spans="1:17" ht="24" customHeight="1">
      <c r="F60" s="37"/>
      <c r="G60" s="37" t="s">
        <v>105</v>
      </c>
    </row>
    <row r="61" spans="1:17" ht="24" customHeight="1">
      <c r="E61" s="37"/>
      <c r="F61" s="37"/>
    </row>
  </sheetData>
  <mergeCells count="12">
    <mergeCell ref="A31:Q31"/>
    <mergeCell ref="A32:Q32"/>
    <mergeCell ref="G36:Q36"/>
    <mergeCell ref="M37:O37"/>
    <mergeCell ref="A33:Q33"/>
    <mergeCell ref="A34:Q34"/>
    <mergeCell ref="A1:Q1"/>
    <mergeCell ref="A2:Q2"/>
    <mergeCell ref="A3:Q3"/>
    <mergeCell ref="G6:Q6"/>
    <mergeCell ref="M7:O7"/>
    <mergeCell ref="A4:Q4"/>
  </mergeCells>
  <pageMargins left="0.85" right="0.39" top="0.42" bottom="0.17" header="0.23622047244094491" footer="0.15748031496062992"/>
  <pageSetup paperSize="9" scale="74" orientation="landscape" r:id="rId1"/>
  <headerFooter alignWithMargins="0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96"/>
  <sheetViews>
    <sheetView tabSelected="1" view="pageBreakPreview" topLeftCell="A69" zoomScale="90" zoomScaleNormal="90" zoomScaleSheetLayoutView="90" workbookViewId="0">
      <selection activeCell="H74" sqref="H74"/>
    </sheetView>
  </sheetViews>
  <sheetFormatPr defaultColWidth="9.21875" defaultRowHeight="24" customHeight="1"/>
  <cols>
    <col min="1" max="1" width="4" style="41" customWidth="1"/>
    <col min="2" max="5" width="9.21875" style="41" customWidth="1"/>
    <col min="6" max="6" width="12.33203125" style="41" customWidth="1"/>
    <col min="7" max="7" width="4.33203125" style="41" customWidth="1"/>
    <col min="8" max="8" width="17" style="41" customWidth="1"/>
    <col min="9" max="9" width="0.77734375" style="41" customWidth="1"/>
    <col min="10" max="10" width="18.77734375" style="41" customWidth="1"/>
    <col min="11" max="11" width="0.77734375" style="41" customWidth="1"/>
    <col min="12" max="12" width="17" style="41" customWidth="1"/>
    <col min="13" max="13" width="0.77734375" style="41" customWidth="1"/>
    <col min="14" max="14" width="18.6640625" style="41" customWidth="1"/>
    <col min="15" max="15" width="1.21875" style="41" customWidth="1"/>
    <col min="16" max="16384" width="9.21875" style="41"/>
  </cols>
  <sheetData>
    <row r="1" spans="1:14" s="107" customFormat="1" ht="23.25" customHeight="1">
      <c r="A1" s="46" t="s">
        <v>152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</row>
    <row r="2" spans="1:14" s="107" customFormat="1" ht="23.25" customHeight="1">
      <c r="A2" s="46" t="s">
        <v>14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</row>
    <row r="3" spans="1:14" s="107" customFormat="1" ht="23.25" customHeight="1">
      <c r="A3" s="46" t="s">
        <v>214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</row>
    <row r="4" spans="1:14" s="107" customFormat="1" ht="23.25" customHeight="1">
      <c r="A4" s="46" t="s">
        <v>198</v>
      </c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</row>
    <row r="5" spans="1:14" ht="6.75" customHeight="1">
      <c r="A5" s="33"/>
      <c r="B5" s="33"/>
      <c r="C5" s="33"/>
      <c r="D5" s="33"/>
      <c r="E5" s="33"/>
      <c r="F5" s="33"/>
      <c r="G5" s="33"/>
      <c r="H5" s="33"/>
      <c r="I5" s="33"/>
      <c r="J5" s="33"/>
      <c r="L5" s="33"/>
      <c r="M5" s="33"/>
      <c r="N5" s="33"/>
    </row>
    <row r="6" spans="1:14" ht="23.25" customHeight="1">
      <c r="A6" s="33"/>
      <c r="B6" s="33"/>
      <c r="C6" s="33"/>
      <c r="D6" s="33"/>
      <c r="E6" s="33"/>
      <c r="F6" s="33"/>
      <c r="G6" s="33"/>
      <c r="H6" s="33"/>
      <c r="I6" s="33"/>
      <c r="J6" s="108"/>
      <c r="L6" s="33"/>
      <c r="M6" s="33"/>
      <c r="N6" s="108" t="s">
        <v>71</v>
      </c>
    </row>
    <row r="7" spans="1:14" ht="23.25" customHeight="1">
      <c r="A7" s="33"/>
      <c r="B7" s="33"/>
      <c r="C7" s="33"/>
      <c r="D7" s="33"/>
      <c r="E7" s="33"/>
      <c r="F7" s="33"/>
      <c r="G7" s="33"/>
      <c r="H7" s="34"/>
      <c r="I7" s="34" t="s">
        <v>145</v>
      </c>
      <c r="J7" s="85"/>
      <c r="L7" s="34"/>
      <c r="M7" s="34" t="s">
        <v>85</v>
      </c>
      <c r="N7" s="85"/>
    </row>
    <row r="8" spans="1:14" ht="23.25" customHeight="1">
      <c r="A8" s="29"/>
      <c r="B8" s="29"/>
      <c r="C8" s="29"/>
      <c r="D8" s="29"/>
      <c r="E8" s="29"/>
      <c r="F8" s="29"/>
      <c r="G8" s="29"/>
      <c r="H8" s="35" t="s">
        <v>206</v>
      </c>
      <c r="I8" s="53"/>
      <c r="J8" s="35" t="s">
        <v>207</v>
      </c>
      <c r="K8" s="37"/>
      <c r="L8" s="35" t="s">
        <v>206</v>
      </c>
      <c r="M8" s="53"/>
      <c r="N8" s="35" t="s">
        <v>207</v>
      </c>
    </row>
    <row r="9" spans="1:14" s="107" customFormat="1" ht="23.25" customHeight="1">
      <c r="A9" s="55" t="s">
        <v>15</v>
      </c>
      <c r="B9" s="36"/>
      <c r="C9" s="36"/>
      <c r="D9" s="36"/>
      <c r="E9" s="36"/>
      <c r="F9" s="36"/>
      <c r="G9" s="36"/>
      <c r="H9" s="36"/>
      <c r="L9" s="36"/>
    </row>
    <row r="10" spans="1:14" ht="23.25" customHeight="1">
      <c r="A10" s="56" t="s">
        <v>204</v>
      </c>
      <c r="B10" s="29"/>
      <c r="C10" s="29"/>
      <c r="D10" s="29"/>
      <c r="E10" s="29"/>
      <c r="F10" s="29"/>
      <c r="G10" s="29"/>
      <c r="H10" s="29">
        <f>งบกำไร!H74</f>
        <v>140842498.78999993</v>
      </c>
      <c r="J10" s="29">
        <f>งบกำไร!J74</f>
        <v>121512673.47000003</v>
      </c>
      <c r="L10" s="29">
        <f>งบกำไร!L74</f>
        <v>132625706.3699999</v>
      </c>
      <c r="N10" s="29">
        <f>งบกำไร!N74</f>
        <v>115958885.60000002</v>
      </c>
    </row>
    <row r="11" spans="1:14" ht="23.25" customHeight="1">
      <c r="A11" s="56" t="s">
        <v>122</v>
      </c>
      <c r="B11" s="29"/>
      <c r="C11" s="29"/>
      <c r="D11" s="29"/>
      <c r="E11" s="29"/>
      <c r="F11" s="29"/>
      <c r="G11" s="29"/>
      <c r="H11" s="29"/>
      <c r="J11" s="29"/>
      <c r="L11" s="29"/>
      <c r="N11" s="29"/>
    </row>
    <row r="12" spans="1:14" ht="23.25" customHeight="1">
      <c r="A12" s="56"/>
      <c r="B12" s="29" t="s">
        <v>84</v>
      </c>
      <c r="C12" s="29"/>
      <c r="D12" s="29"/>
      <c r="E12" s="29"/>
      <c r="F12" s="29"/>
      <c r="G12" s="29"/>
      <c r="H12" s="29">
        <f>-งบกำไร!H73</f>
        <v>33462618.32</v>
      </c>
      <c r="J12" s="29">
        <f>-งบกำไร!J73</f>
        <v>32240862.940000001</v>
      </c>
      <c r="L12" s="29">
        <f>-งบกำไร!L73</f>
        <v>32275478.699999999</v>
      </c>
      <c r="N12" s="29">
        <f>-งบกำไร!N73</f>
        <v>31711661.93</v>
      </c>
    </row>
    <row r="13" spans="1:14" ht="23.25" customHeight="1">
      <c r="A13" s="56"/>
      <c r="B13" s="29" t="s">
        <v>119</v>
      </c>
      <c r="C13" s="29"/>
      <c r="D13" s="29"/>
      <c r="E13" s="29"/>
      <c r="F13" s="29"/>
      <c r="G13" s="29"/>
      <c r="H13" s="29">
        <v>13357222.82</v>
      </c>
      <c r="J13" s="29">
        <v>15597170.609999999</v>
      </c>
      <c r="L13" s="29">
        <v>12917826.789999999</v>
      </c>
      <c r="N13" s="29">
        <v>15520173.300000001</v>
      </c>
    </row>
    <row r="14" spans="1:14" ht="23.25" customHeight="1">
      <c r="A14" s="56"/>
      <c r="B14" s="29" t="s">
        <v>97</v>
      </c>
      <c r="C14" s="29"/>
      <c r="D14" s="29"/>
      <c r="E14" s="29"/>
      <c r="F14" s="29"/>
      <c r="G14" s="29"/>
      <c r="H14" s="29">
        <v>24695063.529999997</v>
      </c>
      <c r="J14" s="29">
        <v>36622203.119999997</v>
      </c>
      <c r="L14" s="29">
        <v>24695063.529999997</v>
      </c>
      <c r="N14" s="29">
        <v>36622203.119999997</v>
      </c>
    </row>
    <row r="15" spans="1:14" ht="23.25" customHeight="1">
      <c r="A15" s="56"/>
      <c r="B15" s="29" t="s">
        <v>180</v>
      </c>
      <c r="C15" s="29"/>
      <c r="D15" s="29"/>
      <c r="E15" s="29"/>
      <c r="F15" s="29"/>
      <c r="G15" s="29"/>
      <c r="H15" s="29">
        <v>28162234.100000005</v>
      </c>
      <c r="J15" s="14">
        <v>13744378.800000001</v>
      </c>
      <c r="L15" s="29">
        <v>28162234.100000005</v>
      </c>
      <c r="N15" s="14">
        <v>13744378.800000001</v>
      </c>
    </row>
    <row r="16" spans="1:14" ht="23.25" customHeight="1">
      <c r="A16" s="56"/>
      <c r="B16" s="29" t="s">
        <v>155</v>
      </c>
      <c r="C16" s="29"/>
      <c r="D16" s="29"/>
      <c r="E16" s="29"/>
      <c r="F16" s="29"/>
      <c r="G16" s="29"/>
      <c r="H16" s="14">
        <v>-2400</v>
      </c>
      <c r="I16" s="14"/>
      <c r="J16" s="14">
        <v>-60000</v>
      </c>
      <c r="K16" s="14"/>
      <c r="L16" s="14">
        <v>-2400</v>
      </c>
      <c r="M16" s="14"/>
      <c r="N16" s="14">
        <v>-60000</v>
      </c>
    </row>
    <row r="17" spans="1:14" ht="23.25" customHeight="1">
      <c r="A17" s="56"/>
      <c r="B17" s="29" t="s">
        <v>140</v>
      </c>
      <c r="C17" s="29"/>
      <c r="D17" s="29"/>
      <c r="E17" s="29"/>
      <c r="F17" s="29"/>
      <c r="G17" s="29"/>
      <c r="H17" s="29"/>
      <c r="J17" s="29"/>
      <c r="L17" s="29"/>
      <c r="N17" s="29"/>
    </row>
    <row r="18" spans="1:14" ht="23.25" customHeight="1">
      <c r="A18" s="56"/>
      <c r="B18" s="29" t="s">
        <v>95</v>
      </c>
      <c r="C18" s="29"/>
      <c r="D18" s="29"/>
      <c r="E18" s="29"/>
      <c r="F18" s="29"/>
      <c r="G18" s="29"/>
      <c r="H18" s="14">
        <v>-5168496.75</v>
      </c>
      <c r="I18" s="14"/>
      <c r="J18" s="14">
        <v>-3410621.24</v>
      </c>
      <c r="L18" s="29">
        <v>0</v>
      </c>
      <c r="M18" s="18"/>
      <c r="N18" s="29">
        <v>0</v>
      </c>
    </row>
    <row r="19" spans="1:14" ht="23.25" customHeight="1">
      <c r="A19" s="56"/>
      <c r="B19" s="29" t="s">
        <v>77</v>
      </c>
      <c r="C19" s="29"/>
      <c r="D19" s="29"/>
      <c r="E19" s="29"/>
      <c r="F19" s="29"/>
      <c r="G19" s="29"/>
      <c r="H19" s="14">
        <v>-131364.51999999955</v>
      </c>
      <c r="J19" s="29">
        <v>17814.8</v>
      </c>
      <c r="L19" s="14">
        <v>-131364.51999999955</v>
      </c>
      <c r="N19" s="29">
        <v>17814.8</v>
      </c>
    </row>
    <row r="20" spans="1:14" ht="21.6" hidden="1">
      <c r="A20" s="56"/>
      <c r="B20" s="29" t="s">
        <v>153</v>
      </c>
      <c r="C20" s="29"/>
      <c r="D20" s="29"/>
      <c r="E20" s="29"/>
      <c r="F20" s="29"/>
      <c r="G20" s="29"/>
      <c r="H20" s="29"/>
      <c r="J20" s="29"/>
      <c r="L20" s="29"/>
      <c r="N20" s="29"/>
    </row>
    <row r="21" spans="1:14" ht="21.6">
      <c r="A21" s="56"/>
      <c r="B21" s="29" t="s">
        <v>184</v>
      </c>
      <c r="C21" s="29"/>
      <c r="D21" s="29"/>
      <c r="E21" s="29"/>
      <c r="F21" s="29"/>
      <c r="G21" s="29"/>
      <c r="H21" s="29">
        <v>0</v>
      </c>
      <c r="J21" s="29">
        <v>5100000</v>
      </c>
      <c r="L21" s="29">
        <v>0</v>
      </c>
      <c r="N21" s="29">
        <v>5100000</v>
      </c>
    </row>
    <row r="22" spans="1:14" ht="23.25" customHeight="1">
      <c r="A22" s="56"/>
      <c r="B22" s="29" t="s">
        <v>94</v>
      </c>
      <c r="C22" s="29"/>
      <c r="D22" s="29"/>
      <c r="E22" s="29"/>
      <c r="F22" s="29"/>
      <c r="G22" s="29"/>
      <c r="H22" s="14">
        <v>-17559344.16</v>
      </c>
      <c r="I22" s="14"/>
      <c r="J22" s="14">
        <v>-15903180.550000001</v>
      </c>
      <c r="K22" s="14"/>
      <c r="L22" s="14">
        <v>-17559344.16</v>
      </c>
      <c r="M22" s="14"/>
      <c r="N22" s="14">
        <v>-15903180.550000001</v>
      </c>
    </row>
    <row r="23" spans="1:14" ht="23.25" customHeight="1">
      <c r="A23" s="56"/>
      <c r="B23" s="29" t="s">
        <v>205</v>
      </c>
      <c r="C23" s="29"/>
      <c r="D23" s="29"/>
      <c r="E23" s="29"/>
      <c r="F23" s="29"/>
      <c r="G23" s="29"/>
      <c r="H23" s="14">
        <v>-59228.99</v>
      </c>
      <c r="J23" s="29">
        <v>0</v>
      </c>
      <c r="L23" s="14">
        <v>-59228.99</v>
      </c>
      <c r="N23" s="29">
        <v>0</v>
      </c>
    </row>
    <row r="24" spans="1:14" ht="23.25" customHeight="1">
      <c r="A24" s="56"/>
      <c r="B24" s="29" t="s">
        <v>161</v>
      </c>
      <c r="C24" s="29"/>
      <c r="D24" s="29"/>
      <c r="E24" s="29"/>
      <c r="F24" s="29"/>
      <c r="G24" s="29"/>
      <c r="H24" s="29">
        <v>5694280.29</v>
      </c>
      <c r="J24" s="29">
        <v>4555554.4400000004</v>
      </c>
      <c r="L24" s="29">
        <v>5694280.29</v>
      </c>
      <c r="N24" s="29">
        <v>4555554.4400000004</v>
      </c>
    </row>
    <row r="25" spans="1:14" ht="23.25" customHeight="1">
      <c r="A25" s="56"/>
      <c r="B25" s="29" t="s">
        <v>185</v>
      </c>
      <c r="C25" s="29"/>
      <c r="D25" s="29"/>
      <c r="E25" s="29"/>
      <c r="F25" s="29"/>
      <c r="G25" s="29"/>
      <c r="H25" s="14">
        <v>-6450000</v>
      </c>
      <c r="I25" s="14"/>
      <c r="J25" s="14">
        <v>-2880000</v>
      </c>
      <c r="K25" s="14"/>
      <c r="L25" s="14">
        <v>-6450000</v>
      </c>
      <c r="M25" s="14"/>
      <c r="N25" s="14">
        <v>-2880000</v>
      </c>
    </row>
    <row r="26" spans="1:14" ht="21.6" hidden="1">
      <c r="A26" s="56"/>
      <c r="B26" s="29" t="s">
        <v>138</v>
      </c>
      <c r="C26" s="29"/>
      <c r="D26" s="29"/>
      <c r="E26" s="29"/>
      <c r="F26" s="29"/>
      <c r="G26" s="29"/>
      <c r="H26" s="29"/>
      <c r="J26" s="29"/>
      <c r="L26" s="29"/>
      <c r="N26" s="29"/>
    </row>
    <row r="27" spans="1:14" s="37" customFormat="1" ht="21.6">
      <c r="A27" s="56"/>
      <c r="B27" s="29" t="s">
        <v>187</v>
      </c>
      <c r="C27" s="29"/>
      <c r="D27" s="29"/>
      <c r="E27" s="29"/>
      <c r="F27" s="29"/>
      <c r="G27" s="29"/>
    </row>
    <row r="28" spans="1:14" s="37" customFormat="1" ht="23.25" customHeight="1">
      <c r="A28" s="56"/>
      <c r="B28" s="29" t="s">
        <v>186</v>
      </c>
      <c r="C28" s="29"/>
      <c r="D28" s="29"/>
      <c r="E28" s="29"/>
      <c r="F28" s="29"/>
      <c r="G28" s="29"/>
      <c r="H28" s="18">
        <v>0</v>
      </c>
      <c r="J28" s="37">
        <v>2022840.45</v>
      </c>
      <c r="L28" s="18">
        <v>0</v>
      </c>
      <c r="N28" s="37">
        <v>2022840.45</v>
      </c>
    </row>
    <row r="29" spans="1:14" ht="23.25" customHeight="1">
      <c r="A29" s="56"/>
      <c r="B29" s="29" t="s">
        <v>123</v>
      </c>
      <c r="C29" s="29"/>
      <c r="D29" s="29"/>
      <c r="E29" s="29"/>
      <c r="F29" s="29"/>
      <c r="G29" s="29"/>
      <c r="H29" s="29">
        <v>2161726.5</v>
      </c>
      <c r="J29" s="29">
        <v>2164293.29</v>
      </c>
      <c r="L29" s="29">
        <v>2070120.96</v>
      </c>
      <c r="N29" s="29">
        <v>2164293.29</v>
      </c>
    </row>
    <row r="30" spans="1:14" ht="23.25" customHeight="1">
      <c r="A30" s="56"/>
      <c r="B30" s="29" t="s">
        <v>106</v>
      </c>
      <c r="C30" s="29"/>
      <c r="D30" s="29"/>
      <c r="E30" s="29"/>
      <c r="F30" s="29"/>
      <c r="G30" s="29"/>
      <c r="H30" s="38">
        <v>71417529.580000013</v>
      </c>
      <c r="J30" s="38">
        <v>100850694.04000001</v>
      </c>
      <c r="L30" s="38">
        <v>71394969.680000007</v>
      </c>
      <c r="N30" s="38">
        <v>100850694.04000001</v>
      </c>
    </row>
    <row r="31" spans="1:14" ht="23.25" customHeight="1">
      <c r="A31" s="55" t="s">
        <v>31</v>
      </c>
      <c r="B31" s="36"/>
      <c r="C31" s="36"/>
      <c r="D31" s="36"/>
      <c r="E31" s="36"/>
      <c r="F31" s="36"/>
      <c r="G31" s="29"/>
      <c r="H31" s="29">
        <f>SUM(H10:H30)</f>
        <v>290422339.50999987</v>
      </c>
      <c r="J31" s="29">
        <f>SUM(J10:J30)</f>
        <v>312174684.17000002</v>
      </c>
      <c r="L31" s="29">
        <f>SUM(L10:L30)</f>
        <v>285633342.74999988</v>
      </c>
      <c r="N31" s="29">
        <f>SUM(N10:N30)</f>
        <v>309425319.22000003</v>
      </c>
    </row>
    <row r="32" spans="1:14" ht="23.25" customHeight="1">
      <c r="A32" s="56"/>
      <c r="B32" s="29" t="s">
        <v>32</v>
      </c>
      <c r="C32" s="29"/>
      <c r="D32" s="29"/>
      <c r="E32" s="29"/>
      <c r="F32" s="29"/>
      <c r="G32" s="29"/>
      <c r="H32" s="29">
        <v>271454461.75</v>
      </c>
      <c r="J32" s="29">
        <v>947681803.22000003</v>
      </c>
      <c r="L32" s="29">
        <v>271454461.75</v>
      </c>
      <c r="N32" s="29">
        <v>947681803.22000003</v>
      </c>
    </row>
    <row r="33" spans="1:14" ht="23.25" customHeight="1">
      <c r="A33" s="56"/>
      <c r="B33" s="29" t="s">
        <v>115</v>
      </c>
      <c r="C33" s="29"/>
      <c r="D33" s="29"/>
      <c r="E33" s="29"/>
      <c r="F33" s="29"/>
      <c r="G33" s="29"/>
      <c r="H33" s="14">
        <v>837223.58</v>
      </c>
      <c r="J33" s="29">
        <v>957841.31</v>
      </c>
      <c r="L33" s="29">
        <v>1563401.32</v>
      </c>
      <c r="N33" s="29">
        <v>1910152.14</v>
      </c>
    </row>
    <row r="34" spans="1:14" ht="23.25" customHeight="1">
      <c r="A34" s="56"/>
      <c r="B34" s="29" t="s">
        <v>33</v>
      </c>
      <c r="C34" s="29"/>
      <c r="D34" s="29"/>
      <c r="E34" s="29"/>
      <c r="F34" s="29"/>
      <c r="G34" s="29"/>
      <c r="H34" s="29">
        <v>42373411.719999991</v>
      </c>
      <c r="I34" s="29"/>
      <c r="J34" s="14">
        <v>31547269.920000002</v>
      </c>
      <c r="K34" s="29"/>
      <c r="L34" s="29">
        <v>42373411.719999991</v>
      </c>
      <c r="M34" s="29"/>
      <c r="N34" s="14">
        <v>31547269.920000002</v>
      </c>
    </row>
    <row r="35" spans="1:14" ht="23.25" customHeight="1">
      <c r="A35" s="56"/>
      <c r="B35" s="29" t="s">
        <v>116</v>
      </c>
      <c r="C35" s="29"/>
      <c r="D35" s="29"/>
      <c r="E35" s="29"/>
      <c r="F35" s="29"/>
      <c r="G35" s="29"/>
      <c r="H35" s="14">
        <v>-80478846.430000007</v>
      </c>
      <c r="I35" s="29"/>
      <c r="J35" s="14">
        <v>-120665339.44</v>
      </c>
      <c r="K35" s="29"/>
      <c r="L35" s="14">
        <v>-80478846.430000007</v>
      </c>
      <c r="M35" s="29"/>
      <c r="N35" s="14">
        <v>-120665339.44</v>
      </c>
    </row>
    <row r="36" spans="1:14" ht="21.6">
      <c r="A36" s="56"/>
      <c r="B36" s="29" t="s">
        <v>157</v>
      </c>
      <c r="C36" s="29"/>
      <c r="D36" s="29"/>
      <c r="E36" s="29"/>
      <c r="F36" s="29"/>
      <c r="G36" s="29"/>
      <c r="H36" s="14">
        <v>-2019.15</v>
      </c>
      <c r="I36" s="14"/>
      <c r="J36" s="14">
        <v>-200000</v>
      </c>
      <c r="K36" s="29"/>
      <c r="L36" s="18">
        <v>0</v>
      </c>
      <c r="M36" s="29"/>
      <c r="N36" s="18">
        <v>0</v>
      </c>
    </row>
    <row r="37" spans="1:14" ht="23.25" customHeight="1">
      <c r="A37" s="56"/>
      <c r="B37" s="29" t="s">
        <v>60</v>
      </c>
      <c r="C37" s="29"/>
      <c r="D37" s="29"/>
      <c r="E37" s="29"/>
      <c r="F37" s="29"/>
      <c r="G37" s="29"/>
      <c r="H37" s="14">
        <v>87042</v>
      </c>
      <c r="I37" s="29"/>
      <c r="J37" s="14">
        <v>-50000</v>
      </c>
      <c r="K37" s="29"/>
      <c r="L37" s="14">
        <v>-62958</v>
      </c>
      <c r="M37" s="29"/>
      <c r="N37" s="29">
        <v>0</v>
      </c>
    </row>
    <row r="38" spans="1:14" ht="23.25" customHeight="1">
      <c r="A38" s="56"/>
      <c r="B38" s="29" t="s">
        <v>117</v>
      </c>
      <c r="C38" s="29"/>
      <c r="D38" s="29"/>
      <c r="E38" s="29"/>
      <c r="F38" s="29"/>
      <c r="G38" s="29"/>
      <c r="H38" s="29">
        <v>16062779.549999986</v>
      </c>
      <c r="I38" s="29"/>
      <c r="J38" s="14">
        <v>1666130.2</v>
      </c>
      <c r="K38" s="29"/>
      <c r="L38" s="29">
        <v>15988224.369999986</v>
      </c>
      <c r="M38" s="29"/>
      <c r="N38" s="14">
        <v>1909499.96</v>
      </c>
    </row>
    <row r="39" spans="1:14" ht="21.6">
      <c r="A39" s="56"/>
      <c r="B39" s="29" t="s">
        <v>154</v>
      </c>
      <c r="C39" s="29"/>
      <c r="D39" s="29"/>
      <c r="E39" s="29"/>
      <c r="F39" s="29"/>
      <c r="G39" s="29"/>
      <c r="H39" s="12">
        <v>-17656</v>
      </c>
      <c r="I39" s="14"/>
      <c r="J39" s="12">
        <v>0</v>
      </c>
      <c r="K39" s="14"/>
      <c r="L39" s="12">
        <v>-17656</v>
      </c>
      <c r="M39" s="14"/>
      <c r="N39" s="12">
        <v>0</v>
      </c>
    </row>
    <row r="40" spans="1:14" ht="23.25" customHeight="1">
      <c r="A40" s="36" t="s">
        <v>34</v>
      </c>
      <c r="B40" s="36"/>
      <c r="C40" s="36"/>
      <c r="D40" s="36"/>
      <c r="E40" s="29"/>
      <c r="F40" s="29"/>
      <c r="G40" s="29"/>
      <c r="H40" s="29">
        <f>SUM(H31:H39)</f>
        <v>540738736.52999997</v>
      </c>
      <c r="J40" s="29">
        <f>SUM(J31:J39)</f>
        <v>1173112389.3800001</v>
      </c>
      <c r="L40" s="29">
        <f>SUM(L31:L39)</f>
        <v>536453381.47999996</v>
      </c>
      <c r="N40" s="29">
        <f>SUM(N31:N39)</f>
        <v>1171808705.0200002</v>
      </c>
    </row>
    <row r="41" spans="1:14" ht="23.25" customHeight="1">
      <c r="A41" s="56"/>
      <c r="B41" s="29" t="s">
        <v>59</v>
      </c>
      <c r="C41" s="29"/>
      <c r="D41" s="29"/>
      <c r="E41" s="29"/>
      <c r="F41" s="29"/>
      <c r="G41" s="29"/>
      <c r="H41" s="39">
        <v>-71063469.050000012</v>
      </c>
      <c r="I41" s="29"/>
      <c r="J41" s="39">
        <v>-100436542.42</v>
      </c>
      <c r="K41" s="39"/>
      <c r="L41" s="39">
        <v>-71040909.150000006</v>
      </c>
      <c r="M41" s="39"/>
      <c r="N41" s="39">
        <v>-100436542.42</v>
      </c>
    </row>
    <row r="42" spans="1:14" ht="23.25" customHeight="1">
      <c r="A42" s="56"/>
      <c r="B42" s="29" t="s">
        <v>30</v>
      </c>
      <c r="C42" s="29"/>
      <c r="D42" s="29"/>
      <c r="E42" s="29"/>
      <c r="F42" s="29"/>
      <c r="G42" s="29"/>
      <c r="H42" s="39">
        <v>-28672883.760000002</v>
      </c>
      <c r="I42" s="29"/>
      <c r="J42" s="39">
        <v>-9526191.3499999996</v>
      </c>
      <c r="K42" s="29"/>
      <c r="L42" s="39">
        <v>-27556930.210000001</v>
      </c>
      <c r="M42" s="29"/>
      <c r="N42" s="39">
        <v>-9014192.3300000001</v>
      </c>
    </row>
    <row r="43" spans="1:14" ht="23.25" customHeight="1">
      <c r="A43" s="36" t="s">
        <v>17</v>
      </c>
      <c r="B43" s="29"/>
      <c r="C43" s="29"/>
      <c r="D43" s="29"/>
      <c r="E43" s="29"/>
      <c r="F43" s="29"/>
      <c r="G43" s="29"/>
      <c r="H43" s="40">
        <f>SUM(H40:H42)</f>
        <v>441002383.71999997</v>
      </c>
      <c r="J43" s="40">
        <f>SUM(J40:J42)</f>
        <v>1063149655.6100001</v>
      </c>
      <c r="L43" s="40">
        <f>SUM(L40:L42)</f>
        <v>437855542.11999995</v>
      </c>
      <c r="N43" s="40">
        <f>SUM(N40:N42)</f>
        <v>1062357970.2700002</v>
      </c>
    </row>
    <row r="44" spans="1:14" ht="21.6">
      <c r="A44" s="29"/>
      <c r="C44" s="29"/>
      <c r="D44" s="29"/>
      <c r="E44" s="29"/>
      <c r="F44" s="29"/>
      <c r="G44" s="29"/>
      <c r="H44" s="29"/>
      <c r="J44" s="29"/>
      <c r="L44" s="29"/>
      <c r="N44" s="29"/>
    </row>
    <row r="45" spans="1:14" ht="21.6">
      <c r="A45" s="56" t="s">
        <v>7</v>
      </c>
      <c r="B45" s="29"/>
      <c r="C45" s="29"/>
      <c r="D45" s="29"/>
      <c r="E45" s="29"/>
      <c r="F45" s="29"/>
      <c r="G45" s="29"/>
      <c r="H45" s="29"/>
      <c r="L45" s="29"/>
      <c r="N45" s="29"/>
    </row>
    <row r="46" spans="1:14" ht="21.6">
      <c r="A46" s="56"/>
      <c r="B46" s="29"/>
      <c r="C46" s="29"/>
      <c r="D46" s="29"/>
      <c r="E46" s="29"/>
      <c r="F46" s="29"/>
      <c r="G46" s="29"/>
      <c r="H46" s="29"/>
      <c r="L46" s="29"/>
      <c r="N46" s="29"/>
    </row>
    <row r="47" spans="1:14" ht="21.6">
      <c r="A47" s="56"/>
      <c r="B47" s="29"/>
      <c r="C47" s="29"/>
      <c r="D47" s="29"/>
      <c r="E47" s="29"/>
      <c r="F47" s="29"/>
      <c r="G47" s="29"/>
      <c r="H47" s="29"/>
      <c r="L47" s="29"/>
    </row>
    <row r="48" spans="1:14" ht="21.6">
      <c r="A48" s="29"/>
      <c r="D48" s="41" t="s">
        <v>42</v>
      </c>
    </row>
    <row r="49" spans="1:14" ht="21.6">
      <c r="A49" s="29"/>
      <c r="D49" s="41" t="s">
        <v>43</v>
      </c>
    </row>
    <row r="50" spans="1:14" ht="24" customHeight="1">
      <c r="A50" s="46" t="s">
        <v>26</v>
      </c>
      <c r="B50" s="46"/>
      <c r="C50" s="46"/>
      <c r="D50" s="46"/>
      <c r="E50" s="46"/>
      <c r="F50" s="46"/>
      <c r="G50" s="46"/>
      <c r="H50" s="46"/>
      <c r="I50" s="46"/>
      <c r="J50" s="46"/>
      <c r="K50" s="46"/>
      <c r="L50" s="46"/>
      <c r="M50" s="46"/>
      <c r="N50" s="46"/>
    </row>
    <row r="51" spans="1:14" ht="24" customHeight="1">
      <c r="A51" s="33"/>
      <c r="B51" s="33"/>
      <c r="C51" s="33"/>
      <c r="D51" s="33"/>
      <c r="E51" s="33"/>
      <c r="F51" s="33"/>
      <c r="G51" s="33"/>
      <c r="H51" s="33"/>
      <c r="I51" s="33"/>
      <c r="J51" s="33"/>
      <c r="L51" s="33"/>
      <c r="M51" s="33"/>
      <c r="N51" s="33"/>
    </row>
    <row r="52" spans="1:14" s="107" customFormat="1" ht="24" customHeight="1">
      <c r="A52" s="46" t="s">
        <v>152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</row>
    <row r="53" spans="1:14" s="107" customFormat="1" ht="24" customHeight="1">
      <c r="A53" s="46" t="s">
        <v>93</v>
      </c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</row>
    <row r="54" spans="1:14" s="107" customFormat="1" ht="23.25" customHeight="1">
      <c r="A54" s="46" t="s">
        <v>214</v>
      </c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</row>
    <row r="55" spans="1:14" s="107" customFormat="1" ht="23.25" customHeight="1">
      <c r="A55" s="46" t="s">
        <v>198</v>
      </c>
      <c r="B55" s="46"/>
      <c r="C55" s="46"/>
      <c r="D55" s="46"/>
      <c r="E55" s="46"/>
      <c r="F55" s="46"/>
      <c r="G55" s="46"/>
      <c r="H55" s="46"/>
      <c r="I55" s="46"/>
      <c r="J55" s="46"/>
      <c r="K55" s="46"/>
      <c r="L55" s="46"/>
      <c r="M55" s="46"/>
      <c r="N55" s="46"/>
    </row>
    <row r="56" spans="1:14" s="107" customFormat="1" ht="24" customHeight="1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</row>
    <row r="57" spans="1:14" s="107" customFormat="1" ht="24" customHeight="1">
      <c r="A57" s="33"/>
      <c r="B57" s="33"/>
      <c r="C57" s="33"/>
      <c r="D57" s="33"/>
      <c r="E57" s="33"/>
      <c r="F57" s="33"/>
      <c r="G57" s="33"/>
      <c r="H57" s="33"/>
      <c r="I57" s="33"/>
      <c r="J57" s="108"/>
      <c r="K57" s="41"/>
      <c r="L57" s="33"/>
      <c r="M57" s="33"/>
      <c r="N57" s="108" t="s">
        <v>71</v>
      </c>
    </row>
    <row r="58" spans="1:14" s="107" customFormat="1" ht="24" customHeight="1">
      <c r="A58" s="33"/>
      <c r="B58" s="33"/>
      <c r="C58" s="33"/>
      <c r="D58" s="33"/>
      <c r="E58" s="33"/>
      <c r="F58" s="33"/>
      <c r="G58" s="33"/>
      <c r="H58" s="34"/>
      <c r="I58" s="34" t="s">
        <v>145</v>
      </c>
      <c r="J58" s="85"/>
      <c r="K58" s="41"/>
      <c r="L58" s="34"/>
      <c r="M58" s="34" t="s">
        <v>85</v>
      </c>
      <c r="N58" s="85"/>
    </row>
    <row r="59" spans="1:14" s="107" customFormat="1" ht="24" customHeight="1">
      <c r="A59" s="29"/>
      <c r="B59" s="29"/>
      <c r="C59" s="29"/>
      <c r="D59" s="29"/>
      <c r="E59" s="29"/>
      <c r="F59" s="29"/>
      <c r="G59" s="29"/>
      <c r="H59" s="35" t="s">
        <v>206</v>
      </c>
      <c r="I59" s="53"/>
      <c r="J59" s="35" t="s">
        <v>207</v>
      </c>
      <c r="K59" s="37"/>
      <c r="L59" s="35" t="s">
        <v>206</v>
      </c>
      <c r="M59" s="53"/>
      <c r="N59" s="35" t="s">
        <v>207</v>
      </c>
    </row>
    <row r="60" spans="1:14" ht="24" customHeight="1">
      <c r="A60" s="55" t="s">
        <v>20</v>
      </c>
      <c r="B60" s="29"/>
      <c r="C60" s="29"/>
      <c r="D60" s="29"/>
      <c r="E60" s="29"/>
      <c r="F60" s="29"/>
      <c r="G60" s="29"/>
      <c r="H60" s="29"/>
      <c r="J60" s="29"/>
      <c r="L60" s="29"/>
      <c r="N60" s="29"/>
    </row>
    <row r="61" spans="1:14" ht="24" hidden="1" customHeight="1">
      <c r="A61" s="55"/>
      <c r="B61" s="29" t="s">
        <v>135</v>
      </c>
      <c r="C61" s="29"/>
      <c r="D61" s="29"/>
      <c r="E61" s="29"/>
      <c r="F61" s="29"/>
      <c r="G61" s="29"/>
      <c r="H61" s="18"/>
      <c r="I61" s="29"/>
      <c r="J61" s="18">
        <v>0</v>
      </c>
      <c r="K61" s="29"/>
      <c r="L61" s="18"/>
      <c r="M61" s="29"/>
      <c r="N61" s="18">
        <v>0</v>
      </c>
    </row>
    <row r="62" spans="1:14" ht="24" customHeight="1">
      <c r="A62" s="56"/>
      <c r="B62" s="29" t="s">
        <v>193</v>
      </c>
      <c r="C62" s="29"/>
      <c r="D62" s="29"/>
      <c r="E62" s="29"/>
      <c r="F62" s="29"/>
      <c r="G62" s="29"/>
      <c r="H62" s="18">
        <v>10000000</v>
      </c>
      <c r="I62" s="29"/>
      <c r="J62" s="18">
        <v>9000000</v>
      </c>
      <c r="K62" s="29"/>
      <c r="L62" s="18">
        <v>10000000</v>
      </c>
      <c r="M62" s="29"/>
      <c r="N62" s="18">
        <v>9000000</v>
      </c>
    </row>
    <row r="63" spans="1:14" s="37" customFormat="1" ht="24" hidden="1" customHeight="1">
      <c r="A63" s="56"/>
      <c r="B63" s="29" t="s">
        <v>156</v>
      </c>
      <c r="C63" s="29"/>
      <c r="D63" s="29"/>
      <c r="E63" s="29"/>
      <c r="F63" s="29"/>
      <c r="G63" s="29"/>
      <c r="H63" s="18"/>
      <c r="I63" s="29"/>
      <c r="J63" s="18"/>
      <c r="K63" s="29"/>
      <c r="L63" s="18"/>
      <c r="M63" s="29"/>
      <c r="N63" s="18"/>
    </row>
    <row r="64" spans="1:14" ht="24" hidden="1" customHeight="1">
      <c r="A64" s="56"/>
      <c r="B64" s="29" t="s">
        <v>142</v>
      </c>
      <c r="C64" s="29"/>
      <c r="D64" s="29"/>
      <c r="E64" s="29"/>
      <c r="F64" s="29"/>
      <c r="G64" s="29"/>
      <c r="H64" s="18"/>
      <c r="I64" s="29"/>
      <c r="J64" s="18"/>
      <c r="K64" s="29"/>
      <c r="L64" s="18"/>
      <c r="M64" s="29"/>
      <c r="N64" s="18"/>
    </row>
    <row r="65" spans="1:14" ht="21.6" hidden="1">
      <c r="A65" s="56"/>
      <c r="B65" s="29" t="s">
        <v>158</v>
      </c>
      <c r="C65" s="29"/>
      <c r="D65" s="29"/>
      <c r="E65" s="29"/>
      <c r="F65" s="29"/>
      <c r="G65" s="29"/>
      <c r="H65" s="18"/>
      <c r="I65" s="29"/>
      <c r="J65" s="18"/>
      <c r="K65" s="29"/>
      <c r="L65" s="18"/>
      <c r="M65" s="29"/>
      <c r="N65" s="18"/>
    </row>
    <row r="66" spans="1:14" ht="24" customHeight="1">
      <c r="A66" s="56"/>
      <c r="B66" s="29" t="s">
        <v>132</v>
      </c>
      <c r="C66" s="29"/>
      <c r="D66" s="29"/>
      <c r="E66" s="29"/>
      <c r="F66" s="29"/>
      <c r="G66" s="29"/>
      <c r="H66" s="14">
        <v>-3897700</v>
      </c>
      <c r="I66" s="14"/>
      <c r="J66" s="14">
        <v>-66410</v>
      </c>
      <c r="K66" s="14"/>
      <c r="L66" s="14">
        <v>-3669200</v>
      </c>
      <c r="M66" s="29"/>
      <c r="N66" s="14">
        <v>-9260</v>
      </c>
    </row>
    <row r="67" spans="1:14" ht="24" customHeight="1">
      <c r="A67" s="56"/>
      <c r="B67" s="29" t="s">
        <v>78</v>
      </c>
      <c r="C67" s="29"/>
      <c r="D67" s="29"/>
      <c r="E67" s="29"/>
      <c r="F67" s="29"/>
      <c r="G67" s="29"/>
      <c r="H67" s="18">
        <v>2323135.5099999998</v>
      </c>
      <c r="I67" s="29"/>
      <c r="J67" s="18">
        <v>27383.17</v>
      </c>
      <c r="K67" s="29"/>
      <c r="L67" s="18">
        <v>2323135.5099999998</v>
      </c>
      <c r="M67" s="29"/>
      <c r="N67" s="18">
        <v>27383.17</v>
      </c>
    </row>
    <row r="68" spans="1:14" ht="24" customHeight="1">
      <c r="A68" s="56"/>
      <c r="B68" s="29" t="s">
        <v>27</v>
      </c>
      <c r="C68" s="29"/>
      <c r="D68" s="29"/>
      <c r="E68" s="29"/>
      <c r="F68" s="29"/>
      <c r="G68" s="29"/>
      <c r="H68" s="39">
        <v>-2880305.96</v>
      </c>
      <c r="I68" s="29"/>
      <c r="J68" s="39">
        <v>-2917680.44</v>
      </c>
      <c r="K68" s="29"/>
      <c r="L68" s="39">
        <v>-1276391.82</v>
      </c>
      <c r="M68" s="29"/>
      <c r="N68" s="39">
        <v>-2645461.04</v>
      </c>
    </row>
    <row r="69" spans="1:14" ht="24" customHeight="1">
      <c r="A69" s="36" t="s">
        <v>18</v>
      </c>
      <c r="C69" s="29"/>
      <c r="D69" s="29"/>
      <c r="E69" s="29"/>
      <c r="F69" s="29"/>
      <c r="G69" s="29"/>
      <c r="H69" s="40">
        <f>SUM(H61:H68)</f>
        <v>5545129.5499999998</v>
      </c>
      <c r="I69" s="29"/>
      <c r="J69" s="42">
        <f>SUM(J61:J68)</f>
        <v>6043292.7300000004</v>
      </c>
      <c r="K69" s="29"/>
      <c r="L69" s="40">
        <f>SUM(L61:L68)</f>
        <v>7377543.6899999995</v>
      </c>
      <c r="M69" s="29"/>
      <c r="N69" s="42">
        <f>SUM(N61:N68)</f>
        <v>6372662.1299999999</v>
      </c>
    </row>
    <row r="70" spans="1:14" ht="24" customHeight="1">
      <c r="A70" s="55" t="s">
        <v>28</v>
      </c>
      <c r="B70" s="29"/>
      <c r="C70" s="29"/>
      <c r="D70" s="29"/>
      <c r="E70" s="29"/>
      <c r="F70" s="29"/>
      <c r="G70" s="29"/>
      <c r="H70" s="29"/>
      <c r="J70" s="29"/>
      <c r="L70" s="29"/>
      <c r="N70" s="29"/>
    </row>
    <row r="71" spans="1:14" ht="24" customHeight="1">
      <c r="B71" s="56" t="s">
        <v>82</v>
      </c>
      <c r="C71" s="29"/>
      <c r="D71" s="29"/>
      <c r="E71" s="29"/>
      <c r="F71" s="29"/>
      <c r="G71" s="29"/>
      <c r="H71" s="29">
        <v>5649739.0599999996</v>
      </c>
      <c r="I71" s="29"/>
      <c r="J71" s="39">
        <v>10195602.52</v>
      </c>
      <c r="K71" s="29"/>
      <c r="L71" s="29">
        <v>5649739.0599999996</v>
      </c>
      <c r="M71" s="29"/>
      <c r="N71" s="39">
        <v>10195602.52</v>
      </c>
    </row>
    <row r="72" spans="1:14" ht="24" customHeight="1">
      <c r="B72" s="56" t="s">
        <v>79</v>
      </c>
      <c r="C72" s="29"/>
      <c r="D72" s="29"/>
      <c r="E72" s="29"/>
      <c r="F72" s="29"/>
      <c r="G72" s="29"/>
      <c r="H72" s="18">
        <v>1850000000</v>
      </c>
      <c r="I72" s="29"/>
      <c r="J72" s="18">
        <v>220000000</v>
      </c>
      <c r="K72" s="29"/>
      <c r="L72" s="18">
        <v>1850000000</v>
      </c>
      <c r="M72" s="29"/>
      <c r="N72" s="18">
        <v>220000000</v>
      </c>
    </row>
    <row r="73" spans="1:14" ht="24" customHeight="1">
      <c r="B73" s="56" t="s">
        <v>80</v>
      </c>
      <c r="C73" s="29"/>
      <c r="D73" s="29"/>
      <c r="E73" s="29"/>
      <c r="F73" s="29"/>
      <c r="G73" s="29"/>
      <c r="H73" s="39">
        <v>-1660000000</v>
      </c>
      <c r="I73" s="29"/>
      <c r="J73" s="14">
        <v>-200000000</v>
      </c>
      <c r="K73" s="29"/>
      <c r="L73" s="39">
        <v>-1660000000</v>
      </c>
      <c r="M73" s="29"/>
      <c r="N73" s="14">
        <v>-200000000</v>
      </c>
    </row>
    <row r="74" spans="1:14" ht="24" customHeight="1">
      <c r="B74" s="56" t="s">
        <v>74</v>
      </c>
      <c r="C74" s="29"/>
      <c r="D74" s="29"/>
      <c r="E74" s="29"/>
      <c r="F74" s="29"/>
      <c r="G74" s="29"/>
      <c r="H74" s="29">
        <v>115000000.00000001</v>
      </c>
      <c r="I74" s="29"/>
      <c r="J74" s="39">
        <v>275000000</v>
      </c>
      <c r="K74" s="29"/>
      <c r="L74" s="29">
        <v>115000000.00000001</v>
      </c>
      <c r="M74" s="29"/>
      <c r="N74" s="39">
        <v>275000000</v>
      </c>
    </row>
    <row r="75" spans="1:14" ht="24" customHeight="1">
      <c r="B75" s="56" t="s">
        <v>72</v>
      </c>
      <c r="C75" s="29"/>
      <c r="D75" s="29"/>
      <c r="E75" s="29"/>
      <c r="F75" s="29"/>
      <c r="G75" s="29"/>
      <c r="H75" s="39">
        <v>-65000000</v>
      </c>
      <c r="I75" s="29"/>
      <c r="J75" s="39">
        <v>-285000000</v>
      </c>
      <c r="K75" s="29"/>
      <c r="L75" s="39">
        <v>-65000000</v>
      </c>
      <c r="M75" s="29"/>
      <c r="N75" s="39">
        <v>-285000000</v>
      </c>
    </row>
    <row r="76" spans="1:14" ht="24" customHeight="1">
      <c r="B76" s="56" t="s">
        <v>75</v>
      </c>
      <c r="C76" s="29"/>
      <c r="D76" s="29"/>
      <c r="E76" s="29"/>
      <c r="F76" s="29"/>
      <c r="G76" s="29"/>
      <c r="H76" s="18">
        <v>600000000</v>
      </c>
      <c r="I76" s="29"/>
      <c r="J76" s="18">
        <v>370000000</v>
      </c>
      <c r="K76" s="29"/>
      <c r="L76" s="18">
        <v>600000000</v>
      </c>
      <c r="M76" s="29"/>
      <c r="N76" s="18">
        <v>370000000</v>
      </c>
    </row>
    <row r="77" spans="1:14" ht="24" customHeight="1">
      <c r="B77" s="56" t="s">
        <v>76</v>
      </c>
      <c r="C77" s="29"/>
      <c r="D77" s="29"/>
      <c r="E77" s="29"/>
      <c r="F77" s="29"/>
      <c r="G77" s="29"/>
      <c r="H77" s="39">
        <v>-1172926666.51</v>
      </c>
      <c r="I77" s="29"/>
      <c r="J77" s="39">
        <v>-1373889666.47</v>
      </c>
      <c r="K77" s="29"/>
      <c r="L77" s="39">
        <v>-1172926666.51</v>
      </c>
      <c r="M77" s="29"/>
      <c r="N77" s="39">
        <v>-1373889666.47</v>
      </c>
    </row>
    <row r="78" spans="1:14" ht="24" customHeight="1">
      <c r="B78" s="56" t="s">
        <v>192</v>
      </c>
      <c r="C78" s="29"/>
      <c r="D78" s="29"/>
      <c r="E78" s="29"/>
      <c r="F78" s="29"/>
      <c r="G78" s="29"/>
      <c r="H78" s="14">
        <v>-7333372.4400000004</v>
      </c>
      <c r="I78" s="14"/>
      <c r="J78" s="14">
        <v>-7316577.3899999997</v>
      </c>
      <c r="K78" s="14"/>
      <c r="L78" s="14">
        <v>-7173943.3399999999</v>
      </c>
      <c r="M78" s="14"/>
      <c r="N78" s="14">
        <v>-7316577.3899999997</v>
      </c>
    </row>
    <row r="79" spans="1:14" ht="24" hidden="1" customHeight="1">
      <c r="B79" s="56" t="s">
        <v>194</v>
      </c>
      <c r="C79" s="29"/>
      <c r="D79" s="29"/>
      <c r="E79" s="29"/>
      <c r="F79" s="29"/>
      <c r="G79" s="29"/>
      <c r="H79" s="18"/>
      <c r="I79" s="29"/>
      <c r="J79" s="22"/>
      <c r="K79" s="29"/>
      <c r="L79" s="18"/>
      <c r="M79" s="29"/>
      <c r="N79" s="18"/>
    </row>
    <row r="80" spans="1:14" ht="24" hidden="1" customHeight="1">
      <c r="B80" s="56" t="s">
        <v>189</v>
      </c>
      <c r="C80" s="29"/>
      <c r="D80" s="29"/>
      <c r="E80" s="29"/>
      <c r="F80" s="29"/>
      <c r="G80" s="29"/>
      <c r="H80" s="18"/>
      <c r="I80" s="29"/>
      <c r="J80" s="21"/>
      <c r="K80" s="29"/>
      <c r="L80" s="18"/>
      <c r="M80" s="29"/>
      <c r="N80" s="18"/>
    </row>
    <row r="81" spans="1:14" ht="24" customHeight="1">
      <c r="B81" s="56" t="s">
        <v>182</v>
      </c>
      <c r="C81" s="29"/>
      <c r="D81" s="29"/>
      <c r="E81" s="29"/>
      <c r="F81" s="29"/>
      <c r="G81" s="29"/>
      <c r="H81" s="39">
        <v>-144132791.25999999</v>
      </c>
      <c r="I81" s="29"/>
      <c r="J81" s="39">
        <v>-110835890.2</v>
      </c>
      <c r="K81" s="29"/>
      <c r="L81" s="39">
        <v>-144132791.25999999</v>
      </c>
      <c r="M81" s="39"/>
      <c r="N81" s="39">
        <v>-110835890.2</v>
      </c>
    </row>
    <row r="82" spans="1:14" ht="24" customHeight="1">
      <c r="B82" s="56" t="s">
        <v>175</v>
      </c>
      <c r="C82" s="29"/>
      <c r="D82" s="29"/>
      <c r="E82" s="29"/>
      <c r="F82" s="29"/>
      <c r="G82" s="29"/>
      <c r="H82" s="21">
        <v>0</v>
      </c>
      <c r="I82" s="29"/>
      <c r="J82" s="21">
        <v>3252.3</v>
      </c>
      <c r="K82" s="29"/>
      <c r="L82" s="21">
        <v>0</v>
      </c>
      <c r="M82" s="29"/>
      <c r="N82" s="21">
        <v>3252.3</v>
      </c>
    </row>
    <row r="83" spans="1:14" ht="24" customHeight="1">
      <c r="A83" s="36" t="s">
        <v>19</v>
      </c>
      <c r="C83" s="29"/>
      <c r="D83" s="29"/>
      <c r="E83" s="29"/>
      <c r="F83" s="29"/>
      <c r="G83" s="29"/>
      <c r="H83" s="42">
        <f>SUM(H71:H82)</f>
        <v>-478743091.15000004</v>
      </c>
      <c r="J83" s="42">
        <f>SUM(J71:J82)</f>
        <v>-1101843279.24</v>
      </c>
      <c r="L83" s="42">
        <f>SUM(L71:L82)</f>
        <v>-478583662.05000001</v>
      </c>
      <c r="N83" s="42">
        <f>SUM(N71:N82)</f>
        <v>-1101843279.24</v>
      </c>
    </row>
    <row r="84" spans="1:14" ht="24" hidden="1" customHeight="1">
      <c r="A84" s="29" t="s">
        <v>181</v>
      </c>
      <c r="C84" s="29"/>
      <c r="D84" s="29"/>
      <c r="E84" s="29"/>
      <c r="F84" s="29"/>
      <c r="G84" s="29"/>
      <c r="H84" s="43"/>
      <c r="J84" s="43">
        <v>0</v>
      </c>
      <c r="L84" s="43"/>
      <c r="N84" s="43">
        <v>0</v>
      </c>
    </row>
    <row r="85" spans="1:14" ht="24" customHeight="1">
      <c r="A85" s="55" t="s">
        <v>21</v>
      </c>
      <c r="B85" s="29"/>
      <c r="C85" s="29"/>
      <c r="D85" s="29"/>
      <c r="E85" s="29"/>
      <c r="F85" s="29"/>
      <c r="G85" s="29"/>
      <c r="H85" s="39">
        <f>+H43+H69+H83+H84</f>
        <v>-32195577.880000055</v>
      </c>
      <c r="J85" s="39">
        <f>+J43+J69+J83+J84</f>
        <v>-32650330.899999857</v>
      </c>
      <c r="L85" s="39">
        <f>+L43+L69+L83+L84</f>
        <v>-33350576.240000069</v>
      </c>
      <c r="M85" s="29"/>
      <c r="N85" s="39">
        <f>+N43+N69+N83+N84</f>
        <v>-33112646.839999795</v>
      </c>
    </row>
    <row r="86" spans="1:14" ht="24" customHeight="1">
      <c r="A86" s="56" t="s">
        <v>96</v>
      </c>
      <c r="B86" s="29"/>
      <c r="C86" s="29"/>
      <c r="D86" s="29"/>
      <c r="E86" s="29"/>
      <c r="F86" s="29"/>
      <c r="G86" s="29"/>
      <c r="H86" s="29">
        <v>55101265.780000001</v>
      </c>
      <c r="J86" s="29">
        <v>54488493.189999998</v>
      </c>
      <c r="L86" s="29">
        <v>51291095.43</v>
      </c>
      <c r="N86" s="29">
        <v>50717065.979999997</v>
      </c>
    </row>
    <row r="87" spans="1:14" ht="24" customHeight="1" thickBot="1">
      <c r="A87" s="55" t="s">
        <v>217</v>
      </c>
      <c r="B87" s="29"/>
      <c r="C87" s="29"/>
      <c r="D87" s="29"/>
      <c r="E87" s="29"/>
      <c r="F87" s="29"/>
      <c r="G87" s="29"/>
      <c r="H87" s="44">
        <f>SUM(H85:H86)</f>
        <v>22905687.899999946</v>
      </c>
      <c r="J87" s="44">
        <f>SUM(J85:J86)</f>
        <v>21838162.290000141</v>
      </c>
      <c r="L87" s="44">
        <f>SUM(L85:L86)</f>
        <v>17940519.189999931</v>
      </c>
      <c r="N87" s="44">
        <f>SUM(N85:N86)</f>
        <v>17604419.140000202</v>
      </c>
    </row>
    <row r="88" spans="1:14" ht="24" customHeight="1" thickTop="1">
      <c r="A88" s="56"/>
      <c r="B88" s="29"/>
      <c r="C88" s="29"/>
      <c r="D88" s="29"/>
      <c r="E88" s="29"/>
      <c r="F88" s="29"/>
      <c r="G88" s="29"/>
      <c r="H88" s="45"/>
      <c r="I88" s="109"/>
      <c r="J88" s="29"/>
      <c r="K88" s="37"/>
      <c r="L88" s="29"/>
      <c r="M88" s="37"/>
      <c r="N88" s="29"/>
    </row>
    <row r="89" spans="1:14" ht="24" customHeight="1">
      <c r="A89" s="56"/>
      <c r="B89" s="29"/>
      <c r="C89" s="29"/>
      <c r="D89" s="29"/>
      <c r="E89" s="29"/>
      <c r="F89" s="29"/>
      <c r="G89" s="29"/>
      <c r="H89" s="29"/>
      <c r="J89" s="29"/>
      <c r="L89" s="29"/>
      <c r="N89" s="29"/>
    </row>
    <row r="90" spans="1:14" ht="21.6">
      <c r="A90" s="56" t="s">
        <v>7</v>
      </c>
      <c r="B90" s="29"/>
      <c r="C90" s="29"/>
      <c r="D90" s="29"/>
      <c r="E90" s="29"/>
      <c r="F90" s="29"/>
      <c r="G90" s="29"/>
      <c r="H90" s="29"/>
      <c r="J90" s="29"/>
      <c r="L90" s="29"/>
      <c r="N90" s="29"/>
    </row>
    <row r="91" spans="1:14" ht="21.6">
      <c r="A91" s="56"/>
      <c r="B91" s="29"/>
      <c r="C91" s="29"/>
      <c r="D91" s="29"/>
      <c r="E91" s="29"/>
      <c r="F91" s="29"/>
      <c r="G91" s="29"/>
      <c r="H91" s="29"/>
      <c r="J91" s="29"/>
      <c r="L91" s="29"/>
      <c r="N91" s="29"/>
    </row>
    <row r="92" spans="1:14" ht="21.6">
      <c r="A92" s="56"/>
      <c r="B92" s="29"/>
      <c r="C92" s="29"/>
      <c r="D92" s="29"/>
      <c r="E92" s="29"/>
      <c r="F92" s="29"/>
      <c r="G92" s="29"/>
      <c r="H92" s="29"/>
      <c r="J92" s="29"/>
      <c r="L92" s="29"/>
      <c r="N92" s="29"/>
    </row>
    <row r="93" spans="1:14" ht="21.6"/>
    <row r="94" spans="1:14" ht="21.6"/>
    <row r="95" spans="1:14" ht="24" customHeight="1">
      <c r="A95" s="29"/>
      <c r="D95" s="41" t="s">
        <v>42</v>
      </c>
    </row>
    <row r="96" spans="1:14" ht="24" customHeight="1">
      <c r="A96" s="29"/>
      <c r="D96" s="41" t="s">
        <v>43</v>
      </c>
    </row>
  </sheetData>
  <mergeCells count="9">
    <mergeCell ref="A54:N54"/>
    <mergeCell ref="A55:N55"/>
    <mergeCell ref="A53:N53"/>
    <mergeCell ref="A1:N1"/>
    <mergeCell ref="A2:N2"/>
    <mergeCell ref="A3:N3"/>
    <mergeCell ref="A50:N50"/>
    <mergeCell ref="A52:N52"/>
    <mergeCell ref="A4:N4"/>
  </mergeCells>
  <pageMargins left="0.73" right="0.23622047244094491" top="0.54" bottom="0.22" header="0.27559055118110237" footer="0.19685039370078741"/>
  <pageSetup paperSize="9" scale="75" orientation="portrait" r:id="rId1"/>
  <headerFooter alignWithMargins="0"/>
  <rowBreaks count="1" manualBreakCount="1">
    <brk id="4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e1c151f-ff89-4e10-b944-ad7092d2e1dd" xsi:nil="true"/>
    <_Flow_SignoffStatus xmlns="2e1c151f-ff89-4e10-b944-ad7092d2e1dd" xsi:nil="true"/>
    <Reviewer_x0020_Sign_x002d_off xmlns="2e1c151f-ff89-4e10-b944-ad7092d2e1dd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D0DF2A2DA23154CA24C29F2D5411466" ma:contentTypeVersion="11" ma:contentTypeDescription="Create a new document." ma:contentTypeScope="" ma:versionID="150ec210314fb50f01c28538f8b27630">
  <xsd:schema xmlns:xsd="http://www.w3.org/2001/XMLSchema" xmlns:xs="http://www.w3.org/2001/XMLSchema" xmlns:p="http://schemas.microsoft.com/office/2006/metadata/properties" xmlns:ns2="2e1c151f-ff89-4e10-b944-ad7092d2e1dd" targetNamespace="http://schemas.microsoft.com/office/2006/metadata/properties" ma:root="true" ma:fieldsID="ff9867b81adc6a9b0094967d4f302eca" ns2:_="">
    <xsd:import namespace="2e1c151f-ff89-4e10-b944-ad7092d2e1dd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_Flow_SignoffStatu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1c151f-ff89-4e10-b944-ad7092d2e1dd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ign-off status" ma:internalName="Sign_x002d_off_x0020_status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CF7F6-2523-4247-B56A-9536F99F60A7}">
  <ds:schemaRefs>
    <ds:schemaRef ds:uri="http://schemas.microsoft.com/office/2006/metadata/properties"/>
    <ds:schemaRef ds:uri="http://schemas.microsoft.com/office/infopath/2007/PartnerControls"/>
    <ds:schemaRef ds:uri="2e1c151f-ff89-4e10-b944-ad7092d2e1dd"/>
  </ds:schemaRefs>
</ds:datastoreItem>
</file>

<file path=customXml/itemProps2.xml><?xml version="1.0" encoding="utf-8"?>
<ds:datastoreItem xmlns:ds="http://schemas.openxmlformats.org/officeDocument/2006/customXml" ds:itemID="{EB48522E-625B-4BB5-9B75-F611AAD00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CBFCAC-3298-4FF0-AFD7-D61557065D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1c151f-ff89-4e10-b944-ad7092d2e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งบ</vt:lpstr>
      <vt:lpstr>งบกำไร</vt:lpstr>
      <vt:lpstr>งบแสดงการฯ</vt:lpstr>
      <vt:lpstr>งบกระแสเงินสด</vt:lpstr>
      <vt:lpstr>งบ!Print_Area</vt:lpstr>
      <vt:lpstr>งบกระแสเงินสด!Print_Area</vt:lpstr>
    </vt:vector>
  </TitlesOfParts>
  <Company>D I 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I A</dc:creator>
  <cp:lastModifiedBy>User</cp:lastModifiedBy>
  <cp:lastPrinted>2022-08-11T03:53:39Z</cp:lastPrinted>
  <dcterms:created xsi:type="dcterms:W3CDTF">1999-04-17T06:02:17Z</dcterms:created>
  <dcterms:modified xsi:type="dcterms:W3CDTF">2022-11-10T02:30:56Z</dcterms:modified>
</cp:coreProperties>
</file>