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Salee Printing Public Company Limited\Salee Printing Plc_Sep.22 Q3\"/>
    </mc:Choice>
  </mc:AlternateContent>
  <xr:revisionPtr revIDLastSave="0" documentId="13_ncr:1_{29B1C222-048D-4429-905D-C8C26B7BB63D}" xr6:coauthVersionLast="47" xr6:coauthVersionMax="47" xr10:uidLastSave="{00000000-0000-0000-0000-000000000000}"/>
  <bookViews>
    <workbookView xWindow="-120" yWindow="-120" windowWidth="21840" windowHeight="13140" activeTab="2" xr2:uid="{00000000-000D-0000-FFFF-FFFF00000000}"/>
  </bookViews>
  <sheets>
    <sheet name="2-3 TH" sheetId="30" r:id="rId1"/>
    <sheet name="PL4 (3m)" sheetId="31" r:id="rId2"/>
    <sheet name="PL5 (9m)" sheetId="32" r:id="rId3"/>
    <sheet name="6" sheetId="27" r:id="rId4"/>
    <sheet name="7-8" sheetId="34" r:id="rId5"/>
  </sheets>
  <definedNames>
    <definedName name="_xlnm.Print_Area" localSheetId="0">'2-3 TH'!$A$1:$I$89</definedName>
    <definedName name="_xlnm.Print_Area" localSheetId="1">'PL4 (3m)'!$A$1:$H$40</definedName>
    <definedName name="_xlnm.Print_Area" localSheetId="2">'PL5 (9m)'!$A$1:$H$41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7" i="27" l="1"/>
  <c r="G24" i="34" l="1"/>
  <c r="E24" i="34"/>
  <c r="E33" i="34" s="1"/>
  <c r="G36" i="30" l="1"/>
  <c r="A3" i="27"/>
  <c r="G64" i="34"/>
  <c r="G58" i="34"/>
  <c r="G33" i="34"/>
  <c r="G36" i="34" s="1"/>
  <c r="H13" i="32"/>
  <c r="H19" i="32" s="1"/>
  <c r="H22" i="32" s="1"/>
  <c r="H25" i="32" s="1"/>
  <c r="H13" i="31"/>
  <c r="E36" i="34"/>
  <c r="A80" i="34"/>
  <c r="A43" i="34"/>
  <c r="E58" i="34"/>
  <c r="E64" i="34"/>
  <c r="F13" i="32"/>
  <c r="F19" i="32" s="1"/>
  <c r="F22" i="32" s="1"/>
  <c r="F25" i="32" s="1"/>
  <c r="F13" i="31"/>
  <c r="H27" i="32" l="1"/>
  <c r="H30" i="32" s="1"/>
  <c r="F27" i="32"/>
  <c r="F30" i="32" s="1"/>
  <c r="F18" i="31"/>
  <c r="F21" i="31" s="1"/>
  <c r="H18" i="31"/>
  <c r="H21" i="31" s="1"/>
  <c r="G66" i="34"/>
  <c r="G69" i="34" s="1"/>
  <c r="E66" i="34"/>
  <c r="E69" i="34" s="1"/>
  <c r="J16" i="27" l="1"/>
  <c r="H23" i="31"/>
  <c r="H26" i="31" s="1"/>
  <c r="F23" i="31"/>
  <c r="F26" i="31" s="1"/>
  <c r="A89" i="30"/>
  <c r="I84" i="30"/>
  <c r="G84" i="30"/>
  <c r="I68" i="30"/>
  <c r="G68" i="30"/>
  <c r="I61" i="30"/>
  <c r="G61" i="30"/>
  <c r="A47" i="30"/>
  <c r="A45" i="30"/>
  <c r="I36" i="30"/>
  <c r="I24" i="30"/>
  <c r="G24" i="30"/>
  <c r="I38" i="30" l="1"/>
  <c r="I70" i="30"/>
  <c r="I86" i="30" s="1"/>
  <c r="G38" i="30"/>
  <c r="G70" i="30"/>
  <c r="G86" i="30" s="1"/>
  <c r="F13" i="27" l="1"/>
  <c r="F18" i="27" s="1"/>
  <c r="H13" i="27"/>
  <c r="H18" i="27" s="1"/>
  <c r="D13" i="27"/>
  <c r="J13" i="27"/>
  <c r="L10" i="27"/>
  <c r="L11" i="27"/>
  <c r="L13" i="27" l="1"/>
  <c r="L15" i="27"/>
  <c r="D18" i="27"/>
  <c r="L16" i="27" l="1"/>
  <c r="L18" i="27" s="1"/>
  <c r="J18" i="27"/>
</calcChain>
</file>

<file path=xl/sharedStrings.xml><?xml version="1.0" encoding="utf-8"?>
<sst xmlns="http://schemas.openxmlformats.org/spreadsheetml/2006/main" count="215" uniqueCount="136">
  <si>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</si>
  <si>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</si>
  <si>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</si>
  <si>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</si>
  <si>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</si>
  <si>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</t>
  </si>
  <si>
    <t>รวมสินทรัพย์</t>
  </si>
  <si>
    <t>กรรมการ …………………………………………….   กรรมการ ………………………………………………..</t>
  </si>
  <si>
    <t>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</si>
  <si>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</si>
  <si>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</si>
  <si>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</si>
  <si>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รายได้อื่น</t>
  </si>
  <si>
    <t>รวม</t>
  </si>
  <si>
    <t>กระแสเงินสดจากกิจกรรมลงทุน</t>
  </si>
  <si>
    <t>กระแสเงินสดจากกิจกรรมจัดหาเงิน</t>
  </si>
  <si>
    <t>รวมสินทรัพย์หมุนเวียน</t>
  </si>
  <si>
    <t>รวมสินทรัพย์ไม่หมุนเวียน</t>
  </si>
  <si>
    <t>รวมหนี้สินไม่หมุนเวียน</t>
  </si>
  <si>
    <t>รวมหนี้สินหมุนเวียน</t>
  </si>
  <si>
    <t>สินทรัพย์ไม่หมุนเวียนอื่น</t>
  </si>
  <si>
    <t>และชำระแล้ว</t>
  </si>
  <si>
    <t>31 ธันวาคม</t>
  </si>
  <si>
    <t>พันบาท</t>
  </si>
  <si>
    <t>เงินสดและรายการเทียบเท่าเงินสดปลายงวด</t>
  </si>
  <si>
    <t>งบแสดงฐานะการเงิน</t>
  </si>
  <si>
    <t>เจ้าหนี้การค้าและเจ้าหนี้อื่น</t>
  </si>
  <si>
    <t>หนี้สินหมุนเวียนอื่น</t>
  </si>
  <si>
    <t>เงินฝากธนาคารที่มีภาระค้ำประกัน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</si>
  <si>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</si>
  <si>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</si>
  <si>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</si>
  <si>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 xml:space="preserve">   จัดสรรแล้ว - สำรองตามกฎหมาย </t>
  </si>
  <si>
    <t xml:space="preserve">   ยังไม่ได้จัดสรร</t>
  </si>
  <si>
    <t>บริษัท สาลี่ พริ้นท์ติ้ง จำกัด (มหาชน)</t>
  </si>
  <si>
    <t>รายได้จากการขาย</t>
  </si>
  <si>
    <t>ต้นทุนขาย</t>
  </si>
  <si>
    <t>งบกระแสเงินสด</t>
  </si>
  <si>
    <t>ข้อมูลกระแสเงินสดเปิดเผยเพิ่มเติม</t>
  </si>
  <si>
    <t>รายการที่ไม่ใช่เงินสดประกอบด้วย</t>
  </si>
  <si>
    <t>ส่วนเกินมูลค่า</t>
  </si>
  <si>
    <t>ยังไม่ได้</t>
  </si>
  <si>
    <t>หุ้นสามัญ</t>
  </si>
  <si>
    <t>สำรองตามกฎหมาย</t>
  </si>
  <si>
    <t>จัดสรร</t>
  </si>
  <si>
    <t>กระแสเงินสดจากกิจกรรมดำเนินงาน</t>
  </si>
  <si>
    <t xml:space="preserve">   รายได้ดอกเบี้ย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</si>
  <si>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</si>
  <si>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</si>
  <si>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</si>
  <si>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</si>
  <si>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</si>
  <si>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</si>
  <si>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>ยังไม่ได้ตรวจสอบ</t>
  </si>
  <si>
    <t>ตรวจสอบแล้ว</t>
  </si>
  <si>
    <t>กำไรขั้นต้น</t>
  </si>
  <si>
    <t>ต้นทุนทางการเงิน</t>
  </si>
  <si>
    <t>ขาดทุนเบ็ดเสร็จสำหรับงวด</t>
  </si>
  <si>
    <t>ทุนที่ออก</t>
  </si>
  <si>
    <t>จัดสรรแล้ว -</t>
  </si>
  <si>
    <t>รายการปรับปรุง</t>
  </si>
  <si>
    <t xml:space="preserve">   ต้นทุนทางการเงิน </t>
  </si>
  <si>
    <t xml:space="preserve">   จ่ายภาษีเงินได้</t>
  </si>
  <si>
    <t>เงินสดจ่ายซื้อสินทรัพย์ไม่มีตัวตน</t>
  </si>
  <si>
    <t>งบกำไรขาดทุนเบ็ดเสร็จ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</si>
  <si>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</si>
  <si>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ขาดทุนสะสม</t>
  </si>
  <si>
    <t xml:space="preserve">ขาดทุนต่อหุ้นขั้นพื้นฐาน </t>
  </si>
  <si>
    <t>ภาระผูกพันผลประโยชน์พนักงาน</t>
  </si>
  <si>
    <t>ส่วนของเจ้าของ</t>
  </si>
  <si>
    <t>รวมหนี้สินและส่วนของเจ้าของ</t>
  </si>
  <si>
    <t>ค่าใช้จ่ายในการขาย</t>
  </si>
  <si>
    <t>ค่าใช้จ่ายในการบริหาร</t>
  </si>
  <si>
    <t>ขาดทุนเบ็ดเสร็จรวมสำหรับงวด</t>
  </si>
  <si>
    <t xml:space="preserve">   ภาระผูกพันผลประโยชน์พนักงาน</t>
  </si>
  <si>
    <t>เงินสดรับจากรายได้ดอกเบี้ยรับ</t>
  </si>
  <si>
    <t>รับรู้สิทธิการใช้สินทรัพย์ตามสัญญาเช่า</t>
  </si>
  <si>
    <t>ลูกหนี้การค้าและลูกหนี้อื่น - สุทธิ</t>
  </si>
  <si>
    <t>สินค้าคงเหลือ - สุทธิ</t>
  </si>
  <si>
    <t>สินทรัพย์ไม่มีตัวตน - สุทธิ</t>
  </si>
  <si>
    <t>สินทรัพย์สิทธิการใช้ - สุทธิ</t>
  </si>
  <si>
    <t>หนี้สินและส่วนของเจ้าของ</t>
  </si>
  <si>
    <t>รวมส่วนของเจ้าของ</t>
  </si>
  <si>
    <t>เงินสดรับจากการจำหน่ายเครื่องจักรและอุปกรณ์</t>
  </si>
  <si>
    <t>เงินสดจ่ายซื้อเครื่องจักรและอุปกรณ์</t>
  </si>
  <si>
    <t>ขาดทุนสุทธิสำหรับงวด</t>
  </si>
  <si>
    <t>ขาดทุนสุทธิต่อหุ้น (บาท)</t>
  </si>
  <si>
    <t>งบแสดงการเปลี่ยนแปลงส่วนของเจ้าของ (ยังไม่ได้ตรวจสอบ)</t>
  </si>
  <si>
    <t>สินทรัพย์ทางการเงินที่วัดมูลค่าด้วยวิธีราคาทุนตัดจำหน่าย</t>
  </si>
  <si>
    <t>ขาดทุนก่อนต้นทุนทางการเงิน</t>
  </si>
  <si>
    <t>เงินสดจ่ายซื้อสินทรัพย์ทางการเงินที่วัดมูลค่าด้วยวิธีราคาทุนตัดจำหน่าย</t>
  </si>
  <si>
    <t>เงินลงทุนระยะสั้น - เงินฝากประจำธนาคาร</t>
  </si>
  <si>
    <t>เงินลงทุนระยะยาว - เงินฝากประจำธนาคาร</t>
  </si>
  <si>
    <t>กระแสเงินสดก่อนการเปลี่ยนแปลงในสินทรัพย์และ</t>
  </si>
  <si>
    <t>หนี้สินจากการดำเนินงาน</t>
  </si>
  <si>
    <t>ชำระคืนหนี้สินตามสัญญาเช่า</t>
  </si>
  <si>
    <t>เงินสดและรายการเทียบเท่าเงินสดต้นงวด</t>
  </si>
  <si>
    <t>การเปลี่ยนแปลงในสินทรัพย์และหนี้สินจากการดำเนินงาน</t>
  </si>
  <si>
    <t>พ.ศ. 2564</t>
  </si>
  <si>
    <t>12 ค)</t>
  </si>
  <si>
    <t>หนี้สินตามสัญญาเช่า - สุทธิ</t>
  </si>
  <si>
    <t>จ่ายดอกเบี้ย</t>
  </si>
  <si>
    <t>เงินสดได้มาจาก (ใช้ไปใน) กิจกรรมดำเนินงาน</t>
  </si>
  <si>
    <t>เจ้าหนี้จากการซื้อเครื่องจักรและอุปกรณ์เพิ่มขึ้น</t>
  </si>
  <si>
    <t xml:space="preserve">   ค่าเสื่อมราคาและค่าตัดจำหน่าย</t>
  </si>
  <si>
    <t>ขาดทุนก่อนภาษีเงินได้</t>
  </si>
  <si>
    <t>พ.ศ. 2565</t>
  </si>
  <si>
    <t>ยอดคงเหลือต้นงวด ณ วันที่ 1 มกราคม พ.ศ. 2565</t>
  </si>
  <si>
    <t>สินทรัพย์ภาษีเงินได้รอตัดบัญชี - สุทธิ</t>
  </si>
  <si>
    <r>
      <t>งบแสดงฐานะการเงิน</t>
    </r>
    <r>
      <rPr>
        <sz val="14"/>
        <rFont val="Browallia New"/>
        <family val="2"/>
      </rPr>
      <t xml:space="preserve"> (ต่อ)</t>
    </r>
  </si>
  <si>
    <t xml:space="preserve">      หุ้นสามัญจำนวน 1,200,000,000 หุ้น มูลค่าที่ตราไว้หุ้นละ 0.25 บาท</t>
  </si>
  <si>
    <t xml:space="preserve">   ขาดทุนจากอัตราแลกเปลี่ยนที่ยังไม่เกิดขึ้นจริง</t>
  </si>
  <si>
    <t xml:space="preserve">   (กำไร) จากการจำหน่ายเครื่องจักรและอุปกรณ์</t>
  </si>
  <si>
    <t>หนี้สินตามสัญญาเช่าส่วนที่ถึงกำหนดชำระในหนึ่งปี</t>
  </si>
  <si>
    <t>ส่วนที่ถึงกำหนดภายในหนึ่งปีของ</t>
  </si>
  <si>
    <t>30 กันยายน</t>
  </si>
  <si>
    <t>เงินสดรับจากเงินลงทุนระยะสั้นสุทธิ</t>
  </si>
  <si>
    <r>
      <t xml:space="preserve">งบกระแสเงินสด </t>
    </r>
    <r>
      <rPr>
        <sz val="14"/>
        <color theme="1"/>
        <rFont val="Browallia New"/>
        <family val="2"/>
      </rPr>
      <t>(ต่อ)</t>
    </r>
  </si>
  <si>
    <t>เงินสดได้มาจากกิจกรรมดำเนินงาน</t>
  </si>
  <si>
    <t xml:space="preserve">   (กลับรายการ) ค่าเผื่อการลดราคาทุนของสินค้าให้เป็นมูลค่าสุทธิที่จะได้รับ</t>
  </si>
  <si>
    <t xml:space="preserve">   (กลับรายการ) ค่าเผื่อผลขาดทุนด้านเครดิตที่คาดว่าจะเกิดขึ้น</t>
  </si>
  <si>
    <t>ณ วันที่ 30 กันยายน พ.ศ. 2565</t>
  </si>
  <si>
    <t>ยอดคงเหลือปลายงวด ณ วันที่ 30 กันยายน พ.ศ. 2565</t>
  </si>
  <si>
    <t>สำหรับงวดสามเดือนสิ้นสุดวันที่ 30 กันยายน พ.ศ. 2565</t>
  </si>
  <si>
    <t>สำหรับงวดเก้าเดือนสิ้นสุดวันที่ 30 กันยายน พ.ศ. 2565</t>
  </si>
  <si>
    <t>ยอดคงเหลือต้นงวด ณ วันที่ 1 มกราคม พ.ศ. 2564</t>
  </si>
  <si>
    <t>ยอดคงเหลือปลายงวด ณ วันที่ 30 กันยายน พ.ศ. 2564</t>
  </si>
  <si>
    <t xml:space="preserve">   (กลับรายการ) ค่าเผื่อการด้อยค่าของสินทรัพย์ไม่มีตัวตน</t>
  </si>
  <si>
    <t xml:space="preserve">   ขาดทุนจากการตัดจำหน่ายอุปกรณ์และสินทรัพย์ไม่มีตัวตน</t>
  </si>
  <si>
    <t>เงินสดรับจากสินทรัพย์ทางการเงินที่วัดมูลค่าด้วยวิธีราคาทุนตัดจำหน่าย</t>
  </si>
  <si>
    <t>ค่าใช้จ่ายภาษีเงินได้</t>
  </si>
  <si>
    <t>และค่าใช้จ่ายภาษีเงินได้</t>
  </si>
  <si>
    <t>เครื่องจักรและอุปกรณ์ - สุทธิ</t>
  </si>
  <si>
    <t>เงินสดและรายการเทียบเท่าเงินสด (ลดลง) สุทธิ</t>
  </si>
  <si>
    <t>เงินสดสุทธิ (ใช้ไปใน) กิจกรรมลงทุน</t>
  </si>
  <si>
    <t>เงินสดสุทธิ (ใช้ไปใน) 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</si>
</sst>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000;\(#,##0.0000\);\-"/>
  </numFmts>
  <fonts count="1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pFont"/>
      <charset val="222"/>
    </font>
    <font>
      <sz val="10"/>
      <name val="ApFont"/>
    </font>
    <font>
      <b/>
      <sz val="14"/>
      <name val="Browallia New"/>
      <family val="2"/>
    </font>
    <font>
      <sz val="14"/>
      <name val="Browallia New"/>
      <family val="2"/>
    </font>
    <font>
      <b/>
      <sz val="14"/>
      <color theme="1"/>
      <name val="Browallia New"/>
      <family val="2"/>
    </font>
    <font>
      <i/>
      <sz val="14"/>
      <name val="Browallia New"/>
      <family val="2"/>
    </font>
    <font>
      <sz val="14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2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</cellStyleXfs>
  <cellXfs count="177">
    <xf numFmtId="0" fontId="0" fillId="0" borderId="0" xfId="0"/>
    <xf numFmtId="167" fontId="6" fillId="0" borderId="1" xfId="5" applyNumberFormat="1" applyFont="1" applyFill="1" applyBorder="1" applyAlignment="1">
      <alignment horizontal="right" vertical="center"/>
    </xf>
    <xf numFmtId="167" fontId="7" fillId="0" borderId="0" xfId="4" applyNumberFormat="1" applyFont="1" applyFill="1" applyBorder="1" applyAlignment="1">
      <alignment horizontal="center" vertical="center"/>
    </xf>
    <xf numFmtId="37" fontId="7" fillId="0" borderId="0" xfId="4" applyNumberFormat="1" applyFont="1" applyFill="1" applyAlignment="1">
      <alignment horizontal="center" vertical="center"/>
    </xf>
    <xf numFmtId="164" fontId="7" fillId="0" borderId="0" xfId="4" applyNumberFormat="1" applyFont="1" applyFill="1" applyBorder="1" applyAlignment="1">
      <alignment horizontal="right" vertical="center"/>
    </xf>
    <xf numFmtId="167" fontId="7" fillId="0" borderId="0" xfId="4" applyNumberFormat="1" applyFont="1" applyFill="1" applyBorder="1" applyAlignment="1">
      <alignment horizontal="right" vertical="center"/>
    </xf>
    <xf numFmtId="164" fontId="7" fillId="0" borderId="0" xfId="4" applyNumberFormat="1" applyFont="1" applyFill="1" applyBorder="1" applyAlignment="1">
      <alignment vertical="center"/>
    </xf>
    <xf numFmtId="167" fontId="7" fillId="0" borderId="0" xfId="4" applyNumberFormat="1" applyFont="1" applyFill="1" applyBorder="1" applyAlignment="1">
      <alignment vertical="center"/>
    </xf>
    <xf numFmtId="164" fontId="7" fillId="0" borderId="0" xfId="4" applyNumberFormat="1" applyFont="1" applyFill="1" applyAlignment="1">
      <alignment horizontal="right" vertical="center"/>
    </xf>
    <xf numFmtId="37" fontId="7" fillId="0" borderId="0" xfId="4" applyNumberFormat="1" applyFont="1" applyFill="1" applyAlignment="1">
      <alignment vertical="center"/>
    </xf>
    <xf numFmtId="167" fontId="7" fillId="0" borderId="0" xfId="4" applyNumberFormat="1" applyFont="1" applyFill="1" applyAlignment="1">
      <alignment vertical="center"/>
    </xf>
    <xf numFmtId="0" fontId="7" fillId="0" borderId="0" xfId="9" applyFont="1" applyAlignment="1">
      <alignment vertical="center"/>
    </xf>
    <xf numFmtId="0" fontId="7" fillId="0" borderId="0" xfId="9" applyFont="1" applyBorder="1" applyAlignment="1">
      <alignment vertical="center"/>
    </xf>
    <xf numFmtId="167" fontId="7" fillId="0" borderId="0" xfId="9" applyNumberFormat="1" applyFont="1" applyBorder="1" applyAlignment="1">
      <alignment horizontal="right" vertical="center"/>
    </xf>
    <xf numFmtId="167" fontId="7" fillId="0" borderId="0" xfId="9" applyNumberFormat="1" applyFont="1" applyAlignment="1">
      <alignment horizontal="right" vertical="center"/>
    </xf>
    <xf numFmtId="167" fontId="6" fillId="0" borderId="0" xfId="9" applyNumberFormat="1" applyFont="1" applyBorder="1" applyAlignment="1">
      <alignment horizontal="right" vertical="center"/>
    </xf>
    <xf numFmtId="167" fontId="6" fillId="0" borderId="0" xfId="9" applyNumberFormat="1" applyFont="1" applyAlignment="1">
      <alignment horizontal="right" vertical="center"/>
    </xf>
    <xf numFmtId="0" fontId="7" fillId="0" borderId="0" xfId="9" applyFont="1" applyAlignment="1">
      <alignment horizontal="center" vertical="center"/>
    </xf>
    <xf numFmtId="0" fontId="6" fillId="0" borderId="0" xfId="9" applyFont="1" applyAlignment="1">
      <alignment vertical="center"/>
    </xf>
    <xf numFmtId="0" fontId="6" fillId="0" borderId="0" xfId="9" applyFont="1" applyBorder="1" applyAlignment="1">
      <alignment vertical="center"/>
    </xf>
    <xf numFmtId="167" fontId="7" fillId="0" borderId="0" xfId="9" applyNumberFormat="1" applyFont="1" applyFill="1" applyBorder="1" applyAlignment="1">
      <alignment horizontal="right" vertical="center"/>
    </xf>
    <xf numFmtId="0" fontId="7" fillId="0" borderId="0" xfId="7" applyNumberFormat="1" applyFont="1" applyFill="1" applyAlignment="1">
      <alignment vertical="top"/>
    </xf>
    <xf numFmtId="167" fontId="7" fillId="0" borderId="1" xfId="9" applyNumberFormat="1" applyFont="1" applyBorder="1" applyAlignment="1">
      <alignment horizontal="right" vertical="center"/>
    </xf>
    <xf numFmtId="167" fontId="7" fillId="0" borderId="1" xfId="9" applyNumberFormat="1" applyFont="1" applyFill="1" applyBorder="1" applyAlignment="1">
      <alignment horizontal="right" vertical="center"/>
    </xf>
    <xf numFmtId="167" fontId="7" fillId="0" borderId="2" xfId="9" applyNumberFormat="1" applyFont="1" applyFill="1" applyBorder="1" applyAlignment="1">
      <alignment horizontal="right" vertical="center"/>
    </xf>
    <xf numFmtId="0" fontId="7" fillId="0" borderId="1" xfId="9" applyFont="1" applyBorder="1" applyAlignment="1">
      <alignment vertical="center"/>
    </xf>
    <xf numFmtId="37" fontId="7" fillId="0" borderId="0" xfId="4" applyNumberFormat="1" applyFont="1" applyFill="1" applyBorder="1" applyAlignment="1">
      <alignment vertical="center"/>
    </xf>
    <xf numFmtId="39" fontId="7" fillId="0" borderId="0" xfId="4" applyNumberFormat="1" applyFont="1" applyFill="1" applyBorder="1" applyAlignment="1">
      <alignment vertical="center"/>
    </xf>
    <xf numFmtId="167" fontId="7" fillId="2" borderId="0" xfId="4" quotePrefix="1" applyNumberFormat="1" applyFont="1" applyFill="1" applyBorder="1" applyAlignment="1">
      <alignment horizontal="center" vertical="center"/>
    </xf>
    <xf numFmtId="167" fontId="7" fillId="2" borderId="0" xfId="4" applyNumberFormat="1" applyFont="1" applyFill="1" applyBorder="1" applyAlignment="1">
      <alignment horizontal="right" vertical="center"/>
    </xf>
    <xf numFmtId="167" fontId="7" fillId="2" borderId="1" xfId="4" applyNumberFormat="1" applyFont="1" applyFill="1" applyBorder="1" applyAlignment="1">
      <alignment horizontal="right" vertical="center"/>
    </xf>
    <xf numFmtId="167" fontId="7" fillId="2" borderId="0" xfId="4" applyNumberFormat="1" applyFont="1" applyFill="1" applyBorder="1" applyAlignment="1">
      <alignment vertical="center"/>
    </xf>
    <xf numFmtId="167" fontId="7" fillId="2" borderId="2" xfId="4" applyNumberFormat="1" applyFont="1" applyFill="1" applyBorder="1" applyAlignment="1">
      <alignment vertical="center"/>
    </xf>
    <xf numFmtId="167" fontId="7" fillId="2" borderId="0" xfId="9" applyNumberFormat="1" applyFont="1" applyFill="1" applyBorder="1" applyAlignment="1">
      <alignment horizontal="right" vertical="center"/>
    </xf>
    <xf numFmtId="167" fontId="7" fillId="2" borderId="1" xfId="9" applyNumberFormat="1" applyFont="1" applyFill="1" applyBorder="1" applyAlignment="1">
      <alignment horizontal="right" vertical="center"/>
    </xf>
    <xf numFmtId="167" fontId="7" fillId="2" borderId="2" xfId="9" applyNumberFormat="1" applyFont="1" applyFill="1" applyBorder="1" applyAlignment="1">
      <alignment horizontal="right" vertical="center"/>
    </xf>
    <xf numFmtId="168" fontId="7" fillId="2" borderId="2" xfId="4" applyNumberFormat="1" applyFont="1" applyFill="1" applyBorder="1" applyAlignment="1">
      <alignment vertical="center"/>
    </xf>
    <xf numFmtId="167" fontId="8" fillId="0" borderId="0" xfId="0" quotePrefix="1" applyNumberFormat="1" applyFont="1" applyAlignment="1">
      <alignment horizontal="right" vertical="center"/>
    </xf>
    <xf numFmtId="167" fontId="8" fillId="0" borderId="0" xfId="10" applyNumberFormat="1" applyFont="1" applyAlignment="1">
      <alignment horizontal="right" vertical="center"/>
    </xf>
    <xf numFmtId="167" fontId="7" fillId="0" borderId="0" xfId="11" applyNumberFormat="1" applyFont="1" applyFill="1" applyBorder="1" applyAlignment="1">
      <alignment vertical="center"/>
    </xf>
    <xf numFmtId="166" fontId="6" fillId="0" borderId="0" xfId="6" applyNumberFormat="1" applyFont="1" applyAlignment="1">
      <alignment vertical="center"/>
    </xf>
    <xf numFmtId="166" fontId="7" fillId="0" borderId="0" xfId="6" applyNumberFormat="1" applyFont="1" applyAlignment="1">
      <alignment horizontal="center" vertical="center"/>
    </xf>
    <xf numFmtId="167" fontId="7" fillId="0" borderId="0" xfId="6" applyNumberFormat="1" applyFont="1" applyAlignment="1">
      <alignment vertical="center"/>
    </xf>
    <xf numFmtId="166" fontId="7" fillId="0" borderId="0" xfId="6" applyNumberFormat="1" applyFont="1" applyAlignment="1">
      <alignment vertical="center"/>
    </xf>
    <xf numFmtId="166" fontId="6" fillId="0" borderId="1" xfId="6" applyNumberFormat="1" applyFont="1" applyBorder="1" applyAlignment="1">
      <alignment vertical="center"/>
    </xf>
    <xf numFmtId="166" fontId="7" fillId="0" borderId="1" xfId="6" applyNumberFormat="1" applyFont="1" applyBorder="1" applyAlignment="1">
      <alignment horizontal="center" vertical="center"/>
    </xf>
    <xf numFmtId="167" fontId="7" fillId="0" borderId="1" xfId="6" applyNumberFormat="1" applyFont="1" applyBorder="1" applyAlignment="1">
      <alignment vertical="center"/>
    </xf>
    <xf numFmtId="166" fontId="6" fillId="0" borderId="0" xfId="6" applyNumberFormat="1" applyFont="1" applyAlignment="1">
      <alignment horizontal="center" vertical="center"/>
    </xf>
    <xf numFmtId="167" fontId="6" fillId="0" borderId="0" xfId="6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6" fillId="0" borderId="0" xfId="10" applyNumberFormat="1" applyFont="1" applyAlignment="1">
      <alignment horizontal="right" vertical="center"/>
    </xf>
    <xf numFmtId="166" fontId="6" fillId="0" borderId="1" xfId="6" applyNumberFormat="1" applyFont="1" applyBorder="1" applyAlignment="1">
      <alignment horizontal="center" vertical="center"/>
    </xf>
    <xf numFmtId="167" fontId="6" fillId="0" borderId="1" xfId="6" applyNumberFormat="1" applyFont="1" applyBorder="1" applyAlignment="1">
      <alignment horizontal="right" vertical="center"/>
    </xf>
    <xf numFmtId="167" fontId="6" fillId="2" borderId="0" xfId="6" applyNumberFormat="1" applyFont="1" applyFill="1" applyAlignment="1">
      <alignment horizontal="right" vertical="center"/>
    </xf>
    <xf numFmtId="37" fontId="6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vertical="center"/>
    </xf>
    <xf numFmtId="167" fontId="7" fillId="2" borderId="0" xfId="11" quotePrefix="1" applyNumberFormat="1" applyFont="1" applyFill="1" applyBorder="1" applyAlignment="1">
      <alignment horizontal="center" vertical="center"/>
    </xf>
    <xf numFmtId="167" fontId="7" fillId="0" borderId="0" xfId="11" applyNumberFormat="1" applyFont="1" applyFill="1" applyAlignment="1">
      <alignment vertical="center"/>
    </xf>
    <xf numFmtId="37" fontId="6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167" fontId="7" fillId="2" borderId="0" xfId="11" applyNumberFormat="1" applyFont="1" applyFill="1" applyBorder="1" applyAlignment="1">
      <alignment vertical="center"/>
    </xf>
    <xf numFmtId="164" fontId="7" fillId="0" borderId="0" xfId="0" applyNumberFormat="1" applyFont="1" applyAlignment="1">
      <alignment vertical="center"/>
    </xf>
    <xf numFmtId="167" fontId="7" fillId="2" borderId="0" xfId="11" applyNumberFormat="1" applyFont="1" applyFill="1" applyAlignment="1">
      <alignment vertical="center"/>
    </xf>
    <xf numFmtId="37" fontId="7" fillId="0" borderId="0" xfId="0" applyNumberFormat="1" applyFont="1" applyAlignment="1">
      <alignment horizontal="left" vertical="center"/>
    </xf>
    <xf numFmtId="167" fontId="7" fillId="2" borderId="1" xfId="11" applyNumberFormat="1" applyFont="1" applyFill="1" applyBorder="1" applyAlignment="1">
      <alignment vertical="center"/>
    </xf>
    <xf numFmtId="167" fontId="7" fillId="0" borderId="1" xfId="11" applyNumberFormat="1" applyFont="1" applyFill="1" applyBorder="1" applyAlignment="1">
      <alignment vertical="center"/>
    </xf>
    <xf numFmtId="167" fontId="7" fillId="2" borderId="0" xfId="11" applyNumberFormat="1" applyFont="1" applyFill="1" applyBorder="1" applyAlignment="1">
      <alignment horizontal="right" vertical="center"/>
    </xf>
    <xf numFmtId="167" fontId="7" fillId="0" borderId="0" xfId="11" applyNumberFormat="1" applyFont="1" applyFill="1" applyBorder="1" applyAlignment="1">
      <alignment horizontal="right" vertical="center"/>
    </xf>
    <xf numFmtId="167" fontId="7" fillId="2" borderId="1" xfId="11" applyNumberFormat="1" applyFont="1" applyFill="1" applyBorder="1" applyAlignment="1">
      <alignment horizontal="right" vertical="center"/>
    </xf>
    <xf numFmtId="167" fontId="7" fillId="0" borderId="1" xfId="11" applyNumberFormat="1" applyFont="1" applyFill="1" applyBorder="1" applyAlignment="1">
      <alignment horizontal="right" vertical="center"/>
    </xf>
    <xf numFmtId="167" fontId="7" fillId="2" borderId="2" xfId="11" applyNumberFormat="1" applyFont="1" applyFill="1" applyBorder="1" applyAlignment="1">
      <alignment vertical="center"/>
    </xf>
    <xf numFmtId="167" fontId="7" fillId="0" borderId="2" xfId="11" applyNumberFormat="1" applyFont="1" applyFill="1" applyBorder="1" applyAlignment="1">
      <alignment vertical="center"/>
    </xf>
    <xf numFmtId="166" fontId="7" fillId="0" borderId="1" xfId="0" applyNumberFormat="1" applyFont="1" applyBorder="1" applyAlignment="1">
      <alignment vertical="center"/>
    </xf>
    <xf numFmtId="166" fontId="7" fillId="0" borderId="1" xfId="6" applyNumberFormat="1" applyFont="1" applyBorder="1" applyAlignment="1">
      <alignment vertical="center"/>
    </xf>
    <xf numFmtId="167" fontId="7" fillId="0" borderId="0" xfId="0" applyNumberFormat="1" applyFont="1" applyAlignment="1">
      <alignment horizontal="center" vertical="center"/>
    </xf>
    <xf numFmtId="167" fontId="7" fillId="0" borderId="0" xfId="11" quotePrefix="1" applyNumberFormat="1" applyFont="1" applyFill="1" applyBorder="1" applyAlignment="1">
      <alignment horizontal="center" vertical="center"/>
    </xf>
    <xf numFmtId="167" fontId="7" fillId="2" borderId="0" xfId="11" applyNumberFormat="1" applyFont="1" applyFill="1" applyAlignment="1">
      <alignment horizontal="right" vertical="center"/>
    </xf>
    <xf numFmtId="167" fontId="7" fillId="0" borderId="0" xfId="11" applyNumberFormat="1" applyFont="1" applyFill="1" applyAlignment="1">
      <alignment horizontal="right" vertical="center"/>
    </xf>
    <xf numFmtId="167" fontId="7" fillId="0" borderId="0" xfId="11" applyNumberFormat="1" applyFont="1" applyFill="1" applyBorder="1" applyAlignment="1">
      <alignment horizontal="center" vertical="center"/>
    </xf>
    <xf numFmtId="167" fontId="7" fillId="0" borderId="0" xfId="11" applyNumberFormat="1" applyFont="1" applyFill="1" applyAlignment="1">
      <alignment horizontal="center" vertical="center"/>
    </xf>
    <xf numFmtId="37" fontId="7" fillId="2" borderId="2" xfId="0" applyNumberFormat="1" applyFont="1" applyFill="1" applyBorder="1" applyAlignment="1">
      <alignment vertical="center"/>
    </xf>
    <xf numFmtId="37" fontId="7" fillId="2" borderId="0" xfId="0" applyNumberFormat="1" applyFont="1" applyFill="1" applyAlignment="1">
      <alignment vertical="center"/>
    </xf>
    <xf numFmtId="167" fontId="9" fillId="0" borderId="0" xfId="11" applyNumberFormat="1" applyFont="1" applyFill="1" applyBorder="1" applyAlignment="1">
      <alignment horizontal="center" vertical="center"/>
    </xf>
    <xf numFmtId="37" fontId="7" fillId="0" borderId="1" xfId="9" applyNumberFormat="1" applyFont="1" applyBorder="1" applyAlignment="1">
      <alignment vertical="center"/>
    </xf>
    <xf numFmtId="37" fontId="10" fillId="0" borderId="0" xfId="7" applyNumberFormat="1" applyFont="1" applyAlignment="1">
      <alignment vertical="center"/>
    </xf>
    <xf numFmtId="167" fontId="10" fillId="0" borderId="0" xfId="4" applyNumberFormat="1" applyFont="1" applyFill="1" applyAlignment="1">
      <alignment vertical="center"/>
    </xf>
    <xf numFmtId="167" fontId="10" fillId="0" borderId="0" xfId="4" applyNumberFormat="1" applyFont="1" applyFill="1" applyBorder="1" applyAlignment="1">
      <alignment vertical="center"/>
    </xf>
    <xf numFmtId="37" fontId="10" fillId="0" borderId="0" xfId="4" applyNumberFormat="1" applyFont="1" applyFill="1" applyAlignment="1">
      <alignment vertical="center"/>
    </xf>
    <xf numFmtId="167" fontId="10" fillId="0" borderId="0" xfId="4" applyNumberFormat="1" applyFont="1" applyFill="1" applyBorder="1" applyAlignment="1">
      <alignment horizontal="center" vertical="center"/>
    </xf>
    <xf numFmtId="37" fontId="10" fillId="0" borderId="1" xfId="7" applyNumberFormat="1" applyFont="1" applyBorder="1" applyAlignment="1">
      <alignment vertical="center"/>
    </xf>
    <xf numFmtId="39" fontId="10" fillId="0" borderId="0" xfId="4" applyNumberFormat="1" applyFont="1" applyFill="1" applyBorder="1" applyAlignment="1">
      <alignment vertical="center"/>
    </xf>
    <xf numFmtId="0" fontId="10" fillId="0" borderId="0" xfId="7" applyFont="1" applyAlignment="1">
      <alignment horizontal="left" vertical="center"/>
    </xf>
    <xf numFmtId="168" fontId="10" fillId="0" borderId="2" xfId="4" applyNumberFormat="1" applyFont="1" applyFill="1" applyBorder="1" applyAlignment="1">
      <alignment vertical="center"/>
    </xf>
    <xf numFmtId="168" fontId="10" fillId="2" borderId="2" xfId="4" applyNumberFormat="1" applyFont="1" applyFill="1" applyBorder="1" applyAlignment="1">
      <alignment vertical="center"/>
    </xf>
    <xf numFmtId="167" fontId="10" fillId="2" borderId="0" xfId="4" applyNumberFormat="1" applyFont="1" applyFill="1" applyBorder="1" applyAlignment="1">
      <alignment vertical="center"/>
    </xf>
    <xf numFmtId="37" fontId="10" fillId="0" borderId="0" xfId="4" applyNumberFormat="1" applyFont="1" applyFill="1" applyBorder="1" applyAlignment="1">
      <alignment vertical="center"/>
    </xf>
    <xf numFmtId="37" fontId="10" fillId="0" borderId="0" xfId="4" applyNumberFormat="1" applyFont="1" applyFill="1" applyAlignment="1">
      <alignment horizontal="center" vertical="center"/>
    </xf>
    <xf numFmtId="37" fontId="8" fillId="0" borderId="0" xfId="7" applyNumberFormat="1" applyFont="1" applyAlignment="1">
      <alignment vertical="center"/>
    </xf>
    <xf numFmtId="164" fontId="10" fillId="0" borderId="0" xfId="4" applyNumberFormat="1" applyFont="1" applyFill="1" applyBorder="1" applyAlignment="1">
      <alignment vertical="center"/>
    </xf>
    <xf numFmtId="37" fontId="10" fillId="0" borderId="0" xfId="7" applyNumberFormat="1" applyFont="1" applyAlignment="1">
      <alignment horizontal="center" vertical="center"/>
    </xf>
    <xf numFmtId="37" fontId="8" fillId="0" borderId="0" xfId="7" applyNumberFormat="1" applyFont="1" applyAlignment="1">
      <alignment horizontal="left" vertical="center"/>
    </xf>
    <xf numFmtId="167" fontId="10" fillId="0" borderId="2" xfId="4" applyNumberFormat="1" applyFont="1" applyFill="1" applyBorder="1" applyAlignment="1">
      <alignment vertical="center"/>
    </xf>
    <xf numFmtId="167" fontId="10" fillId="2" borderId="2" xfId="4" applyNumberFormat="1" applyFont="1" applyFill="1" applyBorder="1" applyAlignment="1">
      <alignment vertical="center"/>
    </xf>
    <xf numFmtId="167" fontId="10" fillId="0" borderId="1" xfId="4" applyNumberFormat="1" applyFont="1" applyFill="1" applyBorder="1" applyAlignment="1">
      <alignment vertical="center"/>
    </xf>
    <xf numFmtId="167" fontId="10" fillId="2" borderId="1" xfId="4" applyNumberFormat="1" applyFont="1" applyFill="1" applyBorder="1" applyAlignment="1">
      <alignment vertical="center"/>
    </xf>
    <xf numFmtId="167" fontId="10" fillId="0" borderId="0" xfId="4" applyNumberFormat="1" applyFont="1" applyFill="1" applyBorder="1" applyAlignment="1">
      <alignment horizontal="right" vertical="center"/>
    </xf>
    <xf numFmtId="167" fontId="10" fillId="2" borderId="1" xfId="4" applyNumberFormat="1" applyFont="1" applyFill="1" applyBorder="1" applyAlignment="1">
      <alignment horizontal="right" vertical="center"/>
    </xf>
    <xf numFmtId="167" fontId="10" fillId="2" borderId="0" xfId="4" applyNumberFormat="1" applyFont="1" applyFill="1" applyBorder="1" applyAlignment="1">
      <alignment horizontal="right" vertical="center"/>
    </xf>
    <xf numFmtId="164" fontId="10" fillId="0" borderId="0" xfId="4" applyNumberFormat="1" applyFont="1" applyFill="1" applyBorder="1" applyAlignment="1">
      <alignment horizontal="right" vertical="center"/>
    </xf>
    <xf numFmtId="167" fontId="10" fillId="0" borderId="1" xfId="4" applyNumberFormat="1" applyFont="1" applyFill="1" applyBorder="1" applyAlignment="1">
      <alignment horizontal="right" vertical="center"/>
    </xf>
    <xf numFmtId="0" fontId="8" fillId="0" borderId="0" xfId="7" applyFont="1" applyAlignment="1">
      <alignment horizontal="left" vertical="center"/>
    </xf>
    <xf numFmtId="164" fontId="10" fillId="0" borderId="0" xfId="4" applyNumberFormat="1" applyFont="1" applyFill="1" applyAlignment="1">
      <alignment horizontal="right" vertical="center"/>
    </xf>
    <xf numFmtId="37" fontId="8" fillId="0" borderId="0" xfId="6" applyNumberFormat="1" applyFont="1" applyAlignment="1">
      <alignment vertical="center"/>
    </xf>
    <xf numFmtId="167" fontId="10" fillId="0" borderId="0" xfId="4" quotePrefix="1" applyNumberFormat="1" applyFont="1" applyFill="1" applyBorder="1" applyAlignment="1">
      <alignment horizontal="center" vertical="center"/>
    </xf>
    <xf numFmtId="167" fontId="10" fillId="0" borderId="0" xfId="7" applyNumberFormat="1" applyFont="1" applyAlignment="1">
      <alignment vertical="center"/>
    </xf>
    <xf numFmtId="167" fontId="10" fillId="2" borderId="0" xfId="4" quotePrefix="1" applyNumberFormat="1" applyFont="1" applyFill="1" applyBorder="1" applyAlignment="1">
      <alignment horizontal="center" vertical="center"/>
    </xf>
    <xf numFmtId="167" fontId="8" fillId="0" borderId="1" xfId="6" applyNumberFormat="1" applyFont="1" applyBorder="1" applyAlignment="1">
      <alignment horizontal="right" vertical="center"/>
    </xf>
    <xf numFmtId="166" fontId="8" fillId="0" borderId="0" xfId="6" applyNumberFormat="1" applyFont="1" applyAlignment="1">
      <alignment horizontal="center" vertical="center"/>
    </xf>
    <xf numFmtId="167" fontId="8" fillId="0" borderId="0" xfId="6" quotePrefix="1" applyNumberFormat="1" applyFont="1" applyAlignment="1">
      <alignment horizontal="right" vertical="center"/>
    </xf>
    <xf numFmtId="167" fontId="8" fillId="0" borderId="0" xfId="6" applyNumberFormat="1" applyFont="1" applyAlignment="1">
      <alignment horizontal="right" vertical="center"/>
    </xf>
    <xf numFmtId="37" fontId="7" fillId="0" borderId="0" xfId="7" applyNumberFormat="1" applyFont="1" applyAlignment="1">
      <alignment vertical="center"/>
    </xf>
    <xf numFmtId="37" fontId="7" fillId="0" borderId="1" xfId="7" applyNumberFormat="1" applyFont="1" applyBorder="1" applyAlignment="1">
      <alignment vertical="center"/>
    </xf>
    <xf numFmtId="0" fontId="7" fillId="0" borderId="0" xfId="7" applyFont="1" applyAlignment="1">
      <alignment horizontal="left" vertical="center"/>
    </xf>
    <xf numFmtId="37" fontId="6" fillId="0" borderId="0" xfId="7" applyNumberFormat="1" applyFont="1" applyAlignment="1">
      <alignment vertical="center"/>
    </xf>
    <xf numFmtId="37" fontId="7" fillId="0" borderId="0" xfId="7" applyNumberFormat="1" applyFont="1" applyAlignment="1">
      <alignment horizontal="center" vertical="center"/>
    </xf>
    <xf numFmtId="37" fontId="6" fillId="0" borderId="0" xfId="7" applyNumberFormat="1" applyFont="1" applyAlignment="1">
      <alignment horizontal="left" vertical="center"/>
    </xf>
    <xf numFmtId="0" fontId="6" fillId="0" borderId="0" xfId="7" applyFont="1" applyAlignment="1">
      <alignment horizontal="left" vertical="center"/>
    </xf>
    <xf numFmtId="37" fontId="6" fillId="0" borderId="0" xfId="6" applyNumberFormat="1" applyFont="1" applyAlignment="1">
      <alignment vertical="center"/>
    </xf>
    <xf numFmtId="167" fontId="7" fillId="0" borderId="0" xfId="7" applyNumberFormat="1" applyFont="1" applyAlignment="1">
      <alignment vertical="center"/>
    </xf>
    <xf numFmtId="167" fontId="6" fillId="0" borderId="0" xfId="6" quotePrefix="1" applyNumberFormat="1" applyFont="1" applyAlignment="1">
      <alignment horizontal="right" vertical="center"/>
    </xf>
    <xf numFmtId="0" fontId="10" fillId="0" borderId="0" xfId="7" applyFont="1" applyAlignment="1">
      <alignment vertical="center"/>
    </xf>
    <xf numFmtId="167" fontId="10" fillId="0" borderId="1" xfId="4" applyNumberFormat="1" applyFont="1" applyFill="1" applyBorder="1" applyAlignment="1">
      <alignment horizontal="center" vertical="center"/>
    </xf>
    <xf numFmtId="37" fontId="10" fillId="0" borderId="1" xfId="4" applyNumberFormat="1" applyFont="1" applyFill="1" applyBorder="1" applyAlignment="1">
      <alignment vertical="center"/>
    </xf>
    <xf numFmtId="0" fontId="10" fillId="0" borderId="1" xfId="7" quotePrefix="1" applyFont="1" applyBorder="1" applyAlignment="1">
      <alignment horizontal="left" vertical="center"/>
    </xf>
    <xf numFmtId="164" fontId="10" fillId="0" borderId="0" xfId="4" applyNumberFormat="1" applyFont="1" applyFill="1" applyAlignment="1">
      <alignment vertical="center"/>
    </xf>
    <xf numFmtId="167" fontId="10" fillId="2" borderId="0" xfId="4" applyNumberFormat="1" applyFont="1" applyFill="1" applyBorder="1" applyAlignment="1">
      <alignment horizontal="center" vertical="center"/>
    </xf>
    <xf numFmtId="0" fontId="8" fillId="0" borderId="0" xfId="7" applyFont="1" applyAlignment="1">
      <alignment vertical="center"/>
    </xf>
    <xf numFmtId="164" fontId="10" fillId="0" borderId="0" xfId="7" applyNumberFormat="1" applyFont="1" applyAlignment="1">
      <alignment horizontal="right" vertical="center"/>
    </xf>
    <xf numFmtId="167" fontId="10" fillId="0" borderId="2" xfId="4" applyNumberFormat="1" applyFont="1" applyFill="1" applyBorder="1" applyAlignment="1">
      <alignment horizontal="right" vertical="center"/>
    </xf>
    <xf numFmtId="167" fontId="10" fillId="2" borderId="2" xfId="4" applyNumberFormat="1" applyFont="1" applyFill="1" applyBorder="1" applyAlignment="1">
      <alignment horizontal="right" vertical="center"/>
    </xf>
    <xf numFmtId="0" fontId="8" fillId="0" borderId="0" xfId="7" quotePrefix="1" applyFont="1" applyAlignment="1">
      <alignment horizontal="left" vertical="center"/>
    </xf>
    <xf numFmtId="38" fontId="10" fillId="0" borderId="0" xfId="8" applyNumberFormat="1" applyFont="1" applyAlignment="1">
      <alignment vertical="center"/>
    </xf>
    <xf numFmtId="37" fontId="10" fillId="0" borderId="0" xfId="7" applyNumberFormat="1" applyFont="1" applyAlignment="1">
      <alignment horizontal="right" vertical="center"/>
    </xf>
    <xf numFmtId="167" fontId="8" fillId="0" borderId="0" xfId="4" applyNumberFormat="1" applyFont="1" applyFill="1" applyAlignment="1">
      <alignment horizontal="left" vertical="center"/>
    </xf>
    <xf numFmtId="167" fontId="8" fillId="0" borderId="0" xfId="4" applyNumberFormat="1" applyFont="1" applyFill="1" applyBorder="1" applyAlignment="1">
      <alignment horizontal="left" vertical="center"/>
    </xf>
    <xf numFmtId="37" fontId="8" fillId="0" borderId="0" xfId="4" applyNumberFormat="1" applyFont="1" applyFill="1" applyAlignment="1">
      <alignment horizontal="left" vertical="center"/>
    </xf>
    <xf numFmtId="167" fontId="10" fillId="0" borderId="0" xfId="4" applyNumberFormat="1" applyFont="1" applyFill="1" applyAlignment="1">
      <alignment horizontal="right" vertical="center"/>
    </xf>
    <xf numFmtId="167" fontId="10" fillId="2" borderId="0" xfId="4" applyNumberFormat="1" applyFont="1" applyFill="1" applyAlignment="1">
      <alignment horizontal="right" vertical="center"/>
    </xf>
    <xf numFmtId="0" fontId="10" fillId="0" borderId="0" xfId="7" quotePrefix="1" applyFont="1" applyAlignment="1">
      <alignment horizontal="left" vertical="center"/>
    </xf>
    <xf numFmtId="164" fontId="10" fillId="0" borderId="0" xfId="4" applyNumberFormat="1" applyFont="1" applyFill="1" applyBorder="1" applyAlignment="1">
      <alignment horizontal="center" vertical="center"/>
    </xf>
    <xf numFmtId="0" fontId="10" fillId="2" borderId="0" xfId="7" applyFont="1" applyFill="1" applyAlignment="1">
      <alignment vertical="center"/>
    </xf>
    <xf numFmtId="37" fontId="10" fillId="0" borderId="0" xfId="4" applyNumberFormat="1" applyFont="1" applyFill="1" applyBorder="1" applyAlignment="1">
      <alignment horizontal="center" vertical="center"/>
    </xf>
    <xf numFmtId="37" fontId="8" fillId="0" borderId="0" xfId="7" applyNumberFormat="1" applyFont="1" applyFill="1" applyAlignment="1">
      <alignment horizontal="left" vertical="center"/>
    </xf>
    <xf numFmtId="167" fontId="8" fillId="0" borderId="0" xfId="6" applyNumberFormat="1" applyFont="1" applyFill="1" applyAlignment="1">
      <alignment horizontal="right" vertical="center"/>
    </xf>
    <xf numFmtId="167" fontId="8" fillId="0" borderId="0" xfId="6" quotePrefix="1" applyNumberFormat="1" applyFont="1" applyFill="1" applyAlignment="1">
      <alignment horizontal="right" vertical="center"/>
    </xf>
    <xf numFmtId="167" fontId="8" fillId="0" borderId="0" xfId="10" applyNumberFormat="1" applyFont="1" applyFill="1" applyAlignment="1">
      <alignment horizontal="right" vertical="center"/>
    </xf>
    <xf numFmtId="167" fontId="8" fillId="0" borderId="1" xfId="6" applyNumberFormat="1" applyFont="1" applyFill="1" applyBorder="1" applyAlignment="1">
      <alignment horizontal="right" vertical="center"/>
    </xf>
    <xf numFmtId="37" fontId="10" fillId="0" borderId="1" xfId="7" applyNumberFormat="1" applyFont="1" applyFill="1" applyBorder="1" applyAlignment="1">
      <alignment vertical="center"/>
    </xf>
    <xf numFmtId="167" fontId="7" fillId="0" borderId="1" xfId="4" applyNumberFormat="1" applyFont="1" applyFill="1" applyBorder="1" applyAlignment="1">
      <alignment horizontal="right" vertical="center"/>
    </xf>
    <xf numFmtId="167" fontId="7" fillId="0" borderId="2" xfId="4" applyNumberFormat="1" applyFont="1" applyFill="1" applyBorder="1" applyAlignment="1">
      <alignment vertical="center"/>
    </xf>
    <xf numFmtId="168" fontId="7" fillId="0" borderId="2" xfId="4" applyNumberFormat="1" applyFont="1" applyFill="1" applyBorder="1" applyAlignment="1">
      <alignment vertical="center"/>
    </xf>
    <xf numFmtId="0" fontId="10" fillId="0" borderId="0" xfId="7" applyFont="1" applyFill="1" applyAlignment="1">
      <alignment vertical="center"/>
    </xf>
    <xf numFmtId="167" fontId="10" fillId="0" borderId="0" xfId="7" applyNumberFormat="1" applyFont="1" applyFill="1" applyAlignment="1">
      <alignment vertical="center"/>
    </xf>
    <xf numFmtId="167" fontId="10" fillId="0" borderId="1" xfId="7" applyNumberFormat="1" applyFont="1" applyFill="1" applyBorder="1" applyAlignment="1">
      <alignment vertical="center"/>
    </xf>
    <xf numFmtId="37" fontId="8" fillId="0" borderId="0" xfId="7" applyNumberFormat="1" applyFont="1" applyAlignment="1">
      <alignment horizontal="left" vertical="center"/>
    </xf>
    <xf numFmtId="37" fontId="8" fillId="0" borderId="0" xfId="7" applyNumberFormat="1" applyFont="1" applyAlignment="1">
      <alignment horizontal="left" vertical="center"/>
    </xf>
    <xf numFmtId="37" fontId="6" fillId="0" borderId="0" xfId="7" applyNumberFormat="1" applyFont="1" applyAlignment="1">
      <alignment horizontal="left" vertical="center"/>
    </xf>
    <xf numFmtId="37" fontId="8" fillId="0" borderId="0" xfId="7" applyNumberFormat="1" applyFont="1" applyAlignment="1">
      <alignment horizontal="left" vertical="center"/>
    </xf>
    <xf numFmtId="167" fontId="8" fillId="0" borderId="0" xfId="7" applyNumberFormat="1" applyFont="1" applyAlignment="1">
      <alignment horizontal="left" vertical="center"/>
    </xf>
    <xf numFmtId="37" fontId="8" fillId="0" borderId="1" xfId="7" applyNumberFormat="1" applyFont="1" applyBorder="1" applyAlignment="1">
      <alignment horizontal="left" vertical="center"/>
    </xf>
    <xf numFmtId="37" fontId="6" fillId="0" borderId="0" xfId="7" applyNumberFormat="1" applyFont="1" applyAlignment="1">
      <alignment horizontal="left" vertical="center"/>
    </xf>
    <xf numFmtId="167" fontId="6" fillId="0" borderId="0" xfId="7" applyNumberFormat="1" applyFont="1" applyAlignment="1">
      <alignment horizontal="left" vertical="center"/>
    </xf>
    <xf numFmtId="37" fontId="6" fillId="0" borderId="1" xfId="7" applyNumberFormat="1" applyFont="1" applyBorder="1" applyAlignment="1">
      <alignment horizontal="left" vertical="center"/>
    </xf>
    <xf numFmtId="0" fontId="6" fillId="0" borderId="0" xfId="9" applyFont="1" applyAlignment="1">
      <alignment horizontal="left" vertical="center"/>
    </xf>
    <xf numFmtId="37" fontId="6" fillId="0" borderId="1" xfId="9" applyNumberFormat="1" applyFont="1" applyBorder="1" applyAlignment="1">
      <alignment horizontal="left" vertical="center"/>
    </xf>
    <xf numFmtId="0" fontId="6" fillId="0" borderId="1" xfId="9" applyFont="1" applyBorder="1" applyAlignment="1">
      <alignment horizontal="left" vertical="center"/>
    </xf>
    <xf numFmtId="167" fontId="6" fillId="0" borderId="1" xfId="9" applyNumberFormat="1" applyFont="1" applyBorder="1" applyAlignment="1">
      <alignment horizontal="center" vertical="center"/>
    </xf>
  </cellXfs>
  <cellStyles count="13">
    <cellStyle name="Comma 2" xfId="1" xr:uid="{00000000-0005-0000-0000-000001000000}"/>
    <cellStyle name="Comma 2 2" xfId="2" xr:uid="{00000000-0005-0000-0000-000002000000}"/>
    <cellStyle name="Comma 3" xfId="3" xr:uid="{00000000-0005-0000-0000-000003000000}"/>
    <cellStyle name="Comma 4" xfId="4" xr:uid="{00000000-0005-0000-0000-000004000000}"/>
    <cellStyle name="Comma 5" xfId="11" xr:uid="{74C55487-2758-447D-AA6F-B56338A5722A}"/>
    <cellStyle name="Normal" xfId="0" builtinId="0"/>
    <cellStyle name="Normal 2" xfId="5" xr:uid="{00000000-0005-0000-0000-000006000000}"/>
    <cellStyle name="Normal 2 2" xfId="6" xr:uid="{00000000-0005-0000-0000-000007000000}"/>
    <cellStyle name="Normal 3" xfId="7" xr:uid="{00000000-0005-0000-0000-000008000000}"/>
    <cellStyle name="Normal 3 3" xfId="12" xr:uid="{8AD79A52-67C3-4C32-9D97-2B8E10DF2739}"/>
    <cellStyle name="Normal_B&amp;Pt" xfId="8" xr:uid="{00000000-0005-0000-0000-000009000000}"/>
    <cellStyle name="Normal_bs&amp;pl-2001 T217" xfId="9" xr:uid="{00000000-0005-0000-0000-00000A000000}"/>
    <cellStyle name="Normal_Goodyear March 51 - T" xfId="10" xr:uid="{00000000-0005-0000-0000-00000B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A3B6147B-4F0F-4E4B-8B49-9C6BFE76D269}"/>
            </a:ext>
          </a:extLst>
        </xdr:cNvPr>
        <xdr:cNvSpPr>
          <a:spLocks noChangeShapeType="1"/>
        </xdr:cNvSpPr>
      </xdr:nvSpPr>
      <xdr:spPr bwMode="auto">
        <a:xfrm>
          <a:off x="21431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6189199-1A95-43DA-A3FA-3F62A4E7DF9F}"/>
            </a:ext>
          </a:extLst>
        </xdr:cNvPr>
        <xdr:cNvSpPr>
          <a:spLocks noChangeShapeType="1"/>
        </xdr:cNvSpPr>
      </xdr:nvSpPr>
      <xdr:spPr bwMode="auto">
        <a:xfrm>
          <a:off x="21431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57F5CB4F-5804-4A4A-846F-E5DBB094F9A8}"/>
            </a:ext>
          </a:extLst>
        </xdr:cNvPr>
        <xdr:cNvSpPr>
          <a:spLocks noChangeShapeType="1"/>
        </xdr:cNvSpPr>
      </xdr:nvSpPr>
      <xdr:spPr bwMode="auto">
        <a:xfrm>
          <a:off x="21431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A5420EF2-9506-4794-BEF3-D2A31C95DF12}"/>
            </a:ext>
          </a:extLst>
        </xdr:cNvPr>
        <xdr:cNvSpPr>
          <a:spLocks noChangeShapeType="1"/>
        </xdr:cNvSpPr>
      </xdr:nvSpPr>
      <xdr:spPr bwMode="auto">
        <a:xfrm>
          <a:off x="21431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E2A2EAEE-7E22-4F59-AED0-09967BAA0617}"/>
            </a:ext>
          </a:extLst>
        </xdr:cNvPr>
        <xdr:cNvSpPr>
          <a:spLocks noChangeShapeType="1"/>
        </xdr:cNvSpPr>
      </xdr:nvSpPr>
      <xdr:spPr bwMode="auto">
        <a:xfrm>
          <a:off x="21431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9D652498-8BB8-4BA6-9F83-2F30052A02E5}"/>
            </a:ext>
          </a:extLst>
        </xdr:cNvPr>
        <xdr:cNvSpPr>
          <a:spLocks noChangeShapeType="1"/>
        </xdr:cNvSpPr>
      </xdr:nvSpPr>
      <xdr:spPr bwMode="auto">
        <a:xfrm>
          <a:off x="21431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9C4EA-CACC-4B11-82D8-A00705BB75F8}">
  <sheetPr>
    <tabColor rgb="FF92D050"/>
  </sheetPr>
  <dimension ref="A1:I89"/>
  <sheetViews>
    <sheetView topLeftCell="A85" zoomScale="85" zoomScaleNormal="85" zoomScaleSheetLayoutView="100" workbookViewId="0">
      <selection activeCell="I94" sqref="I94"/>
    </sheetView>
  </sheetViews>
  <sheetFormatPr defaultColWidth="9.140625" defaultRowHeight="21.75" customHeight="1"/>
  <cols>
    <col min="1" max="3" width="1.42578125" style="43" customWidth="1"/>
    <col min="4" max="4" width="51.42578125" style="43" customWidth="1"/>
    <col min="5" max="5" width="8.85546875" style="41" customWidth="1"/>
    <col min="6" max="6" width="0.85546875" style="41" customWidth="1"/>
    <col min="7" max="7" width="15.85546875" style="42" customWidth="1"/>
    <col min="8" max="8" width="0.85546875" style="42" customWidth="1"/>
    <col min="9" max="9" width="15.85546875" style="42" customWidth="1"/>
    <col min="10" max="16384" width="9.140625" style="43"/>
  </cols>
  <sheetData>
    <row r="1" spans="1:9" ht="21.75" customHeight="1">
      <c r="A1" s="40" t="s">
        <v>34</v>
      </c>
      <c r="B1" s="40"/>
      <c r="C1" s="40"/>
      <c r="D1" s="40"/>
    </row>
    <row r="2" spans="1:9" ht="21.75" customHeight="1">
      <c r="A2" s="40" t="s">
        <v>25</v>
      </c>
      <c r="B2" s="40"/>
      <c r="C2" s="40"/>
      <c r="D2" s="40"/>
    </row>
    <row r="3" spans="1:9" ht="21.75" customHeight="1">
      <c r="A3" s="44" t="s">
        <v>121</v>
      </c>
      <c r="B3" s="44"/>
      <c r="C3" s="44"/>
      <c r="D3" s="44"/>
      <c r="E3" s="45"/>
      <c r="F3" s="45"/>
      <c r="G3" s="46"/>
      <c r="H3" s="46"/>
      <c r="I3" s="46"/>
    </row>
    <row r="4" spans="1:9" ht="19.5" customHeight="1">
      <c r="E4" s="47"/>
      <c r="F4" s="47"/>
      <c r="G4" s="48"/>
      <c r="H4" s="48"/>
      <c r="I4" s="48"/>
    </row>
    <row r="5" spans="1:9" ht="21.6" customHeight="1">
      <c r="E5" s="47"/>
      <c r="F5" s="47"/>
      <c r="G5" s="49" t="s">
        <v>53</v>
      </c>
      <c r="H5" s="49"/>
      <c r="I5" s="49" t="s">
        <v>54</v>
      </c>
    </row>
    <row r="6" spans="1:9" ht="21.6" customHeight="1">
      <c r="E6" s="47"/>
      <c r="F6" s="47"/>
      <c r="G6" s="37" t="s">
        <v>115</v>
      </c>
      <c r="H6" s="49"/>
      <c r="I6" s="49" t="s">
        <v>22</v>
      </c>
    </row>
    <row r="7" spans="1:9" ht="21.6" customHeight="1">
      <c r="E7" s="47"/>
      <c r="F7" s="47"/>
      <c r="G7" s="38" t="s">
        <v>106</v>
      </c>
      <c r="H7" s="50"/>
      <c r="I7" s="50" t="s">
        <v>98</v>
      </c>
    </row>
    <row r="8" spans="1:9" ht="21.6" customHeight="1">
      <c r="E8" s="51" t="s">
        <v>0</v>
      </c>
      <c r="F8" s="47"/>
      <c r="G8" s="52" t="s">
        <v>23</v>
      </c>
      <c r="H8" s="48"/>
      <c r="I8" s="52" t="s">
        <v>23</v>
      </c>
    </row>
    <row r="9" spans="1:9" ht="6" customHeight="1">
      <c r="E9" s="47"/>
      <c r="F9" s="47"/>
      <c r="G9" s="53"/>
      <c r="H9" s="48"/>
      <c r="I9" s="48"/>
    </row>
    <row r="10" spans="1:9" s="55" customFormat="1" ht="21.6" customHeight="1">
      <c r="A10" s="54" t="s">
        <v>1</v>
      </c>
      <c r="B10" s="54"/>
      <c r="C10" s="54"/>
      <c r="D10" s="54"/>
      <c r="G10" s="56"/>
      <c r="H10" s="57"/>
      <c r="I10" s="57"/>
    </row>
    <row r="11" spans="1:9" s="55" customFormat="1" ht="6" customHeight="1">
      <c r="A11" s="54"/>
      <c r="B11" s="54"/>
      <c r="C11" s="54"/>
      <c r="D11" s="54"/>
      <c r="G11" s="56"/>
      <c r="H11" s="57"/>
      <c r="I11" s="57"/>
    </row>
    <row r="12" spans="1:9" s="55" customFormat="1" ht="21.6" customHeight="1">
      <c r="A12" s="58" t="s">
        <v>2</v>
      </c>
      <c r="B12" s="58"/>
      <c r="C12" s="58"/>
      <c r="D12" s="58"/>
      <c r="E12" s="59"/>
      <c r="G12" s="60"/>
      <c r="H12" s="39"/>
      <c r="I12" s="39"/>
    </row>
    <row r="13" spans="1:9" s="55" customFormat="1" ht="6" customHeight="1">
      <c r="A13" s="58"/>
      <c r="B13" s="58"/>
      <c r="C13" s="58"/>
      <c r="D13" s="58"/>
      <c r="E13" s="59"/>
      <c r="G13" s="60"/>
      <c r="H13" s="39"/>
      <c r="I13" s="39"/>
    </row>
    <row r="14" spans="1:9" s="55" customFormat="1" ht="21.6" customHeight="1">
      <c r="A14" s="55" t="s">
        <v>3</v>
      </c>
      <c r="E14" s="59"/>
      <c r="F14" s="61"/>
      <c r="G14" s="60">
        <v>1829</v>
      </c>
      <c r="H14" s="39"/>
      <c r="I14" s="39">
        <v>37725</v>
      </c>
    </row>
    <row r="15" spans="1:9" s="55" customFormat="1" ht="21.6" customHeight="1">
      <c r="A15" s="55" t="s">
        <v>91</v>
      </c>
      <c r="E15" s="59"/>
      <c r="F15" s="61"/>
      <c r="G15" s="62">
        <v>90000</v>
      </c>
      <c r="H15" s="57"/>
      <c r="I15" s="57">
        <v>100000</v>
      </c>
    </row>
    <row r="16" spans="1:9" s="55" customFormat="1" ht="21.6" customHeight="1">
      <c r="A16" s="55" t="s">
        <v>114</v>
      </c>
      <c r="E16" s="59"/>
      <c r="F16" s="61"/>
      <c r="G16" s="62"/>
      <c r="H16" s="57"/>
      <c r="I16" s="57"/>
    </row>
    <row r="17" spans="1:9" s="55" customFormat="1" ht="21.6" customHeight="1">
      <c r="B17" s="55" t="s">
        <v>92</v>
      </c>
      <c r="E17" s="59"/>
      <c r="F17" s="61"/>
      <c r="G17" s="62">
        <v>100000</v>
      </c>
      <c r="H17" s="57"/>
      <c r="I17" s="57">
        <v>100000</v>
      </c>
    </row>
    <row r="18" spans="1:9" s="55" customFormat="1" ht="21.6" customHeight="1">
      <c r="A18" s="63" t="s">
        <v>77</v>
      </c>
      <c r="B18" s="63"/>
      <c r="C18" s="63"/>
      <c r="D18" s="63"/>
      <c r="E18" s="59">
        <v>6</v>
      </c>
      <c r="F18" s="61"/>
      <c r="G18" s="62">
        <v>142604</v>
      </c>
      <c r="H18" s="57"/>
      <c r="I18" s="57">
        <v>130975</v>
      </c>
    </row>
    <row r="19" spans="1:9" s="55" customFormat="1" ht="21.6" customHeight="1">
      <c r="A19" s="63" t="s">
        <v>78</v>
      </c>
      <c r="B19" s="63"/>
      <c r="C19" s="63"/>
      <c r="D19" s="63"/>
      <c r="E19" s="59">
        <v>7</v>
      </c>
      <c r="F19" s="61"/>
      <c r="G19" s="62">
        <v>115646</v>
      </c>
      <c r="H19" s="57"/>
      <c r="I19" s="57">
        <v>95105</v>
      </c>
    </row>
    <row r="20" spans="1:9" s="55" customFormat="1" ht="21.6" customHeight="1">
      <c r="A20" s="55" t="s">
        <v>114</v>
      </c>
      <c r="B20" s="63"/>
      <c r="C20" s="63"/>
      <c r="D20" s="63"/>
      <c r="E20" s="59"/>
      <c r="F20" s="61"/>
      <c r="G20" s="62"/>
      <c r="H20" s="57"/>
      <c r="I20" s="57"/>
    </row>
    <row r="21" spans="1:9" s="55" customFormat="1" ht="21.6" customHeight="1">
      <c r="A21" s="63"/>
      <c r="B21" s="55" t="s">
        <v>88</v>
      </c>
      <c r="C21" s="63"/>
      <c r="D21" s="63"/>
      <c r="E21" s="59">
        <v>8</v>
      </c>
      <c r="F21" s="61"/>
      <c r="G21" s="62">
        <v>10000</v>
      </c>
      <c r="H21" s="57"/>
      <c r="I21" s="57">
        <v>19973</v>
      </c>
    </row>
    <row r="22" spans="1:9" s="55" customFormat="1" ht="21.6" customHeight="1">
      <c r="A22" s="55" t="s">
        <v>4</v>
      </c>
      <c r="E22" s="59"/>
      <c r="F22" s="61"/>
      <c r="G22" s="64">
        <v>553</v>
      </c>
      <c r="H22" s="39"/>
      <c r="I22" s="65">
        <v>6519</v>
      </c>
    </row>
    <row r="23" spans="1:9" s="55" customFormat="1" ht="6" customHeight="1">
      <c r="E23" s="59"/>
      <c r="F23" s="61"/>
      <c r="G23" s="60"/>
      <c r="H23" s="39"/>
      <c r="I23" s="39"/>
    </row>
    <row r="24" spans="1:9" s="55" customFormat="1" ht="21.6" customHeight="1">
      <c r="A24" s="58" t="s">
        <v>16</v>
      </c>
      <c r="B24" s="58"/>
      <c r="C24" s="58"/>
      <c r="D24" s="58"/>
      <c r="F24" s="61"/>
      <c r="G24" s="64">
        <f>SUM(G14:G22)</f>
        <v>460632</v>
      </c>
      <c r="H24" s="57"/>
      <c r="I24" s="65">
        <f>SUM(I14:I22)</f>
        <v>490297</v>
      </c>
    </row>
    <row r="25" spans="1:9" s="55" customFormat="1" ht="12.75" customHeight="1">
      <c r="A25" s="58"/>
      <c r="B25" s="58"/>
      <c r="C25" s="58"/>
      <c r="D25" s="58"/>
      <c r="F25" s="61"/>
      <c r="G25" s="60"/>
      <c r="H25" s="57"/>
      <c r="I25" s="39"/>
    </row>
    <row r="26" spans="1:9" s="55" customFormat="1" ht="21.6" customHeight="1">
      <c r="A26" s="58" t="s">
        <v>5</v>
      </c>
      <c r="B26" s="58"/>
      <c r="C26" s="58"/>
      <c r="D26" s="58"/>
      <c r="F26" s="61"/>
      <c r="G26" s="62"/>
      <c r="H26" s="57"/>
      <c r="I26" s="57"/>
    </row>
    <row r="27" spans="1:9" s="55" customFormat="1" ht="6" customHeight="1">
      <c r="A27" s="58"/>
      <c r="B27" s="58"/>
      <c r="C27" s="58"/>
      <c r="D27" s="58"/>
      <c r="F27" s="61"/>
      <c r="G27" s="62"/>
      <c r="H27" s="57"/>
      <c r="I27" s="57"/>
    </row>
    <row r="28" spans="1:9" s="55" customFormat="1" ht="21.6" customHeight="1">
      <c r="A28" s="55" t="s">
        <v>28</v>
      </c>
      <c r="E28" s="59"/>
      <c r="F28" s="61"/>
      <c r="G28" s="66">
        <v>938</v>
      </c>
      <c r="H28" s="57"/>
      <c r="I28" s="67">
        <v>938</v>
      </c>
    </row>
    <row r="29" spans="1:9" s="55" customFormat="1" ht="21.6" customHeight="1">
      <c r="A29" s="55" t="s">
        <v>88</v>
      </c>
      <c r="E29" s="59">
        <v>8</v>
      </c>
      <c r="F29" s="61"/>
      <c r="G29" s="66">
        <v>70023</v>
      </c>
      <c r="H29" s="57"/>
      <c r="I29" s="67">
        <v>60036</v>
      </c>
    </row>
    <row r="30" spans="1:9" s="55" customFormat="1" ht="21.6" customHeight="1">
      <c r="A30" s="55" t="s">
        <v>132</v>
      </c>
      <c r="E30" s="59">
        <v>9</v>
      </c>
      <c r="F30" s="61"/>
      <c r="G30" s="66">
        <v>330064</v>
      </c>
      <c r="H30" s="39"/>
      <c r="I30" s="67">
        <v>326532</v>
      </c>
    </row>
    <row r="31" spans="1:9" s="55" customFormat="1" ht="21.6" customHeight="1">
      <c r="A31" s="55" t="s">
        <v>79</v>
      </c>
      <c r="E31" s="59"/>
      <c r="F31" s="61"/>
      <c r="G31" s="66">
        <v>9262</v>
      </c>
      <c r="H31" s="39"/>
      <c r="I31" s="67">
        <v>10095</v>
      </c>
    </row>
    <row r="32" spans="1:9" s="55" customFormat="1" ht="21.6" customHeight="1">
      <c r="A32" s="55" t="s">
        <v>80</v>
      </c>
      <c r="E32" s="59" t="s">
        <v>99</v>
      </c>
      <c r="F32" s="61"/>
      <c r="G32" s="66">
        <v>30795</v>
      </c>
      <c r="H32" s="39"/>
      <c r="I32" s="67">
        <v>46109</v>
      </c>
    </row>
    <row r="33" spans="1:9" s="55" customFormat="1" ht="21.6" customHeight="1">
      <c r="A33" s="55" t="s">
        <v>108</v>
      </c>
      <c r="E33" s="59"/>
      <c r="F33" s="61"/>
      <c r="G33" s="66">
        <v>5991</v>
      </c>
      <c r="H33" s="39"/>
      <c r="I33" s="67">
        <v>6896</v>
      </c>
    </row>
    <row r="34" spans="1:9" s="55" customFormat="1" ht="21.6" customHeight="1">
      <c r="A34" s="55" t="s">
        <v>20</v>
      </c>
      <c r="F34" s="61"/>
      <c r="G34" s="68">
        <v>39011</v>
      </c>
      <c r="H34" s="39"/>
      <c r="I34" s="69">
        <v>22483</v>
      </c>
    </row>
    <row r="35" spans="1:9" s="55" customFormat="1" ht="6" customHeight="1">
      <c r="F35" s="61"/>
      <c r="G35" s="66"/>
      <c r="H35" s="39"/>
      <c r="I35" s="67"/>
    </row>
    <row r="36" spans="1:9" s="55" customFormat="1" ht="21.6" customHeight="1">
      <c r="A36" s="58" t="s">
        <v>17</v>
      </c>
      <c r="B36" s="58"/>
      <c r="C36" s="58"/>
      <c r="D36" s="58"/>
      <c r="F36" s="61"/>
      <c r="G36" s="64">
        <f>SUM(G28:G34)</f>
        <v>486084</v>
      </c>
      <c r="H36" s="39"/>
      <c r="I36" s="65">
        <f>SUM(I28:I34)</f>
        <v>473089</v>
      </c>
    </row>
    <row r="37" spans="1:9" s="55" customFormat="1" ht="6" customHeight="1">
      <c r="A37" s="58"/>
      <c r="B37" s="58"/>
      <c r="C37" s="58"/>
      <c r="D37" s="58"/>
      <c r="F37" s="61"/>
      <c r="G37" s="60"/>
      <c r="H37" s="39"/>
      <c r="I37" s="39"/>
    </row>
    <row r="38" spans="1:9" s="55" customFormat="1" ht="21.6" customHeight="1" thickBot="1">
      <c r="A38" s="58" t="s">
        <v>6</v>
      </c>
      <c r="B38" s="58"/>
      <c r="C38" s="58"/>
      <c r="D38" s="58"/>
      <c r="F38" s="61"/>
      <c r="G38" s="70">
        <f>+G36+G24</f>
        <v>946716</v>
      </c>
      <c r="H38" s="57"/>
      <c r="I38" s="71">
        <f>+I36+I24</f>
        <v>963386</v>
      </c>
    </row>
    <row r="39" spans="1:9" s="55" customFormat="1" ht="21.6" customHeight="1" thickTop="1">
      <c r="A39" s="58"/>
      <c r="B39" s="58"/>
      <c r="C39" s="58"/>
      <c r="D39" s="58"/>
      <c r="F39" s="61"/>
      <c r="G39" s="39"/>
      <c r="H39" s="57"/>
      <c r="I39" s="39"/>
    </row>
    <row r="40" spans="1:9" ht="15.75" customHeight="1"/>
    <row r="41" spans="1:9" ht="15" customHeight="1"/>
    <row r="42" spans="1:9" ht="21.6" customHeight="1">
      <c r="A42" s="43" t="s">
        <v>7</v>
      </c>
    </row>
    <row r="43" spans="1:9" ht="15" customHeight="1"/>
    <row r="44" spans="1:9" ht="21.95" customHeight="1">
      <c r="A44" s="72" t="s">
        <v>65</v>
      </c>
      <c r="B44" s="73"/>
      <c r="C44" s="73"/>
      <c r="D44" s="73"/>
      <c r="E44" s="45"/>
      <c r="F44" s="45"/>
      <c r="G44" s="46"/>
      <c r="H44" s="46"/>
      <c r="I44" s="46"/>
    </row>
    <row r="45" spans="1:9" ht="21.75" customHeight="1">
      <c r="A45" s="40" t="str">
        <f>A1</f>
        <v>บริษัท สาลี่ พริ้นท์ติ้ง จำกัด (มหาชน)</v>
      </c>
      <c r="B45" s="40"/>
      <c r="C45" s="40"/>
      <c r="D45" s="40"/>
    </row>
    <row r="46" spans="1:9" ht="21.75" customHeight="1">
      <c r="A46" s="40" t="s">
        <v>109</v>
      </c>
      <c r="B46" s="40"/>
      <c r="C46" s="40"/>
      <c r="D46" s="40"/>
    </row>
    <row r="47" spans="1:9" ht="21.75" customHeight="1">
      <c r="A47" s="44" t="str">
        <f>A3</f>
        <v>ณ วันที่ 30 กันยายน พ.ศ. 2565</v>
      </c>
      <c r="B47" s="44"/>
      <c r="C47" s="44"/>
      <c r="D47" s="44"/>
      <c r="E47" s="45"/>
      <c r="F47" s="45"/>
      <c r="G47" s="46"/>
      <c r="H47" s="46"/>
      <c r="I47" s="46"/>
    </row>
    <row r="48" spans="1:9" ht="20.100000000000001" customHeight="1">
      <c r="A48" s="40"/>
      <c r="B48" s="40"/>
      <c r="C48" s="40"/>
      <c r="D48" s="40"/>
    </row>
    <row r="49" spans="1:9" ht="20.100000000000001" customHeight="1">
      <c r="E49" s="47"/>
      <c r="F49" s="47"/>
      <c r="G49" s="49" t="s">
        <v>53</v>
      </c>
      <c r="H49" s="49"/>
      <c r="I49" s="49" t="s">
        <v>54</v>
      </c>
    </row>
    <row r="50" spans="1:9" ht="20.100000000000001" customHeight="1">
      <c r="E50" s="47"/>
      <c r="F50" s="47"/>
      <c r="G50" s="37" t="s">
        <v>115</v>
      </c>
      <c r="H50" s="49"/>
      <c r="I50" s="49" t="s">
        <v>22</v>
      </c>
    </row>
    <row r="51" spans="1:9" ht="20.100000000000001" customHeight="1">
      <c r="E51" s="47"/>
      <c r="F51" s="47"/>
      <c r="G51" s="38" t="s">
        <v>106</v>
      </c>
      <c r="H51" s="50"/>
      <c r="I51" s="50" t="s">
        <v>98</v>
      </c>
    </row>
    <row r="52" spans="1:9" ht="20.100000000000001" customHeight="1">
      <c r="E52" s="51" t="s">
        <v>0</v>
      </c>
      <c r="F52" s="47"/>
      <c r="G52" s="52" t="s">
        <v>23</v>
      </c>
      <c r="H52" s="48"/>
      <c r="I52" s="52" t="s">
        <v>23</v>
      </c>
    </row>
    <row r="53" spans="1:9" s="55" customFormat="1" ht="20.25" customHeight="1">
      <c r="A53" s="58" t="s">
        <v>81</v>
      </c>
      <c r="B53" s="58"/>
      <c r="C53" s="58"/>
      <c r="D53" s="58"/>
      <c r="G53" s="56"/>
      <c r="H53" s="74"/>
      <c r="I53" s="75"/>
    </row>
    <row r="54" spans="1:9" s="55" customFormat="1" ht="8.1" customHeight="1">
      <c r="A54" s="58"/>
      <c r="B54" s="58"/>
      <c r="C54" s="58"/>
      <c r="D54" s="58"/>
      <c r="G54" s="56"/>
      <c r="H54" s="74"/>
      <c r="I54" s="75"/>
    </row>
    <row r="55" spans="1:9" s="55" customFormat="1" ht="20.25" customHeight="1">
      <c r="A55" s="58" t="s">
        <v>8</v>
      </c>
      <c r="B55" s="58"/>
      <c r="C55" s="58"/>
      <c r="D55" s="58"/>
      <c r="G55" s="76"/>
      <c r="H55" s="77"/>
      <c r="I55" s="77"/>
    </row>
    <row r="56" spans="1:9" s="55" customFormat="1" ht="8.1" customHeight="1">
      <c r="A56" s="58"/>
      <c r="B56" s="58"/>
      <c r="C56" s="58"/>
      <c r="D56" s="58"/>
      <c r="G56" s="76"/>
      <c r="H56" s="77"/>
      <c r="I56" s="77"/>
    </row>
    <row r="57" spans="1:9" s="55" customFormat="1" ht="20.25" customHeight="1">
      <c r="A57" s="55" t="s">
        <v>26</v>
      </c>
      <c r="E57" s="59">
        <v>10</v>
      </c>
      <c r="F57" s="61"/>
      <c r="G57" s="76">
        <v>59351</v>
      </c>
      <c r="H57" s="77"/>
      <c r="I57" s="77">
        <v>44191</v>
      </c>
    </row>
    <row r="58" spans="1:9" s="55" customFormat="1" ht="20.25" customHeight="1">
      <c r="A58" s="55" t="s">
        <v>113</v>
      </c>
      <c r="E58" s="59" t="s">
        <v>99</v>
      </c>
      <c r="F58" s="61"/>
      <c r="G58" s="76">
        <v>23247</v>
      </c>
      <c r="H58" s="77"/>
      <c r="I58" s="77">
        <v>21475</v>
      </c>
    </row>
    <row r="59" spans="1:9" s="55" customFormat="1" ht="20.25" customHeight="1">
      <c r="A59" s="55" t="s">
        <v>27</v>
      </c>
      <c r="E59" s="59"/>
      <c r="F59" s="61"/>
      <c r="G59" s="68">
        <v>2531</v>
      </c>
      <c r="H59" s="67"/>
      <c r="I59" s="69">
        <v>3589</v>
      </c>
    </row>
    <row r="60" spans="1:9" s="55" customFormat="1" ht="8.1" customHeight="1">
      <c r="E60" s="59"/>
      <c r="F60" s="61"/>
      <c r="G60" s="66"/>
      <c r="H60" s="67"/>
      <c r="I60" s="67"/>
    </row>
    <row r="61" spans="1:9" s="55" customFormat="1" ht="20.25" customHeight="1">
      <c r="A61" s="58" t="s">
        <v>19</v>
      </c>
      <c r="B61" s="58"/>
      <c r="C61" s="58"/>
      <c r="D61" s="58"/>
      <c r="E61" s="59"/>
      <c r="F61" s="61"/>
      <c r="G61" s="64">
        <f>SUM(G57:G59)</f>
        <v>85129</v>
      </c>
      <c r="H61" s="39"/>
      <c r="I61" s="69">
        <f>SUM(I57:I59)</f>
        <v>69255</v>
      </c>
    </row>
    <row r="62" spans="1:9" s="55" customFormat="1" ht="20.25" customHeight="1">
      <c r="A62" s="58"/>
      <c r="B62" s="58"/>
      <c r="C62" s="58"/>
      <c r="D62" s="58"/>
      <c r="E62" s="59"/>
      <c r="F62" s="61"/>
      <c r="G62" s="60"/>
      <c r="H62" s="39"/>
      <c r="I62" s="67"/>
    </row>
    <row r="63" spans="1:9" s="55" customFormat="1" ht="20.25" customHeight="1">
      <c r="A63" s="58" t="s">
        <v>9</v>
      </c>
      <c r="B63" s="58"/>
      <c r="C63" s="58"/>
      <c r="D63" s="58"/>
      <c r="E63" s="59"/>
      <c r="F63" s="61"/>
      <c r="G63" s="60"/>
      <c r="H63" s="39"/>
      <c r="I63" s="39"/>
    </row>
    <row r="64" spans="1:9" s="55" customFormat="1" ht="8.1" customHeight="1">
      <c r="A64" s="58"/>
      <c r="B64" s="58"/>
      <c r="C64" s="58"/>
      <c r="D64" s="58"/>
      <c r="E64" s="59"/>
      <c r="F64" s="61"/>
      <c r="G64" s="60"/>
      <c r="H64" s="39"/>
      <c r="I64" s="39"/>
    </row>
    <row r="65" spans="1:9" s="55" customFormat="1" ht="20.25" customHeight="1">
      <c r="A65" s="55" t="s">
        <v>100</v>
      </c>
      <c r="E65" s="59" t="s">
        <v>99</v>
      </c>
      <c r="F65" s="61"/>
      <c r="G65" s="60">
        <v>19480</v>
      </c>
      <c r="H65" s="78"/>
      <c r="I65" s="39">
        <v>36418</v>
      </c>
    </row>
    <row r="66" spans="1:9" s="55" customFormat="1" ht="20.25" customHeight="1">
      <c r="A66" s="55" t="s">
        <v>68</v>
      </c>
      <c r="E66" s="59"/>
      <c r="F66" s="61"/>
      <c r="G66" s="64">
        <v>10277</v>
      </c>
      <c r="H66" s="78"/>
      <c r="I66" s="65">
        <v>9116</v>
      </c>
    </row>
    <row r="67" spans="1:9" s="55" customFormat="1" ht="8.1" customHeight="1">
      <c r="E67" s="59"/>
      <c r="F67" s="61"/>
      <c r="G67" s="60"/>
      <c r="H67" s="78"/>
      <c r="I67" s="39"/>
    </row>
    <row r="68" spans="1:9" s="55" customFormat="1" ht="20.25" customHeight="1">
      <c r="A68" s="58" t="s">
        <v>18</v>
      </c>
      <c r="B68" s="58"/>
      <c r="C68" s="58"/>
      <c r="D68" s="58"/>
      <c r="E68" s="59"/>
      <c r="F68" s="61"/>
      <c r="G68" s="64">
        <f>SUM(G65:G66)</f>
        <v>29757</v>
      </c>
      <c r="H68" s="78"/>
      <c r="I68" s="69">
        <f>SUM(I65:I66)</f>
        <v>45534</v>
      </c>
    </row>
    <row r="69" spans="1:9" s="55" customFormat="1" ht="8.1" customHeight="1">
      <c r="A69" s="58"/>
      <c r="B69" s="58"/>
      <c r="C69" s="58"/>
      <c r="D69" s="58"/>
      <c r="E69" s="59"/>
      <c r="F69" s="61"/>
      <c r="G69" s="60"/>
      <c r="H69" s="78"/>
      <c r="I69" s="67"/>
    </row>
    <row r="70" spans="1:9" s="55" customFormat="1" ht="20.25" customHeight="1">
      <c r="A70" s="58" t="s">
        <v>10</v>
      </c>
      <c r="B70" s="58"/>
      <c r="C70" s="58"/>
      <c r="D70" s="58"/>
      <c r="E70" s="59"/>
      <c r="F70" s="61"/>
      <c r="G70" s="64">
        <f>G61+G68</f>
        <v>114886</v>
      </c>
      <c r="H70" s="79"/>
      <c r="I70" s="65">
        <f>I61+I68</f>
        <v>114789</v>
      </c>
    </row>
    <row r="71" spans="1:9" s="55" customFormat="1" ht="20.25" customHeight="1">
      <c r="A71" s="58"/>
      <c r="B71" s="58"/>
      <c r="C71" s="58"/>
      <c r="D71" s="58"/>
      <c r="E71" s="59"/>
      <c r="F71" s="61"/>
      <c r="G71" s="60"/>
      <c r="H71" s="79"/>
      <c r="I71" s="39"/>
    </row>
    <row r="72" spans="1:9" s="55" customFormat="1" ht="20.25" customHeight="1">
      <c r="A72" s="58" t="s">
        <v>69</v>
      </c>
      <c r="B72" s="58"/>
      <c r="C72" s="58"/>
      <c r="D72" s="58"/>
      <c r="G72" s="56"/>
      <c r="H72" s="74"/>
      <c r="I72" s="75"/>
    </row>
    <row r="73" spans="1:9" s="55" customFormat="1" ht="8.1" customHeight="1">
      <c r="A73" s="58"/>
      <c r="B73" s="58"/>
      <c r="C73" s="58"/>
      <c r="D73" s="58"/>
      <c r="G73" s="56"/>
      <c r="H73" s="74"/>
      <c r="I73" s="75"/>
    </row>
    <row r="74" spans="1:9" s="55" customFormat="1" ht="20.25" customHeight="1">
      <c r="A74" s="55" t="s">
        <v>11</v>
      </c>
      <c r="E74" s="59"/>
      <c r="G74" s="62"/>
      <c r="H74" s="57"/>
      <c r="I74" s="57"/>
    </row>
    <row r="75" spans="1:9" s="55" customFormat="1" ht="20.25" customHeight="1">
      <c r="A75" s="55" t="s">
        <v>29</v>
      </c>
      <c r="E75" s="59"/>
      <c r="G75" s="62"/>
      <c r="H75" s="57"/>
      <c r="I75" s="57"/>
    </row>
    <row r="76" spans="1:9" s="55" customFormat="1" ht="20.25" customHeight="1" thickBot="1">
      <c r="A76" s="55" t="s">
        <v>110</v>
      </c>
      <c r="E76" s="59"/>
      <c r="G76" s="80">
        <v>300000</v>
      </c>
      <c r="H76" s="57"/>
      <c r="I76" s="71">
        <v>300000</v>
      </c>
    </row>
    <row r="77" spans="1:9" s="55" customFormat="1" ht="20.25" customHeight="1" thickTop="1">
      <c r="A77" s="55" t="s">
        <v>30</v>
      </c>
      <c r="E77" s="59"/>
      <c r="G77" s="62"/>
      <c r="H77" s="57"/>
      <c r="I77" s="57"/>
    </row>
    <row r="78" spans="1:9" s="55" customFormat="1" ht="20.25" customHeight="1">
      <c r="A78" s="55" t="s">
        <v>110</v>
      </c>
      <c r="E78" s="59"/>
      <c r="G78" s="81">
        <v>300000</v>
      </c>
      <c r="H78" s="57"/>
      <c r="I78" s="39">
        <v>300000</v>
      </c>
    </row>
    <row r="79" spans="1:9" s="55" customFormat="1" ht="20.25" customHeight="1">
      <c r="A79" s="55" t="s">
        <v>31</v>
      </c>
      <c r="F79" s="61"/>
      <c r="G79" s="60">
        <v>619162</v>
      </c>
      <c r="H79" s="39"/>
      <c r="I79" s="39">
        <v>619162</v>
      </c>
    </row>
    <row r="80" spans="1:9" s="55" customFormat="1" ht="20.25" customHeight="1">
      <c r="A80" s="63" t="s">
        <v>66</v>
      </c>
      <c r="B80" s="63"/>
      <c r="C80" s="63"/>
      <c r="D80" s="63"/>
      <c r="F80" s="61"/>
      <c r="G80" s="60"/>
      <c r="H80" s="82"/>
      <c r="I80" s="39"/>
    </row>
    <row r="81" spans="1:9" s="55" customFormat="1" ht="20.25" customHeight="1">
      <c r="A81" s="63" t="s">
        <v>32</v>
      </c>
      <c r="B81" s="63"/>
      <c r="C81" s="63"/>
      <c r="D81" s="63"/>
      <c r="E81" s="59"/>
      <c r="F81" s="61"/>
      <c r="G81" s="81">
        <v>30000</v>
      </c>
      <c r="H81" s="82"/>
      <c r="I81" s="39">
        <v>30000</v>
      </c>
    </row>
    <row r="82" spans="1:9" s="55" customFormat="1" ht="20.25" customHeight="1">
      <c r="A82" s="63" t="s">
        <v>33</v>
      </c>
      <c r="B82" s="63"/>
      <c r="C82" s="63"/>
      <c r="D82" s="63"/>
      <c r="F82" s="61"/>
      <c r="G82" s="64">
        <v>-117332</v>
      </c>
      <c r="H82" s="39"/>
      <c r="I82" s="65">
        <v>-100565</v>
      </c>
    </row>
    <row r="83" spans="1:9" s="55" customFormat="1" ht="6" customHeight="1">
      <c r="A83" s="63"/>
      <c r="B83" s="63"/>
      <c r="C83" s="63"/>
      <c r="D83" s="63"/>
      <c r="F83" s="61"/>
      <c r="G83" s="60"/>
      <c r="H83" s="39"/>
      <c r="I83" s="39"/>
    </row>
    <row r="84" spans="1:9" s="55" customFormat="1" ht="20.25" customHeight="1">
      <c r="A84" s="58" t="s">
        <v>82</v>
      </c>
      <c r="B84" s="58"/>
      <c r="C84" s="58"/>
      <c r="D84" s="58"/>
      <c r="F84" s="61"/>
      <c r="G84" s="64">
        <f>SUM(G78:G82)</f>
        <v>831830</v>
      </c>
      <c r="H84" s="39"/>
      <c r="I84" s="65">
        <f>SUM(I78:I82)</f>
        <v>848597</v>
      </c>
    </row>
    <row r="85" spans="1:9" s="55" customFormat="1" ht="6" customHeight="1">
      <c r="A85" s="58"/>
      <c r="B85" s="58"/>
      <c r="C85" s="58"/>
      <c r="D85" s="58"/>
      <c r="F85" s="61"/>
      <c r="G85" s="60"/>
      <c r="H85" s="39"/>
      <c r="I85" s="39"/>
    </row>
    <row r="86" spans="1:9" s="55" customFormat="1" ht="20.25" customHeight="1" thickBot="1">
      <c r="A86" s="58" t="s">
        <v>70</v>
      </c>
      <c r="B86" s="58"/>
      <c r="C86" s="58"/>
      <c r="D86" s="58"/>
      <c r="F86" s="61"/>
      <c r="G86" s="70">
        <f>G84+G70</f>
        <v>946716</v>
      </c>
      <c r="H86" s="57"/>
      <c r="I86" s="71">
        <f>I84+I70</f>
        <v>963386</v>
      </c>
    </row>
    <row r="87" spans="1:9" ht="29.25" customHeight="1" thickTop="1">
      <c r="A87" s="40"/>
      <c r="B87" s="40"/>
      <c r="C87" s="40"/>
      <c r="D87" s="40"/>
    </row>
    <row r="88" spans="1:9" ht="20.25" customHeight="1">
      <c r="A88" s="40"/>
      <c r="B88" s="40"/>
      <c r="C88" s="40"/>
      <c r="D88" s="40"/>
    </row>
    <row r="89" spans="1:9" ht="21.95" customHeight="1">
      <c r="A89" s="72" t="str">
        <f>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9" s="73"/>
      <c r="C89" s="73"/>
      <c r="D89" s="73"/>
      <c r="E89" s="45"/>
      <c r="F89" s="45"/>
      <c r="G89" s="46"/>
      <c r="H89" s="46"/>
      <c r="I89" s="46"/>
    </row>
  </sheetData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New,Regular"&amp;P</oddFooter>
  </headerFooter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323BA-8C29-457A-9D04-A12A4864ABE3}">
  <dimension ref="A1:H54"/>
  <sheetViews>
    <sheetView zoomScaleNormal="100" zoomScaleSheetLayoutView="100" workbookViewId="0">
      <selection activeCell="I94" sqref="I94"/>
    </sheetView>
  </sheetViews>
  <sheetFormatPr defaultColWidth="10.7109375" defaultRowHeight="21.75" customHeight="1"/>
  <cols>
    <col min="1" max="2" width="1.7109375" style="84" customWidth="1"/>
    <col min="3" max="3" width="45" style="84" customWidth="1"/>
    <col min="4" max="4" width="9.42578125" style="87" customWidth="1"/>
    <col min="5" max="5" width="1.42578125" style="87" customWidth="1"/>
    <col min="6" max="6" width="15.85546875" style="85" customWidth="1"/>
    <col min="7" max="7" width="1.42578125" style="86" customWidth="1"/>
    <col min="8" max="8" width="15.85546875" style="85" customWidth="1"/>
    <col min="9" max="16384" width="10.7109375" style="84"/>
  </cols>
  <sheetData>
    <row r="1" spans="1:8" ht="21.75" customHeight="1">
      <c r="A1" s="167" t="s">
        <v>34</v>
      </c>
      <c r="B1" s="167"/>
      <c r="C1" s="167"/>
      <c r="D1" s="167"/>
      <c r="E1" s="167"/>
      <c r="F1" s="167"/>
      <c r="G1" s="167"/>
      <c r="H1" s="167"/>
    </row>
    <row r="2" spans="1:8" ht="21.75" customHeight="1">
      <c r="A2" s="168" t="s">
        <v>64</v>
      </c>
      <c r="B2" s="168"/>
      <c r="C2" s="168"/>
      <c r="D2" s="168"/>
      <c r="E2" s="168"/>
      <c r="F2" s="168"/>
      <c r="G2" s="168"/>
      <c r="H2" s="168"/>
    </row>
    <row r="3" spans="1:8" ht="21.75" customHeight="1">
      <c r="A3" s="169" t="s">
        <v>123</v>
      </c>
      <c r="B3" s="169"/>
      <c r="C3" s="169"/>
      <c r="D3" s="169"/>
      <c r="E3" s="169"/>
      <c r="F3" s="169"/>
      <c r="G3" s="169"/>
      <c r="H3" s="169"/>
    </row>
    <row r="4" spans="1:8" ht="21.75" customHeight="1">
      <c r="A4" s="100"/>
      <c r="B4" s="100"/>
      <c r="C4" s="100"/>
      <c r="D4" s="100"/>
      <c r="E4" s="100"/>
      <c r="F4" s="100"/>
      <c r="G4" s="100"/>
      <c r="H4" s="152"/>
    </row>
    <row r="5" spans="1:8" ht="21.75" customHeight="1">
      <c r="A5" s="100"/>
      <c r="B5" s="100"/>
      <c r="C5" s="100"/>
      <c r="D5" s="117"/>
      <c r="E5" s="117"/>
      <c r="F5" s="119" t="s">
        <v>53</v>
      </c>
      <c r="G5" s="119"/>
      <c r="H5" s="153" t="s">
        <v>53</v>
      </c>
    </row>
    <row r="6" spans="1:8" ht="21.75" customHeight="1">
      <c r="A6" s="100"/>
      <c r="B6" s="100"/>
      <c r="C6" s="100"/>
      <c r="D6" s="117"/>
      <c r="E6" s="117"/>
      <c r="F6" s="118" t="s">
        <v>115</v>
      </c>
      <c r="G6" s="100"/>
      <c r="H6" s="154" t="s">
        <v>115</v>
      </c>
    </row>
    <row r="7" spans="1:8" ht="21.75" customHeight="1">
      <c r="A7" s="99"/>
      <c r="B7" s="99"/>
      <c r="C7" s="99"/>
      <c r="D7" s="117"/>
      <c r="E7" s="117"/>
      <c r="F7" s="38" t="s">
        <v>106</v>
      </c>
      <c r="G7" s="88"/>
      <c r="H7" s="155" t="s">
        <v>98</v>
      </c>
    </row>
    <row r="8" spans="1:8" ht="21.75" customHeight="1">
      <c r="D8"/>
      <c r="E8" s="117"/>
      <c r="F8" s="116" t="s">
        <v>23</v>
      </c>
      <c r="G8" s="114"/>
      <c r="H8" s="156" t="s">
        <v>23</v>
      </c>
    </row>
    <row r="9" spans="1:8" ht="8.1" customHeight="1">
      <c r="A9" s="97"/>
      <c r="B9" s="97"/>
      <c r="C9" s="97"/>
      <c r="D9" s="99"/>
      <c r="E9" s="84"/>
      <c r="F9" s="115"/>
      <c r="G9" s="114"/>
      <c r="H9" s="113"/>
    </row>
    <row r="10" spans="1:8" ht="21.75" customHeight="1">
      <c r="A10" s="84" t="s">
        <v>35</v>
      </c>
      <c r="E10" s="108"/>
      <c r="F10" s="107">
        <v>115386</v>
      </c>
      <c r="G10" s="105"/>
      <c r="H10" s="105">
        <v>105694</v>
      </c>
    </row>
    <row r="11" spans="1:8" ht="21.75" customHeight="1">
      <c r="A11" s="91" t="s">
        <v>36</v>
      </c>
      <c r="B11" s="91"/>
      <c r="C11" s="91"/>
      <c r="E11" s="108"/>
      <c r="F11" s="106">
        <v>-106515</v>
      </c>
      <c r="G11" s="105"/>
      <c r="H11" s="109">
        <v>-89069</v>
      </c>
    </row>
    <row r="12" spans="1:8" ht="8.1" customHeight="1">
      <c r="E12" s="111"/>
      <c r="F12" s="107"/>
      <c r="G12" s="105"/>
      <c r="H12" s="105"/>
    </row>
    <row r="13" spans="1:8" ht="21.75" customHeight="1">
      <c r="A13" s="112" t="s">
        <v>55</v>
      </c>
      <c r="B13" s="97"/>
      <c r="C13" s="97"/>
      <c r="E13" s="98"/>
      <c r="F13" s="107">
        <f>SUM(F10:F11)</f>
        <v>8871</v>
      </c>
      <c r="H13" s="105">
        <f>SUM(H10:H11)</f>
        <v>16625</v>
      </c>
    </row>
    <row r="14" spans="1:8" ht="21.75" customHeight="1">
      <c r="A14" s="84" t="s">
        <v>12</v>
      </c>
      <c r="E14" s="111"/>
      <c r="F14" s="107">
        <v>935</v>
      </c>
      <c r="G14" s="105"/>
      <c r="H14" s="105">
        <v>1077</v>
      </c>
    </row>
    <row r="15" spans="1:8" ht="21.75" customHeight="1">
      <c r="A15" s="91" t="s">
        <v>71</v>
      </c>
      <c r="B15" s="91"/>
      <c r="C15" s="91"/>
      <c r="E15" s="108"/>
      <c r="F15" s="107">
        <v>-3530</v>
      </c>
      <c r="G15" s="105"/>
      <c r="H15" s="105">
        <v>-5805</v>
      </c>
    </row>
    <row r="16" spans="1:8" ht="21.75" customHeight="1">
      <c r="A16" s="91" t="s">
        <v>72</v>
      </c>
      <c r="B16" s="91"/>
      <c r="C16" s="91"/>
      <c r="E16" s="108"/>
      <c r="F16" s="106">
        <v>-20433</v>
      </c>
      <c r="G16" s="105"/>
      <c r="H16" s="109">
        <v>-17801</v>
      </c>
    </row>
    <row r="17" spans="1:8" ht="8.1" customHeight="1">
      <c r="A17" s="91"/>
      <c r="B17" s="91"/>
      <c r="C17" s="91"/>
      <c r="E17" s="108"/>
      <c r="F17" s="107"/>
      <c r="G17" s="105"/>
      <c r="H17" s="105"/>
    </row>
    <row r="18" spans="1:8" ht="21.75" customHeight="1">
      <c r="A18" s="110" t="s">
        <v>89</v>
      </c>
      <c r="B18" s="91"/>
      <c r="C18" s="91"/>
      <c r="E18" s="108"/>
      <c r="F18" s="107">
        <f>SUM(F13:F16)</f>
        <v>-14157</v>
      </c>
      <c r="G18" s="105"/>
      <c r="H18" s="105">
        <f>SUM(H13:H16)</f>
        <v>-5904</v>
      </c>
    </row>
    <row r="19" spans="1:8" ht="21.75" customHeight="1">
      <c r="A19" s="84" t="s">
        <v>56</v>
      </c>
      <c r="E19" s="98"/>
      <c r="F19" s="106">
        <v>-525</v>
      </c>
      <c r="H19" s="109">
        <v>-740</v>
      </c>
    </row>
    <row r="20" spans="1:8" ht="8.1" customHeight="1">
      <c r="A20" s="91"/>
      <c r="B20" s="91"/>
      <c r="C20" s="91"/>
      <c r="E20" s="108"/>
      <c r="F20" s="107"/>
      <c r="G20" s="105"/>
      <c r="H20" s="105"/>
    </row>
    <row r="21" spans="1:8" ht="21.75" customHeight="1">
      <c r="A21" s="164" t="s">
        <v>85</v>
      </c>
      <c r="B21" s="97"/>
      <c r="C21" s="97"/>
      <c r="E21" s="98"/>
      <c r="F21" s="104">
        <f>SUM(F18:F19)</f>
        <v>-14682</v>
      </c>
      <c r="H21" s="103">
        <f>SUM(H18:H19)</f>
        <v>-6644</v>
      </c>
    </row>
    <row r="22" spans="1:8" ht="8.1" customHeight="1">
      <c r="A22" s="165"/>
      <c r="B22" s="97"/>
      <c r="C22" s="97"/>
      <c r="E22" s="98"/>
      <c r="F22" s="94"/>
      <c r="H22" s="86"/>
    </row>
    <row r="23" spans="1:8" ht="21.75" customHeight="1" thickBot="1">
      <c r="A23" s="100" t="s">
        <v>73</v>
      </c>
      <c r="B23" s="100"/>
      <c r="C23" s="100"/>
      <c r="D23" s="99"/>
      <c r="E23" s="98"/>
      <c r="F23" s="102">
        <f>F21</f>
        <v>-14682</v>
      </c>
      <c r="H23" s="101">
        <f>H21</f>
        <v>-6644</v>
      </c>
    </row>
    <row r="24" spans="1:8" ht="21.75" customHeight="1" thickTop="1">
      <c r="A24" s="100"/>
      <c r="B24" s="100"/>
      <c r="C24" s="100"/>
      <c r="D24" s="99"/>
      <c r="E24" s="98"/>
      <c r="F24" s="94"/>
      <c r="H24" s="86"/>
    </row>
    <row r="25" spans="1:8" ht="21.75" customHeight="1">
      <c r="A25" s="97" t="s">
        <v>86</v>
      </c>
      <c r="B25" s="97"/>
      <c r="C25" s="97"/>
      <c r="D25" s="96"/>
      <c r="E25" s="95"/>
      <c r="F25" s="94"/>
      <c r="H25" s="86"/>
    </row>
    <row r="26" spans="1:8" ht="21.75" customHeight="1" thickBot="1">
      <c r="A26" s="84" t="s">
        <v>67</v>
      </c>
      <c r="B26" s="91"/>
      <c r="C26" s="91"/>
      <c r="E26" s="90"/>
      <c r="F26" s="93">
        <f>F23/1200000</f>
        <v>-1.2234999999999999E-2</v>
      </c>
      <c r="H26" s="92">
        <f>H23/1200000</f>
        <v>-5.5366666666666663E-3</v>
      </c>
    </row>
    <row r="27" spans="1:8" ht="23.25" customHeight="1" thickTop="1">
      <c r="A27" s="91"/>
      <c r="B27" s="91"/>
      <c r="C27" s="91"/>
      <c r="E27" s="90"/>
      <c r="F27" s="86"/>
      <c r="H27" s="86"/>
    </row>
    <row r="28" spans="1:8" ht="24" customHeight="1">
      <c r="A28" s="91"/>
      <c r="B28" s="91"/>
      <c r="C28" s="91"/>
      <c r="E28" s="90"/>
      <c r="F28" s="86"/>
      <c r="H28" s="86"/>
    </row>
    <row r="29" spans="1:8" ht="24" customHeight="1">
      <c r="A29" s="91"/>
      <c r="B29" s="91"/>
      <c r="C29" s="91"/>
      <c r="E29" s="90"/>
      <c r="F29" s="86"/>
      <c r="H29" s="86"/>
    </row>
    <row r="30" spans="1:8" ht="24" customHeight="1">
      <c r="A30" s="91"/>
      <c r="B30" s="91"/>
      <c r="C30" s="91"/>
      <c r="E30" s="90"/>
      <c r="F30" s="86"/>
      <c r="H30" s="86"/>
    </row>
    <row r="31" spans="1:8" ht="24" customHeight="1">
      <c r="A31" s="91"/>
      <c r="B31" s="91"/>
      <c r="C31" s="91"/>
      <c r="E31" s="90"/>
      <c r="F31" s="86"/>
      <c r="H31" s="86"/>
    </row>
    <row r="32" spans="1:8" ht="24" customHeight="1">
      <c r="A32" s="91"/>
      <c r="B32" s="91"/>
      <c r="C32" s="91"/>
      <c r="E32" s="90"/>
      <c r="F32" s="86"/>
      <c r="H32" s="86"/>
    </row>
    <row r="33" spans="1:8" ht="24" customHeight="1">
      <c r="A33" s="91"/>
      <c r="B33" s="91"/>
      <c r="C33" s="91"/>
      <c r="E33" s="90"/>
      <c r="F33" s="86"/>
      <c r="H33" s="86"/>
    </row>
    <row r="34" spans="1:8" ht="21.75" customHeight="1">
      <c r="A34" s="91"/>
      <c r="B34" s="91"/>
      <c r="C34" s="91"/>
      <c r="E34" s="90"/>
      <c r="F34" s="86"/>
      <c r="H34" s="86"/>
    </row>
    <row r="35" spans="1:8" ht="21.75" customHeight="1">
      <c r="A35" s="91"/>
      <c r="B35" s="91"/>
      <c r="C35" s="91"/>
      <c r="E35" s="90"/>
      <c r="F35" s="86"/>
      <c r="H35" s="86"/>
    </row>
    <row r="36" spans="1:8" ht="21.75" customHeight="1">
      <c r="A36" s="91"/>
      <c r="B36" s="91"/>
      <c r="C36" s="91"/>
      <c r="E36" s="90"/>
      <c r="F36" s="86"/>
      <c r="H36" s="86"/>
    </row>
    <row r="37" spans="1:8" ht="21.75" customHeight="1">
      <c r="A37" s="91"/>
      <c r="B37" s="91"/>
      <c r="C37" s="91"/>
      <c r="E37" s="90"/>
      <c r="F37" s="86"/>
      <c r="H37" s="86"/>
    </row>
    <row r="38" spans="1:8" ht="21.75" customHeight="1">
      <c r="A38" s="91"/>
      <c r="B38" s="91"/>
      <c r="C38" s="91"/>
      <c r="E38" s="90"/>
      <c r="F38" s="86"/>
      <c r="H38" s="86"/>
    </row>
    <row r="39" spans="1:8" ht="15" customHeight="1">
      <c r="A39" s="91"/>
      <c r="B39" s="91"/>
      <c r="C39" s="91"/>
      <c r="E39" s="90"/>
      <c r="F39" s="86"/>
      <c r="H39" s="86"/>
    </row>
    <row r="40" spans="1:8" ht="21.95" customHeight="1">
      <c r="A40" s="89" t="s">
        <v>65</v>
      </c>
      <c r="B40" s="89"/>
      <c r="C40" s="89"/>
      <c r="D40" s="89"/>
      <c r="E40" s="89"/>
      <c r="F40" s="89"/>
      <c r="G40" s="89"/>
      <c r="H40" s="157"/>
    </row>
    <row r="41" spans="1:8" ht="21.75" customHeight="1">
      <c r="H41" s="88"/>
    </row>
    <row r="42" spans="1:8" ht="21.75" customHeight="1">
      <c r="H42" s="88"/>
    </row>
    <row r="43" spans="1:8" ht="21.75" customHeight="1">
      <c r="H43" s="88"/>
    </row>
    <row r="44" spans="1:8" ht="21.75" customHeight="1">
      <c r="H44" s="88"/>
    </row>
    <row r="45" spans="1:8" ht="21.75" customHeight="1">
      <c r="H45" s="88"/>
    </row>
    <row r="46" spans="1:8" ht="21.75" customHeight="1">
      <c r="H46" s="88"/>
    </row>
    <row r="47" spans="1:8" ht="21.75" customHeight="1">
      <c r="H47" s="88"/>
    </row>
    <row r="48" spans="1:8" ht="21.75" customHeight="1">
      <c r="H48" s="88"/>
    </row>
    <row r="49" spans="8:8" ht="21.75" customHeight="1">
      <c r="H49" s="88"/>
    </row>
    <row r="50" spans="8:8" ht="21.75" customHeight="1">
      <c r="H50" s="88"/>
    </row>
    <row r="51" spans="8:8" ht="21.75" customHeight="1">
      <c r="H51" s="88"/>
    </row>
    <row r="52" spans="8:8" ht="21.75" customHeight="1">
      <c r="H52" s="88"/>
    </row>
    <row r="53" spans="8:8" ht="21.75" customHeight="1">
      <c r="H53" s="88"/>
    </row>
    <row r="54" spans="8:8" ht="21.75" customHeight="1">
      <c r="H54" s="88"/>
    </row>
  </sheetData>
  <mergeCells count="3">
    <mergeCell ref="A1:H1"/>
    <mergeCell ref="A2:H2"/>
    <mergeCell ref="A3:H3"/>
  </mergeCells>
  <pageMargins left="1.2" right="0.5" top="0.5" bottom="0.6" header="0.49" footer="0.4"/>
  <pageSetup paperSize="9" firstPageNumber="4" orientation="portrait" useFirstPageNumber="1" horizontalDpi="1200" verticalDpi="1200" r:id="rId1"/>
  <headerFooter>
    <oddFooter>&amp;R&amp;"Browallia New,Regular"&amp;P</oddFooter>
  </headerFooter>
  <rowBreaks count="1" manualBreakCount="1">
    <brk id="4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B8B45-E3DE-4008-8455-558402EDB609}">
  <dimension ref="A1:H56"/>
  <sheetViews>
    <sheetView tabSelected="1" zoomScaleNormal="100" zoomScaleSheetLayoutView="100" workbookViewId="0">
      <selection activeCell="K13" sqref="K13:L13"/>
    </sheetView>
  </sheetViews>
  <sheetFormatPr defaultColWidth="10.7109375" defaultRowHeight="21.75" customHeight="1"/>
  <cols>
    <col min="1" max="2" width="1.7109375" style="120" customWidth="1"/>
    <col min="3" max="3" width="45" style="120" customWidth="1"/>
    <col min="4" max="4" width="9.42578125" style="9" customWidth="1"/>
    <col min="5" max="5" width="1.42578125" style="9" customWidth="1"/>
    <col min="6" max="6" width="15.85546875" style="10" customWidth="1"/>
    <col min="7" max="7" width="1.42578125" style="7" customWidth="1"/>
    <col min="8" max="8" width="15.85546875" style="85" customWidth="1"/>
    <col min="9" max="16384" width="10.7109375" style="120"/>
  </cols>
  <sheetData>
    <row r="1" spans="1:8" ht="21.75" customHeight="1">
      <c r="A1" s="170" t="s">
        <v>34</v>
      </c>
      <c r="B1" s="170"/>
      <c r="C1" s="170"/>
      <c r="D1" s="170"/>
      <c r="E1" s="170"/>
      <c r="F1" s="170"/>
      <c r="G1" s="170"/>
      <c r="H1" s="170"/>
    </row>
    <row r="2" spans="1:8" ht="21.75" customHeight="1">
      <c r="A2" s="171" t="s">
        <v>64</v>
      </c>
      <c r="B2" s="171"/>
      <c r="C2" s="171"/>
      <c r="D2" s="171"/>
      <c r="E2" s="171"/>
      <c r="F2" s="171"/>
      <c r="G2" s="171"/>
      <c r="H2" s="171"/>
    </row>
    <row r="3" spans="1:8" ht="21.75" customHeight="1">
      <c r="A3" s="172" t="s">
        <v>124</v>
      </c>
      <c r="B3" s="172"/>
      <c r="C3" s="172"/>
      <c r="D3" s="172"/>
      <c r="E3" s="172"/>
      <c r="F3" s="172"/>
      <c r="G3" s="172"/>
      <c r="H3" s="172"/>
    </row>
    <row r="4" spans="1:8" ht="21.75" customHeight="1">
      <c r="A4" s="125"/>
      <c r="B4" s="125"/>
      <c r="C4" s="125"/>
      <c r="D4" s="125"/>
      <c r="E4" s="125"/>
      <c r="F4" s="125"/>
      <c r="G4" s="125"/>
      <c r="H4" s="152"/>
    </row>
    <row r="5" spans="1:8" ht="21.75" customHeight="1">
      <c r="A5" s="125"/>
      <c r="B5" s="125"/>
      <c r="C5" s="125"/>
      <c r="D5" s="47"/>
      <c r="E5" s="47"/>
      <c r="F5" s="48" t="s">
        <v>53</v>
      </c>
      <c r="G5" s="48"/>
      <c r="H5" s="153" t="s">
        <v>53</v>
      </c>
    </row>
    <row r="6" spans="1:8" ht="21.75" customHeight="1">
      <c r="A6" s="125"/>
      <c r="B6" s="125"/>
      <c r="C6" s="125"/>
      <c r="D6" s="47"/>
      <c r="E6" s="47"/>
      <c r="F6" s="129" t="s">
        <v>115</v>
      </c>
      <c r="G6" s="125"/>
      <c r="H6" s="154" t="s">
        <v>115</v>
      </c>
    </row>
    <row r="7" spans="1:8" ht="21.75" customHeight="1">
      <c r="A7" s="124"/>
      <c r="B7" s="124"/>
      <c r="C7" s="124"/>
      <c r="D7" s="47"/>
      <c r="E7" s="47"/>
      <c r="F7" s="50" t="s">
        <v>106</v>
      </c>
      <c r="G7" s="2"/>
      <c r="H7" s="155" t="s">
        <v>98</v>
      </c>
    </row>
    <row r="8" spans="1:8" ht="21.75" customHeight="1">
      <c r="D8" s="51" t="s">
        <v>0</v>
      </c>
      <c r="E8" s="47"/>
      <c r="F8" s="52" t="s">
        <v>23</v>
      </c>
      <c r="G8" s="128"/>
      <c r="H8" s="156" t="s">
        <v>23</v>
      </c>
    </row>
    <row r="9" spans="1:8" ht="8.1" customHeight="1">
      <c r="A9" s="123"/>
      <c r="B9" s="123"/>
      <c r="C9" s="123"/>
      <c r="D9" s="124"/>
      <c r="E9" s="120"/>
      <c r="F9" s="28"/>
      <c r="G9" s="128"/>
      <c r="H9" s="113"/>
    </row>
    <row r="10" spans="1:8" ht="21.75" customHeight="1">
      <c r="A10" s="120" t="s">
        <v>35</v>
      </c>
      <c r="E10" s="4"/>
      <c r="F10" s="29">
        <v>393986</v>
      </c>
      <c r="G10" s="5"/>
      <c r="H10" s="5">
        <v>324226</v>
      </c>
    </row>
    <row r="11" spans="1:8" ht="21.75" customHeight="1">
      <c r="A11" s="122" t="s">
        <v>36</v>
      </c>
      <c r="B11" s="122"/>
      <c r="C11" s="122"/>
      <c r="E11" s="4"/>
      <c r="F11" s="30">
        <v>-337493</v>
      </c>
      <c r="G11" s="5"/>
      <c r="H11" s="158">
        <v>-271339</v>
      </c>
    </row>
    <row r="12" spans="1:8" ht="8.1" customHeight="1">
      <c r="E12" s="8"/>
      <c r="F12" s="29"/>
      <c r="G12" s="5"/>
      <c r="H12" s="5"/>
    </row>
    <row r="13" spans="1:8" ht="21.75" customHeight="1">
      <c r="A13" s="127" t="s">
        <v>55</v>
      </c>
      <c r="B13" s="123"/>
      <c r="C13" s="123"/>
      <c r="E13" s="6"/>
      <c r="F13" s="29">
        <f>SUM(F10:F11)</f>
        <v>56493</v>
      </c>
      <c r="H13" s="5">
        <f>SUM(H10:H11)</f>
        <v>52887</v>
      </c>
    </row>
    <row r="14" spans="1:8" ht="21.75" customHeight="1">
      <c r="A14" s="120" t="s">
        <v>12</v>
      </c>
      <c r="E14" s="8"/>
      <c r="F14" s="29">
        <v>2876</v>
      </c>
      <c r="G14" s="5"/>
      <c r="H14" s="5">
        <v>3394</v>
      </c>
    </row>
    <row r="15" spans="1:8" ht="21.75" customHeight="1">
      <c r="A15" s="122" t="s">
        <v>71</v>
      </c>
      <c r="B15" s="122"/>
      <c r="C15" s="122"/>
      <c r="E15" s="4"/>
      <c r="F15" s="29">
        <v>-15494</v>
      </c>
      <c r="G15" s="5"/>
      <c r="H15" s="5">
        <v>-15653</v>
      </c>
    </row>
    <row r="16" spans="1:8" ht="21.75" customHeight="1">
      <c r="A16" s="122" t="s">
        <v>72</v>
      </c>
      <c r="B16" s="122"/>
      <c r="C16" s="122"/>
      <c r="E16" s="4"/>
      <c r="F16" s="30">
        <v>-58011</v>
      </c>
      <c r="G16" s="5"/>
      <c r="H16" s="158">
        <v>-52776</v>
      </c>
    </row>
    <row r="17" spans="1:8" ht="8.1" customHeight="1">
      <c r="A17" s="122"/>
      <c r="B17" s="122"/>
      <c r="C17" s="122"/>
      <c r="E17" s="4"/>
      <c r="F17" s="29"/>
      <c r="G17" s="5"/>
      <c r="H17" s="5"/>
    </row>
    <row r="18" spans="1:8" ht="21.75" customHeight="1">
      <c r="A18" s="126" t="s">
        <v>89</v>
      </c>
      <c r="B18" s="122"/>
      <c r="C18" s="122"/>
      <c r="E18" s="4"/>
      <c r="F18" s="29"/>
      <c r="G18" s="5"/>
      <c r="H18" s="5"/>
    </row>
    <row r="19" spans="1:8" ht="21.75" customHeight="1">
      <c r="A19" s="126"/>
      <c r="B19" s="126" t="s">
        <v>131</v>
      </c>
      <c r="C19" s="122"/>
      <c r="E19" s="4"/>
      <c r="F19" s="107">
        <f>SUM(F13:F16)</f>
        <v>-14136</v>
      </c>
      <c r="G19" s="5"/>
      <c r="H19" s="105">
        <f>SUM(H13:H16)</f>
        <v>-12148</v>
      </c>
    </row>
    <row r="20" spans="1:8" ht="21.75" customHeight="1">
      <c r="A20" s="120" t="s">
        <v>56</v>
      </c>
      <c r="E20" s="6"/>
      <c r="F20" s="30">
        <v>-1726</v>
      </c>
      <c r="H20" s="158">
        <v>-2418</v>
      </c>
    </row>
    <row r="21" spans="1:8" ht="8.1" customHeight="1">
      <c r="A21" s="122"/>
      <c r="B21" s="122"/>
      <c r="C21" s="122"/>
      <c r="E21" s="4"/>
      <c r="F21" s="29"/>
      <c r="G21" s="5"/>
      <c r="H21" s="5"/>
    </row>
    <row r="22" spans="1:8" ht="21.75" customHeight="1">
      <c r="A22" s="123" t="s">
        <v>105</v>
      </c>
      <c r="B22" s="123"/>
      <c r="C22" s="123"/>
      <c r="E22" s="6"/>
      <c r="F22" s="31">
        <f>SUM(F19:F20)</f>
        <v>-15862</v>
      </c>
      <c r="H22" s="7">
        <f>SUM(H19:H20)</f>
        <v>-14566</v>
      </c>
    </row>
    <row r="23" spans="1:8" ht="21.75" customHeight="1">
      <c r="A23" s="120" t="s">
        <v>130</v>
      </c>
      <c r="D23" s="124">
        <v>11</v>
      </c>
      <c r="E23" s="6"/>
      <c r="F23" s="30">
        <v>-905</v>
      </c>
      <c r="H23" s="158">
        <v>-1802</v>
      </c>
    </row>
    <row r="24" spans="1:8" ht="8.1" customHeight="1">
      <c r="D24" s="124"/>
      <c r="E24" s="6"/>
      <c r="F24" s="29"/>
      <c r="H24" s="5"/>
    </row>
    <row r="25" spans="1:8" ht="21.75" customHeight="1">
      <c r="A25" s="125" t="s">
        <v>85</v>
      </c>
      <c r="B25" s="125"/>
      <c r="C25" s="125"/>
      <c r="D25" s="124"/>
      <c r="E25" s="6"/>
      <c r="F25" s="30">
        <f>SUM(F22:F23)</f>
        <v>-16767</v>
      </c>
      <c r="H25" s="158">
        <f>SUM(H22:H23)</f>
        <v>-16368</v>
      </c>
    </row>
    <row r="26" spans="1:8" ht="8.1" customHeight="1">
      <c r="A26" s="166"/>
      <c r="B26" s="166"/>
      <c r="C26" s="166"/>
      <c r="D26" s="124"/>
      <c r="E26" s="6"/>
      <c r="F26" s="29"/>
      <c r="H26" s="5"/>
    </row>
    <row r="27" spans="1:8" ht="21.75" customHeight="1" thickBot="1">
      <c r="A27" s="125" t="s">
        <v>73</v>
      </c>
      <c r="B27" s="125"/>
      <c r="C27" s="125"/>
      <c r="D27" s="124"/>
      <c r="E27" s="6"/>
      <c r="F27" s="32">
        <f>SUM(F25:F25)</f>
        <v>-16767</v>
      </c>
      <c r="H27" s="159">
        <f>SUM(H25:H25)</f>
        <v>-16368</v>
      </c>
    </row>
    <row r="28" spans="1:8" ht="21.75" customHeight="1" thickTop="1">
      <c r="A28" s="125"/>
      <c r="B28" s="125"/>
      <c r="C28" s="125"/>
      <c r="D28" s="124"/>
      <c r="E28" s="6"/>
      <c r="F28" s="31"/>
      <c r="H28" s="7"/>
    </row>
    <row r="29" spans="1:8" ht="21.75" customHeight="1">
      <c r="A29" s="123" t="s">
        <v>86</v>
      </c>
      <c r="B29" s="123"/>
      <c r="C29" s="123"/>
      <c r="D29" s="3"/>
      <c r="E29" s="26"/>
      <c r="F29" s="31"/>
      <c r="H29" s="7"/>
    </row>
    <row r="30" spans="1:8" ht="21.75" customHeight="1" thickBot="1">
      <c r="A30" s="120" t="s">
        <v>67</v>
      </c>
      <c r="B30" s="122"/>
      <c r="C30" s="122"/>
      <c r="E30" s="27"/>
      <c r="F30" s="36">
        <f>F27/1200000</f>
        <v>-1.3972500000000001E-2</v>
      </c>
      <c r="H30" s="160">
        <f>H27/1200000</f>
        <v>-1.3639999999999999E-2</v>
      </c>
    </row>
    <row r="31" spans="1:8" ht="21.75" customHeight="1" thickTop="1">
      <c r="A31" s="122"/>
      <c r="B31" s="122"/>
      <c r="C31" s="122"/>
      <c r="E31" s="27"/>
      <c r="F31" s="7"/>
      <c r="H31" s="86"/>
    </row>
    <row r="32" spans="1:8" ht="25.5" customHeight="1">
      <c r="A32" s="122"/>
      <c r="B32" s="122"/>
      <c r="C32" s="122"/>
      <c r="E32" s="27"/>
      <c r="F32" s="7"/>
      <c r="H32" s="86"/>
    </row>
    <row r="33" spans="1:8" ht="21.75" customHeight="1">
      <c r="A33" s="122"/>
      <c r="B33" s="122"/>
      <c r="C33" s="122"/>
      <c r="E33" s="27"/>
      <c r="F33" s="7"/>
      <c r="H33" s="86"/>
    </row>
    <row r="34" spans="1:8" ht="21.75" customHeight="1">
      <c r="A34" s="122"/>
      <c r="B34" s="122"/>
      <c r="C34" s="122"/>
      <c r="E34" s="27"/>
      <c r="F34" s="7"/>
      <c r="H34" s="86"/>
    </row>
    <row r="35" spans="1:8" ht="21.75" customHeight="1">
      <c r="A35" s="122"/>
      <c r="B35" s="122"/>
      <c r="C35" s="122"/>
      <c r="E35" s="27"/>
      <c r="F35" s="7"/>
      <c r="H35" s="86"/>
    </row>
    <row r="36" spans="1:8" ht="21.75" customHeight="1">
      <c r="A36" s="122"/>
      <c r="B36" s="122"/>
      <c r="C36" s="122"/>
      <c r="E36" s="27"/>
      <c r="F36" s="7"/>
      <c r="H36" s="86"/>
    </row>
    <row r="37" spans="1:8" ht="21.75" customHeight="1">
      <c r="A37" s="122"/>
      <c r="B37" s="122"/>
      <c r="C37" s="122"/>
      <c r="E37" s="27"/>
      <c r="F37" s="7"/>
      <c r="H37" s="86"/>
    </row>
    <row r="38" spans="1:8" ht="21.75" customHeight="1">
      <c r="A38" s="122"/>
      <c r="B38" s="122"/>
      <c r="C38" s="122"/>
      <c r="E38" s="27"/>
      <c r="F38" s="7"/>
      <c r="H38" s="86"/>
    </row>
    <row r="39" spans="1:8" ht="21.75" customHeight="1">
      <c r="A39" s="122"/>
      <c r="B39" s="122"/>
      <c r="C39" s="122"/>
      <c r="E39" s="27"/>
      <c r="F39" s="7"/>
      <c r="H39" s="86"/>
    </row>
    <row r="40" spans="1:8" ht="18.75" customHeight="1">
      <c r="A40" s="122"/>
      <c r="B40" s="122"/>
      <c r="C40" s="122"/>
      <c r="E40" s="27"/>
      <c r="F40" s="7"/>
      <c r="H40" s="86"/>
    </row>
    <row r="41" spans="1:8" ht="21.95" customHeight="1">
      <c r="A41" s="121" t="s">
        <v>65</v>
      </c>
      <c r="B41" s="121"/>
      <c r="C41" s="121"/>
      <c r="D41" s="121"/>
      <c r="E41" s="121"/>
      <c r="F41" s="121"/>
      <c r="G41" s="121"/>
      <c r="H41" s="157"/>
    </row>
    <row r="42" spans="1:8" ht="21.75" customHeight="1">
      <c r="H42" s="88"/>
    </row>
    <row r="43" spans="1:8" ht="21.75" customHeight="1">
      <c r="H43" s="88"/>
    </row>
    <row r="44" spans="1:8" ht="21.75" customHeight="1">
      <c r="H44" s="88"/>
    </row>
    <row r="45" spans="1:8" ht="21.75" customHeight="1">
      <c r="H45" s="88"/>
    </row>
    <row r="46" spans="1:8" ht="21.75" customHeight="1">
      <c r="H46" s="88"/>
    </row>
    <row r="47" spans="1:8" ht="21.75" customHeight="1">
      <c r="H47" s="88"/>
    </row>
    <row r="48" spans="1:8" ht="21.75" customHeight="1">
      <c r="H48" s="88"/>
    </row>
    <row r="49" spans="8:8" ht="21.75" customHeight="1">
      <c r="H49" s="88"/>
    </row>
    <row r="50" spans="8:8" ht="21.75" customHeight="1">
      <c r="H50" s="88"/>
    </row>
    <row r="51" spans="8:8" ht="21.75" customHeight="1">
      <c r="H51" s="88"/>
    </row>
    <row r="52" spans="8:8" ht="21.75" customHeight="1">
      <c r="H52" s="88"/>
    </row>
    <row r="53" spans="8:8" ht="21.75" customHeight="1">
      <c r="H53" s="88"/>
    </row>
    <row r="54" spans="8:8" ht="21.75" customHeight="1">
      <c r="H54" s="88"/>
    </row>
    <row r="55" spans="8:8" ht="21.75" customHeight="1">
      <c r="H55" s="88"/>
    </row>
    <row r="56" spans="8:8" ht="21.75" customHeight="1">
      <c r="H56" s="88"/>
    </row>
  </sheetData>
  <mergeCells count="3">
    <mergeCell ref="A1:H1"/>
    <mergeCell ref="A2:H2"/>
    <mergeCell ref="A3:H3"/>
  </mergeCells>
  <pageMargins left="1.2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New,Regular"&amp;P</oddFooter>
  </headerFooter>
  <rowBreaks count="1" manualBreakCount="1">
    <brk id="41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7"/>
  <sheetViews>
    <sheetView zoomScale="85" zoomScaleNormal="85" zoomScaleSheetLayoutView="90" workbookViewId="0">
      <selection activeCell="I94" sqref="I94"/>
    </sheetView>
  </sheetViews>
  <sheetFormatPr defaultColWidth="9.140625" defaultRowHeight="24" customHeight="1"/>
  <cols>
    <col min="1" max="2" width="1.42578125" style="11" customWidth="1"/>
    <col min="3" max="3" width="51.7109375" style="11" customWidth="1"/>
    <col min="4" max="4" width="13.7109375" style="14" customWidth="1"/>
    <col min="5" max="5" width="1.42578125" style="14" customWidth="1"/>
    <col min="6" max="6" width="13.7109375" style="14" bestFit="1" customWidth="1"/>
    <col min="7" max="7" width="1.42578125" style="14" customWidth="1"/>
    <col min="8" max="8" width="18.140625" style="14" bestFit="1" customWidth="1"/>
    <col min="9" max="9" width="1.42578125" style="14" customWidth="1"/>
    <col min="10" max="10" width="13.5703125" style="14" customWidth="1"/>
    <col min="11" max="11" width="1.42578125" style="14" customWidth="1"/>
    <col min="12" max="12" width="14.42578125" style="14" customWidth="1"/>
    <col min="13" max="16384" width="9.140625" style="11"/>
  </cols>
  <sheetData>
    <row r="1" spans="1:12" ht="21.75" customHeight="1">
      <c r="A1" s="173" t="s">
        <v>34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</row>
    <row r="2" spans="1:12" ht="21.75" customHeight="1">
      <c r="A2" s="173" t="s">
        <v>87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</row>
    <row r="3" spans="1:12" ht="21.75" customHeight="1">
      <c r="A3" s="174" t="str">
        <f>'PL5 (9m)'!A3</f>
        <v>สำหรับงวดเก้าเดือนสิ้นสุดวันที่ 30 กันยายน พ.ศ. 2565</v>
      </c>
      <c r="B3" s="174"/>
      <c r="C3" s="175"/>
      <c r="D3" s="175"/>
      <c r="E3" s="175"/>
      <c r="F3" s="175"/>
      <c r="G3" s="175"/>
      <c r="H3" s="175"/>
      <c r="I3" s="175"/>
      <c r="J3" s="175"/>
      <c r="K3" s="175"/>
      <c r="L3" s="175"/>
    </row>
    <row r="4" spans="1:12" s="12" customFormat="1" ht="21.75" customHeight="1">
      <c r="D4" s="13"/>
      <c r="E4" s="13"/>
      <c r="F4" s="13"/>
      <c r="G4" s="13"/>
      <c r="H4" s="13"/>
      <c r="I4" s="13"/>
      <c r="J4" s="13"/>
      <c r="K4" s="13"/>
      <c r="L4" s="14"/>
    </row>
    <row r="5" spans="1:12" ht="21.75" customHeight="1">
      <c r="D5" s="15"/>
      <c r="E5" s="15"/>
      <c r="F5" s="15"/>
      <c r="G5" s="15"/>
      <c r="H5" s="176" t="s">
        <v>66</v>
      </c>
      <c r="I5" s="176"/>
      <c r="J5" s="176"/>
      <c r="K5" s="15"/>
      <c r="L5" s="15"/>
    </row>
    <row r="6" spans="1:12" s="17" customFormat="1" ht="21.75" customHeight="1">
      <c r="D6" s="15" t="s">
        <v>58</v>
      </c>
      <c r="E6" s="16"/>
      <c r="F6" s="16" t="s">
        <v>40</v>
      </c>
      <c r="G6" s="16"/>
      <c r="H6" s="16" t="s">
        <v>59</v>
      </c>
      <c r="I6" s="16"/>
      <c r="J6" s="16" t="s">
        <v>41</v>
      </c>
      <c r="K6" s="16"/>
      <c r="L6" s="16" t="s">
        <v>13</v>
      </c>
    </row>
    <row r="7" spans="1:12" s="17" customFormat="1" ht="21.75" customHeight="1">
      <c r="D7" s="15" t="s">
        <v>21</v>
      </c>
      <c r="E7" s="15"/>
      <c r="F7" s="15" t="s">
        <v>42</v>
      </c>
      <c r="G7" s="15"/>
      <c r="H7" s="15" t="s">
        <v>43</v>
      </c>
      <c r="I7" s="15"/>
      <c r="J7" s="15" t="s">
        <v>44</v>
      </c>
      <c r="K7" s="15"/>
      <c r="L7" s="15" t="s">
        <v>69</v>
      </c>
    </row>
    <row r="8" spans="1:12" s="17" customFormat="1" ht="21.75" customHeight="1">
      <c r="D8" s="1" t="s">
        <v>23</v>
      </c>
      <c r="E8" s="15"/>
      <c r="F8" s="1" t="s">
        <v>23</v>
      </c>
      <c r="G8" s="15"/>
      <c r="H8" s="1" t="s">
        <v>23</v>
      </c>
      <c r="I8" s="15"/>
      <c r="J8" s="1" t="s">
        <v>23</v>
      </c>
      <c r="K8" s="15"/>
      <c r="L8" s="1" t="s">
        <v>23</v>
      </c>
    </row>
    <row r="9" spans="1:12" s="17" customFormat="1" ht="8.1" customHeight="1">
      <c r="D9" s="13"/>
      <c r="E9" s="13"/>
      <c r="F9" s="13"/>
      <c r="G9" s="13"/>
      <c r="H9" s="13"/>
      <c r="I9" s="13"/>
      <c r="J9" s="13"/>
      <c r="K9" s="13"/>
      <c r="L9" s="13"/>
    </row>
    <row r="10" spans="1:12" s="12" customFormat="1" ht="21.75" customHeight="1">
      <c r="A10" s="18" t="s">
        <v>125</v>
      </c>
      <c r="B10" s="18"/>
      <c r="C10" s="19"/>
      <c r="D10" s="20">
        <v>300000</v>
      </c>
      <c r="E10" s="13"/>
      <c r="F10" s="20">
        <v>619162</v>
      </c>
      <c r="G10" s="13"/>
      <c r="H10" s="20">
        <v>30000</v>
      </c>
      <c r="I10" s="13"/>
      <c r="J10" s="20">
        <v>-62794</v>
      </c>
      <c r="K10" s="20"/>
      <c r="L10" s="20">
        <f>SUM(D10:K10)</f>
        <v>886368</v>
      </c>
    </row>
    <row r="11" spans="1:12" s="12" customFormat="1" ht="21.75" customHeight="1">
      <c r="A11" s="11" t="s">
        <v>57</v>
      </c>
      <c r="B11" s="21"/>
      <c r="C11" s="19"/>
      <c r="D11" s="22">
        <v>0</v>
      </c>
      <c r="E11" s="13"/>
      <c r="F11" s="22">
        <v>0</v>
      </c>
      <c r="G11" s="13"/>
      <c r="H11" s="23">
        <v>0</v>
      </c>
      <c r="I11" s="13"/>
      <c r="J11" s="23">
        <v>-16368</v>
      </c>
      <c r="K11" s="20"/>
      <c r="L11" s="23">
        <f>SUM(D11:K11)</f>
        <v>-16368</v>
      </c>
    </row>
    <row r="12" spans="1:12" s="12" customFormat="1" ht="8.1" customHeight="1">
      <c r="A12" s="21"/>
      <c r="B12" s="21"/>
      <c r="C12" s="19"/>
      <c r="D12" s="13"/>
      <c r="E12" s="13"/>
      <c r="F12" s="13"/>
      <c r="G12" s="13"/>
      <c r="H12" s="20"/>
      <c r="I12" s="13"/>
      <c r="J12" s="20"/>
      <c r="K12" s="20"/>
      <c r="L12" s="20"/>
    </row>
    <row r="13" spans="1:12" ht="21.75" customHeight="1" thickBot="1">
      <c r="A13" s="18" t="s">
        <v>126</v>
      </c>
      <c r="B13" s="18"/>
      <c r="C13" s="18"/>
      <c r="D13" s="24">
        <f>SUM(D10:D11)</f>
        <v>300000</v>
      </c>
      <c r="E13" s="13"/>
      <c r="F13" s="24">
        <f>SUM(F10:F11)</f>
        <v>619162</v>
      </c>
      <c r="G13" s="13"/>
      <c r="H13" s="24">
        <f>SUM(H10:H11)</f>
        <v>30000</v>
      </c>
      <c r="I13" s="13"/>
      <c r="J13" s="24">
        <f>SUM(J10:J11)</f>
        <v>-79162</v>
      </c>
      <c r="K13" s="20"/>
      <c r="L13" s="24">
        <f>SUM(L10:L11)</f>
        <v>870000</v>
      </c>
    </row>
    <row r="14" spans="1:12" ht="21.75" customHeight="1" thickTop="1">
      <c r="A14" s="18"/>
      <c r="B14" s="18"/>
      <c r="C14" s="18"/>
      <c r="D14" s="20"/>
      <c r="E14" s="13"/>
      <c r="F14" s="20"/>
      <c r="G14" s="13"/>
      <c r="H14" s="20"/>
      <c r="I14" s="13"/>
      <c r="J14" s="20"/>
      <c r="K14" s="20"/>
      <c r="L14" s="20"/>
    </row>
    <row r="15" spans="1:12" s="12" customFormat="1" ht="21.75" customHeight="1">
      <c r="A15" s="18" t="s">
        <v>107</v>
      </c>
      <c r="B15" s="18"/>
      <c r="C15" s="19"/>
      <c r="D15" s="33">
        <v>300000</v>
      </c>
      <c r="E15" s="13"/>
      <c r="F15" s="33">
        <v>619162</v>
      </c>
      <c r="G15" s="13"/>
      <c r="H15" s="33">
        <v>30000</v>
      </c>
      <c r="I15" s="13"/>
      <c r="J15" s="33">
        <v>-100565</v>
      </c>
      <c r="K15" s="20"/>
      <c r="L15" s="33">
        <f>SUM(D15:K15)</f>
        <v>848597</v>
      </c>
    </row>
    <row r="16" spans="1:12" s="12" customFormat="1" ht="21.75" customHeight="1">
      <c r="A16" s="11" t="s">
        <v>57</v>
      </c>
      <c r="B16" s="21"/>
      <c r="C16" s="19"/>
      <c r="D16" s="34">
        <v>0</v>
      </c>
      <c r="E16" s="13"/>
      <c r="F16" s="34">
        <v>0</v>
      </c>
      <c r="G16" s="13"/>
      <c r="H16" s="34">
        <v>0</v>
      </c>
      <c r="I16" s="13"/>
      <c r="J16" s="34">
        <f>'PL5 (9m)'!F27</f>
        <v>-16767</v>
      </c>
      <c r="K16" s="20"/>
      <c r="L16" s="34">
        <f>SUM(D16:K16)</f>
        <v>-16767</v>
      </c>
    </row>
    <row r="17" spans="1:12" s="12" customFormat="1" ht="8.1" customHeight="1">
      <c r="A17" s="21"/>
      <c r="B17" s="21"/>
      <c r="C17" s="19"/>
      <c r="D17" s="33"/>
      <c r="E17" s="13"/>
      <c r="F17" s="33"/>
      <c r="G17" s="13"/>
      <c r="H17" s="33"/>
      <c r="I17" s="13"/>
      <c r="J17" s="33"/>
      <c r="K17" s="20"/>
      <c r="L17" s="33"/>
    </row>
    <row r="18" spans="1:12" ht="21.75" customHeight="1" thickBot="1">
      <c r="A18" s="18" t="s">
        <v>122</v>
      </c>
      <c r="B18" s="18"/>
      <c r="C18" s="18"/>
      <c r="D18" s="35">
        <f>SUM(D15:D16)</f>
        <v>300000</v>
      </c>
      <c r="E18" s="13"/>
      <c r="F18" s="35">
        <f>SUM(F15:F16)</f>
        <v>619162</v>
      </c>
      <c r="G18" s="13"/>
      <c r="H18" s="35">
        <f>SUM(H15:H16)</f>
        <v>30000</v>
      </c>
      <c r="I18" s="13"/>
      <c r="J18" s="35">
        <f>SUM(J15:J16)</f>
        <v>-117332</v>
      </c>
      <c r="K18" s="20"/>
      <c r="L18" s="35">
        <f>SUM(L15:L16)</f>
        <v>831830</v>
      </c>
    </row>
    <row r="19" spans="1:12" ht="21.75" customHeight="1" thickTop="1">
      <c r="A19" s="18"/>
      <c r="B19" s="18"/>
      <c r="C19" s="18"/>
      <c r="D19" s="20"/>
      <c r="E19" s="20"/>
      <c r="F19" s="20"/>
      <c r="G19" s="20"/>
      <c r="H19" s="20"/>
      <c r="I19" s="20"/>
      <c r="J19" s="20"/>
      <c r="K19" s="20"/>
      <c r="L19" s="20"/>
    </row>
    <row r="20" spans="1:12" ht="21.75" customHeight="1">
      <c r="A20" s="18"/>
      <c r="B20" s="18"/>
      <c r="C20" s="18"/>
      <c r="D20" s="20"/>
      <c r="E20" s="20"/>
      <c r="F20" s="20"/>
      <c r="G20" s="20"/>
      <c r="H20" s="20"/>
      <c r="I20" s="20"/>
      <c r="J20" s="20"/>
      <c r="K20" s="20"/>
      <c r="L20" s="20"/>
    </row>
    <row r="21" spans="1:12" ht="21.75" customHeight="1">
      <c r="A21" s="18"/>
      <c r="B21" s="18"/>
      <c r="C21" s="18"/>
      <c r="D21" s="20"/>
      <c r="E21" s="20"/>
      <c r="F21" s="20"/>
      <c r="G21" s="20"/>
      <c r="H21" s="20"/>
      <c r="I21" s="20"/>
      <c r="J21" s="20"/>
      <c r="K21" s="20"/>
      <c r="L21" s="20"/>
    </row>
    <row r="22" spans="1:12" ht="21.75" customHeight="1">
      <c r="A22" s="18"/>
      <c r="B22" s="18"/>
      <c r="C22" s="18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21.75" customHeight="1">
      <c r="A23" s="18"/>
      <c r="B23" s="18"/>
      <c r="C23" s="18"/>
      <c r="D23" s="20"/>
      <c r="E23" s="20"/>
      <c r="F23" s="20"/>
      <c r="G23" s="20"/>
      <c r="H23" s="20"/>
      <c r="I23" s="20"/>
      <c r="J23" s="20"/>
      <c r="K23" s="20"/>
      <c r="L23" s="20"/>
    </row>
    <row r="24" spans="1:12" ht="21.75" customHeight="1">
      <c r="A24" s="18"/>
      <c r="B24" s="18"/>
      <c r="C24" s="18"/>
      <c r="D24" s="20"/>
      <c r="E24" s="13"/>
      <c r="F24" s="20"/>
      <c r="G24" s="13"/>
      <c r="H24" s="20"/>
      <c r="I24" s="13"/>
      <c r="J24" s="20"/>
      <c r="K24" s="20"/>
      <c r="L24" s="20"/>
    </row>
    <row r="25" spans="1:12" ht="21.75" customHeight="1">
      <c r="A25" s="18"/>
      <c r="B25" s="18"/>
      <c r="C25" s="18"/>
      <c r="D25" s="20"/>
      <c r="E25" s="13"/>
      <c r="F25" s="20"/>
      <c r="G25" s="13"/>
      <c r="H25" s="20"/>
      <c r="I25" s="13"/>
      <c r="J25" s="20"/>
      <c r="K25" s="20"/>
      <c r="L25" s="20"/>
    </row>
    <row r="26" spans="1:12" ht="21.75" customHeight="1">
      <c r="D26" s="13"/>
      <c r="E26" s="13"/>
      <c r="F26" s="13"/>
      <c r="G26" s="13"/>
      <c r="H26" s="13"/>
      <c r="I26" s="13"/>
      <c r="J26" s="13"/>
      <c r="K26" s="13"/>
      <c r="L26" s="13"/>
    </row>
    <row r="27" spans="1:12" ht="21.95" customHeight="1">
      <c r="A27" s="83" t="str">
        <f>'PL5 (9m)'!A41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7" s="25"/>
      <c r="C27" s="25"/>
      <c r="D27" s="22"/>
      <c r="E27" s="22"/>
      <c r="F27" s="22"/>
      <c r="G27" s="22"/>
      <c r="H27" s="22"/>
      <c r="I27" s="22"/>
      <c r="J27" s="22"/>
      <c r="K27" s="22"/>
      <c r="L27" s="22"/>
    </row>
  </sheetData>
  <mergeCells count="4">
    <mergeCell ref="A1:L1"/>
    <mergeCell ref="A2:L2"/>
    <mergeCell ref="A3:L3"/>
    <mergeCell ref="H5:J5"/>
  </mergeCells>
  <pageMargins left="1.1000000000000001" right="1.1000000000000001" top="0.5" bottom="0.6" header="0.49" footer="0.4"/>
  <pageSetup paperSize="9" firstPageNumber="6" orientation="landscape" useFirstPageNumber="1" horizontalDpi="1200" verticalDpi="1200" r:id="rId1"/>
  <headerFooter>
    <oddFooter>&amp;R&amp;"Browallia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7BF54-7E3B-48B9-A405-FC8A22AE6B6E}">
  <dimension ref="A1:G104"/>
  <sheetViews>
    <sheetView topLeftCell="A37" zoomScaleNormal="100" zoomScaleSheetLayoutView="90" workbookViewId="0">
      <selection activeCell="I94" sqref="I94"/>
    </sheetView>
  </sheetViews>
  <sheetFormatPr defaultColWidth="10.7109375" defaultRowHeight="21" customHeight="1"/>
  <cols>
    <col min="1" max="2" width="1.42578125" style="84" customWidth="1"/>
    <col min="3" max="3" width="56.28515625" style="84" customWidth="1"/>
    <col min="4" max="4" width="3" style="87" customWidth="1"/>
    <col min="5" max="5" width="15.85546875" style="85" bestFit="1" customWidth="1"/>
    <col min="6" max="6" width="1.42578125" style="86" customWidth="1"/>
    <col min="7" max="7" width="15.85546875" style="85" bestFit="1" customWidth="1"/>
    <col min="8" max="16384" width="10.7109375" style="84"/>
  </cols>
  <sheetData>
    <row r="1" spans="1:7" s="130" customFormat="1" ht="21" customHeight="1">
      <c r="A1" s="167" t="s">
        <v>34</v>
      </c>
      <c r="B1" s="167"/>
      <c r="C1" s="167"/>
      <c r="D1" s="167"/>
      <c r="E1" s="167"/>
      <c r="F1" s="167"/>
      <c r="G1" s="167"/>
    </row>
    <row r="2" spans="1:7" s="130" customFormat="1" ht="21" customHeight="1">
      <c r="A2" s="110" t="s">
        <v>37</v>
      </c>
      <c r="B2" s="110"/>
      <c r="C2" s="110"/>
      <c r="D2" s="145"/>
      <c r="E2" s="143"/>
      <c r="F2" s="144"/>
      <c r="G2" s="143"/>
    </row>
    <row r="3" spans="1:7" s="130" customFormat="1" ht="21" customHeight="1">
      <c r="A3" s="169" t="s">
        <v>124</v>
      </c>
      <c r="B3" s="169"/>
      <c r="C3" s="169"/>
      <c r="D3" s="169"/>
      <c r="E3" s="169"/>
      <c r="F3" s="169"/>
      <c r="G3" s="169"/>
    </row>
    <row r="4" spans="1:7" s="130" customFormat="1" ht="21" customHeight="1">
      <c r="A4" s="100"/>
      <c r="B4" s="100"/>
      <c r="C4" s="100"/>
      <c r="D4" s="100"/>
      <c r="E4" s="100"/>
      <c r="F4" s="100"/>
      <c r="G4" s="152"/>
    </row>
    <row r="5" spans="1:7" ht="21.75" customHeight="1">
      <c r="A5" s="100"/>
      <c r="B5" s="100"/>
      <c r="C5" s="100"/>
      <c r="D5" s="117"/>
      <c r="E5" s="119" t="s">
        <v>53</v>
      </c>
      <c r="F5" s="100"/>
      <c r="G5" s="153" t="s">
        <v>53</v>
      </c>
    </row>
    <row r="6" spans="1:7" ht="21.75" customHeight="1">
      <c r="A6" s="100"/>
      <c r="B6" s="100"/>
      <c r="C6" s="100"/>
      <c r="D6" s="117"/>
      <c r="E6" s="118" t="s">
        <v>115</v>
      </c>
      <c r="F6" s="100"/>
      <c r="G6" s="154" t="s">
        <v>115</v>
      </c>
    </row>
    <row r="7" spans="1:7" ht="21.75" customHeight="1">
      <c r="A7" s="99"/>
      <c r="B7" s="99"/>
      <c r="C7" s="99"/>
      <c r="D7" s="117"/>
      <c r="E7" s="38" t="s">
        <v>106</v>
      </c>
      <c r="F7" s="88"/>
      <c r="G7" s="155" t="s">
        <v>98</v>
      </c>
    </row>
    <row r="8" spans="1:7" ht="21.75" customHeight="1">
      <c r="D8" s="117"/>
      <c r="E8" s="116" t="s">
        <v>23</v>
      </c>
      <c r="F8" s="114"/>
      <c r="G8" s="156" t="s">
        <v>23</v>
      </c>
    </row>
    <row r="9" spans="1:7" s="130" customFormat="1" ht="21" customHeight="1">
      <c r="A9" s="136" t="s">
        <v>45</v>
      </c>
      <c r="C9" s="151"/>
      <c r="D9" s="151"/>
      <c r="E9" s="150"/>
      <c r="G9" s="161"/>
    </row>
    <row r="10" spans="1:7" s="130" customFormat="1" ht="21" customHeight="1">
      <c r="A10" s="130" t="s">
        <v>105</v>
      </c>
      <c r="C10" s="108"/>
      <c r="E10" s="147">
        <v>-15862</v>
      </c>
      <c r="F10" s="105"/>
      <c r="G10" s="146">
        <v>-14566</v>
      </c>
    </row>
    <row r="11" spans="1:7" s="130" customFormat="1" ht="21" customHeight="1">
      <c r="A11" s="130" t="s">
        <v>60</v>
      </c>
      <c r="C11" s="108"/>
      <c r="E11" s="147"/>
      <c r="F11" s="105"/>
      <c r="G11" s="146"/>
    </row>
    <row r="12" spans="1:7" s="130" customFormat="1" ht="21" customHeight="1">
      <c r="A12" s="91" t="s">
        <v>104</v>
      </c>
      <c r="C12" s="108"/>
      <c r="E12" s="107">
        <v>61485</v>
      </c>
      <c r="F12" s="105"/>
      <c r="G12" s="105">
        <v>52444</v>
      </c>
    </row>
    <row r="13" spans="1:7" s="130" customFormat="1" ht="21" customHeight="1">
      <c r="A13" s="91" t="s">
        <v>120</v>
      </c>
      <c r="C13" s="108"/>
      <c r="E13" s="107">
        <v>50</v>
      </c>
      <c r="F13" s="105"/>
      <c r="G13" s="105">
        <v>-356</v>
      </c>
    </row>
    <row r="14" spans="1:7" s="130" customFormat="1" ht="21" customHeight="1">
      <c r="A14" s="91" t="s">
        <v>119</v>
      </c>
      <c r="C14" s="149"/>
      <c r="E14" s="147">
        <v>7828</v>
      </c>
      <c r="F14" s="105"/>
      <c r="G14" s="146">
        <v>-3078</v>
      </c>
    </row>
    <row r="15" spans="1:7" s="130" customFormat="1" ht="21" customHeight="1">
      <c r="A15" s="91" t="s">
        <v>127</v>
      </c>
      <c r="C15" s="149"/>
      <c r="E15" s="147">
        <v>-475</v>
      </c>
      <c r="F15" s="105"/>
      <c r="G15" s="146">
        <v>0</v>
      </c>
    </row>
    <row r="16" spans="1:7" s="130" customFormat="1" ht="21" customHeight="1">
      <c r="A16" s="91" t="s">
        <v>112</v>
      </c>
      <c r="C16" s="149"/>
      <c r="E16" s="147">
        <v>-7</v>
      </c>
      <c r="F16" s="105"/>
      <c r="G16" s="146">
        <v>-168</v>
      </c>
    </row>
    <row r="17" spans="1:7" s="130" customFormat="1" ht="21" customHeight="1">
      <c r="A17" s="91" t="s">
        <v>128</v>
      </c>
      <c r="C17" s="149"/>
      <c r="E17" s="147">
        <v>466</v>
      </c>
      <c r="F17" s="105"/>
      <c r="G17" s="146">
        <v>0</v>
      </c>
    </row>
    <row r="18" spans="1:7" s="130" customFormat="1" ht="21" customHeight="1">
      <c r="A18" s="91" t="s">
        <v>74</v>
      </c>
      <c r="C18" s="108"/>
      <c r="E18" s="107">
        <v>1161</v>
      </c>
      <c r="F18" s="105"/>
      <c r="G18" s="105">
        <v>1100</v>
      </c>
    </row>
    <row r="19" spans="1:7" s="130" customFormat="1" ht="21" customHeight="1">
      <c r="A19" s="91" t="s">
        <v>111</v>
      </c>
      <c r="C19" s="108"/>
      <c r="E19" s="107">
        <v>88</v>
      </c>
      <c r="F19" s="105"/>
      <c r="G19" s="105">
        <v>118</v>
      </c>
    </row>
    <row r="20" spans="1:7" s="130" customFormat="1" ht="21" customHeight="1">
      <c r="A20" s="130" t="s">
        <v>46</v>
      </c>
      <c r="C20" s="108"/>
      <c r="E20" s="107">
        <v>-2713</v>
      </c>
      <c r="F20" s="105"/>
      <c r="G20" s="105">
        <v>-2945</v>
      </c>
    </row>
    <row r="21" spans="1:7" s="130" customFormat="1" ht="21" customHeight="1">
      <c r="A21" s="130" t="s">
        <v>61</v>
      </c>
      <c r="C21" s="108"/>
      <c r="E21" s="106">
        <v>1726</v>
      </c>
      <c r="F21" s="105"/>
      <c r="G21" s="109">
        <v>2418</v>
      </c>
    </row>
    <row r="22" spans="1:7" s="130" customFormat="1" ht="8.1" customHeight="1">
      <c r="C22" s="108"/>
      <c r="E22" s="107"/>
      <c r="F22" s="105"/>
      <c r="G22" s="105"/>
    </row>
    <row r="23" spans="1:7" s="130" customFormat="1" ht="21" customHeight="1">
      <c r="A23" s="136" t="s">
        <v>93</v>
      </c>
      <c r="C23" s="108"/>
      <c r="E23" s="107"/>
      <c r="F23" s="105"/>
      <c r="G23" s="105"/>
    </row>
    <row r="24" spans="1:7" s="130" customFormat="1" ht="21" customHeight="1">
      <c r="A24" s="136"/>
      <c r="B24" s="136" t="s">
        <v>94</v>
      </c>
      <c r="C24" s="108"/>
      <c r="E24" s="107">
        <f>SUM(E10:E21)</f>
        <v>53747</v>
      </c>
      <c r="F24" s="105"/>
      <c r="G24" s="105">
        <f>SUM(G10:G21)</f>
        <v>34967</v>
      </c>
    </row>
    <row r="25" spans="1:7" s="130" customFormat="1" ht="21" customHeight="1">
      <c r="A25" s="136" t="s">
        <v>97</v>
      </c>
      <c r="B25" s="136"/>
      <c r="C25" s="108"/>
      <c r="E25" s="107"/>
      <c r="F25" s="105"/>
      <c r="G25" s="105"/>
    </row>
    <row r="26" spans="1:7" s="130" customFormat="1" ht="21" customHeight="1">
      <c r="A26" s="130" t="s">
        <v>47</v>
      </c>
      <c r="C26" s="98"/>
      <c r="E26" s="147">
        <v>-11696</v>
      </c>
      <c r="F26" s="105"/>
      <c r="G26" s="146">
        <v>-14021</v>
      </c>
    </row>
    <row r="27" spans="1:7" s="130" customFormat="1" ht="21" customHeight="1">
      <c r="A27" s="130" t="s">
        <v>48</v>
      </c>
      <c r="C27" s="98"/>
      <c r="E27" s="147">
        <v>-28369</v>
      </c>
      <c r="F27" s="105"/>
      <c r="G27" s="146">
        <v>-37450</v>
      </c>
    </row>
    <row r="28" spans="1:7" s="130" customFormat="1" ht="21" customHeight="1">
      <c r="A28" s="148" t="s">
        <v>49</v>
      </c>
      <c r="C28" s="98"/>
      <c r="E28" s="147">
        <v>5966</v>
      </c>
      <c r="F28" s="105"/>
      <c r="G28" s="146">
        <v>-4205</v>
      </c>
    </row>
    <row r="29" spans="1:7" s="130" customFormat="1" ht="21" customHeight="1">
      <c r="A29" s="148" t="s">
        <v>50</v>
      </c>
      <c r="C29" s="98"/>
      <c r="E29" s="147">
        <v>-5553</v>
      </c>
      <c r="F29" s="105"/>
      <c r="G29" s="146">
        <v>-1740</v>
      </c>
    </row>
    <row r="30" spans="1:7" s="130" customFormat="1" ht="21" customHeight="1">
      <c r="A30" s="91" t="s">
        <v>51</v>
      </c>
      <c r="C30" s="98"/>
      <c r="E30" s="147">
        <v>12722</v>
      </c>
      <c r="F30" s="105"/>
      <c r="G30" s="146">
        <v>22938</v>
      </c>
    </row>
    <row r="31" spans="1:7" s="130" customFormat="1" ht="21" customHeight="1">
      <c r="A31" s="130" t="s">
        <v>52</v>
      </c>
      <c r="C31" s="98"/>
      <c r="E31" s="106">
        <v>-1058</v>
      </c>
      <c r="F31" s="105"/>
      <c r="G31" s="109">
        <v>2381</v>
      </c>
    </row>
    <row r="32" spans="1:7" s="130" customFormat="1" ht="8.1" customHeight="1">
      <c r="C32" s="98"/>
      <c r="E32" s="107"/>
      <c r="F32" s="105"/>
      <c r="G32" s="105"/>
    </row>
    <row r="33" spans="1:7" s="130" customFormat="1" ht="21" customHeight="1">
      <c r="A33" s="91" t="s">
        <v>118</v>
      </c>
      <c r="C33" s="108"/>
      <c r="E33" s="107">
        <f>SUM(E24:E31)</f>
        <v>25759</v>
      </c>
      <c r="F33" s="105"/>
      <c r="G33" s="105">
        <f>SUM(G24:G31)</f>
        <v>2870</v>
      </c>
    </row>
    <row r="34" spans="1:7" s="130" customFormat="1" ht="21" customHeight="1">
      <c r="A34" s="91" t="s">
        <v>62</v>
      </c>
      <c r="C34" s="108"/>
      <c r="E34" s="106">
        <v>-10975</v>
      </c>
      <c r="F34" s="105"/>
      <c r="G34" s="109">
        <v>-8670</v>
      </c>
    </row>
    <row r="35" spans="1:7" s="130" customFormat="1" ht="8.1" customHeight="1">
      <c r="A35" s="91"/>
      <c r="C35" s="108"/>
      <c r="E35" s="107"/>
      <c r="F35" s="105"/>
      <c r="G35" s="105"/>
    </row>
    <row r="36" spans="1:7" s="130" customFormat="1" ht="21" customHeight="1">
      <c r="A36" s="110" t="s">
        <v>102</v>
      </c>
      <c r="C36" s="108"/>
      <c r="E36" s="106">
        <f>SUM(E33:E34)</f>
        <v>14784</v>
      </c>
      <c r="F36" s="105"/>
      <c r="G36" s="109">
        <f>SUM(G33:G34)</f>
        <v>-5800</v>
      </c>
    </row>
    <row r="37" spans="1:7" ht="24.75" customHeight="1">
      <c r="D37" s="117"/>
      <c r="E37" s="119"/>
      <c r="F37" s="114"/>
      <c r="G37" s="153"/>
    </row>
    <row r="38" spans="1:7" ht="22.5" customHeight="1">
      <c r="D38" s="117"/>
      <c r="E38" s="119"/>
      <c r="F38" s="114"/>
      <c r="G38" s="153"/>
    </row>
    <row r="39" spans="1:7" s="130" customFormat="1" ht="21" customHeight="1">
      <c r="D39" s="134"/>
      <c r="E39" s="105"/>
      <c r="F39" s="105"/>
      <c r="G39" s="162"/>
    </row>
    <row r="40" spans="1:7" s="130" customFormat="1" ht="21.95" customHeight="1">
      <c r="A40" s="133" t="s">
        <v>65</v>
      </c>
      <c r="B40" s="133"/>
      <c r="C40" s="133"/>
      <c r="D40" s="132"/>
      <c r="E40" s="131"/>
      <c r="F40" s="131"/>
      <c r="G40" s="163"/>
    </row>
    <row r="41" spans="1:7" s="130" customFormat="1" ht="21" customHeight="1">
      <c r="A41" s="167" t="s">
        <v>34</v>
      </c>
      <c r="B41" s="167"/>
      <c r="C41" s="167"/>
      <c r="D41" s="167"/>
      <c r="E41" s="167"/>
      <c r="F41" s="167"/>
      <c r="G41" s="167"/>
    </row>
    <row r="42" spans="1:7" s="130" customFormat="1" ht="21" customHeight="1">
      <c r="A42" s="110" t="s">
        <v>117</v>
      </c>
      <c r="B42" s="110"/>
      <c r="C42" s="110"/>
      <c r="D42" s="145"/>
      <c r="E42" s="143"/>
      <c r="F42" s="144"/>
      <c r="G42" s="143"/>
    </row>
    <row r="43" spans="1:7" s="130" customFormat="1" ht="21" customHeight="1">
      <c r="A43" s="169" t="str">
        <f>A3</f>
        <v>สำหรับงวดเก้าเดือนสิ้นสุดวันที่ 30 กันยายน พ.ศ. 2565</v>
      </c>
      <c r="B43" s="169"/>
      <c r="C43" s="169"/>
      <c r="D43" s="169"/>
      <c r="E43" s="169"/>
      <c r="F43" s="169"/>
      <c r="G43" s="169"/>
    </row>
    <row r="44" spans="1:7" s="130" customFormat="1" ht="18.75" customHeight="1">
      <c r="A44" s="100"/>
      <c r="B44" s="100"/>
      <c r="C44" s="100"/>
      <c r="D44" s="100"/>
      <c r="E44" s="100"/>
      <c r="F44" s="100"/>
      <c r="G44" s="152"/>
    </row>
    <row r="45" spans="1:7" ht="21.75" customHeight="1">
      <c r="A45" s="100"/>
      <c r="B45" s="100"/>
      <c r="C45" s="100"/>
      <c r="D45" s="117"/>
      <c r="E45" s="119" t="s">
        <v>53</v>
      </c>
      <c r="F45" s="100"/>
      <c r="G45" s="153" t="s">
        <v>53</v>
      </c>
    </row>
    <row r="46" spans="1:7" ht="21.75" customHeight="1">
      <c r="A46" s="100"/>
      <c r="B46" s="100"/>
      <c r="C46" s="100"/>
      <c r="D46" s="117"/>
      <c r="E46" s="118" t="s">
        <v>115</v>
      </c>
      <c r="F46" s="100"/>
      <c r="G46" s="154" t="s">
        <v>115</v>
      </c>
    </row>
    <row r="47" spans="1:7" ht="21.75" customHeight="1">
      <c r="A47" s="99"/>
      <c r="B47" s="99"/>
      <c r="C47" s="99"/>
      <c r="D47" s="117"/>
      <c r="E47" s="38" t="s">
        <v>106</v>
      </c>
      <c r="F47" s="88"/>
      <c r="G47" s="155" t="s">
        <v>98</v>
      </c>
    </row>
    <row r="48" spans="1:7" ht="21.75" customHeight="1">
      <c r="D48" s="117"/>
      <c r="E48" s="116" t="s">
        <v>23</v>
      </c>
      <c r="F48" s="114"/>
      <c r="G48" s="156" t="s">
        <v>23</v>
      </c>
    </row>
    <row r="49" spans="1:7" s="130" customFormat="1" ht="21.75" customHeight="1">
      <c r="A49" s="136" t="s">
        <v>14</v>
      </c>
      <c r="B49" s="136"/>
      <c r="C49" s="136"/>
      <c r="D49" s="142"/>
      <c r="E49" s="107"/>
      <c r="F49" s="105"/>
      <c r="G49" s="162"/>
    </row>
    <row r="50" spans="1:7" s="130" customFormat="1" ht="21.75" customHeight="1">
      <c r="A50" s="141" t="s">
        <v>83</v>
      </c>
      <c r="B50" s="141"/>
      <c r="C50" s="141"/>
      <c r="D50" s="137"/>
      <c r="E50" s="107">
        <v>15</v>
      </c>
      <c r="F50" s="105"/>
      <c r="G50" s="105">
        <v>204</v>
      </c>
    </row>
    <row r="51" spans="1:7" s="130" customFormat="1" ht="21.75" customHeight="1">
      <c r="A51" s="141" t="s">
        <v>84</v>
      </c>
      <c r="B51" s="141"/>
      <c r="C51" s="141"/>
      <c r="D51" s="137"/>
      <c r="E51" s="107">
        <v>-42417</v>
      </c>
      <c r="F51" s="105"/>
      <c r="G51" s="105">
        <v>-101605</v>
      </c>
    </row>
    <row r="52" spans="1:7" s="130" customFormat="1" ht="21.75" customHeight="1">
      <c r="A52" s="141" t="s">
        <v>63</v>
      </c>
      <c r="B52" s="141"/>
      <c r="C52" s="141"/>
      <c r="D52" s="137"/>
      <c r="E52" s="107">
        <v>-1377</v>
      </c>
      <c r="F52" s="88"/>
      <c r="G52" s="105">
        <v>-1530</v>
      </c>
    </row>
    <row r="53" spans="1:7" s="130" customFormat="1" ht="21.75" customHeight="1">
      <c r="A53" s="141" t="s">
        <v>116</v>
      </c>
      <c r="B53" s="141"/>
      <c r="C53" s="141"/>
      <c r="D53" s="137"/>
      <c r="E53" s="107">
        <v>10000</v>
      </c>
      <c r="F53" s="88"/>
      <c r="G53" s="105">
        <v>0</v>
      </c>
    </row>
    <row r="54" spans="1:7" s="130" customFormat="1" ht="21.75" customHeight="1">
      <c r="A54" s="141" t="s">
        <v>90</v>
      </c>
      <c r="B54" s="141"/>
      <c r="C54" s="141"/>
      <c r="D54" s="137"/>
      <c r="E54" s="107">
        <v>-20014</v>
      </c>
      <c r="F54" s="88"/>
      <c r="G54" s="105">
        <v>-15</v>
      </c>
    </row>
    <row r="55" spans="1:7" s="130" customFormat="1" ht="21.75" customHeight="1">
      <c r="A55" s="141" t="s">
        <v>129</v>
      </c>
      <c r="B55" s="141"/>
      <c r="C55" s="141"/>
      <c r="D55" s="137"/>
      <c r="E55" s="107">
        <v>20000</v>
      </c>
      <c r="F55" s="88"/>
      <c r="G55" s="105">
        <v>0</v>
      </c>
    </row>
    <row r="56" spans="1:7" s="130" customFormat="1" ht="21.75" customHeight="1">
      <c r="A56" s="141" t="s">
        <v>75</v>
      </c>
      <c r="B56" s="141"/>
      <c r="C56" s="141"/>
      <c r="D56" s="137"/>
      <c r="E56" s="104">
        <v>2743</v>
      </c>
      <c r="F56" s="88"/>
      <c r="G56" s="103">
        <v>2570</v>
      </c>
    </row>
    <row r="57" spans="1:7" s="130" customFormat="1" ht="6" customHeight="1">
      <c r="A57" s="141"/>
      <c r="B57" s="141"/>
      <c r="C57" s="141"/>
      <c r="D57" s="137"/>
      <c r="E57" s="135"/>
      <c r="F57" s="88"/>
      <c r="G57" s="88"/>
    </row>
    <row r="58" spans="1:7" s="130" customFormat="1" ht="21.75" customHeight="1">
      <c r="A58" s="136" t="s">
        <v>134</v>
      </c>
      <c r="B58" s="136"/>
      <c r="C58" s="136"/>
      <c r="D58" s="137"/>
      <c r="E58" s="106">
        <f>SUM(E50:E56)</f>
        <v>-31050</v>
      </c>
      <c r="F58" s="88"/>
      <c r="G58" s="109">
        <f>SUM(G50:G56)</f>
        <v>-100376</v>
      </c>
    </row>
    <row r="59" spans="1:7" s="130" customFormat="1" ht="21.75" customHeight="1">
      <c r="A59" s="136"/>
      <c r="B59" s="136"/>
      <c r="C59" s="136"/>
      <c r="D59" s="137"/>
      <c r="E59" s="107"/>
      <c r="F59" s="88"/>
      <c r="G59" s="105"/>
    </row>
    <row r="60" spans="1:7" s="130" customFormat="1" ht="21.6" customHeight="1">
      <c r="A60" s="136" t="s">
        <v>15</v>
      </c>
      <c r="B60" s="136"/>
      <c r="C60" s="136"/>
      <c r="D60" s="137"/>
      <c r="E60" s="107"/>
      <c r="F60" s="105"/>
      <c r="G60" s="105"/>
    </row>
    <row r="61" spans="1:7" s="130" customFormat="1" ht="21.6" customHeight="1">
      <c r="A61" s="91" t="s">
        <v>95</v>
      </c>
      <c r="B61" s="91"/>
      <c r="C61" s="91"/>
      <c r="D61" s="137"/>
      <c r="E61" s="107">
        <v>-17904</v>
      </c>
      <c r="F61" s="105"/>
      <c r="G61" s="105">
        <v>-17690</v>
      </c>
    </row>
    <row r="62" spans="1:7" s="130" customFormat="1" ht="21.6" customHeight="1">
      <c r="A62" s="91" t="s">
        <v>101</v>
      </c>
      <c r="B62" s="91"/>
      <c r="C62" s="91"/>
      <c r="D62" s="137"/>
      <c r="E62" s="106">
        <v>-1726</v>
      </c>
      <c r="F62" s="105"/>
      <c r="G62" s="109">
        <v>-2418</v>
      </c>
    </row>
    <row r="63" spans="1:7" s="130" customFormat="1" ht="6" customHeight="1">
      <c r="D63" s="137"/>
      <c r="E63" s="94"/>
      <c r="F63" s="86"/>
      <c r="G63" s="86"/>
    </row>
    <row r="64" spans="1:7" s="130" customFormat="1" ht="21.75" customHeight="1">
      <c r="A64" s="136" t="s">
        <v>135</v>
      </c>
      <c r="B64" s="136"/>
      <c r="C64" s="136"/>
      <c r="D64" s="137"/>
      <c r="E64" s="106">
        <f>SUM(E61:E62)</f>
        <v>-19630</v>
      </c>
      <c r="F64" s="105"/>
      <c r="G64" s="109">
        <f>SUM(G61:G62)</f>
        <v>-20108</v>
      </c>
    </row>
    <row r="65" spans="1:7" s="130" customFormat="1" ht="21.75" customHeight="1">
      <c r="D65" s="137"/>
      <c r="E65" s="94"/>
      <c r="F65" s="86"/>
      <c r="G65" s="86"/>
    </row>
    <row r="66" spans="1:7" s="130" customFormat="1" ht="21.6" customHeight="1">
      <c r="A66" s="136" t="s">
        <v>133</v>
      </c>
      <c r="D66" s="137"/>
      <c r="E66" s="107">
        <f>SUM(E64,E58,E36)</f>
        <v>-35896</v>
      </c>
      <c r="F66" s="105"/>
      <c r="G66" s="105">
        <f>SUM(G64,G58,G36)</f>
        <v>-126284</v>
      </c>
    </row>
    <row r="67" spans="1:7" s="130" customFormat="1" ht="21.6" customHeight="1">
      <c r="A67" s="91" t="s">
        <v>96</v>
      </c>
      <c r="B67" s="91"/>
      <c r="C67" s="91"/>
      <c r="D67" s="137"/>
      <c r="E67" s="106">
        <v>37725</v>
      </c>
      <c r="F67" s="105"/>
      <c r="G67" s="109">
        <v>188351</v>
      </c>
    </row>
    <row r="68" spans="1:7" s="130" customFormat="1" ht="6" customHeight="1">
      <c r="A68" s="91"/>
      <c r="B68" s="91"/>
      <c r="C68" s="91"/>
      <c r="D68" s="137"/>
      <c r="E68" s="107"/>
      <c r="F68" s="105"/>
      <c r="G68" s="105"/>
    </row>
    <row r="69" spans="1:7" s="130" customFormat="1" ht="21.75" customHeight="1" thickBot="1">
      <c r="A69" s="140" t="s">
        <v>24</v>
      </c>
      <c r="B69" s="140"/>
      <c r="C69" s="140"/>
      <c r="D69" s="137"/>
      <c r="E69" s="139">
        <f>SUM(E66:E67)</f>
        <v>1829</v>
      </c>
      <c r="F69" s="105"/>
      <c r="G69" s="138">
        <f>SUM(G66:G67)</f>
        <v>62067</v>
      </c>
    </row>
    <row r="70" spans="1:7" s="130" customFormat="1" ht="17.25" customHeight="1" thickTop="1">
      <c r="A70" s="91"/>
      <c r="B70" s="91"/>
      <c r="C70" s="91"/>
      <c r="D70" s="137"/>
      <c r="E70" s="107"/>
      <c r="F70" s="105"/>
      <c r="G70" s="105"/>
    </row>
    <row r="71" spans="1:7" s="130" customFormat="1" ht="21.75" customHeight="1">
      <c r="A71" s="136" t="s">
        <v>38</v>
      </c>
      <c r="B71" s="136"/>
      <c r="C71" s="136"/>
      <c r="D71" s="111"/>
      <c r="E71" s="135"/>
      <c r="F71" s="88"/>
      <c r="G71" s="88"/>
    </row>
    <row r="72" spans="1:7" s="130" customFormat="1" ht="21.75" customHeight="1">
      <c r="A72" s="130" t="s">
        <v>39</v>
      </c>
      <c r="D72" s="134"/>
      <c r="E72" s="107"/>
      <c r="F72" s="105"/>
      <c r="G72" s="105"/>
    </row>
    <row r="73" spans="1:7" s="130" customFormat="1" ht="21.75" customHeight="1">
      <c r="B73" s="130" t="s">
        <v>76</v>
      </c>
      <c r="D73" s="134"/>
      <c r="E73" s="107">
        <v>90066</v>
      </c>
      <c r="F73" s="105"/>
      <c r="G73" s="105">
        <v>89014</v>
      </c>
    </row>
    <row r="74" spans="1:7" s="130" customFormat="1" ht="21.75" customHeight="1">
      <c r="B74" s="130" t="s">
        <v>103</v>
      </c>
      <c r="D74" s="134"/>
      <c r="E74" s="107">
        <v>6765</v>
      </c>
      <c r="F74" s="105"/>
      <c r="G74" s="105">
        <v>2359</v>
      </c>
    </row>
    <row r="75" spans="1:7" s="161" customFormat="1" ht="21.75" customHeight="1">
      <c r="D75" s="134"/>
      <c r="E75" s="105"/>
      <c r="F75" s="105"/>
      <c r="G75" s="105"/>
    </row>
    <row r="76" spans="1:7" s="161" customFormat="1" ht="21.75" customHeight="1">
      <c r="D76" s="134"/>
      <c r="E76" s="105"/>
      <c r="F76" s="105"/>
      <c r="G76" s="105"/>
    </row>
    <row r="77" spans="1:7" s="161" customFormat="1" ht="21.75" customHeight="1">
      <c r="D77" s="134"/>
      <c r="E77" s="105"/>
      <c r="F77" s="105"/>
      <c r="G77" s="105"/>
    </row>
    <row r="78" spans="1:7" customFormat="1" ht="21.75" customHeight="1"/>
    <row r="79" spans="1:7" customFormat="1" ht="20.25" customHeight="1"/>
    <row r="80" spans="1:7" s="130" customFormat="1" ht="21.95" customHeight="1">
      <c r="A80" s="133" t="str">
        <f>A40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0" s="133"/>
      <c r="C80" s="133"/>
      <c r="D80" s="132"/>
      <c r="E80" s="131"/>
      <c r="F80" s="131"/>
      <c r="G80" s="163"/>
    </row>
    <row r="81" spans="7:7" ht="21.75" customHeight="1">
      <c r="G81" s="88"/>
    </row>
    <row r="82" spans="7:7" ht="21.75" customHeight="1">
      <c r="G82" s="88"/>
    </row>
    <row r="83" spans="7:7" ht="21" customHeight="1">
      <c r="G83" s="88"/>
    </row>
    <row r="84" spans="7:7" ht="21" customHeight="1">
      <c r="G84" s="88"/>
    </row>
    <row r="85" spans="7:7" ht="21" customHeight="1">
      <c r="G85" s="88"/>
    </row>
    <row r="86" spans="7:7" ht="21" customHeight="1">
      <c r="G86" s="88"/>
    </row>
    <row r="87" spans="7:7" ht="21" customHeight="1">
      <c r="G87" s="88"/>
    </row>
    <row r="88" spans="7:7" ht="21" customHeight="1">
      <c r="G88" s="88"/>
    </row>
    <row r="89" spans="7:7" ht="21" customHeight="1">
      <c r="G89" s="88"/>
    </row>
    <row r="90" spans="7:7" ht="21" customHeight="1">
      <c r="G90" s="88"/>
    </row>
    <row r="91" spans="7:7" ht="21" customHeight="1">
      <c r="G91" s="88"/>
    </row>
    <row r="92" spans="7:7" ht="21" customHeight="1">
      <c r="G92" s="88"/>
    </row>
    <row r="93" spans="7:7" ht="21" customHeight="1">
      <c r="G93" s="88"/>
    </row>
    <row r="94" spans="7:7" ht="21" customHeight="1">
      <c r="G94" s="88"/>
    </row>
    <row r="95" spans="7:7" ht="21" customHeight="1">
      <c r="G95" s="88"/>
    </row>
    <row r="96" spans="7:7" ht="21" customHeight="1">
      <c r="G96" s="88"/>
    </row>
    <row r="97" spans="7:7" ht="21" customHeight="1">
      <c r="G97" s="88"/>
    </row>
    <row r="98" spans="7:7" ht="21" customHeight="1">
      <c r="G98" s="88"/>
    </row>
    <row r="99" spans="7:7" ht="21" customHeight="1">
      <c r="G99" s="88"/>
    </row>
    <row r="100" spans="7:7" ht="21" customHeight="1">
      <c r="G100" s="88"/>
    </row>
    <row r="101" spans="7:7" ht="21" customHeight="1">
      <c r="G101" s="88"/>
    </row>
    <row r="102" spans="7:7" ht="21" customHeight="1">
      <c r="G102" s="88"/>
    </row>
    <row r="103" spans="7:7" ht="21" customHeight="1">
      <c r="G103" s="88"/>
    </row>
    <row r="104" spans="7:7" ht="21" customHeight="1">
      <c r="G104" s="88"/>
    </row>
  </sheetData>
  <mergeCells count="4">
    <mergeCell ref="A3:G3"/>
    <mergeCell ref="A1:G1"/>
    <mergeCell ref="A41:G41"/>
    <mergeCell ref="A43:G43"/>
  </mergeCells>
  <pageMargins left="1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New,Regular"&amp;P</oddFooter>
  </headerFooter>
  <rowBreaks count="2" manualBreakCount="2">
    <brk id="40" max="16383" man="1"/>
    <brk id="8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2-3 TH</vt:lpstr>
      <vt:lpstr>PL4 (3m)</vt:lpstr>
      <vt:lpstr>PL5 (9m)</vt:lpstr>
      <vt:lpstr>6</vt:lpstr>
      <vt:lpstr>7-8</vt:lpstr>
      <vt:lpstr>'2-3 TH'!Print_Area</vt:lpstr>
      <vt:lpstr>'PL4 (3m)'!Print_Area</vt:lpstr>
      <vt:lpstr>'PL5 (9m)'!Print_Area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Siriwan Boonsawat</cp:lastModifiedBy>
  <cp:lastPrinted>2022-11-04T01:50:32Z</cp:lastPrinted>
  <dcterms:created xsi:type="dcterms:W3CDTF">2001-07-27T07:26:37Z</dcterms:created>
  <dcterms:modified xsi:type="dcterms:W3CDTF">2022-11-04T01:50:36Z</dcterms:modified>
</cp:coreProperties>
</file>