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Sep.22 Q3\"/>
    </mc:Choice>
  </mc:AlternateContent>
  <xr:revisionPtr revIDLastSave="0" documentId="13_ncr:1_{2427DAE5-F94A-4847-BD72-FCA71C08A1E0}" xr6:coauthVersionLast="47" xr6:coauthVersionMax="47" xr10:uidLastSave="{00000000-0000-0000-0000-000000000000}"/>
  <bookViews>
    <workbookView xWindow="-120" yWindow="-120" windowWidth="21840" windowHeight="13140" tabRatio="739" xr2:uid="{00000000-000D-0000-FFFF-FFFF00000000}"/>
  </bookViews>
  <sheets>
    <sheet name="2-3 (2)" sheetId="20" r:id="rId1"/>
    <sheet name="P4 (3 Month)" sheetId="21" r:id="rId2"/>
    <sheet name="P5 (9 Month)" sheetId="22" r:id="rId3"/>
    <sheet name="6 Company" sheetId="18" r:id="rId4"/>
    <sheet name="7-8" sheetId="23" r:id="rId5"/>
  </sheets>
  <definedNames>
    <definedName name="_Order1" hidden="1">255</definedName>
    <definedName name="_Order2" hidden="1">255</definedName>
    <definedName name="_xlnm.Print_Area" localSheetId="0">'2-3 (2)'!$A$1:$I$98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23" l="1"/>
  <c r="F35" i="23" s="1"/>
  <c r="F38" i="23" s="1"/>
  <c r="G65" i="20"/>
  <c r="G37" i="20"/>
  <c r="A3" i="18"/>
  <c r="H72" i="23"/>
  <c r="H66" i="23"/>
  <c r="H26" i="23"/>
  <c r="H35" i="23" s="1"/>
  <c r="H38" i="23" s="1"/>
  <c r="H14" i="22"/>
  <c r="H19" i="22" s="1"/>
  <c r="H22" i="22" s="1"/>
  <c r="H25" i="22" s="1"/>
  <c r="H27" i="22" s="1"/>
  <c r="H14" i="21"/>
  <c r="H19" i="21" s="1"/>
  <c r="F72" i="23"/>
  <c r="F66" i="23"/>
  <c r="F14" i="22"/>
  <c r="F19" i="22" s="1"/>
  <c r="F22" i="22" s="1"/>
  <c r="F25" i="22" s="1"/>
  <c r="F27" i="22" s="1"/>
  <c r="F14" i="21"/>
  <c r="F19" i="21" s="1"/>
  <c r="F22" i="21" s="1"/>
  <c r="F24" i="21" s="1"/>
  <c r="F29" i="21" s="1"/>
  <c r="F32" i="22" l="1"/>
  <c r="H32" i="22"/>
  <c r="H22" i="21"/>
  <c r="H24" i="21" s="1"/>
  <c r="H29" i="21" s="1"/>
  <c r="I18" i="18"/>
  <c r="H74" i="23"/>
  <c r="H77" i="23" s="1"/>
  <c r="F74" i="23"/>
  <c r="F77" i="23" s="1"/>
  <c r="I92" i="20"/>
  <c r="G92" i="20"/>
  <c r="I72" i="20"/>
  <c r="G72" i="20"/>
  <c r="I65" i="20"/>
  <c r="I37" i="20"/>
  <c r="I39" i="20" s="1"/>
  <c r="I25" i="20"/>
  <c r="G25" i="20"/>
  <c r="I74" i="20" l="1"/>
  <c r="I94" i="20" s="1"/>
  <c r="G74" i="20"/>
  <c r="G94" i="20" s="1"/>
  <c r="G39" i="20"/>
  <c r="K11" i="18" l="1"/>
  <c r="K17" i="18"/>
  <c r="K12" i="18" l="1"/>
  <c r="K14" i="18" s="1"/>
  <c r="I20" i="18"/>
  <c r="I14" i="18" l="1"/>
  <c r="K18" i="18" l="1"/>
  <c r="K20" i="18" s="1"/>
</calcChain>
</file>

<file path=xl/sharedStrings.xml><?xml version="1.0" encoding="utf-8"?>
<sst xmlns="http://schemas.openxmlformats.org/spreadsheetml/2006/main" count="222" uniqueCount="136">
  <si>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</si>
  <si>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</si>
  <si>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</si>
  <si>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</si>
  <si>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</si>
  <si>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</si>
  <si>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</si>
  <si>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</si>
  <si>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</si>
  <si>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</si>
  <si>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</si>
  <si>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</si>
  <si>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</si>
  <si>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</si>
  <si>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</si>
  <si>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</si>
  <si>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</si>
  <si>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</si>
  <si>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</si>
  <si>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</si>
  <si>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</si>
  <si>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</si>
  <si>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</si>
  <si>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</si>
  <si>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</si>
  <si>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</si>
  <si>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</si>
  <si>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</si>
  <si>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</si>
  <si>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</si>
  <si>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</si>
  <si>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</si>
  <si>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</si>
  <si>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</si>
  <si>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</si>
  <si>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</si>
  <si>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</si>
  <si>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</si>
  <si>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</si>
  <si>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</si>
  <si>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</si>
  <si>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</si>
  <si>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</si>
  <si>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</si>
  <si>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</si>
  <si>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</si>
  <si>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</si>
  <si>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</si>
  <si>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</si>
  <si>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</si>
  <si>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</si>
  <si>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</si>
  <si>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</si>
  <si>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</si>
  <si>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</si>
  <si>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</si>
  <si>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</si>
  <si>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Issued and</t>
  </si>
  <si>
    <t>Note</t>
  </si>
  <si>
    <t>Cash and cash equivalents at end of the period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</si>
  <si>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</si>
  <si>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</si>
  <si>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Thousand Baht</t>
  </si>
  <si>
    <t>Salee Printing Public Company Limited</t>
  </si>
  <si>
    <t xml:space="preserve">1,200,000,000 ordinary shares </t>
  </si>
  <si>
    <r>
      <t xml:space="preserve">Statement of Financial Position </t>
    </r>
    <r>
      <rPr>
        <sz val="10"/>
        <rFont val="Arial"/>
        <family val="2"/>
      </rPr>
      <t>(Cont'd)</t>
    </r>
  </si>
  <si>
    <t>Deficits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</si>
  <si>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</si>
  <si>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</si>
  <si>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</si>
  <si>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</si>
  <si>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</si>
  <si>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Total comprehensive expense for the period</t>
  </si>
  <si>
    <t>Basic loss per share</t>
  </si>
  <si>
    <t>Employee benefit obligation</t>
  </si>
  <si>
    <t>Change in operating assets and liabilities</t>
  </si>
  <si>
    <t>Payment of intangible assets</t>
  </si>
  <si>
    <t>Proceeds from interest income</t>
  </si>
  <si>
    <t>Inventories, net</t>
  </si>
  <si>
    <t>Right-of-use assets, net</t>
  </si>
  <si>
    <t>1,200,000,000 ordinary shares</t>
  </si>
  <si>
    <t xml:space="preserve"> ordinary shares</t>
  </si>
  <si>
    <t>Payment of machinery and equipment</t>
  </si>
  <si>
    <t>Proceeds from disposals of machinery and equipment</t>
  </si>
  <si>
    <t>Net loss for the period</t>
  </si>
  <si>
    <t>Right-of-use assets recognised under lease liabilities</t>
  </si>
  <si>
    <t>Director _____________________________________     Director _____________________________________</t>
  </si>
  <si>
    <t>Statement of Changes in Equity (Unaudited)</t>
  </si>
  <si>
    <t>Deferred tax assets, net</t>
  </si>
  <si>
    <t>Net loss per share (Baht)</t>
  </si>
  <si>
    <t>Financial assets measured at amortised cost</t>
  </si>
  <si>
    <t>2021</t>
  </si>
  <si>
    <t>Opening balance at 1 January 2021</t>
  </si>
  <si>
    <t>Short-term investments - Fixed deposit at a bank</t>
  </si>
  <si>
    <t>Lease liabilities, net</t>
  </si>
  <si>
    <t>12 c)</t>
  </si>
  <si>
    <t>Cash and cash equivalents at the beginning of the period</t>
  </si>
  <si>
    <t>Cash flow before change in operating assets and liabilities</t>
  </si>
  <si>
    <t>Payments on lease liabilities</t>
  </si>
  <si>
    <t>Supplement cash flows information:</t>
  </si>
  <si>
    <t>Interest  paid</t>
  </si>
  <si>
    <t>Net cash generated from (used in) operating activities</t>
  </si>
  <si>
    <t>Loss before income tax</t>
  </si>
  <si>
    <t>Payment in financial assets measured at amortised cost</t>
  </si>
  <si>
    <t>2022</t>
  </si>
  <si>
    <t>Restricted deposits at a bank</t>
  </si>
  <si>
    <t>Opening balance at 1 January 2022</t>
  </si>
  <si>
    <t>Unrealised loss on exchange rate</t>
  </si>
  <si>
    <t xml:space="preserve">Current portion of financial assets </t>
  </si>
  <si>
    <t>measured at amortised cost</t>
  </si>
  <si>
    <t>(Gain) on disposals of machinery and equipment</t>
  </si>
  <si>
    <t>Current portion of long-term investments</t>
  </si>
  <si>
    <t>- Fixed deposit at a bank</t>
  </si>
  <si>
    <t>As at 30 September 2022</t>
  </si>
  <si>
    <t>30 September</t>
  </si>
  <si>
    <t xml:space="preserve">to net realisable value </t>
  </si>
  <si>
    <t>Cash generated from operating activities</t>
  </si>
  <si>
    <t>Proceeds from short-term investments</t>
  </si>
  <si>
    <t>Net cash (used in) investing activities</t>
  </si>
  <si>
    <t>Net cash (used in) financing activities</t>
  </si>
  <si>
    <t xml:space="preserve">Increase in payables from purchase of </t>
  </si>
  <si>
    <t>machinery and equipment</t>
  </si>
  <si>
    <t>For the three-month period ended 30 September 2022</t>
  </si>
  <si>
    <t>For the nine-month period ended 30 September 2022</t>
  </si>
  <si>
    <t>Closing balance at 30 September 2021</t>
  </si>
  <si>
    <t>Closing balance at 30 September 2022</t>
  </si>
  <si>
    <t>Proceeds from financial assets measured at amortised cost</t>
  </si>
  <si>
    <t>(Reversal of) expected credit loss</t>
  </si>
  <si>
    <t>(Reversal of) allowance on decrease in cost of inventories</t>
  </si>
  <si>
    <t>(Reversal of) allowance for impairment in intangible asset</t>
  </si>
  <si>
    <t>Loss on write-offs of equipment and intangible assets</t>
  </si>
  <si>
    <t>Loss before finance costs</t>
  </si>
  <si>
    <t>Income tax expenses</t>
  </si>
  <si>
    <t>Loss before finance costs and income tax expenses</t>
  </si>
  <si>
    <t>Machinery and equipment, net</t>
  </si>
  <si>
    <t>Net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</si>
</sst>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3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9" fillId="0" borderId="0"/>
    <xf numFmtId="0" fontId="59" fillId="0" borderId="0"/>
    <xf numFmtId="0" fontId="15" fillId="0" borderId="0">
      <alignment vertical="top"/>
    </xf>
    <xf numFmtId="0" fontId="9" fillId="0" borderId="0"/>
    <xf numFmtId="0" fontId="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4" fillId="0" borderId="0"/>
    <xf numFmtId="0" fontId="66" fillId="0" borderId="0"/>
    <xf numFmtId="0" fontId="59" fillId="0" borderId="0"/>
    <xf numFmtId="0" fontId="59" fillId="0" borderId="0"/>
    <xf numFmtId="0" fontId="4" fillId="0" borderId="0"/>
    <xf numFmtId="0" fontId="15" fillId="0" borderId="0">
      <alignment vertical="top"/>
    </xf>
    <xf numFmtId="0" fontId="65" fillId="0" borderId="0"/>
    <xf numFmtId="0" fontId="65" fillId="0" borderId="0"/>
    <xf numFmtId="0" fontId="62" fillId="0" borderId="0"/>
    <xf numFmtId="0" fontId="15" fillId="0" borderId="0">
      <alignment vertical="top"/>
    </xf>
    <xf numFmtId="0" fontId="65" fillId="0" borderId="0"/>
    <xf numFmtId="0" fontId="15" fillId="0" borderId="0">
      <alignment vertical="top"/>
    </xf>
    <xf numFmtId="0" fontId="60" fillId="0" borderId="0"/>
    <xf numFmtId="0" fontId="60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64">
    <xf numFmtId="0" fontId="0" fillId="0" borderId="0" xfId="0"/>
    <xf numFmtId="167" fontId="13" fillId="0" borderId="0" xfId="81" applyNumberFormat="1" applyFont="1" applyFill="1" applyAlignment="1">
      <alignment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168" fontId="9" fillId="0" borderId="0" xfId="314" applyNumberFormat="1" applyFont="1" applyFill="1" applyAlignment="1">
      <alignment horizontal="right" vertical="center"/>
    </xf>
    <xf numFmtId="168" fontId="9" fillId="0" borderId="0" xfId="314" applyNumberFormat="1" applyFont="1" applyFill="1" applyBorder="1" applyAlignment="1">
      <alignment horizontal="right" vertical="center"/>
    </xf>
    <xf numFmtId="168" fontId="9" fillId="34" borderId="23" xfId="0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167" fontId="9" fillId="34" borderId="23" xfId="443" applyNumberFormat="1" applyFont="1" applyFill="1" applyBorder="1" applyAlignment="1">
      <alignment horizontal="right" vertical="center"/>
    </xf>
    <xf numFmtId="167" fontId="9" fillId="34" borderId="25" xfId="443" applyNumberFormat="1" applyFont="1" applyFill="1" applyBorder="1" applyAlignment="1">
      <alignment horizontal="right" vertical="center"/>
    </xf>
    <xf numFmtId="167" fontId="9" fillId="0" borderId="0" xfId="81" applyNumberFormat="1" applyFont="1" applyFill="1" applyAlignment="1">
      <alignment vertical="center"/>
    </xf>
    <xf numFmtId="167" fontId="9" fillId="0" borderId="0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0" borderId="0" xfId="81" applyNumberFormat="1" applyFont="1" applyFill="1" applyBorder="1" applyAlignment="1">
      <alignment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5" xfId="31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168" fontId="9" fillId="34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0" fontId="55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54" fillId="0" borderId="23" xfId="0" applyFont="1" applyBorder="1" applyAlignment="1">
      <alignment horizontal="left" vertical="center"/>
    </xf>
    <xf numFmtId="0" fontId="55" fillId="0" borderId="23" xfId="0" applyFont="1" applyBorder="1" applyAlignment="1">
      <alignment horizontal="left" vertical="center"/>
    </xf>
    <xf numFmtId="0" fontId="13" fillId="0" borderId="23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Continuous"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 wrapText="1"/>
    </xf>
    <xf numFmtId="0" fontId="54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23" xfId="0" applyNumberFormat="1" applyFont="1" applyBorder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8" fontId="9" fillId="34" borderId="0" xfId="444" applyNumberFormat="1" applyFont="1" applyFill="1" applyAlignment="1">
      <alignment horizontal="right" vertical="center"/>
    </xf>
    <xf numFmtId="168" fontId="9" fillId="0" borderId="0" xfId="444" applyNumberFormat="1" applyFont="1" applyAlignment="1">
      <alignment horizontal="right" vertical="center"/>
    </xf>
    <xf numFmtId="0" fontId="9" fillId="34" borderId="0" xfId="0" applyFont="1" applyFill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54" fillId="0" borderId="23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166" fontId="9" fillId="0" borderId="23" xfId="0" applyNumberFormat="1" applyFont="1" applyBorder="1" applyAlignment="1">
      <alignment horizontal="right" vertical="center"/>
    </xf>
    <xf numFmtId="166" fontId="9" fillId="0" borderId="23" xfId="0" applyNumberFormat="1" applyFont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166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7" fontId="9" fillId="0" borderId="0" xfId="443" applyNumberFormat="1" applyFont="1" applyAlignment="1">
      <alignment horizontal="right" vertical="center"/>
    </xf>
    <xf numFmtId="167" fontId="9" fillId="0" borderId="23" xfId="443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0" fontId="54" fillId="0" borderId="0" xfId="0" quotePrefix="1" applyFont="1" applyAlignment="1">
      <alignment vertical="center"/>
    </xf>
    <xf numFmtId="168" fontId="9" fillId="0" borderId="25" xfId="0" applyNumberFormat="1" applyFont="1" applyBorder="1" applyAlignment="1">
      <alignment horizontal="right" vertical="center"/>
    </xf>
    <xf numFmtId="167" fontId="9" fillId="34" borderId="0" xfId="443" applyNumberFormat="1" applyFont="1" applyFill="1" applyAlignment="1">
      <alignment horizontal="right" vertical="center"/>
    </xf>
    <xf numFmtId="0" fontId="9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horizontal="justify" vertical="center"/>
    </xf>
    <xf numFmtId="167" fontId="9" fillId="0" borderId="23" xfId="0" applyNumberFormat="1" applyFont="1" applyBorder="1" applyAlignment="1">
      <alignment horizontal="justify"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 wrapText="1"/>
    </xf>
    <xf numFmtId="167" fontId="54" fillId="34" borderId="0" xfId="0" applyNumberFormat="1" applyFont="1" applyFill="1" applyAlignment="1">
      <alignment horizontal="right" vertical="center"/>
    </xf>
    <xf numFmtId="167" fontId="54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166" fontId="54" fillId="34" borderId="0" xfId="0" applyNumberFormat="1" applyFont="1" applyFill="1" applyAlignment="1">
      <alignment horizontal="right" vertical="center" wrapText="1"/>
    </xf>
    <xf numFmtId="166" fontId="13" fillId="0" borderId="0" xfId="419" applyNumberFormat="1" applyFont="1" applyAlignment="1">
      <alignment vertical="center"/>
    </xf>
    <xf numFmtId="168" fontId="9" fillId="0" borderId="0" xfId="126" applyNumberFormat="1" applyFont="1" applyFill="1" applyBorder="1" applyAlignment="1">
      <alignment vertical="center"/>
    </xf>
    <xf numFmtId="168" fontId="9" fillId="0" borderId="0" xfId="126" applyNumberFormat="1" applyFont="1" applyFill="1" applyAlignment="1">
      <alignment vertical="center"/>
    </xf>
    <xf numFmtId="168" fontId="9" fillId="0" borderId="23" xfId="314" applyNumberFormat="1" applyFont="1" applyFill="1" applyBorder="1" applyAlignment="1">
      <alignment horizontal="right" vertical="center"/>
    </xf>
    <xf numFmtId="168" fontId="9" fillId="0" borderId="25" xfId="314" applyNumberFormat="1" applyFont="1" applyFill="1" applyBorder="1" applyAlignment="1">
      <alignment horizontal="right" vertical="center"/>
    </xf>
    <xf numFmtId="166" fontId="54" fillId="0" borderId="0" xfId="0" applyNumberFormat="1" applyFont="1" applyAlignment="1">
      <alignment horizontal="centerContinuous" vertical="center"/>
    </xf>
    <xf numFmtId="0" fontId="54" fillId="0" borderId="23" xfId="0" applyFont="1" applyBorder="1" applyAlignment="1">
      <alignment horizontal="centerContinuous" vertical="center"/>
    </xf>
    <xf numFmtId="166" fontId="54" fillId="0" borderId="23" xfId="0" applyNumberFormat="1" applyFont="1" applyBorder="1" applyAlignment="1">
      <alignment horizontal="centerContinuous" vertical="center"/>
    </xf>
    <xf numFmtId="166" fontId="54" fillId="0" borderId="0" xfId="0" applyNumberFormat="1" applyFont="1" applyAlignment="1">
      <alignment horizontal="center" vertical="center"/>
    </xf>
    <xf numFmtId="166" fontId="54" fillId="0" borderId="0" xfId="442" applyNumberFormat="1" applyFont="1" applyAlignment="1">
      <alignment vertical="center"/>
    </xf>
    <xf numFmtId="166" fontId="9" fillId="34" borderId="0" xfId="0" applyNumberFormat="1" applyFont="1" applyFill="1" applyAlignment="1">
      <alignment vertical="center"/>
    </xf>
    <xf numFmtId="166" fontId="9" fillId="0" borderId="0" xfId="442" applyNumberFormat="1" applyFont="1" applyAlignment="1">
      <alignment horizontal="center" vertical="center"/>
    </xf>
    <xf numFmtId="176" fontId="9" fillId="0" borderId="0" xfId="442" applyNumberFormat="1" applyFont="1" applyAlignment="1">
      <alignment horizontal="center" vertical="center"/>
    </xf>
    <xf numFmtId="166" fontId="9" fillId="0" borderId="0" xfId="442" applyNumberFormat="1" applyFont="1" applyAlignment="1">
      <alignment vertical="center"/>
    </xf>
    <xf numFmtId="166" fontId="54" fillId="0" borderId="0" xfId="442" applyNumberFormat="1" applyFont="1" applyAlignment="1">
      <alignment horizontal="center" vertical="center"/>
    </xf>
    <xf numFmtId="168" fontId="54" fillId="0" borderId="0" xfId="442" applyNumberFormat="1" applyFont="1" applyAlignment="1">
      <alignment vertical="center"/>
    </xf>
    <xf numFmtId="168" fontId="9" fillId="0" borderId="0" xfId="442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34" borderId="0" xfId="0" applyNumberFormat="1" applyFont="1" applyFill="1" applyAlignment="1">
      <alignment vertical="center"/>
    </xf>
    <xf numFmtId="168" fontId="54" fillId="0" borderId="0" xfId="0" applyNumberFormat="1" applyFont="1" applyAlignment="1">
      <alignment horizontal="center" vertical="center"/>
    </xf>
    <xf numFmtId="168" fontId="54" fillId="34" borderId="0" xfId="0" applyNumberFormat="1" applyFont="1" applyFill="1" applyAlignment="1">
      <alignment horizontal="right" vertical="center"/>
    </xf>
    <xf numFmtId="168" fontId="9" fillId="0" borderId="0" xfId="442" applyNumberFormat="1" applyFont="1" applyAlignment="1">
      <alignment horizontal="center" vertical="center"/>
    </xf>
    <xf numFmtId="168" fontId="54" fillId="34" borderId="0" xfId="0" applyNumberFormat="1" applyFont="1" applyFill="1" applyAlignment="1">
      <alignment horizontal="center" vertical="center"/>
    </xf>
    <xf numFmtId="168" fontId="9" fillId="0" borderId="0" xfId="442" quotePrefix="1" applyNumberFormat="1" applyFont="1" applyAlignment="1">
      <alignment horizontal="center" vertical="center"/>
    </xf>
    <xf numFmtId="168" fontId="9" fillId="0" borderId="0" xfId="81" quotePrefix="1" applyNumberFormat="1" applyFont="1" applyFill="1" applyBorder="1" applyAlignment="1">
      <alignment horizontal="right" vertical="center"/>
    </xf>
    <xf numFmtId="0" fontId="9" fillId="0" borderId="0" xfId="442" applyFont="1" applyAlignment="1">
      <alignment horizontal="center" vertical="center"/>
    </xf>
    <xf numFmtId="168" fontId="9" fillId="0" borderId="23" xfId="81" quotePrefix="1" applyNumberFormat="1" applyFont="1" applyFill="1" applyBorder="1" applyAlignment="1">
      <alignment horizontal="right" vertical="center"/>
    </xf>
    <xf numFmtId="168" fontId="9" fillId="0" borderId="23" xfId="0" quotePrefix="1" applyNumberFormat="1" applyFont="1" applyBorder="1" applyAlignment="1">
      <alignment horizontal="right" vertical="center"/>
    </xf>
    <xf numFmtId="168" fontId="9" fillId="0" borderId="23" xfId="442" applyNumberFormat="1" applyFont="1" applyBorder="1" applyAlignment="1">
      <alignment vertical="center"/>
    </xf>
    <xf numFmtId="168" fontId="9" fillId="0" borderId="23" xfId="0" applyNumberFormat="1" applyFont="1" applyBorder="1" applyAlignment="1">
      <alignment vertical="center"/>
    </xf>
    <xf numFmtId="168" fontId="9" fillId="0" borderId="23" xfId="442" applyNumberFormat="1" applyFont="1" applyBorder="1" applyAlignment="1">
      <alignment horizontal="center" vertical="center"/>
    </xf>
    <xf numFmtId="168" fontId="54" fillId="0" borderId="2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0" fontId="13" fillId="0" borderId="23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166" fontId="54" fillId="0" borderId="0" xfId="0" applyNumberFormat="1" applyFont="1" applyFill="1" applyAlignment="1">
      <alignment horizontal="right" vertical="center"/>
    </xf>
    <xf numFmtId="166" fontId="54" fillId="0" borderId="0" xfId="0" quotePrefix="1" applyNumberFormat="1" applyFont="1" applyFill="1" applyAlignment="1">
      <alignment horizontal="right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6" fontId="54" fillId="0" borderId="23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23" xfId="0" applyNumberFormat="1" applyFont="1" applyFill="1" applyBorder="1" applyAlignment="1">
      <alignment horizontal="right" vertical="center"/>
    </xf>
    <xf numFmtId="168" fontId="9" fillId="0" borderId="0" xfId="443" applyNumberFormat="1" applyFont="1" applyFill="1" applyAlignment="1">
      <alignment horizontal="right" vertical="center"/>
    </xf>
    <xf numFmtId="168" fontId="9" fillId="0" borderId="0" xfId="444" applyNumberFormat="1" applyFont="1" applyFill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23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54" fillId="0" borderId="0" xfId="0" applyNumberFormat="1" applyFont="1" applyFill="1" applyAlignment="1">
      <alignment horizontal="right" vertical="center"/>
    </xf>
    <xf numFmtId="167" fontId="9" fillId="0" borderId="23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Alignment="1">
      <alignment horizontal="right" vertical="center" wrapText="1"/>
    </xf>
    <xf numFmtId="0" fontId="54" fillId="0" borderId="0" xfId="0" applyFont="1" applyBorder="1" applyAlignment="1">
      <alignment horizontal="center" vertical="center"/>
    </xf>
    <xf numFmtId="166" fontId="54" fillId="0" borderId="0" xfId="0" applyNumberFormat="1" applyFont="1" applyBorder="1" applyAlignment="1">
      <alignment horizontal="right" vertical="center"/>
    </xf>
    <xf numFmtId="166" fontId="54" fillId="34" borderId="0" xfId="0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left" vertical="center"/>
    </xf>
    <xf numFmtId="0" fontId="59" fillId="0" borderId="0" xfId="0" applyFont="1" applyAlignment="1">
      <alignment vertical="center"/>
    </xf>
    <xf numFmtId="0" fontId="13" fillId="34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8" fontId="9" fillId="34" borderId="23" xfId="0" applyNumberFormat="1" applyFont="1" applyFill="1" applyBorder="1" applyAlignment="1">
      <alignment vertical="center"/>
    </xf>
    <xf numFmtId="168" fontId="9" fillId="0" borderId="23" xfId="0" applyNumberFormat="1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184" fontId="9" fillId="34" borderId="25" xfId="0" applyNumberFormat="1" applyFont="1" applyFill="1" applyBorder="1" applyAlignment="1">
      <alignment vertical="center"/>
    </xf>
    <xf numFmtId="177" fontId="9" fillId="0" borderId="0" xfId="0" applyNumberFormat="1" applyFont="1" applyAlignment="1">
      <alignment vertical="center"/>
    </xf>
    <xf numFmtId="184" fontId="9" fillId="0" borderId="25" xfId="0" applyNumberFormat="1" applyFont="1" applyFill="1" applyBorder="1" applyAlignment="1">
      <alignment vertical="center"/>
    </xf>
    <xf numFmtId="177" fontId="9" fillId="0" borderId="0" xfId="0" applyNumberFormat="1" applyFont="1" applyFill="1" applyAlignment="1">
      <alignment vertical="center"/>
    </xf>
    <xf numFmtId="184" fontId="9" fillId="0" borderId="0" xfId="0" applyNumberFormat="1" applyFont="1" applyFill="1" applyAlignment="1">
      <alignment vertical="center"/>
    </xf>
    <xf numFmtId="0" fontId="9" fillId="0" borderId="0" xfId="0" applyFont="1"/>
    <xf numFmtId="0" fontId="9" fillId="0" borderId="23" xfId="0" applyFont="1" applyBorder="1" applyAlignment="1">
      <alignment horizontal="justify" vertical="center" wrapText="1"/>
    </xf>
    <xf numFmtId="166" fontId="54" fillId="0" borderId="23" xfId="0" applyNumberFormat="1" applyFont="1" applyBorder="1" applyAlignment="1">
      <alignment horizontal="center" vertical="center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A451-09C9-44DC-AFBB-F19A2FF1AA5C}">
  <sheetPr>
    <tabColor rgb="FF92D050"/>
  </sheetPr>
  <dimension ref="A1:I98"/>
  <sheetViews>
    <sheetView tabSelected="1" topLeftCell="A85" zoomScaleNormal="100" zoomScaleSheetLayoutView="76" workbookViewId="0">
      <selection activeCell="L88" sqref="L88"/>
    </sheetView>
  </sheetViews>
  <sheetFormatPr defaultColWidth="11" defaultRowHeight="16.5" customHeight="1"/>
  <cols>
    <col min="1" max="3" width="1.83203125" style="19" customWidth="1"/>
    <col min="4" max="4" width="44.83203125" style="19" customWidth="1"/>
    <col min="5" max="5" width="7.83203125" style="19" customWidth="1"/>
    <col min="6" max="6" width="1.83203125" style="19" customWidth="1"/>
    <col min="7" max="7" width="17.83203125" style="62" customWidth="1"/>
    <col min="8" max="8" width="1.83203125" style="62" customWidth="1"/>
    <col min="9" max="9" width="17.83203125" style="62" customWidth="1"/>
    <col min="10" max="16384" width="11" style="19"/>
  </cols>
  <sheetData>
    <row r="1" spans="1:9" ht="16.5" customHeight="1">
      <c r="A1" s="21" t="s">
        <v>63</v>
      </c>
      <c r="B1" s="21"/>
      <c r="C1" s="48"/>
      <c r="D1" s="48"/>
      <c r="E1" s="47"/>
      <c r="F1" s="48"/>
      <c r="G1" s="99"/>
      <c r="H1" s="99"/>
      <c r="I1" s="99"/>
    </row>
    <row r="2" spans="1:9" ht="16.5" customHeight="1">
      <c r="A2" s="21" t="s">
        <v>25</v>
      </c>
      <c r="B2" s="21"/>
      <c r="C2" s="48"/>
      <c r="D2" s="48"/>
      <c r="E2" s="47"/>
      <c r="F2" s="48"/>
      <c r="G2" s="99"/>
      <c r="H2" s="99"/>
      <c r="I2" s="99"/>
    </row>
    <row r="3" spans="1:9" ht="16.5" customHeight="1">
      <c r="A3" s="43" t="s">
        <v>113</v>
      </c>
      <c r="B3" s="43"/>
      <c r="C3" s="100"/>
      <c r="D3" s="100"/>
      <c r="E3" s="52"/>
      <c r="F3" s="100"/>
      <c r="G3" s="101"/>
      <c r="H3" s="101"/>
      <c r="I3" s="101"/>
    </row>
    <row r="4" spans="1:9" ht="16.5" customHeight="1">
      <c r="A4" s="21"/>
      <c r="B4" s="21"/>
      <c r="C4" s="48"/>
      <c r="D4" s="48"/>
      <c r="E4" s="47"/>
      <c r="F4" s="48"/>
      <c r="G4" s="99"/>
      <c r="H4" s="99"/>
      <c r="I4" s="99"/>
    </row>
    <row r="5" spans="1:9" ht="16.5" customHeight="1">
      <c r="A5" s="21"/>
      <c r="B5" s="21"/>
      <c r="C5" s="48"/>
      <c r="D5" s="48"/>
      <c r="E5" s="47"/>
      <c r="F5" s="48"/>
      <c r="G5" s="99"/>
      <c r="H5" s="99"/>
      <c r="I5" s="99"/>
    </row>
    <row r="6" spans="1:9" ht="16.5" customHeight="1">
      <c r="A6" s="21"/>
      <c r="B6" s="21"/>
      <c r="C6" s="48"/>
      <c r="D6" s="48"/>
      <c r="E6" s="47"/>
      <c r="F6" s="48"/>
      <c r="G6" s="49" t="s">
        <v>23</v>
      </c>
      <c r="H6" s="49"/>
      <c r="I6" s="49" t="s">
        <v>24</v>
      </c>
    </row>
    <row r="7" spans="1:9" ht="16.5" customHeight="1">
      <c r="A7" s="21"/>
      <c r="B7" s="21"/>
      <c r="C7" s="48"/>
      <c r="D7" s="48"/>
      <c r="E7" s="47"/>
      <c r="F7" s="48"/>
      <c r="G7" s="50" t="s">
        <v>114</v>
      </c>
      <c r="H7" s="49"/>
      <c r="I7" s="50" t="s">
        <v>31</v>
      </c>
    </row>
    <row r="8" spans="1:9" ht="16.5" customHeight="1">
      <c r="A8" s="20"/>
      <c r="B8" s="20"/>
      <c r="C8" s="20"/>
      <c r="D8" s="20"/>
      <c r="F8" s="20"/>
      <c r="G8" s="51" t="s">
        <v>104</v>
      </c>
      <c r="H8" s="102"/>
      <c r="I8" s="51" t="s">
        <v>91</v>
      </c>
    </row>
    <row r="9" spans="1:9" ht="16.5" customHeight="1">
      <c r="A9" s="20"/>
      <c r="B9" s="20"/>
      <c r="C9" s="20"/>
      <c r="D9" s="20"/>
      <c r="E9" s="52" t="s">
        <v>1</v>
      </c>
      <c r="F9" s="20"/>
      <c r="G9" s="53" t="s">
        <v>62</v>
      </c>
      <c r="H9" s="49"/>
      <c r="I9" s="53" t="s">
        <v>62</v>
      </c>
    </row>
    <row r="10" spans="1:9" ht="16.5" customHeight="1">
      <c r="A10" s="20"/>
      <c r="B10" s="20"/>
      <c r="C10" s="20"/>
      <c r="D10" s="20"/>
      <c r="E10" s="146"/>
      <c r="F10" s="20"/>
      <c r="G10" s="148"/>
      <c r="H10" s="49"/>
      <c r="I10" s="147"/>
    </row>
    <row r="11" spans="1:9" ht="16.5" customHeight="1">
      <c r="A11" s="103" t="s">
        <v>3</v>
      </c>
      <c r="B11" s="22"/>
      <c r="E11" s="20"/>
      <c r="G11" s="104"/>
      <c r="H11" s="63"/>
      <c r="I11" s="63"/>
    </row>
    <row r="12" spans="1:9" ht="16.5" customHeight="1">
      <c r="A12" s="103"/>
      <c r="B12" s="22"/>
      <c r="E12" s="20"/>
      <c r="G12" s="104"/>
      <c r="H12" s="63"/>
      <c r="I12" s="63"/>
    </row>
    <row r="13" spans="1:9" ht="16.5" customHeight="1">
      <c r="A13" s="103" t="s">
        <v>5</v>
      </c>
      <c r="B13" s="22"/>
      <c r="E13" s="20"/>
      <c r="G13" s="104"/>
      <c r="H13" s="63"/>
      <c r="I13" s="63"/>
    </row>
    <row r="14" spans="1:9" ht="16.5" customHeight="1">
      <c r="A14" s="103"/>
      <c r="B14" s="22"/>
      <c r="E14" s="20"/>
      <c r="G14" s="104"/>
      <c r="H14" s="63"/>
      <c r="I14" s="63"/>
    </row>
    <row r="15" spans="1:9" ht="16.5" customHeight="1">
      <c r="A15" s="19" t="s">
        <v>16</v>
      </c>
      <c r="E15" s="105"/>
      <c r="F15" s="105"/>
      <c r="G15" s="23">
        <v>1829</v>
      </c>
      <c r="H15" s="19"/>
      <c r="I15" s="3">
        <v>37725</v>
      </c>
    </row>
    <row r="16" spans="1:9" ht="16.5" customHeight="1">
      <c r="A16" s="19" t="s">
        <v>93</v>
      </c>
      <c r="E16" s="105"/>
      <c r="F16" s="105"/>
      <c r="G16" s="23">
        <v>90000</v>
      </c>
      <c r="H16" s="19"/>
      <c r="I16" s="3">
        <v>100000</v>
      </c>
    </row>
    <row r="17" spans="1:9" ht="16.5" customHeight="1">
      <c r="A17" s="19" t="s">
        <v>111</v>
      </c>
      <c r="E17" s="105"/>
      <c r="F17" s="105"/>
      <c r="G17" s="23"/>
      <c r="H17" s="19"/>
      <c r="I17" s="96"/>
    </row>
    <row r="18" spans="1:9" ht="16.5" customHeight="1">
      <c r="B18" s="92" t="s">
        <v>112</v>
      </c>
      <c r="E18" s="105"/>
      <c r="F18" s="105"/>
      <c r="G18" s="23">
        <v>100000</v>
      </c>
      <c r="H18" s="19"/>
      <c r="I18" s="3">
        <v>100000</v>
      </c>
    </row>
    <row r="19" spans="1:9" ht="16.5" customHeight="1">
      <c r="A19" s="19" t="s">
        <v>49</v>
      </c>
      <c r="E19" s="105">
        <v>6</v>
      </c>
      <c r="F19" s="105"/>
      <c r="G19" s="23">
        <v>142604</v>
      </c>
      <c r="H19" s="19"/>
      <c r="I19" s="3">
        <v>130975</v>
      </c>
    </row>
    <row r="20" spans="1:9" ht="16.5" customHeight="1">
      <c r="A20" s="19" t="s">
        <v>78</v>
      </c>
      <c r="E20" s="105">
        <v>7</v>
      </c>
      <c r="F20" s="105"/>
      <c r="G20" s="23">
        <v>115646</v>
      </c>
      <c r="H20" s="19"/>
      <c r="I20" s="3">
        <v>95105</v>
      </c>
    </row>
    <row r="21" spans="1:9" ht="16.5" customHeight="1">
      <c r="A21" s="19" t="s">
        <v>108</v>
      </c>
      <c r="G21" s="23"/>
      <c r="H21" s="19"/>
      <c r="I21" s="19"/>
    </row>
    <row r="22" spans="1:9" ht="16.5" customHeight="1">
      <c r="B22" s="92" t="s">
        <v>109</v>
      </c>
      <c r="E22" s="105">
        <v>8</v>
      </c>
      <c r="F22" s="105"/>
      <c r="G22" s="23">
        <v>10000</v>
      </c>
      <c r="H22" s="19"/>
      <c r="I22" s="3">
        <v>19973</v>
      </c>
    </row>
    <row r="23" spans="1:9" ht="16.5" customHeight="1">
      <c r="A23" s="19" t="s">
        <v>2</v>
      </c>
      <c r="E23" s="105"/>
      <c r="F23" s="105"/>
      <c r="G23" s="24">
        <v>553</v>
      </c>
      <c r="H23" s="19"/>
      <c r="I23" s="97">
        <v>6519</v>
      </c>
    </row>
    <row r="24" spans="1:9" ht="16.5" customHeight="1">
      <c r="E24" s="106"/>
      <c r="F24" s="105"/>
      <c r="G24" s="25"/>
      <c r="H24" s="19"/>
      <c r="I24" s="4"/>
    </row>
    <row r="25" spans="1:9" ht="16.5" customHeight="1">
      <c r="A25" s="103" t="s">
        <v>19</v>
      </c>
      <c r="E25" s="105"/>
      <c r="F25" s="105"/>
      <c r="G25" s="24">
        <f>SUM(G15:G23)</f>
        <v>460632</v>
      </c>
      <c r="H25" s="3"/>
      <c r="I25" s="97">
        <f>SUM(I15:I23)</f>
        <v>490297</v>
      </c>
    </row>
    <row r="26" spans="1:9" ht="16.5" customHeight="1">
      <c r="A26" s="107"/>
      <c r="E26" s="105"/>
      <c r="F26" s="105"/>
      <c r="G26" s="23"/>
      <c r="H26" s="3"/>
      <c r="I26" s="3"/>
    </row>
    <row r="27" spans="1:9" ht="16.5" customHeight="1">
      <c r="A27" s="103" t="s">
        <v>6</v>
      </c>
      <c r="E27" s="105"/>
      <c r="F27" s="105"/>
      <c r="G27" s="23"/>
      <c r="H27" s="3"/>
      <c r="I27" s="3"/>
    </row>
    <row r="28" spans="1:9" ht="16.5" customHeight="1">
      <c r="A28" s="103"/>
      <c r="E28" s="105"/>
      <c r="F28" s="105"/>
      <c r="G28" s="23"/>
      <c r="H28" s="3"/>
      <c r="I28" s="3"/>
    </row>
    <row r="29" spans="1:9" ht="16.5" customHeight="1">
      <c r="A29" s="19" t="s">
        <v>105</v>
      </c>
      <c r="E29" s="105"/>
      <c r="F29" s="105"/>
      <c r="G29" s="23">
        <v>938</v>
      </c>
      <c r="H29" s="3"/>
      <c r="I29" s="3">
        <v>938</v>
      </c>
    </row>
    <row r="30" spans="1:9" ht="16.5" customHeight="1">
      <c r="A30" s="19" t="s">
        <v>90</v>
      </c>
      <c r="E30" s="105">
        <v>8</v>
      </c>
      <c r="F30" s="105"/>
      <c r="G30" s="23">
        <v>70023</v>
      </c>
      <c r="H30" s="3"/>
      <c r="I30" s="3">
        <v>60036</v>
      </c>
    </row>
    <row r="31" spans="1:9" ht="16.5" customHeight="1">
      <c r="A31" s="19" t="s">
        <v>134</v>
      </c>
      <c r="E31" s="105">
        <v>9</v>
      </c>
      <c r="F31" s="105"/>
      <c r="G31" s="23">
        <v>330064</v>
      </c>
      <c r="H31" s="3"/>
      <c r="I31" s="3">
        <v>326532</v>
      </c>
    </row>
    <row r="32" spans="1:9" ht="16.5" customHeight="1">
      <c r="A32" s="19" t="s">
        <v>50</v>
      </c>
      <c r="E32" s="105"/>
      <c r="F32" s="105"/>
      <c r="G32" s="23">
        <v>9262</v>
      </c>
      <c r="H32" s="3"/>
      <c r="I32" s="3">
        <v>10095</v>
      </c>
    </row>
    <row r="33" spans="1:9" ht="16.5" customHeight="1">
      <c r="A33" s="19" t="s">
        <v>79</v>
      </c>
      <c r="E33" s="105" t="s">
        <v>95</v>
      </c>
      <c r="F33" s="105"/>
      <c r="G33" s="23">
        <v>30795</v>
      </c>
      <c r="H33" s="3"/>
      <c r="I33" s="3">
        <v>46109</v>
      </c>
    </row>
    <row r="34" spans="1:9" ht="16.5" customHeight="1">
      <c r="A34" s="19" t="s">
        <v>88</v>
      </c>
      <c r="E34" s="105"/>
      <c r="F34" s="105"/>
      <c r="G34" s="23">
        <v>5991</v>
      </c>
      <c r="H34" s="3"/>
      <c r="I34" s="3">
        <v>6896</v>
      </c>
    </row>
    <row r="35" spans="1:9" ht="16.5" customHeight="1">
      <c r="A35" s="19" t="s">
        <v>29</v>
      </c>
      <c r="E35" s="105"/>
      <c r="F35" s="105"/>
      <c r="G35" s="24">
        <v>39011</v>
      </c>
      <c r="H35" s="3"/>
      <c r="I35" s="97">
        <v>22483</v>
      </c>
    </row>
    <row r="36" spans="1:9" ht="16.5" customHeight="1">
      <c r="E36" s="105"/>
      <c r="F36" s="105"/>
      <c r="G36" s="25"/>
      <c r="H36" s="4"/>
      <c r="I36" s="4"/>
    </row>
    <row r="37" spans="1:9" ht="16.5" customHeight="1">
      <c r="A37" s="103" t="s">
        <v>7</v>
      </c>
      <c r="E37" s="105"/>
      <c r="F37" s="105"/>
      <c r="G37" s="24">
        <f>SUM(G29:G35)</f>
        <v>486084</v>
      </c>
      <c r="H37" s="19"/>
      <c r="I37" s="97">
        <f>SUM(I29:I35)</f>
        <v>473089</v>
      </c>
    </row>
    <row r="38" spans="1:9" ht="16.5" customHeight="1">
      <c r="A38" s="107"/>
      <c r="E38" s="105"/>
      <c r="F38" s="105"/>
      <c r="G38" s="23"/>
      <c r="H38" s="19"/>
      <c r="I38" s="3"/>
    </row>
    <row r="39" spans="1:9" ht="16.5" customHeight="1" thickBot="1">
      <c r="A39" s="103" t="s">
        <v>8</v>
      </c>
      <c r="E39" s="108"/>
      <c r="F39" s="108"/>
      <c r="G39" s="26">
        <f>SUM(G37,G25)</f>
        <v>946716</v>
      </c>
      <c r="H39" s="19"/>
      <c r="I39" s="98">
        <f>SUM(I37,I25)</f>
        <v>963386</v>
      </c>
    </row>
    <row r="40" spans="1:9" ht="16.5" customHeight="1" thickTop="1">
      <c r="A40" s="103"/>
      <c r="E40" s="108"/>
      <c r="F40" s="108"/>
      <c r="G40" s="4"/>
      <c r="H40" s="19"/>
      <c r="I40" s="4"/>
    </row>
    <row r="41" spans="1:9" ht="16.5" customHeight="1">
      <c r="A41" s="103"/>
      <c r="E41" s="108"/>
      <c r="F41" s="108"/>
      <c r="G41" s="4"/>
      <c r="H41" s="19"/>
      <c r="I41" s="4"/>
    </row>
    <row r="42" spans="1:9" ht="16.5" customHeight="1">
      <c r="A42" s="103"/>
      <c r="E42" s="108"/>
      <c r="F42" s="108"/>
      <c r="G42" s="4"/>
      <c r="H42" s="19"/>
      <c r="I42" s="4"/>
    </row>
    <row r="43" spans="1:9" ht="7.5" customHeight="1">
      <c r="A43" s="103"/>
      <c r="E43" s="108"/>
      <c r="F43" s="108"/>
      <c r="G43" s="4"/>
      <c r="H43" s="19"/>
      <c r="I43" s="4"/>
    </row>
    <row r="44" spans="1:9" ht="16.5" customHeight="1">
      <c r="A44" s="19" t="s">
        <v>86</v>
      </c>
      <c r="G44" s="19"/>
      <c r="H44" s="19"/>
      <c r="I44" s="19"/>
    </row>
    <row r="46" spans="1:9" ht="9" customHeight="1"/>
    <row r="47" spans="1:9" ht="21.95" customHeight="1">
      <c r="A47" s="162" t="s">
        <v>39</v>
      </c>
      <c r="B47" s="162"/>
      <c r="C47" s="162"/>
      <c r="D47" s="162"/>
      <c r="E47" s="162"/>
      <c r="F47" s="162"/>
      <c r="G47" s="162"/>
      <c r="H47" s="162"/>
      <c r="I47" s="162"/>
    </row>
    <row r="48" spans="1:9" ht="16.5" customHeight="1">
      <c r="A48" s="21" t="s">
        <v>63</v>
      </c>
      <c r="B48" s="21"/>
      <c r="C48" s="48"/>
      <c r="D48" s="48"/>
      <c r="E48" s="47"/>
      <c r="F48" s="48"/>
      <c r="G48" s="99"/>
      <c r="H48" s="99"/>
      <c r="I48" s="99"/>
    </row>
    <row r="49" spans="1:9" ht="16.5" customHeight="1">
      <c r="A49" s="21" t="s">
        <v>65</v>
      </c>
      <c r="B49" s="21"/>
      <c r="C49" s="48"/>
      <c r="D49" s="48"/>
      <c r="E49" s="47"/>
      <c r="F49" s="48"/>
      <c r="G49" s="99"/>
      <c r="H49" s="99"/>
      <c r="I49" s="99"/>
    </row>
    <row r="50" spans="1:9" ht="16.5" customHeight="1">
      <c r="A50" s="43" t="s">
        <v>113</v>
      </c>
      <c r="B50" s="43"/>
      <c r="C50" s="100"/>
      <c r="D50" s="100"/>
      <c r="E50" s="52"/>
      <c r="F50" s="100"/>
      <c r="G50" s="101"/>
      <c r="H50" s="101"/>
      <c r="I50" s="101"/>
    </row>
    <row r="51" spans="1:9" ht="16.5" customHeight="1">
      <c r="A51" s="21"/>
      <c r="B51" s="21"/>
      <c r="C51" s="48"/>
      <c r="D51" s="48"/>
      <c r="E51" s="47"/>
      <c r="F51" s="48"/>
      <c r="G51" s="99"/>
      <c r="H51" s="99"/>
      <c r="I51" s="99"/>
    </row>
    <row r="52" spans="1:9" ht="16.5" customHeight="1">
      <c r="A52" s="21"/>
      <c r="B52" s="21"/>
      <c r="C52" s="48"/>
      <c r="D52" s="48"/>
      <c r="E52" s="47"/>
      <c r="F52" s="48"/>
      <c r="G52" s="99"/>
      <c r="H52" s="99"/>
      <c r="I52" s="99"/>
    </row>
    <row r="53" spans="1:9" ht="15.95" customHeight="1">
      <c r="A53" s="21"/>
      <c r="B53" s="21"/>
      <c r="C53" s="48"/>
      <c r="D53" s="48"/>
      <c r="E53" s="47"/>
      <c r="F53" s="48"/>
      <c r="G53" s="49" t="s">
        <v>23</v>
      </c>
      <c r="H53" s="49"/>
      <c r="I53" s="49" t="s">
        <v>24</v>
      </c>
    </row>
    <row r="54" spans="1:9" ht="15.95" customHeight="1">
      <c r="A54" s="21"/>
      <c r="B54" s="21"/>
      <c r="C54" s="48"/>
      <c r="D54" s="48"/>
      <c r="E54" s="47"/>
      <c r="F54" s="48"/>
      <c r="G54" s="50" t="s">
        <v>114</v>
      </c>
      <c r="H54" s="49"/>
      <c r="I54" s="50" t="s">
        <v>31</v>
      </c>
    </row>
    <row r="55" spans="1:9" ht="15.95" customHeight="1">
      <c r="A55" s="21"/>
      <c r="B55" s="21"/>
      <c r="C55" s="48"/>
      <c r="D55" s="48"/>
      <c r="E55" s="47"/>
      <c r="F55" s="48"/>
      <c r="G55" s="51" t="s">
        <v>104</v>
      </c>
      <c r="H55" s="102"/>
      <c r="I55" s="51" t="s">
        <v>91</v>
      </c>
    </row>
    <row r="56" spans="1:9" ht="15.95" customHeight="1">
      <c r="A56" s="21"/>
      <c r="B56" s="21"/>
      <c r="C56" s="48"/>
      <c r="D56" s="48"/>
      <c r="E56" s="52" t="s">
        <v>1</v>
      </c>
      <c r="F56" s="48"/>
      <c r="G56" s="88" t="s">
        <v>62</v>
      </c>
      <c r="H56" s="54"/>
      <c r="I56" s="53" t="s">
        <v>62</v>
      </c>
    </row>
    <row r="57" spans="1:9" ht="15.95" customHeight="1">
      <c r="A57" s="109" t="s">
        <v>51</v>
      </c>
      <c r="B57" s="110"/>
      <c r="C57" s="110"/>
      <c r="D57" s="75"/>
      <c r="E57" s="111"/>
      <c r="F57" s="75"/>
      <c r="G57" s="112"/>
      <c r="H57" s="75"/>
      <c r="I57" s="75"/>
    </row>
    <row r="58" spans="1:9" ht="9.9499999999999993" customHeight="1">
      <c r="A58" s="110"/>
      <c r="B58" s="110"/>
      <c r="C58" s="110"/>
      <c r="D58" s="113"/>
      <c r="E58" s="113"/>
      <c r="F58" s="113"/>
      <c r="G58" s="114"/>
      <c r="H58" s="72"/>
      <c r="I58" s="72"/>
    </row>
    <row r="59" spans="1:9" ht="15.95" customHeight="1">
      <c r="A59" s="109" t="s">
        <v>9</v>
      </c>
      <c r="B59" s="110"/>
      <c r="C59" s="110"/>
      <c r="D59" s="75"/>
      <c r="E59" s="115"/>
      <c r="F59" s="113"/>
      <c r="G59" s="116"/>
      <c r="H59" s="113"/>
      <c r="I59" s="113"/>
    </row>
    <row r="60" spans="1:9" ht="9.9499999999999993" customHeight="1">
      <c r="A60" s="110"/>
      <c r="B60" s="110"/>
      <c r="C60" s="110"/>
      <c r="D60" s="113"/>
      <c r="E60" s="113"/>
      <c r="F60" s="113"/>
      <c r="G60" s="114"/>
      <c r="H60" s="72"/>
      <c r="I60" s="72"/>
    </row>
    <row r="61" spans="1:9" ht="15.95" customHeight="1">
      <c r="A61" s="75" t="s">
        <v>30</v>
      </c>
      <c r="B61" s="75"/>
      <c r="C61" s="75"/>
      <c r="D61" s="75"/>
      <c r="E61" s="117">
        <v>10</v>
      </c>
      <c r="F61" s="115"/>
      <c r="G61" s="27">
        <v>59351</v>
      </c>
      <c r="H61" s="113"/>
      <c r="I61" s="118">
        <v>44191</v>
      </c>
    </row>
    <row r="62" spans="1:9" ht="15.95" customHeight="1">
      <c r="A62" s="75" t="s">
        <v>61</v>
      </c>
      <c r="E62" s="105" t="s">
        <v>95</v>
      </c>
      <c r="F62" s="115"/>
      <c r="G62" s="27">
        <v>23247</v>
      </c>
      <c r="H62" s="113"/>
      <c r="I62" s="118">
        <v>21475</v>
      </c>
    </row>
    <row r="63" spans="1:9" ht="15.95" customHeight="1">
      <c r="A63" s="19" t="s">
        <v>14</v>
      </c>
      <c r="E63" s="119"/>
      <c r="F63" s="115"/>
      <c r="G63" s="28">
        <v>2531</v>
      </c>
      <c r="H63" s="113"/>
      <c r="I63" s="120">
        <v>3589</v>
      </c>
    </row>
    <row r="64" spans="1:9" ht="9.9499999999999993" customHeight="1">
      <c r="A64" s="110"/>
      <c r="B64" s="110"/>
      <c r="C64" s="110"/>
      <c r="D64" s="113"/>
      <c r="E64" s="113"/>
      <c r="F64" s="113"/>
      <c r="G64" s="114"/>
      <c r="H64" s="72"/>
      <c r="I64" s="72"/>
    </row>
    <row r="65" spans="1:9" ht="15.95" customHeight="1">
      <c r="A65" s="109" t="s">
        <v>10</v>
      </c>
      <c r="B65" s="110"/>
      <c r="C65" s="110"/>
      <c r="D65" s="75"/>
      <c r="E65" s="115"/>
      <c r="F65" s="115"/>
      <c r="G65" s="29">
        <f>SUM(G61:G63)</f>
        <v>85129</v>
      </c>
      <c r="H65" s="113"/>
      <c r="I65" s="121">
        <f>SUM(I61:I63)</f>
        <v>69255</v>
      </c>
    </row>
    <row r="66" spans="1:9" ht="15.95" customHeight="1">
      <c r="A66" s="110"/>
      <c r="B66" s="110"/>
      <c r="C66" s="110"/>
      <c r="D66" s="75"/>
      <c r="E66" s="115"/>
      <c r="F66" s="115"/>
      <c r="G66" s="23"/>
      <c r="H66" s="113"/>
      <c r="I66" s="3"/>
    </row>
    <row r="67" spans="1:9" ht="15.95" customHeight="1">
      <c r="A67" s="109" t="s">
        <v>11</v>
      </c>
      <c r="B67" s="110"/>
      <c r="C67" s="110"/>
      <c r="D67" s="75"/>
      <c r="E67" s="115"/>
      <c r="F67" s="115"/>
      <c r="G67" s="23"/>
      <c r="H67" s="113"/>
      <c r="I67" s="3"/>
    </row>
    <row r="68" spans="1:9" ht="9.9499999999999993" customHeight="1">
      <c r="A68" s="110"/>
      <c r="B68" s="110"/>
      <c r="C68" s="110"/>
      <c r="D68" s="113"/>
      <c r="E68" s="113"/>
      <c r="F68" s="113"/>
      <c r="G68" s="114"/>
      <c r="H68" s="72"/>
      <c r="I68" s="72"/>
    </row>
    <row r="69" spans="1:9" ht="15.95" customHeight="1">
      <c r="A69" s="110" t="s">
        <v>94</v>
      </c>
      <c r="B69" s="110"/>
      <c r="C69" s="110"/>
      <c r="D69" s="75"/>
      <c r="E69" s="105" t="s">
        <v>95</v>
      </c>
      <c r="F69" s="115"/>
      <c r="G69" s="23">
        <v>19480</v>
      </c>
      <c r="H69" s="113"/>
      <c r="I69" s="3">
        <v>36418</v>
      </c>
    </row>
    <row r="70" spans="1:9" ht="15.95" customHeight="1">
      <c r="A70" s="75" t="s">
        <v>46</v>
      </c>
      <c r="B70" s="75"/>
      <c r="C70" s="75"/>
      <c r="D70" s="75"/>
      <c r="E70" s="115"/>
      <c r="F70" s="115"/>
      <c r="G70" s="24">
        <v>10277</v>
      </c>
      <c r="H70" s="113"/>
      <c r="I70" s="97">
        <v>9116</v>
      </c>
    </row>
    <row r="71" spans="1:9" ht="9.9499999999999993" customHeight="1">
      <c r="A71" s="110"/>
      <c r="B71" s="110"/>
      <c r="C71" s="110"/>
      <c r="D71" s="113"/>
      <c r="E71" s="113"/>
      <c r="F71" s="113"/>
      <c r="G71" s="114"/>
      <c r="H71" s="72"/>
      <c r="I71" s="72"/>
    </row>
    <row r="72" spans="1:9" ht="15.95" customHeight="1">
      <c r="A72" s="109" t="s">
        <v>12</v>
      </c>
      <c r="B72" s="110"/>
      <c r="C72" s="110"/>
      <c r="D72" s="75"/>
      <c r="E72" s="115"/>
      <c r="F72" s="115"/>
      <c r="G72" s="24">
        <f>SUM(G69:G70)</f>
        <v>29757</v>
      </c>
      <c r="H72" s="113"/>
      <c r="I72" s="97">
        <f>SUM(I69:I70)</f>
        <v>45534</v>
      </c>
    </row>
    <row r="73" spans="1:9" ht="9.9499999999999993" customHeight="1">
      <c r="A73" s="110"/>
      <c r="B73" s="110"/>
      <c r="C73" s="110"/>
      <c r="D73" s="113"/>
      <c r="E73" s="113"/>
      <c r="F73" s="113"/>
      <c r="G73" s="114"/>
      <c r="H73" s="72"/>
      <c r="I73" s="72"/>
    </row>
    <row r="74" spans="1:9" ht="15.95" customHeight="1">
      <c r="A74" s="109" t="s">
        <v>13</v>
      </c>
      <c r="B74" s="110"/>
      <c r="C74" s="110"/>
      <c r="D74" s="75"/>
      <c r="E74" s="115"/>
      <c r="F74" s="115"/>
      <c r="G74" s="24">
        <f>SUM(G65,G72)</f>
        <v>114886</v>
      </c>
      <c r="H74" s="113"/>
      <c r="I74" s="97">
        <f>SUM(I65,I72)</f>
        <v>114789</v>
      </c>
    </row>
    <row r="75" spans="1:9" ht="15.95" customHeight="1">
      <c r="A75" s="109"/>
      <c r="B75" s="110"/>
      <c r="C75" s="110"/>
      <c r="D75" s="75"/>
      <c r="E75" s="115"/>
      <c r="F75" s="115"/>
      <c r="G75" s="25"/>
      <c r="H75" s="113"/>
      <c r="I75" s="4"/>
    </row>
    <row r="76" spans="1:9" ht="15.95" customHeight="1">
      <c r="A76" s="109"/>
      <c r="B76" s="110"/>
      <c r="C76" s="110"/>
      <c r="D76" s="75"/>
      <c r="E76" s="115"/>
      <c r="F76" s="115"/>
      <c r="G76" s="25"/>
      <c r="H76" s="113"/>
      <c r="I76" s="4"/>
    </row>
    <row r="77" spans="1:9" ht="15.95" customHeight="1">
      <c r="A77" s="109" t="s">
        <v>52</v>
      </c>
      <c r="B77" s="110"/>
      <c r="C77" s="110"/>
      <c r="D77" s="75"/>
      <c r="E77" s="115"/>
      <c r="F77" s="115"/>
      <c r="G77" s="25"/>
      <c r="H77" s="113"/>
      <c r="I77" s="4"/>
    </row>
    <row r="78" spans="1:9" ht="9.9499999999999993" customHeight="1">
      <c r="A78" s="109"/>
      <c r="B78" s="110"/>
      <c r="C78" s="110"/>
      <c r="D78" s="75"/>
      <c r="E78" s="115"/>
      <c r="F78" s="115"/>
      <c r="G78" s="25"/>
      <c r="H78" s="113"/>
      <c r="I78" s="4"/>
    </row>
    <row r="79" spans="1:9" ht="15.95" customHeight="1">
      <c r="A79" s="110" t="s">
        <v>0</v>
      </c>
      <c r="B79" s="110"/>
      <c r="C79" s="110"/>
      <c r="D79" s="75"/>
      <c r="E79" s="115"/>
      <c r="F79" s="115"/>
      <c r="G79" s="25"/>
      <c r="H79" s="113"/>
      <c r="I79" s="4"/>
    </row>
    <row r="80" spans="1:9" ht="15.95" customHeight="1">
      <c r="A80" s="109"/>
      <c r="B80" s="110" t="s">
        <v>36</v>
      </c>
      <c r="C80" s="110"/>
      <c r="D80" s="75"/>
      <c r="E80" s="115"/>
      <c r="F80" s="115"/>
      <c r="G80" s="25"/>
      <c r="H80" s="113"/>
      <c r="I80" s="4"/>
    </row>
    <row r="81" spans="1:9" ht="15.95" customHeight="1">
      <c r="A81" s="109"/>
      <c r="B81" s="110"/>
      <c r="C81" s="110" t="s">
        <v>64</v>
      </c>
      <c r="D81" s="75"/>
      <c r="E81" s="115"/>
      <c r="F81" s="115"/>
      <c r="G81" s="25"/>
      <c r="H81" s="113"/>
      <c r="I81" s="4"/>
    </row>
    <row r="82" spans="1:9" ht="15.95" customHeight="1" thickBot="1">
      <c r="A82" s="109"/>
      <c r="B82" s="110"/>
      <c r="C82" s="19" t="s">
        <v>67</v>
      </c>
      <c r="D82" s="75"/>
      <c r="E82" s="115"/>
      <c r="F82" s="115"/>
      <c r="G82" s="26">
        <v>300000</v>
      </c>
      <c r="H82" s="113"/>
      <c r="I82" s="98">
        <v>300000</v>
      </c>
    </row>
    <row r="83" spans="1:9" ht="9.9499999999999993" customHeight="1" thickTop="1">
      <c r="A83" s="109"/>
      <c r="B83" s="110"/>
      <c r="D83" s="75"/>
      <c r="E83" s="115"/>
      <c r="F83" s="115"/>
      <c r="G83" s="25"/>
      <c r="H83" s="113"/>
      <c r="I83" s="4"/>
    </row>
    <row r="84" spans="1:9" ht="15.95" customHeight="1">
      <c r="A84" s="109"/>
      <c r="B84" s="110" t="s">
        <v>37</v>
      </c>
      <c r="C84" s="110"/>
      <c r="D84" s="75"/>
      <c r="E84" s="115"/>
      <c r="F84" s="115"/>
      <c r="G84" s="25"/>
      <c r="H84" s="113"/>
      <c r="I84" s="4"/>
    </row>
    <row r="85" spans="1:9" ht="15.95" customHeight="1">
      <c r="A85" s="109"/>
      <c r="B85" s="110"/>
      <c r="C85" s="110" t="s">
        <v>80</v>
      </c>
      <c r="D85" s="75"/>
      <c r="E85" s="115"/>
      <c r="F85" s="115"/>
      <c r="G85" s="25"/>
      <c r="H85" s="113"/>
      <c r="I85" s="4"/>
    </row>
    <row r="86" spans="1:9" ht="15.95" customHeight="1">
      <c r="A86" s="109"/>
      <c r="B86" s="110"/>
      <c r="C86" s="110"/>
      <c r="D86" s="75" t="s">
        <v>68</v>
      </c>
      <c r="E86" s="115"/>
      <c r="F86" s="115"/>
      <c r="G86" s="25">
        <v>300000</v>
      </c>
      <c r="H86" s="113"/>
      <c r="I86" s="4">
        <v>300000</v>
      </c>
    </row>
    <row r="87" spans="1:9" ht="15.95" customHeight="1">
      <c r="A87" s="110" t="s">
        <v>69</v>
      </c>
      <c r="B87" s="110"/>
      <c r="C87" s="110"/>
      <c r="D87" s="75"/>
      <c r="E87" s="115"/>
      <c r="F87" s="115"/>
      <c r="G87" s="25">
        <v>619162</v>
      </c>
      <c r="H87" s="113"/>
      <c r="I87" s="4">
        <v>619162</v>
      </c>
    </row>
    <row r="88" spans="1:9" ht="15.95" customHeight="1">
      <c r="A88" s="110" t="s">
        <v>66</v>
      </c>
      <c r="B88" s="110"/>
      <c r="C88" s="110"/>
      <c r="D88" s="75"/>
      <c r="E88" s="115"/>
      <c r="F88" s="115"/>
      <c r="G88" s="25"/>
      <c r="H88" s="113"/>
      <c r="I88" s="95"/>
    </row>
    <row r="89" spans="1:9" ht="15.95" customHeight="1">
      <c r="A89" s="109"/>
      <c r="B89" s="110" t="s">
        <v>34</v>
      </c>
      <c r="C89" s="110"/>
      <c r="D89" s="75"/>
      <c r="E89" s="115"/>
      <c r="F89" s="115"/>
      <c r="G89" s="25">
        <v>30000</v>
      </c>
      <c r="H89" s="113"/>
      <c r="I89" s="4">
        <v>30000</v>
      </c>
    </row>
    <row r="90" spans="1:9" ht="15.95" customHeight="1">
      <c r="A90" s="109"/>
      <c r="B90" s="110" t="s">
        <v>33</v>
      </c>
      <c r="C90" s="110"/>
      <c r="D90" s="75"/>
      <c r="E90" s="115"/>
      <c r="F90" s="115"/>
      <c r="G90" s="24">
        <v>-117332</v>
      </c>
      <c r="H90" s="113"/>
      <c r="I90" s="97">
        <v>-100565</v>
      </c>
    </row>
    <row r="91" spans="1:9" ht="9.9499999999999993" customHeight="1">
      <c r="A91" s="109"/>
      <c r="B91" s="110"/>
      <c r="C91" s="110"/>
      <c r="D91" s="75"/>
      <c r="E91" s="115"/>
      <c r="F91" s="115"/>
      <c r="G91" s="25"/>
      <c r="H91" s="113"/>
      <c r="I91" s="4"/>
    </row>
    <row r="92" spans="1:9" ht="15.95" customHeight="1">
      <c r="A92" s="109" t="s">
        <v>53</v>
      </c>
      <c r="B92" s="110"/>
      <c r="C92" s="110"/>
      <c r="D92" s="75"/>
      <c r="E92" s="115"/>
      <c r="F92" s="115"/>
      <c r="G92" s="24">
        <f>SUM(G86:G90)</f>
        <v>831830</v>
      </c>
      <c r="H92" s="113"/>
      <c r="I92" s="97">
        <f>SUM(I86:I90)</f>
        <v>848597</v>
      </c>
    </row>
    <row r="93" spans="1:9" ht="9.9499999999999993" customHeight="1">
      <c r="A93" s="109"/>
      <c r="B93" s="110"/>
      <c r="C93" s="110"/>
      <c r="D93" s="75"/>
      <c r="E93" s="115"/>
      <c r="F93" s="115"/>
      <c r="G93" s="25"/>
      <c r="H93" s="113"/>
      <c r="I93" s="4"/>
    </row>
    <row r="94" spans="1:9" ht="15.95" customHeight="1" thickBot="1">
      <c r="A94" s="109" t="s">
        <v>54</v>
      </c>
      <c r="B94" s="110"/>
      <c r="C94" s="110"/>
      <c r="D94" s="75"/>
      <c r="E94" s="115"/>
      <c r="F94" s="115"/>
      <c r="G94" s="26">
        <f>SUM(G74,G92)</f>
        <v>946716</v>
      </c>
      <c r="H94" s="113"/>
      <c r="I94" s="98">
        <f>SUM(I74,I92)</f>
        <v>963386</v>
      </c>
    </row>
    <row r="95" spans="1:9" ht="15.95" customHeight="1" thickTop="1">
      <c r="A95" s="109"/>
      <c r="B95" s="110"/>
      <c r="C95" s="110"/>
      <c r="D95" s="75"/>
      <c r="E95" s="115"/>
      <c r="F95" s="115"/>
    </row>
    <row r="96" spans="1:9" ht="18" customHeight="1">
      <c r="A96" s="109"/>
      <c r="B96" s="110"/>
      <c r="C96" s="110"/>
      <c r="D96" s="75"/>
      <c r="E96" s="115"/>
      <c r="F96" s="115"/>
    </row>
    <row r="97" spans="1:9" ht="17.25" customHeight="1">
      <c r="A97" s="109"/>
      <c r="B97" s="110"/>
      <c r="C97" s="110"/>
      <c r="D97" s="75"/>
      <c r="E97" s="115"/>
      <c r="F97" s="115"/>
      <c r="G97" s="4"/>
      <c r="H97" s="113"/>
      <c r="I97" s="4"/>
    </row>
    <row r="98" spans="1:9" ht="21.95" customHeight="1">
      <c r="A98" s="122" t="s">
        <v>39</v>
      </c>
      <c r="B98" s="122"/>
      <c r="C98" s="122"/>
      <c r="D98" s="123"/>
      <c r="E98" s="124"/>
      <c r="F98" s="124"/>
      <c r="G98" s="97"/>
      <c r="H98" s="125"/>
      <c r="I98" s="97"/>
    </row>
  </sheetData>
  <mergeCells count="1">
    <mergeCell ref="A47:I47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159F5-A410-4511-BF44-C106B11DA991}">
  <dimension ref="A1:H46"/>
  <sheetViews>
    <sheetView zoomScaleNormal="100" zoomScaleSheetLayoutView="90" workbookViewId="0">
      <selection activeCell="K17" sqref="K17"/>
    </sheetView>
  </sheetViews>
  <sheetFormatPr defaultColWidth="11" defaultRowHeight="16.5" customHeight="1"/>
  <cols>
    <col min="1" max="2" width="1.83203125" style="42" customWidth="1"/>
    <col min="3" max="3" width="48.5" style="42" customWidth="1"/>
    <col min="4" max="4" width="6" style="42" bestFit="1" customWidth="1"/>
    <col min="5" max="5" width="1" style="42" customWidth="1"/>
    <col min="6" max="6" width="18.6640625" style="42" bestFit="1" customWidth="1"/>
    <col min="7" max="7" width="1" style="42" customWidth="1"/>
    <col min="8" max="8" width="18.6640625" style="139" bestFit="1" customWidth="1"/>
    <col min="9" max="16384" width="11" style="42"/>
  </cols>
  <sheetData>
    <row r="1" spans="1:8" ht="16.5" customHeight="1">
      <c r="A1" s="21" t="s">
        <v>63</v>
      </c>
      <c r="B1" s="40"/>
      <c r="C1" s="41"/>
      <c r="D1" s="41"/>
      <c r="E1" s="41"/>
      <c r="F1" s="41"/>
      <c r="G1" s="41"/>
      <c r="H1" s="126"/>
    </row>
    <row r="2" spans="1:8" ht="16.5" customHeight="1">
      <c r="A2" s="21" t="s">
        <v>26</v>
      </c>
      <c r="B2" s="40"/>
      <c r="C2" s="41"/>
      <c r="D2" s="41"/>
      <c r="E2" s="41"/>
      <c r="F2" s="41"/>
      <c r="G2" s="41"/>
      <c r="H2" s="126"/>
    </row>
    <row r="3" spans="1:8" ht="16.5" customHeight="1">
      <c r="A3" s="43" t="s">
        <v>122</v>
      </c>
      <c r="B3" s="44"/>
      <c r="C3" s="45"/>
      <c r="D3" s="45"/>
      <c r="E3" s="45"/>
      <c r="F3" s="45"/>
      <c r="G3" s="45"/>
      <c r="H3" s="127"/>
    </row>
    <row r="4" spans="1:8" ht="16.5" customHeight="1">
      <c r="A4" s="21"/>
      <c r="B4" s="21"/>
      <c r="C4" s="46"/>
      <c r="D4" s="46"/>
      <c r="E4" s="46"/>
      <c r="F4" s="46"/>
      <c r="G4" s="46"/>
      <c r="H4" s="128"/>
    </row>
    <row r="5" spans="1:8" ht="16.5" customHeight="1">
      <c r="A5" s="21"/>
      <c r="B5" s="21"/>
      <c r="C5" s="46"/>
      <c r="D5" s="46"/>
      <c r="E5" s="46"/>
      <c r="F5" s="46"/>
      <c r="G5" s="46"/>
      <c r="H5" s="128"/>
    </row>
    <row r="6" spans="1:8" ht="16.5" customHeight="1">
      <c r="A6" s="46"/>
      <c r="B6" s="46"/>
      <c r="C6" s="46"/>
      <c r="D6" s="47"/>
      <c r="E6" s="48"/>
      <c r="F6" s="49" t="s">
        <v>23</v>
      </c>
      <c r="G6" s="49"/>
      <c r="H6" s="129" t="s">
        <v>23</v>
      </c>
    </row>
    <row r="7" spans="1:8" ht="16.5" customHeight="1">
      <c r="A7" s="46"/>
      <c r="B7" s="46"/>
      <c r="C7" s="46"/>
      <c r="D7" s="47"/>
      <c r="E7" s="48"/>
      <c r="F7" s="50" t="s">
        <v>114</v>
      </c>
      <c r="G7" s="49"/>
      <c r="H7" s="130" t="s">
        <v>114</v>
      </c>
    </row>
    <row r="8" spans="1:8" ht="16.5" customHeight="1">
      <c r="A8" s="19"/>
      <c r="B8" s="19"/>
      <c r="C8" s="19"/>
      <c r="D8" s="20"/>
      <c r="E8" s="47"/>
      <c r="F8" s="51" t="s">
        <v>104</v>
      </c>
      <c r="G8" s="51"/>
      <c r="H8" s="131" t="s">
        <v>91</v>
      </c>
    </row>
    <row r="9" spans="1:8" ht="16.5" customHeight="1">
      <c r="A9" s="19"/>
      <c r="B9" s="19"/>
      <c r="C9" s="19"/>
      <c r="D9" s="161"/>
      <c r="E9" s="20"/>
      <c r="F9" s="53" t="s">
        <v>62</v>
      </c>
      <c r="G9" s="54"/>
      <c r="H9" s="132" t="s">
        <v>62</v>
      </c>
    </row>
    <row r="10" spans="1:8" ht="16.5" customHeight="1">
      <c r="A10" s="19"/>
      <c r="B10" s="19"/>
      <c r="C10" s="19"/>
      <c r="D10" s="20"/>
      <c r="E10" s="20"/>
      <c r="F10" s="31"/>
      <c r="G10" s="55"/>
      <c r="H10" s="133"/>
    </row>
    <row r="11" spans="1:8" ht="16.5" customHeight="1">
      <c r="A11" s="19" t="s">
        <v>70</v>
      </c>
      <c r="B11" s="19"/>
      <c r="C11" s="19"/>
      <c r="D11" s="20"/>
      <c r="E11" s="20"/>
      <c r="F11" s="31">
        <v>115386</v>
      </c>
      <c r="G11" s="55"/>
      <c r="H11" s="133">
        <v>105694</v>
      </c>
    </row>
    <row r="12" spans="1:8" ht="16.5" customHeight="1">
      <c r="A12" s="19" t="s">
        <v>71</v>
      </c>
      <c r="B12" s="19"/>
      <c r="C12" s="19"/>
      <c r="D12" s="20"/>
      <c r="E12" s="20"/>
      <c r="F12" s="5">
        <v>-106515</v>
      </c>
      <c r="G12" s="55"/>
      <c r="H12" s="134">
        <v>-89069</v>
      </c>
    </row>
    <row r="13" spans="1:8" ht="16.5" customHeight="1">
      <c r="A13" s="18"/>
      <c r="B13" s="19"/>
      <c r="C13" s="19"/>
      <c r="D13" s="20"/>
      <c r="E13" s="19"/>
      <c r="F13" s="31"/>
      <c r="G13" s="55"/>
      <c r="H13" s="133"/>
    </row>
    <row r="14" spans="1:8" ht="16.5" customHeight="1">
      <c r="A14" s="21" t="s">
        <v>15</v>
      </c>
      <c r="B14" s="19"/>
      <c r="C14" s="19"/>
      <c r="D14" s="20"/>
      <c r="E14" s="19"/>
      <c r="F14" s="31">
        <f>SUM(F11:F12)</f>
        <v>8871</v>
      </c>
      <c r="G14" s="55"/>
      <c r="H14" s="133">
        <f>SUM(H11:H12)</f>
        <v>16625</v>
      </c>
    </row>
    <row r="15" spans="1:8" ht="16.5" customHeight="1">
      <c r="A15" s="19" t="s">
        <v>27</v>
      </c>
      <c r="B15" s="19"/>
      <c r="C15" s="19"/>
      <c r="D15" s="20"/>
      <c r="E15" s="19"/>
      <c r="F15" s="31">
        <v>935</v>
      </c>
      <c r="G15" s="55"/>
      <c r="H15" s="133">
        <v>1077</v>
      </c>
    </row>
    <row r="16" spans="1:8" ht="16.5" customHeight="1">
      <c r="A16" s="19" t="s">
        <v>56</v>
      </c>
      <c r="B16" s="19"/>
      <c r="C16" s="19"/>
      <c r="D16" s="20"/>
      <c r="E16" s="19"/>
      <c r="F16" s="31">
        <v>-3530</v>
      </c>
      <c r="G16" s="55"/>
      <c r="H16" s="133">
        <v>-5805</v>
      </c>
    </row>
    <row r="17" spans="1:8" ht="16.5" customHeight="1">
      <c r="A17" s="19" t="s">
        <v>20</v>
      </c>
      <c r="B17" s="19"/>
      <c r="C17" s="19"/>
      <c r="D17" s="19"/>
      <c r="E17" s="19"/>
      <c r="F17" s="5">
        <v>-20433</v>
      </c>
      <c r="G17" s="55"/>
      <c r="H17" s="134">
        <v>-17801</v>
      </c>
    </row>
    <row r="18" spans="1:8" s="19" customFormat="1" ht="16.5" customHeight="1">
      <c r="A18" s="18"/>
      <c r="D18" s="20"/>
      <c r="E18" s="20"/>
      <c r="F18" s="30"/>
      <c r="G18" s="57"/>
      <c r="H18" s="135"/>
    </row>
    <row r="19" spans="1:8" s="19" customFormat="1" ht="16.5" customHeight="1">
      <c r="A19" s="21" t="s">
        <v>131</v>
      </c>
      <c r="D19" s="20"/>
      <c r="E19" s="20"/>
      <c r="F19" s="31">
        <f>SUM(F14:F17)</f>
        <v>-14157</v>
      </c>
      <c r="G19" s="55"/>
      <c r="H19" s="133">
        <f>SUM(H14:H17)</f>
        <v>-5904</v>
      </c>
    </row>
    <row r="20" spans="1:8" ht="16.5" customHeight="1">
      <c r="A20" s="19" t="s">
        <v>38</v>
      </c>
      <c r="B20" s="19"/>
      <c r="C20" s="19"/>
      <c r="D20" s="20"/>
      <c r="E20" s="20"/>
      <c r="F20" s="5">
        <v>-525</v>
      </c>
      <c r="G20" s="55"/>
      <c r="H20" s="134">
        <v>-740</v>
      </c>
    </row>
    <row r="21" spans="1:8" ht="16.5" customHeight="1">
      <c r="A21" s="18"/>
      <c r="B21" s="19"/>
      <c r="C21" s="19"/>
      <c r="D21" s="20"/>
      <c r="E21" s="20"/>
      <c r="F21" s="30"/>
      <c r="G21" s="57"/>
      <c r="H21" s="135"/>
    </row>
    <row r="22" spans="1:8" ht="16.5" customHeight="1">
      <c r="A22" s="149" t="s">
        <v>84</v>
      </c>
      <c r="B22" s="19"/>
      <c r="C22" s="19"/>
      <c r="D22" s="20"/>
      <c r="E22" s="20"/>
      <c r="F22" s="5">
        <f>SUM(F19:F20)</f>
        <v>-14682</v>
      </c>
      <c r="G22" s="55"/>
      <c r="H22" s="134">
        <f>SUM(H19:H20)</f>
        <v>-6644</v>
      </c>
    </row>
    <row r="23" spans="1:8" ht="16.5" customHeight="1">
      <c r="A23" s="150"/>
      <c r="B23" s="18"/>
      <c r="C23" s="19"/>
      <c r="D23" s="20"/>
      <c r="E23" s="20"/>
      <c r="F23" s="59"/>
      <c r="G23" s="60"/>
      <c r="H23" s="136"/>
    </row>
    <row r="24" spans="1:8" ht="16.5" customHeight="1" thickBot="1">
      <c r="A24" s="22" t="s">
        <v>72</v>
      </c>
      <c r="B24" s="18"/>
      <c r="C24" s="19"/>
      <c r="D24" s="20"/>
      <c r="E24" s="20"/>
      <c r="F24" s="6">
        <f>F22</f>
        <v>-14682</v>
      </c>
      <c r="G24" s="60"/>
      <c r="H24" s="137">
        <f>H22</f>
        <v>-6644</v>
      </c>
    </row>
    <row r="25" spans="1:8" ht="16.5" customHeight="1" thickTop="1">
      <c r="A25" s="19"/>
      <c r="B25" s="18"/>
      <c r="C25" s="19"/>
      <c r="D25" s="20"/>
      <c r="E25" s="20"/>
      <c r="F25" s="59"/>
      <c r="G25" s="60"/>
      <c r="H25" s="136"/>
    </row>
    <row r="26" spans="1:8" ht="16.5" customHeight="1">
      <c r="A26" s="19"/>
      <c r="B26" s="18"/>
      <c r="C26" s="19"/>
      <c r="D26" s="20"/>
      <c r="E26" s="20"/>
      <c r="F26" s="59"/>
      <c r="G26" s="60"/>
      <c r="H26" s="136"/>
    </row>
    <row r="27" spans="1:8" ht="16.5" customHeight="1">
      <c r="A27" s="21" t="s">
        <v>89</v>
      </c>
      <c r="B27" s="19"/>
      <c r="C27" s="19"/>
      <c r="D27" s="20"/>
      <c r="E27" s="20"/>
      <c r="F27" s="59"/>
      <c r="G27" s="60"/>
      <c r="H27" s="136"/>
    </row>
    <row r="28" spans="1:8" ht="16.5" customHeight="1">
      <c r="A28" s="19"/>
      <c r="B28" s="19"/>
      <c r="C28" s="19"/>
      <c r="D28" s="20"/>
      <c r="E28" s="20"/>
      <c r="F28" s="61"/>
      <c r="G28" s="20"/>
      <c r="H28" s="138"/>
    </row>
    <row r="29" spans="1:8" ht="16.5" customHeight="1" thickBot="1">
      <c r="A29" s="19" t="s">
        <v>73</v>
      </c>
      <c r="B29" s="19"/>
      <c r="C29" s="19"/>
      <c r="D29" s="20"/>
      <c r="E29" s="20"/>
      <c r="F29" s="156">
        <f>F24/1200000</f>
        <v>-1.2234999999999999E-2</v>
      </c>
      <c r="G29" s="157"/>
      <c r="H29" s="158">
        <f>H24/1200000</f>
        <v>-5.5366666666666663E-3</v>
      </c>
    </row>
    <row r="30" spans="1:8" ht="16.5" customHeight="1" thickTop="1">
      <c r="A30" s="19"/>
      <c r="B30" s="19"/>
      <c r="C30" s="19"/>
      <c r="D30" s="20"/>
      <c r="E30" s="20"/>
      <c r="F30" s="157"/>
      <c r="G30" s="157"/>
    </row>
    <row r="31" spans="1:8" ht="16.5" customHeight="1">
      <c r="A31" s="19"/>
      <c r="B31" s="19"/>
      <c r="C31" s="19"/>
      <c r="D31" s="20"/>
      <c r="E31" s="20"/>
      <c r="F31" s="157"/>
      <c r="G31" s="157"/>
    </row>
    <row r="32" spans="1:8" ht="16.5" customHeight="1">
      <c r="A32" s="19"/>
      <c r="B32" s="19"/>
      <c r="C32" s="19"/>
      <c r="D32" s="20"/>
      <c r="E32" s="20"/>
      <c r="F32" s="157"/>
      <c r="G32" s="157"/>
      <c r="H32" s="160"/>
    </row>
    <row r="33" spans="1:8" ht="16.5" customHeight="1">
      <c r="A33" s="19"/>
      <c r="B33" s="19"/>
      <c r="C33" s="19"/>
      <c r="D33" s="20"/>
      <c r="E33" s="20"/>
      <c r="F33" s="157"/>
      <c r="G33" s="157"/>
      <c r="H33" s="160"/>
    </row>
    <row r="34" spans="1:8" ht="16.5" customHeight="1">
      <c r="A34" s="19"/>
      <c r="B34" s="19"/>
      <c r="C34" s="19"/>
      <c r="D34" s="20"/>
      <c r="E34" s="20"/>
      <c r="F34" s="157"/>
      <c r="G34" s="157"/>
      <c r="H34" s="160"/>
    </row>
    <row r="35" spans="1:8" ht="16.5" customHeight="1">
      <c r="A35" s="19"/>
      <c r="B35" s="19"/>
      <c r="C35" s="19"/>
      <c r="D35" s="20"/>
      <c r="E35" s="20"/>
      <c r="F35" s="157"/>
      <c r="G35" s="157"/>
      <c r="H35" s="160"/>
    </row>
    <row r="36" spans="1:8" ht="16.5" customHeight="1">
      <c r="A36" s="19"/>
      <c r="B36" s="19"/>
      <c r="C36" s="19"/>
      <c r="D36" s="20"/>
      <c r="E36" s="20"/>
      <c r="F36" s="157"/>
      <c r="G36" s="157"/>
      <c r="H36" s="160"/>
    </row>
    <row r="37" spans="1:8" ht="16.5" customHeight="1">
      <c r="A37" s="19"/>
      <c r="B37" s="19"/>
      <c r="C37" s="19"/>
      <c r="D37" s="20"/>
      <c r="E37" s="20"/>
      <c r="F37" s="157"/>
      <c r="G37" s="157"/>
      <c r="H37" s="160"/>
    </row>
    <row r="38" spans="1:8" ht="16.5" customHeight="1">
      <c r="A38" s="19"/>
      <c r="B38" s="19"/>
      <c r="C38" s="19"/>
      <c r="D38" s="20"/>
      <c r="E38" s="20"/>
      <c r="F38" s="157"/>
      <c r="G38" s="157"/>
      <c r="H38" s="160"/>
    </row>
    <row r="39" spans="1:8" ht="16.5" customHeight="1">
      <c r="A39" s="19"/>
      <c r="B39" s="19"/>
      <c r="C39" s="19"/>
      <c r="D39" s="20"/>
      <c r="E39" s="20"/>
      <c r="F39" s="157"/>
      <c r="G39" s="157"/>
      <c r="H39" s="160"/>
    </row>
    <row r="40" spans="1:8" ht="16.5" customHeight="1">
      <c r="A40" s="19"/>
      <c r="B40" s="19"/>
      <c r="C40" s="19"/>
      <c r="D40" s="20"/>
      <c r="E40" s="20"/>
      <c r="F40" s="157"/>
      <c r="G40" s="157"/>
      <c r="H40" s="160"/>
    </row>
    <row r="41" spans="1:8" ht="16.5" customHeight="1">
      <c r="A41" s="19"/>
      <c r="B41" s="19"/>
      <c r="C41" s="19"/>
      <c r="D41" s="20"/>
      <c r="E41" s="20"/>
      <c r="F41" s="157"/>
      <c r="G41" s="157"/>
      <c r="H41" s="160"/>
    </row>
    <row r="42" spans="1:8" ht="16.5" customHeight="1">
      <c r="A42" s="19"/>
      <c r="B42" s="19"/>
      <c r="C42" s="19"/>
      <c r="D42" s="20"/>
      <c r="E42" s="20"/>
      <c r="F42" s="157"/>
      <c r="G42" s="157"/>
      <c r="H42" s="160"/>
    </row>
    <row r="43" spans="1:8" ht="16.5" customHeight="1">
      <c r="A43" s="19"/>
      <c r="B43" s="19"/>
      <c r="C43" s="19"/>
      <c r="D43" s="20"/>
      <c r="E43" s="20"/>
      <c r="F43" s="157"/>
      <c r="G43" s="157"/>
      <c r="H43" s="160"/>
    </row>
    <row r="44" spans="1:8" ht="16.5" customHeight="1">
      <c r="A44" s="19"/>
      <c r="B44" s="19"/>
      <c r="C44" s="19"/>
      <c r="D44" s="20"/>
      <c r="E44" s="20"/>
      <c r="F44" s="157"/>
      <c r="G44" s="157"/>
      <c r="H44" s="160"/>
    </row>
    <row r="45" spans="1:8" ht="16.5" customHeight="1">
      <c r="A45" s="19"/>
      <c r="B45" s="19"/>
      <c r="C45" s="19"/>
      <c r="D45" s="20"/>
      <c r="E45" s="20"/>
      <c r="F45" s="157"/>
      <c r="G45" s="157"/>
      <c r="H45" s="160"/>
    </row>
    <row r="46" spans="1:8" ht="21.95" customHeight="1">
      <c r="A46" s="162" t="s">
        <v>39</v>
      </c>
      <c r="B46" s="162"/>
      <c r="C46" s="162"/>
      <c r="D46" s="162"/>
      <c r="E46" s="162"/>
      <c r="F46" s="162"/>
      <c r="G46" s="162"/>
      <c r="H46" s="162"/>
    </row>
  </sheetData>
  <mergeCells count="1">
    <mergeCell ref="A46:H46"/>
  </mergeCells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A443-2206-423B-AF8C-DF20D9E28DAF}">
  <dimension ref="A1:H46"/>
  <sheetViews>
    <sheetView zoomScaleNormal="100" zoomScaleSheetLayoutView="90" workbookViewId="0">
      <selection activeCell="K17" sqref="K17"/>
    </sheetView>
  </sheetViews>
  <sheetFormatPr defaultColWidth="11" defaultRowHeight="16.5" customHeight="1"/>
  <cols>
    <col min="1" max="2" width="1.83203125" style="42" customWidth="1"/>
    <col min="3" max="3" width="50.33203125" style="42" customWidth="1"/>
    <col min="4" max="4" width="6" style="42" bestFit="1" customWidth="1"/>
    <col min="5" max="5" width="1" style="42" customWidth="1"/>
    <col min="6" max="6" width="17.83203125" style="42" customWidth="1"/>
    <col min="7" max="7" width="1" style="42" customWidth="1"/>
    <col min="8" max="8" width="17.83203125" style="139" customWidth="1"/>
    <col min="9" max="16384" width="11" style="42"/>
  </cols>
  <sheetData>
    <row r="1" spans="1:8" ht="16.5" customHeight="1">
      <c r="A1" s="21" t="s">
        <v>63</v>
      </c>
      <c r="B1" s="40"/>
      <c r="C1" s="41"/>
      <c r="D1" s="41"/>
      <c r="E1" s="41"/>
      <c r="F1" s="41"/>
      <c r="G1" s="41"/>
      <c r="H1" s="126"/>
    </row>
    <row r="2" spans="1:8" ht="16.5" customHeight="1">
      <c r="A2" s="21" t="s">
        <v>26</v>
      </c>
      <c r="B2" s="40"/>
      <c r="C2" s="41"/>
      <c r="D2" s="41"/>
      <c r="E2" s="41"/>
      <c r="F2" s="41"/>
      <c r="G2" s="41"/>
      <c r="H2" s="126"/>
    </row>
    <row r="3" spans="1:8" ht="16.5" customHeight="1">
      <c r="A3" s="43" t="s">
        <v>123</v>
      </c>
      <c r="B3" s="44"/>
      <c r="C3" s="45"/>
      <c r="D3" s="45"/>
      <c r="E3" s="45"/>
      <c r="F3" s="45"/>
      <c r="G3" s="45"/>
      <c r="H3" s="127"/>
    </row>
    <row r="4" spans="1:8" ht="16.5" customHeight="1">
      <c r="A4" s="21"/>
      <c r="B4" s="21"/>
      <c r="C4" s="46"/>
      <c r="D4" s="46"/>
      <c r="E4" s="46"/>
      <c r="F4" s="46"/>
      <c r="G4" s="46"/>
      <c r="H4" s="128"/>
    </row>
    <row r="5" spans="1:8" ht="16.5" customHeight="1">
      <c r="A5" s="21"/>
      <c r="B5" s="21"/>
      <c r="C5" s="46"/>
      <c r="D5" s="46"/>
      <c r="E5" s="46"/>
      <c r="F5" s="46"/>
      <c r="G5" s="46"/>
      <c r="H5" s="128"/>
    </row>
    <row r="6" spans="1:8" ht="16.5" customHeight="1">
      <c r="A6" s="46"/>
      <c r="B6" s="46"/>
      <c r="C6" s="46"/>
      <c r="D6" s="47"/>
      <c r="E6" s="48"/>
      <c r="F6" s="49" t="s">
        <v>23</v>
      </c>
      <c r="G6" s="49"/>
      <c r="H6" s="129" t="s">
        <v>23</v>
      </c>
    </row>
    <row r="7" spans="1:8" ht="16.5" customHeight="1">
      <c r="A7" s="46"/>
      <c r="B7" s="46"/>
      <c r="C7" s="46"/>
      <c r="D7" s="47"/>
      <c r="E7" s="48"/>
      <c r="F7" s="50" t="s">
        <v>114</v>
      </c>
      <c r="G7" s="49"/>
      <c r="H7" s="130" t="s">
        <v>114</v>
      </c>
    </row>
    <row r="8" spans="1:8" ht="16.5" customHeight="1">
      <c r="A8" s="19"/>
      <c r="B8" s="19"/>
      <c r="C8" s="19"/>
      <c r="D8" s="20"/>
      <c r="E8" s="47"/>
      <c r="F8" s="51" t="s">
        <v>104</v>
      </c>
      <c r="G8" s="51"/>
      <c r="H8" s="131" t="s">
        <v>91</v>
      </c>
    </row>
    <row r="9" spans="1:8" ht="16.5" customHeight="1">
      <c r="A9" s="19"/>
      <c r="B9" s="19"/>
      <c r="C9" s="19"/>
      <c r="D9" s="52" t="s">
        <v>58</v>
      </c>
      <c r="E9" s="20"/>
      <c r="F9" s="53" t="s">
        <v>62</v>
      </c>
      <c r="G9" s="54"/>
      <c r="H9" s="132" t="s">
        <v>62</v>
      </c>
    </row>
    <row r="10" spans="1:8" ht="16.5" customHeight="1">
      <c r="A10" s="19"/>
      <c r="B10" s="19"/>
      <c r="C10" s="19"/>
      <c r="D10" s="20"/>
      <c r="E10" s="20"/>
      <c r="F10" s="31"/>
      <c r="G10" s="55"/>
      <c r="H10" s="133"/>
    </row>
    <row r="11" spans="1:8" ht="16.5" customHeight="1">
      <c r="A11" s="19" t="s">
        <v>70</v>
      </c>
      <c r="B11" s="19"/>
      <c r="C11" s="19"/>
      <c r="D11" s="20"/>
      <c r="E11" s="20"/>
      <c r="F11" s="31">
        <v>393986</v>
      </c>
      <c r="G11" s="55"/>
      <c r="H11" s="133">
        <v>324226</v>
      </c>
    </row>
    <row r="12" spans="1:8" ht="16.5" customHeight="1">
      <c r="A12" s="19" t="s">
        <v>71</v>
      </c>
      <c r="B12" s="19"/>
      <c r="C12" s="19"/>
      <c r="D12" s="20"/>
      <c r="E12" s="20"/>
      <c r="F12" s="5">
        <v>-337493</v>
      </c>
      <c r="G12" s="55"/>
      <c r="H12" s="134">
        <v>-271339</v>
      </c>
    </row>
    <row r="13" spans="1:8" ht="16.5" customHeight="1">
      <c r="A13" s="18"/>
      <c r="B13" s="19"/>
      <c r="C13" s="19"/>
      <c r="D13" s="20"/>
      <c r="E13" s="19"/>
      <c r="F13" s="31"/>
      <c r="G13" s="55"/>
      <c r="H13" s="133"/>
    </row>
    <row r="14" spans="1:8" ht="16.5" customHeight="1">
      <c r="A14" s="21" t="s">
        <v>15</v>
      </c>
      <c r="B14" s="19"/>
      <c r="C14" s="19"/>
      <c r="D14" s="20"/>
      <c r="E14" s="19"/>
      <c r="F14" s="31">
        <f>SUM(F11:F12)</f>
        <v>56493</v>
      </c>
      <c r="G14" s="55"/>
      <c r="H14" s="133">
        <f>SUM(H11:H12)</f>
        <v>52887</v>
      </c>
    </row>
    <row r="15" spans="1:8" ht="16.5" customHeight="1">
      <c r="A15" s="19" t="s">
        <v>27</v>
      </c>
      <c r="B15" s="19"/>
      <c r="C15" s="19"/>
      <c r="D15" s="20"/>
      <c r="E15" s="19"/>
      <c r="F15" s="31">
        <v>2876</v>
      </c>
      <c r="G15" s="55"/>
      <c r="H15" s="133">
        <v>3394</v>
      </c>
    </row>
    <row r="16" spans="1:8" ht="16.5" customHeight="1">
      <c r="A16" s="19" t="s">
        <v>56</v>
      </c>
      <c r="B16" s="19"/>
      <c r="C16" s="19"/>
      <c r="D16" s="20"/>
      <c r="E16" s="19"/>
      <c r="F16" s="31">
        <v>-15494</v>
      </c>
      <c r="G16" s="55"/>
      <c r="H16" s="133">
        <v>-15653</v>
      </c>
    </row>
    <row r="17" spans="1:8" ht="16.5" customHeight="1">
      <c r="A17" s="19" t="s">
        <v>20</v>
      </c>
      <c r="B17" s="19"/>
      <c r="C17" s="19"/>
      <c r="D17" s="19"/>
      <c r="E17" s="19"/>
      <c r="F17" s="5">
        <v>-58011</v>
      </c>
      <c r="G17" s="55"/>
      <c r="H17" s="134">
        <v>-52776</v>
      </c>
    </row>
    <row r="18" spans="1:8" s="19" customFormat="1" ht="16.5" customHeight="1">
      <c r="A18" s="18"/>
      <c r="D18" s="20"/>
      <c r="E18" s="20"/>
      <c r="F18" s="30"/>
      <c r="G18" s="57"/>
      <c r="H18" s="135"/>
    </row>
    <row r="19" spans="1:8" s="19" customFormat="1" ht="16.5" customHeight="1">
      <c r="A19" s="21" t="s">
        <v>133</v>
      </c>
      <c r="B19" s="22"/>
      <c r="D19" s="20"/>
      <c r="E19" s="20"/>
      <c r="F19" s="31">
        <f>SUM(F14:F17)</f>
        <v>-14136</v>
      </c>
      <c r="G19" s="55"/>
      <c r="H19" s="133">
        <f>SUM(H14:H17)</f>
        <v>-12148</v>
      </c>
    </row>
    <row r="20" spans="1:8" ht="16.5" customHeight="1">
      <c r="A20" s="19" t="s">
        <v>38</v>
      </c>
      <c r="B20" s="19"/>
      <c r="C20" s="19"/>
      <c r="D20" s="20"/>
      <c r="E20" s="20"/>
      <c r="F20" s="5">
        <v>-1726</v>
      </c>
      <c r="G20" s="55"/>
      <c r="H20" s="134">
        <v>-2418</v>
      </c>
    </row>
    <row r="21" spans="1:8" ht="16.5" customHeight="1">
      <c r="A21" s="18"/>
      <c r="B21" s="19"/>
      <c r="C21" s="19"/>
      <c r="D21" s="20"/>
      <c r="E21" s="20"/>
      <c r="F21" s="30"/>
      <c r="G21" s="57"/>
      <c r="H21" s="135"/>
    </row>
    <row r="22" spans="1:8" ht="16.5" customHeight="1">
      <c r="A22" s="21" t="s">
        <v>102</v>
      </c>
      <c r="B22" s="19"/>
      <c r="C22" s="19"/>
      <c r="D22" s="20"/>
      <c r="E22" s="20"/>
      <c r="F22" s="31">
        <f>SUM(F19:F20)</f>
        <v>-15862</v>
      </c>
      <c r="G22" s="55"/>
      <c r="H22" s="133">
        <f>SUM(H19:H20)</f>
        <v>-14566</v>
      </c>
    </row>
    <row r="23" spans="1:8" ht="16.5" customHeight="1">
      <c r="A23" s="18" t="s">
        <v>132</v>
      </c>
      <c r="B23" s="19"/>
      <c r="C23" s="19"/>
      <c r="D23" s="58">
        <v>11</v>
      </c>
      <c r="E23" s="58"/>
      <c r="F23" s="5">
        <v>-905</v>
      </c>
      <c r="G23" s="55"/>
      <c r="H23" s="134">
        <v>-1802</v>
      </c>
    </row>
    <row r="24" spans="1:8" ht="16.5" customHeight="1">
      <c r="A24" s="18"/>
      <c r="B24" s="19"/>
      <c r="C24" s="19"/>
      <c r="D24" s="58"/>
      <c r="E24" s="58"/>
      <c r="F24" s="31"/>
      <c r="G24" s="55"/>
      <c r="H24" s="133"/>
    </row>
    <row r="25" spans="1:8" ht="16.5" customHeight="1">
      <c r="A25" s="21" t="s">
        <v>84</v>
      </c>
      <c r="B25" s="21"/>
      <c r="C25" s="19"/>
      <c r="D25" s="20"/>
      <c r="E25" s="20"/>
      <c r="F25" s="153">
        <f>SUM(F22:F23)</f>
        <v>-16767</v>
      </c>
      <c r="G25" s="60"/>
      <c r="H25" s="154">
        <f>SUM(H22:H23)</f>
        <v>-16368</v>
      </c>
    </row>
    <row r="26" spans="1:8" ht="16.5" customHeight="1">
      <c r="B26" s="18"/>
      <c r="C26" s="19"/>
      <c r="D26" s="20"/>
      <c r="E26" s="20"/>
      <c r="F26" s="151"/>
      <c r="G26" s="60"/>
    </row>
    <row r="27" spans="1:8" ht="16.5" customHeight="1" thickBot="1">
      <c r="A27" s="22" t="s">
        <v>72</v>
      </c>
      <c r="B27" s="18"/>
      <c r="C27" s="19"/>
      <c r="D27" s="20"/>
      <c r="E27" s="20"/>
      <c r="F27" s="6">
        <f>SUM(F25:F25)</f>
        <v>-16767</v>
      </c>
      <c r="G27" s="60"/>
      <c r="H27" s="137">
        <f>SUM(H25:H25)</f>
        <v>-16368</v>
      </c>
    </row>
    <row r="28" spans="1:8" ht="16.5" customHeight="1" thickTop="1">
      <c r="A28" s="22"/>
      <c r="B28" s="18"/>
      <c r="C28" s="19"/>
      <c r="D28" s="20"/>
      <c r="E28" s="20"/>
      <c r="F28" s="59"/>
      <c r="G28" s="60"/>
      <c r="H28" s="136"/>
    </row>
    <row r="29" spans="1:8" ht="16.5" customHeight="1">
      <c r="A29" s="19"/>
      <c r="B29" s="18"/>
      <c r="C29" s="19"/>
      <c r="D29" s="20"/>
      <c r="E29" s="20"/>
      <c r="F29" s="59"/>
      <c r="G29" s="60"/>
      <c r="H29" s="136"/>
    </row>
    <row r="30" spans="1:8" ht="16.5" customHeight="1">
      <c r="A30" s="21" t="s">
        <v>89</v>
      </c>
      <c r="B30" s="19"/>
      <c r="C30" s="19"/>
      <c r="D30" s="20"/>
      <c r="E30" s="20"/>
      <c r="F30" s="59"/>
      <c r="G30" s="60"/>
      <c r="H30" s="136"/>
    </row>
    <row r="31" spans="1:8" ht="16.5" customHeight="1">
      <c r="A31" s="19"/>
      <c r="B31" s="19"/>
      <c r="C31" s="19"/>
      <c r="D31" s="20"/>
      <c r="E31" s="20"/>
      <c r="F31" s="61"/>
      <c r="G31" s="20"/>
      <c r="H31" s="138"/>
    </row>
    <row r="32" spans="1:8" ht="16.5" customHeight="1" thickBot="1">
      <c r="A32" s="19" t="s">
        <v>73</v>
      </c>
      <c r="B32" s="19"/>
      <c r="C32" s="19"/>
      <c r="D32" s="20"/>
      <c r="E32" s="20"/>
      <c r="F32" s="156">
        <f>F27/1200000</f>
        <v>-1.3972500000000001E-2</v>
      </c>
      <c r="G32" s="157"/>
      <c r="H32" s="158">
        <f>H27/1200000</f>
        <v>-1.3639999999999999E-2</v>
      </c>
    </row>
    <row r="33" spans="1:8" ht="16.5" customHeight="1" thickTop="1">
      <c r="A33" s="19"/>
      <c r="B33" s="19"/>
      <c r="C33" s="19"/>
      <c r="D33" s="20"/>
      <c r="E33" s="20"/>
      <c r="F33" s="157"/>
      <c r="G33" s="157"/>
      <c r="H33" s="159"/>
    </row>
    <row r="34" spans="1:8" ht="16.5" customHeight="1">
      <c r="A34" s="19"/>
      <c r="B34" s="19"/>
      <c r="C34" s="19"/>
      <c r="D34" s="20"/>
      <c r="E34" s="20"/>
      <c r="F34" s="157"/>
      <c r="G34" s="157"/>
      <c r="H34" s="160"/>
    </row>
    <row r="35" spans="1:8" ht="16.5" customHeight="1">
      <c r="A35" s="19"/>
      <c r="B35" s="19"/>
      <c r="C35" s="19"/>
      <c r="D35" s="20"/>
      <c r="E35" s="20"/>
      <c r="F35" s="157"/>
      <c r="G35" s="157"/>
      <c r="H35" s="160"/>
    </row>
    <row r="36" spans="1:8" ht="16.5" customHeight="1">
      <c r="A36" s="19"/>
      <c r="B36" s="19"/>
      <c r="C36" s="19"/>
      <c r="D36" s="20"/>
      <c r="E36" s="20"/>
      <c r="F36" s="157"/>
      <c r="G36" s="157"/>
      <c r="H36" s="160"/>
    </row>
    <row r="37" spans="1:8" ht="16.5" customHeight="1">
      <c r="A37" s="19"/>
      <c r="B37" s="19"/>
      <c r="C37" s="19"/>
      <c r="D37" s="20"/>
      <c r="E37" s="20"/>
      <c r="F37" s="157"/>
      <c r="G37" s="157"/>
      <c r="H37" s="160"/>
    </row>
    <row r="38" spans="1:8" ht="16.5" customHeight="1">
      <c r="A38" s="19"/>
      <c r="B38" s="19"/>
      <c r="C38" s="19"/>
      <c r="D38" s="20"/>
      <c r="E38" s="20"/>
      <c r="F38" s="157"/>
      <c r="G38" s="157"/>
      <c r="H38" s="160"/>
    </row>
    <row r="39" spans="1:8" ht="16.5" customHeight="1">
      <c r="A39" s="19"/>
      <c r="B39" s="19"/>
      <c r="C39" s="19"/>
      <c r="D39" s="20"/>
      <c r="E39" s="20"/>
      <c r="F39" s="157"/>
      <c r="G39" s="157"/>
      <c r="H39" s="160"/>
    </row>
    <row r="40" spans="1:8" ht="16.5" customHeight="1">
      <c r="A40" s="19"/>
      <c r="B40" s="19"/>
      <c r="C40" s="19"/>
      <c r="D40" s="20"/>
      <c r="E40" s="20"/>
      <c r="F40" s="157"/>
      <c r="G40" s="157"/>
      <c r="H40" s="160"/>
    </row>
    <row r="41" spans="1:8" ht="16.5" customHeight="1">
      <c r="A41" s="19"/>
      <c r="B41" s="19"/>
      <c r="C41" s="19"/>
      <c r="D41" s="20"/>
      <c r="E41" s="20"/>
      <c r="F41" s="157"/>
      <c r="G41" s="157"/>
      <c r="H41" s="160"/>
    </row>
    <row r="42" spans="1:8" ht="16.5" customHeight="1">
      <c r="A42" s="19"/>
      <c r="B42" s="19"/>
      <c r="C42" s="19"/>
      <c r="D42" s="20"/>
      <c r="E42" s="20"/>
      <c r="F42" s="157"/>
      <c r="G42" s="157"/>
      <c r="H42" s="160"/>
    </row>
    <row r="43" spans="1:8" ht="16.5" customHeight="1">
      <c r="A43" s="19"/>
      <c r="B43" s="19"/>
      <c r="C43" s="19"/>
      <c r="D43" s="20"/>
      <c r="E43" s="20"/>
      <c r="F43" s="157"/>
      <c r="G43" s="157"/>
      <c r="H43" s="160"/>
    </row>
    <row r="44" spans="1:8" ht="16.5" customHeight="1">
      <c r="A44" s="19"/>
      <c r="B44" s="19"/>
      <c r="C44" s="19"/>
      <c r="D44" s="20"/>
      <c r="E44" s="20"/>
      <c r="F44" s="157"/>
      <c r="G44" s="157"/>
      <c r="H44" s="160"/>
    </row>
    <row r="45" spans="1:8" ht="15.75" customHeight="1">
      <c r="A45" s="19"/>
      <c r="B45" s="19"/>
      <c r="C45" s="19"/>
      <c r="D45" s="20"/>
      <c r="E45" s="20"/>
      <c r="F45" s="157"/>
      <c r="G45" s="157"/>
      <c r="H45" s="160"/>
    </row>
    <row r="46" spans="1:8" ht="21.95" customHeight="1">
      <c r="A46" s="162" t="s">
        <v>39</v>
      </c>
      <c r="B46" s="162"/>
      <c r="C46" s="162"/>
      <c r="D46" s="162"/>
      <c r="E46" s="162"/>
      <c r="F46" s="162"/>
      <c r="G46" s="162"/>
      <c r="H46" s="162"/>
    </row>
  </sheetData>
  <mergeCells count="1">
    <mergeCell ref="A46:H46"/>
  </mergeCells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DBD5-FF15-4772-A01A-6771F0DD1CB5}">
  <dimension ref="A1:K31"/>
  <sheetViews>
    <sheetView zoomScale="110" zoomScaleNormal="110" zoomScaleSheetLayoutView="76" workbookViewId="0">
      <selection activeCell="K17" sqref="K17"/>
    </sheetView>
  </sheetViews>
  <sheetFormatPr defaultColWidth="9.33203125" defaultRowHeight="16.5" customHeight="1"/>
  <cols>
    <col min="1" max="1" width="2.33203125" style="19" customWidth="1"/>
    <col min="2" max="2" width="46.33203125" style="19" customWidth="1"/>
    <col min="3" max="3" width="17.83203125" style="62" customWidth="1"/>
    <col min="4" max="4" width="1.5" style="63" customWidth="1"/>
    <col min="5" max="5" width="17.83203125" style="62" customWidth="1"/>
    <col min="6" max="6" width="1.5" style="63" customWidth="1"/>
    <col min="7" max="7" width="17.83203125" style="62" customWidth="1"/>
    <col min="8" max="8" width="1.5" style="63" customWidth="1"/>
    <col min="9" max="9" width="17.83203125" style="62" customWidth="1"/>
    <col min="10" max="10" width="1.5" style="63" customWidth="1"/>
    <col min="11" max="11" width="17.83203125" style="55" customWidth="1"/>
    <col min="12" max="16384" width="9.33203125" style="19"/>
  </cols>
  <sheetData>
    <row r="1" spans="1:11" ht="16.5" customHeight="1">
      <c r="A1" s="21" t="s">
        <v>63</v>
      </c>
      <c r="J1" s="62"/>
    </row>
    <row r="2" spans="1:11" ht="16.5" customHeight="1">
      <c r="A2" s="22" t="s">
        <v>87</v>
      </c>
    </row>
    <row r="3" spans="1:11" ht="16.5" customHeight="1">
      <c r="A3" s="64" t="str">
        <f>'P5 (9 Month)'!A3</f>
        <v>For the nine-month period ended 30 September 2022</v>
      </c>
      <c r="B3" s="65"/>
      <c r="C3" s="66"/>
      <c r="D3" s="67"/>
      <c r="E3" s="66"/>
      <c r="F3" s="67"/>
      <c r="G3" s="66"/>
      <c r="H3" s="67"/>
      <c r="I3" s="66"/>
      <c r="J3" s="67"/>
      <c r="K3" s="56"/>
    </row>
    <row r="4" spans="1:11" s="68" customFormat="1" ht="16.5" customHeight="1">
      <c r="A4" s="22"/>
      <c r="B4" s="19"/>
      <c r="C4" s="62"/>
      <c r="D4" s="63"/>
      <c r="E4" s="62"/>
      <c r="F4" s="63"/>
      <c r="G4" s="62"/>
      <c r="H4" s="63"/>
      <c r="I4" s="62"/>
      <c r="J4" s="63"/>
      <c r="K4" s="55"/>
    </row>
    <row r="5" spans="1:11" s="68" customFormat="1" ht="16.5" customHeight="1">
      <c r="A5" s="19"/>
      <c r="B5" s="19"/>
      <c r="C5" s="62"/>
      <c r="D5" s="63"/>
      <c r="E5" s="62"/>
      <c r="F5" s="63"/>
      <c r="G5" s="62"/>
      <c r="H5" s="63"/>
      <c r="I5" s="62"/>
      <c r="J5" s="63"/>
      <c r="K5" s="55"/>
    </row>
    <row r="6" spans="1:11" s="69" customFormat="1" ht="16.5" customHeight="1">
      <c r="A6" s="22"/>
      <c r="B6" s="22"/>
      <c r="C6" s="49" t="s">
        <v>57</v>
      </c>
      <c r="D6" s="49"/>
      <c r="F6" s="49"/>
      <c r="G6" s="163" t="s">
        <v>66</v>
      </c>
      <c r="H6" s="163"/>
      <c r="I6" s="163"/>
      <c r="J6" s="70"/>
      <c r="K6" s="71"/>
    </row>
    <row r="7" spans="1:11" s="69" customFormat="1" ht="16.5" customHeight="1">
      <c r="A7" s="22"/>
      <c r="B7" s="22"/>
      <c r="C7" s="49" t="s">
        <v>55</v>
      </c>
      <c r="D7" s="49"/>
      <c r="E7" s="49" t="s">
        <v>32</v>
      </c>
      <c r="F7" s="49"/>
      <c r="G7" s="49" t="s">
        <v>40</v>
      </c>
      <c r="H7" s="49"/>
      <c r="I7" s="70"/>
      <c r="J7" s="70"/>
      <c r="K7" s="71"/>
    </row>
    <row r="8" spans="1:11" s="69" customFormat="1" ht="16.5" customHeight="1">
      <c r="A8" s="22"/>
      <c r="B8" s="22"/>
      <c r="C8" s="49" t="s">
        <v>4</v>
      </c>
      <c r="D8" s="49"/>
      <c r="E8" s="49" t="s">
        <v>81</v>
      </c>
      <c r="F8" s="49"/>
      <c r="G8" s="49" t="s">
        <v>48</v>
      </c>
      <c r="H8" s="49"/>
      <c r="I8" s="49" t="s">
        <v>17</v>
      </c>
      <c r="J8" s="70"/>
      <c r="K8" s="72" t="s">
        <v>53</v>
      </c>
    </row>
    <row r="9" spans="1:11" s="69" customFormat="1" ht="16.5" customHeight="1">
      <c r="A9" s="22"/>
      <c r="B9" s="22"/>
      <c r="C9" s="53" t="s">
        <v>62</v>
      </c>
      <c r="D9" s="49"/>
      <c r="E9" s="53" t="s">
        <v>62</v>
      </c>
      <c r="F9" s="49"/>
      <c r="G9" s="53" t="s">
        <v>62</v>
      </c>
      <c r="H9" s="49"/>
      <c r="I9" s="53" t="s">
        <v>62</v>
      </c>
      <c r="J9" s="49"/>
      <c r="K9" s="53" t="s">
        <v>62</v>
      </c>
    </row>
    <row r="10" spans="1:11" s="69" customFormat="1" ht="16.5" customHeight="1">
      <c r="A10" s="22"/>
      <c r="B10" s="22"/>
      <c r="C10" s="49"/>
      <c r="D10" s="49"/>
      <c r="E10" s="49"/>
      <c r="F10" s="49"/>
      <c r="G10" s="49"/>
      <c r="H10" s="49"/>
      <c r="I10" s="49"/>
      <c r="J10" s="49"/>
      <c r="K10" s="72"/>
    </row>
    <row r="11" spans="1:11" s="68" customFormat="1" ht="16.5" customHeight="1">
      <c r="A11" s="21" t="s">
        <v>92</v>
      </c>
      <c r="B11" s="19"/>
      <c r="C11" s="73">
        <v>300000</v>
      </c>
      <c r="D11" s="73"/>
      <c r="E11" s="73">
        <v>619162</v>
      </c>
      <c r="F11" s="73"/>
      <c r="G11" s="73">
        <v>30000</v>
      </c>
      <c r="H11" s="73"/>
      <c r="I11" s="73">
        <v>-62794</v>
      </c>
      <c r="J11" s="73"/>
      <c r="K11" s="73">
        <f>SUM(I11:J11,G11,E11,C11)</f>
        <v>886368</v>
      </c>
    </row>
    <row r="12" spans="1:11" s="68" customFormat="1" ht="16.5" customHeight="1">
      <c r="A12" s="18" t="s">
        <v>72</v>
      </c>
      <c r="B12" s="18"/>
      <c r="C12" s="74">
        <v>0</v>
      </c>
      <c r="D12" s="7"/>
      <c r="E12" s="74">
        <v>0</v>
      </c>
      <c r="F12" s="7"/>
      <c r="G12" s="74">
        <v>0</v>
      </c>
      <c r="H12" s="7"/>
      <c r="I12" s="74">
        <v>-16368</v>
      </c>
      <c r="J12" s="8"/>
      <c r="K12" s="74">
        <f t="shared" ref="K12" si="0">SUM(I12:J12,G12,E12,C12)</f>
        <v>-16368</v>
      </c>
    </row>
    <row r="13" spans="1:11" s="69" customFormat="1" ht="16.5" customHeight="1">
      <c r="A13" s="18"/>
      <c r="B13" s="19"/>
      <c r="C13" s="55"/>
      <c r="D13" s="75"/>
      <c r="E13" s="55"/>
      <c r="F13" s="75"/>
      <c r="G13" s="55"/>
      <c r="H13" s="75"/>
      <c r="I13" s="55"/>
      <c r="J13" s="75"/>
      <c r="K13" s="55"/>
    </row>
    <row r="14" spans="1:11" s="69" customFormat="1" ht="16.5" customHeight="1" thickBot="1">
      <c r="A14" s="21" t="s">
        <v>124</v>
      </c>
      <c r="B14" s="76"/>
      <c r="C14" s="77">
        <v>300000</v>
      </c>
      <c r="D14" s="75"/>
      <c r="E14" s="77">
        <v>619162</v>
      </c>
      <c r="F14" s="75"/>
      <c r="G14" s="77">
        <v>30000</v>
      </c>
      <c r="H14" s="75"/>
      <c r="I14" s="77">
        <f>SUM(I11:I12)</f>
        <v>-79162</v>
      </c>
      <c r="J14" s="75"/>
      <c r="K14" s="77">
        <f>SUM(K11:K12)</f>
        <v>870000</v>
      </c>
    </row>
    <row r="15" spans="1:11" s="68" customFormat="1" ht="16.5" customHeight="1" thickTop="1">
      <c r="A15" s="22"/>
      <c r="B15" s="22"/>
      <c r="C15" s="49"/>
      <c r="D15" s="49"/>
      <c r="E15" s="49"/>
      <c r="F15" s="49"/>
      <c r="G15" s="22"/>
      <c r="H15" s="22"/>
      <c r="I15" s="22"/>
      <c r="J15" s="70"/>
      <c r="K15" s="71"/>
    </row>
    <row r="16" spans="1:11" s="68" customFormat="1" ht="16.5" customHeight="1">
      <c r="A16" s="22"/>
      <c r="B16" s="22"/>
      <c r="C16" s="49"/>
      <c r="D16" s="49"/>
      <c r="E16" s="49"/>
      <c r="F16" s="49"/>
      <c r="G16" s="22"/>
      <c r="H16" s="22"/>
      <c r="I16" s="22"/>
      <c r="J16" s="70"/>
      <c r="K16" s="71"/>
    </row>
    <row r="17" spans="1:11" s="68" customFormat="1" ht="16.5" customHeight="1">
      <c r="A17" s="21" t="s">
        <v>106</v>
      </c>
      <c r="B17" s="19"/>
      <c r="C17" s="78">
        <v>300000</v>
      </c>
      <c r="D17" s="73"/>
      <c r="E17" s="78">
        <v>619162</v>
      </c>
      <c r="F17" s="73"/>
      <c r="G17" s="78">
        <v>30000</v>
      </c>
      <c r="H17" s="73"/>
      <c r="I17" s="78">
        <v>-100565</v>
      </c>
      <c r="J17" s="73"/>
      <c r="K17" s="78">
        <f>SUM(C17:I17)</f>
        <v>848597</v>
      </c>
    </row>
    <row r="18" spans="1:11" s="68" customFormat="1" ht="16.5" customHeight="1">
      <c r="A18" s="18" t="s">
        <v>72</v>
      </c>
      <c r="B18" s="18"/>
      <c r="C18" s="9">
        <v>0</v>
      </c>
      <c r="D18" s="7"/>
      <c r="E18" s="9">
        <v>0</v>
      </c>
      <c r="F18" s="7"/>
      <c r="G18" s="9">
        <v>0</v>
      </c>
      <c r="H18" s="7"/>
      <c r="I18" s="9">
        <f>'P5 (9 Month)'!F27</f>
        <v>-16767</v>
      </c>
      <c r="J18" s="8"/>
      <c r="K18" s="9">
        <f>SUM(C18:I18)</f>
        <v>-16767</v>
      </c>
    </row>
    <row r="19" spans="1:11" s="69" customFormat="1" ht="16.5" customHeight="1">
      <c r="A19" s="18"/>
      <c r="B19" s="19"/>
      <c r="C19" s="31"/>
      <c r="D19" s="75"/>
      <c r="E19" s="31"/>
      <c r="F19" s="75"/>
      <c r="G19" s="31"/>
      <c r="H19" s="75"/>
      <c r="I19" s="31"/>
      <c r="J19" s="75"/>
      <c r="K19" s="31"/>
    </row>
    <row r="20" spans="1:11" s="69" customFormat="1" ht="16.5" customHeight="1" thickBot="1">
      <c r="A20" s="21" t="s">
        <v>125</v>
      </c>
      <c r="B20" s="76"/>
      <c r="C20" s="10">
        <v>300000</v>
      </c>
      <c r="D20" s="75"/>
      <c r="E20" s="10">
        <v>619162</v>
      </c>
      <c r="F20" s="75"/>
      <c r="G20" s="10">
        <v>30000</v>
      </c>
      <c r="H20" s="75"/>
      <c r="I20" s="10">
        <f>SUM(I17:I18)</f>
        <v>-117332</v>
      </c>
      <c r="J20" s="75"/>
      <c r="K20" s="10">
        <f>SUM(K17:K19)</f>
        <v>831830</v>
      </c>
    </row>
    <row r="21" spans="1:11" s="69" customFormat="1" ht="16.5" customHeight="1" thickTop="1">
      <c r="A21" s="21"/>
      <c r="B21" s="76"/>
      <c r="C21" s="73"/>
      <c r="D21" s="75"/>
      <c r="E21" s="73"/>
      <c r="F21" s="75"/>
      <c r="G21" s="73"/>
      <c r="H21" s="75"/>
      <c r="I21" s="73"/>
      <c r="J21" s="75"/>
      <c r="K21" s="73"/>
    </row>
    <row r="22" spans="1:11" s="69" customFormat="1" ht="16.5" customHeight="1">
      <c r="A22" s="21"/>
      <c r="B22" s="76"/>
      <c r="C22" s="73"/>
      <c r="D22" s="75"/>
      <c r="E22" s="73"/>
      <c r="F22" s="75"/>
      <c r="G22" s="73"/>
      <c r="H22" s="75"/>
      <c r="I22" s="73"/>
      <c r="J22" s="75"/>
      <c r="K22" s="73"/>
    </row>
    <row r="23" spans="1:11" s="69" customFormat="1" ht="16.5" customHeight="1">
      <c r="A23" s="21"/>
      <c r="B23" s="76"/>
      <c r="C23" s="73"/>
      <c r="D23" s="75"/>
      <c r="E23" s="73"/>
      <c r="F23" s="75"/>
      <c r="G23" s="73"/>
      <c r="H23" s="75"/>
      <c r="I23" s="73"/>
      <c r="J23" s="75"/>
      <c r="K23" s="73"/>
    </row>
    <row r="24" spans="1:11" s="69" customFormat="1" ht="16.5" customHeight="1">
      <c r="A24" s="21"/>
      <c r="B24" s="76"/>
      <c r="C24" s="73"/>
      <c r="D24" s="75"/>
      <c r="E24" s="73"/>
      <c r="F24" s="75"/>
      <c r="G24" s="73"/>
      <c r="H24" s="75"/>
      <c r="I24" s="73"/>
      <c r="J24" s="75"/>
      <c r="K24" s="73"/>
    </row>
    <row r="25" spans="1:11" s="69" customFormat="1" ht="16.5" customHeight="1">
      <c r="A25" s="21"/>
      <c r="B25" s="76"/>
      <c r="C25" s="73"/>
      <c r="D25" s="75"/>
      <c r="E25" s="73"/>
      <c r="F25" s="75"/>
      <c r="G25" s="73"/>
      <c r="H25" s="75"/>
      <c r="I25" s="73"/>
      <c r="J25" s="75"/>
      <c r="K25" s="73"/>
    </row>
    <row r="26" spans="1:11" s="69" customFormat="1" ht="16.5" customHeight="1">
      <c r="A26" s="21"/>
      <c r="B26" s="76"/>
      <c r="C26" s="73"/>
      <c r="D26" s="75"/>
      <c r="E26" s="73"/>
      <c r="F26" s="75"/>
      <c r="G26" s="73"/>
      <c r="H26" s="75"/>
      <c r="I26" s="73"/>
      <c r="J26" s="75"/>
      <c r="K26" s="73"/>
    </row>
    <row r="27" spans="1:11" s="69" customFormat="1" ht="16.5" customHeight="1">
      <c r="A27" s="21"/>
      <c r="B27" s="76"/>
      <c r="C27" s="73"/>
      <c r="D27" s="75"/>
      <c r="E27" s="73"/>
      <c r="F27" s="75"/>
      <c r="G27" s="73"/>
      <c r="H27" s="75"/>
      <c r="I27" s="73"/>
      <c r="J27" s="75"/>
      <c r="K27" s="73"/>
    </row>
    <row r="28" spans="1:11" s="69" customFormat="1" ht="16.5" customHeight="1">
      <c r="A28" s="21"/>
      <c r="B28" s="76"/>
      <c r="C28" s="73"/>
      <c r="D28" s="75"/>
      <c r="E28" s="73"/>
      <c r="F28" s="75"/>
      <c r="G28" s="73"/>
      <c r="H28" s="75"/>
      <c r="I28" s="73"/>
      <c r="J28" s="75"/>
      <c r="K28" s="73"/>
    </row>
    <row r="29" spans="1:11" s="69" customFormat="1" ht="16.5" customHeight="1">
      <c r="A29" s="21"/>
      <c r="B29" s="76"/>
      <c r="C29" s="73"/>
      <c r="D29" s="75"/>
      <c r="E29" s="73"/>
      <c r="F29" s="75"/>
      <c r="G29" s="73"/>
      <c r="H29" s="75"/>
      <c r="I29" s="73"/>
      <c r="J29" s="75"/>
      <c r="K29" s="73"/>
    </row>
    <row r="30" spans="1:11" s="69" customFormat="1" ht="12.75" customHeight="1">
      <c r="A30" s="21"/>
      <c r="B30" s="76"/>
      <c r="C30" s="73"/>
      <c r="D30" s="75"/>
      <c r="E30" s="73"/>
      <c r="F30" s="75"/>
      <c r="G30" s="73"/>
      <c r="H30" s="75"/>
      <c r="I30" s="73"/>
      <c r="J30" s="75"/>
      <c r="K30" s="73"/>
    </row>
    <row r="31" spans="1:11" ht="21.95" customHeight="1">
      <c r="A31" s="79" t="s">
        <v>39</v>
      </c>
      <c r="B31" s="80"/>
      <c r="C31" s="80"/>
      <c r="D31" s="80"/>
      <c r="E31" s="80"/>
      <c r="F31" s="80"/>
      <c r="G31" s="80"/>
      <c r="H31" s="80"/>
      <c r="I31" s="81"/>
      <c r="J31" s="80"/>
      <c r="K31" s="80"/>
    </row>
  </sheetData>
  <mergeCells count="1">
    <mergeCell ref="G6:I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0EC3C-CC5D-4B43-9B02-4554923FE8EE}">
  <dimension ref="A1:K99"/>
  <sheetViews>
    <sheetView zoomScale="110" zoomScaleNormal="110" zoomScaleSheetLayoutView="90" workbookViewId="0">
      <selection activeCell="K17" sqref="K17"/>
    </sheetView>
  </sheetViews>
  <sheetFormatPr defaultColWidth="11" defaultRowHeight="16.5" customHeight="1"/>
  <cols>
    <col min="1" max="2" width="1.83203125" style="42" customWidth="1"/>
    <col min="3" max="3" width="51.1640625" style="42" customWidth="1"/>
    <col min="4" max="4" width="7" style="82" customWidth="1"/>
    <col min="5" max="5" width="1.5" style="42" customWidth="1"/>
    <col min="6" max="6" width="17.33203125" style="83" customWidth="1"/>
    <col min="7" max="7" width="1" style="83" customWidth="1"/>
    <col min="8" max="8" width="17.33203125" style="140" customWidth="1"/>
    <col min="9" max="16384" width="11" style="42"/>
  </cols>
  <sheetData>
    <row r="1" spans="1:8" ht="16.5" customHeight="1">
      <c r="A1" s="21" t="s">
        <v>63</v>
      </c>
    </row>
    <row r="2" spans="1:8" ht="16.5" customHeight="1">
      <c r="A2" s="21" t="s">
        <v>44</v>
      </c>
      <c r="C2" s="41"/>
      <c r="E2" s="41"/>
    </row>
    <row r="3" spans="1:8" ht="16.5" customHeight="1">
      <c r="A3" s="43" t="s">
        <v>123</v>
      </c>
      <c r="B3" s="84"/>
      <c r="C3" s="45"/>
      <c r="D3" s="85"/>
      <c r="E3" s="45"/>
      <c r="F3" s="86"/>
      <c r="G3" s="86"/>
      <c r="H3" s="141"/>
    </row>
    <row r="4" spans="1:8" ht="16.5" customHeight="1">
      <c r="A4" s="21"/>
      <c r="B4" s="46"/>
      <c r="C4" s="46"/>
      <c r="D4" s="20"/>
      <c r="E4" s="46"/>
      <c r="F4" s="87"/>
      <c r="G4" s="87"/>
      <c r="H4" s="142"/>
    </row>
    <row r="5" spans="1:8" ht="16.5" customHeight="1">
      <c r="A5" s="21"/>
      <c r="B5" s="46"/>
      <c r="C5" s="46"/>
      <c r="D5" s="20"/>
      <c r="E5" s="46"/>
      <c r="F5" s="87"/>
      <c r="G5" s="87"/>
      <c r="H5" s="142"/>
    </row>
    <row r="6" spans="1:8" ht="16.5" customHeight="1">
      <c r="A6" s="46"/>
      <c r="B6" s="46"/>
      <c r="C6" s="46"/>
      <c r="D6" s="47"/>
      <c r="E6" s="48"/>
      <c r="F6" s="49" t="s">
        <v>23</v>
      </c>
      <c r="G6" s="49"/>
      <c r="H6" s="129" t="s">
        <v>23</v>
      </c>
    </row>
    <row r="7" spans="1:8" ht="16.5" customHeight="1">
      <c r="A7" s="46"/>
      <c r="B7" s="46"/>
      <c r="C7" s="46"/>
      <c r="D7" s="47"/>
      <c r="E7" s="48"/>
      <c r="F7" s="50" t="s">
        <v>114</v>
      </c>
      <c r="G7" s="49"/>
      <c r="H7" s="130" t="s">
        <v>114</v>
      </c>
    </row>
    <row r="8" spans="1:8" ht="16.5" customHeight="1">
      <c r="A8" s="19"/>
      <c r="B8" s="19"/>
      <c r="C8" s="19"/>
      <c r="D8" s="20"/>
      <c r="E8" s="47"/>
      <c r="F8" s="51" t="s">
        <v>104</v>
      </c>
      <c r="G8" s="51"/>
      <c r="H8" s="131" t="s">
        <v>91</v>
      </c>
    </row>
    <row r="9" spans="1:8" ht="16.5" customHeight="1">
      <c r="A9" s="19"/>
      <c r="B9" s="19"/>
      <c r="C9" s="19"/>
      <c r="D9" s="47"/>
      <c r="E9" s="20"/>
      <c r="F9" s="53" t="s">
        <v>62</v>
      </c>
      <c r="G9" s="54"/>
      <c r="H9" s="132" t="s">
        <v>62</v>
      </c>
    </row>
    <row r="10" spans="1:8" ht="16.5" customHeight="1">
      <c r="A10" s="19"/>
      <c r="B10" s="19"/>
      <c r="C10" s="19"/>
      <c r="D10" s="20"/>
      <c r="E10" s="19"/>
      <c r="F10" s="32"/>
      <c r="G10" s="11"/>
      <c r="H10" s="11"/>
    </row>
    <row r="11" spans="1:8" ht="16.5" customHeight="1">
      <c r="A11" s="22" t="s">
        <v>22</v>
      </c>
      <c r="B11" s="19"/>
      <c r="C11" s="19"/>
      <c r="D11" s="47"/>
      <c r="E11" s="47"/>
      <c r="F11" s="89"/>
      <c r="G11" s="90"/>
      <c r="H11" s="143"/>
    </row>
    <row r="12" spans="1:8" ht="16.5" customHeight="1">
      <c r="A12" s="19" t="s">
        <v>102</v>
      </c>
      <c r="B12" s="19"/>
      <c r="C12" s="19"/>
      <c r="D12" s="47"/>
      <c r="E12" s="47"/>
      <c r="F12" s="91">
        <v>-15862</v>
      </c>
      <c r="G12" s="87"/>
      <c r="H12" s="142">
        <v>-14566</v>
      </c>
    </row>
    <row r="13" spans="1:8" ht="16.5" customHeight="1">
      <c r="A13" s="19" t="s">
        <v>35</v>
      </c>
      <c r="B13" s="19"/>
      <c r="C13" s="19"/>
      <c r="D13" s="20"/>
      <c r="E13" s="19"/>
      <c r="F13" s="91"/>
      <c r="G13" s="11"/>
      <c r="H13" s="142"/>
    </row>
    <row r="14" spans="1:8" ht="16.5" customHeight="1">
      <c r="A14" s="19"/>
      <c r="B14" s="19" t="s">
        <v>41</v>
      </c>
      <c r="C14" s="19"/>
      <c r="D14" s="20"/>
      <c r="E14" s="19"/>
      <c r="F14" s="91">
        <v>61485</v>
      </c>
      <c r="G14" s="12"/>
      <c r="H14" s="142">
        <v>52444</v>
      </c>
    </row>
    <row r="15" spans="1:8" ht="16.5" customHeight="1">
      <c r="A15" s="19"/>
      <c r="B15" s="19" t="s">
        <v>127</v>
      </c>
      <c r="C15" s="19"/>
      <c r="D15" s="20"/>
      <c r="E15" s="19"/>
      <c r="F15" s="91">
        <v>50</v>
      </c>
      <c r="G15" s="12"/>
      <c r="H15" s="142">
        <v>-356</v>
      </c>
    </row>
    <row r="16" spans="1:8" ht="16.5" customHeight="1">
      <c r="A16" s="19"/>
      <c r="B16" s="19" t="s">
        <v>128</v>
      </c>
      <c r="C16" s="19"/>
      <c r="D16" s="20"/>
      <c r="E16" s="19"/>
      <c r="F16" s="91"/>
      <c r="G16" s="12"/>
      <c r="H16" s="142"/>
    </row>
    <row r="17" spans="1:11" ht="16.5" customHeight="1">
      <c r="A17" s="19"/>
      <c r="C17" s="19" t="s">
        <v>115</v>
      </c>
      <c r="D17" s="20"/>
      <c r="E17" s="19"/>
      <c r="F17" s="91">
        <v>7828</v>
      </c>
      <c r="G17" s="12"/>
      <c r="H17" s="142">
        <v>-3078</v>
      </c>
    </row>
    <row r="18" spans="1:11" ht="16.5" customHeight="1">
      <c r="A18" s="19"/>
      <c r="B18" s="19" t="s">
        <v>129</v>
      </c>
      <c r="C18" s="19"/>
      <c r="D18" s="20"/>
      <c r="E18" s="19"/>
      <c r="F18" s="91">
        <v>-475</v>
      </c>
      <c r="G18" s="12"/>
      <c r="H18" s="142">
        <v>0</v>
      </c>
    </row>
    <row r="19" spans="1:11" ht="16.5" customHeight="1">
      <c r="A19" s="19"/>
      <c r="B19" s="19" t="s">
        <v>110</v>
      </c>
      <c r="C19" s="19"/>
      <c r="D19" s="20"/>
      <c r="E19" s="19"/>
      <c r="F19" s="91">
        <v>-7</v>
      </c>
      <c r="G19" s="19"/>
      <c r="H19" s="142">
        <v>-168</v>
      </c>
    </row>
    <row r="20" spans="1:11" ht="16.5" customHeight="1">
      <c r="A20" s="152"/>
      <c r="B20" s="152" t="s">
        <v>130</v>
      </c>
      <c r="C20" s="152"/>
      <c r="D20" s="20"/>
      <c r="E20" s="19"/>
      <c r="F20" s="91">
        <v>466</v>
      </c>
      <c r="G20" s="19"/>
      <c r="H20" s="142">
        <v>0</v>
      </c>
    </row>
    <row r="21" spans="1:11" ht="16.5" customHeight="1">
      <c r="A21" s="19"/>
      <c r="B21" s="92" t="s">
        <v>74</v>
      </c>
      <c r="C21" s="19"/>
      <c r="D21" s="20"/>
      <c r="E21" s="19"/>
      <c r="F21" s="91">
        <v>1161</v>
      </c>
      <c r="G21" s="12"/>
      <c r="H21" s="142">
        <v>1100</v>
      </c>
    </row>
    <row r="22" spans="1:11" ht="16.5" customHeight="1">
      <c r="A22" s="19"/>
      <c r="B22" s="92" t="s">
        <v>107</v>
      </c>
      <c r="C22" s="19"/>
      <c r="D22" s="20"/>
      <c r="E22" s="19"/>
      <c r="F22" s="91">
        <v>88</v>
      </c>
      <c r="G22" s="12"/>
      <c r="H22" s="142">
        <v>118</v>
      </c>
    </row>
    <row r="23" spans="1:11" ht="16.5" customHeight="1">
      <c r="A23" s="19"/>
      <c r="B23" s="92" t="s">
        <v>45</v>
      </c>
      <c r="C23" s="19"/>
      <c r="D23" s="20"/>
      <c r="E23" s="19"/>
      <c r="F23" s="91">
        <v>-2713</v>
      </c>
      <c r="G23" s="12"/>
      <c r="H23" s="142">
        <v>-2945</v>
      </c>
    </row>
    <row r="24" spans="1:11" ht="16.5" customHeight="1">
      <c r="A24" s="19"/>
      <c r="B24" s="92" t="s">
        <v>38</v>
      </c>
      <c r="C24" s="19"/>
      <c r="D24" s="20"/>
      <c r="E24" s="19"/>
      <c r="F24" s="33">
        <v>1726</v>
      </c>
      <c r="G24" s="12"/>
      <c r="H24" s="144">
        <v>2418</v>
      </c>
    </row>
    <row r="25" spans="1:11" ht="16.5" customHeight="1">
      <c r="A25" s="19"/>
      <c r="B25" s="92"/>
      <c r="C25" s="19"/>
      <c r="D25" s="20"/>
      <c r="E25" s="19"/>
      <c r="F25" s="34"/>
      <c r="G25" s="12"/>
      <c r="H25" s="12"/>
    </row>
    <row r="26" spans="1:11" ht="16.5" customHeight="1">
      <c r="A26" s="22" t="s">
        <v>97</v>
      </c>
      <c r="B26" s="92"/>
      <c r="C26" s="19"/>
      <c r="D26" s="20"/>
      <c r="E26" s="19"/>
      <c r="F26" s="32">
        <f>SUM(F12:F24)</f>
        <v>53747</v>
      </c>
      <c r="G26" s="11"/>
      <c r="H26" s="11">
        <f>SUM(H12:H24)</f>
        <v>34967</v>
      </c>
    </row>
    <row r="27" spans="1:11" ht="16.5" customHeight="1">
      <c r="A27" s="22" t="s">
        <v>75</v>
      </c>
      <c r="B27" s="19"/>
      <c r="C27" s="19"/>
      <c r="D27" s="20"/>
      <c r="E27" s="19"/>
      <c r="F27" s="32"/>
      <c r="G27" s="11"/>
      <c r="H27" s="11"/>
    </row>
    <row r="28" spans="1:11" ht="16.5" customHeight="1">
      <c r="A28" s="19"/>
      <c r="B28" s="19" t="s">
        <v>42</v>
      </c>
      <c r="C28" s="19"/>
      <c r="D28" s="20"/>
      <c r="E28" s="19"/>
      <c r="F28" s="91">
        <v>-11696</v>
      </c>
      <c r="G28" s="12"/>
      <c r="H28" s="142">
        <v>-14021</v>
      </c>
      <c r="J28" s="19"/>
      <c r="K28" s="19"/>
    </row>
    <row r="29" spans="1:11" ht="16.5" customHeight="1">
      <c r="A29" s="19"/>
      <c r="B29" s="19" t="s">
        <v>28</v>
      </c>
      <c r="C29" s="19"/>
      <c r="D29" s="20"/>
      <c r="E29" s="19"/>
      <c r="F29" s="91">
        <v>-28369</v>
      </c>
      <c r="G29" s="12"/>
      <c r="H29" s="142">
        <v>-37450</v>
      </c>
      <c r="J29" s="19"/>
      <c r="K29" s="19"/>
    </row>
    <row r="30" spans="1:11" ht="16.5" customHeight="1">
      <c r="A30" s="19"/>
      <c r="B30" s="19" t="s">
        <v>2</v>
      </c>
      <c r="C30" s="19"/>
      <c r="D30" s="20"/>
      <c r="E30" s="19"/>
      <c r="F30" s="91">
        <v>5966</v>
      </c>
      <c r="G30" s="12"/>
      <c r="H30" s="142">
        <v>-4205</v>
      </c>
      <c r="J30" s="19"/>
      <c r="K30" s="19"/>
    </row>
    <row r="31" spans="1:11" ht="16.5" customHeight="1">
      <c r="A31" s="19"/>
      <c r="B31" s="19" t="s">
        <v>29</v>
      </c>
      <c r="C31" s="19"/>
      <c r="D31" s="20"/>
      <c r="E31" s="19"/>
      <c r="F31" s="91">
        <v>-5553</v>
      </c>
      <c r="G31" s="12"/>
      <c r="H31" s="142">
        <v>-1740</v>
      </c>
      <c r="J31" s="19"/>
      <c r="K31" s="19"/>
    </row>
    <row r="32" spans="1:11" ht="16.5" customHeight="1">
      <c r="A32" s="19"/>
      <c r="B32" s="19" t="s">
        <v>30</v>
      </c>
      <c r="C32" s="19"/>
      <c r="D32" s="20"/>
      <c r="E32" s="19"/>
      <c r="F32" s="91">
        <v>12722</v>
      </c>
      <c r="G32" s="12"/>
      <c r="H32" s="142">
        <v>22938</v>
      </c>
      <c r="J32" s="19"/>
      <c r="K32" s="19"/>
    </row>
    <row r="33" spans="1:11" ht="16.5" customHeight="1">
      <c r="A33" s="19"/>
      <c r="B33" s="19" t="s">
        <v>14</v>
      </c>
      <c r="C33" s="19"/>
      <c r="D33" s="20"/>
      <c r="E33" s="19"/>
      <c r="F33" s="33">
        <v>-1058</v>
      </c>
      <c r="G33" s="12"/>
      <c r="H33" s="144">
        <v>2381</v>
      </c>
      <c r="J33" s="19"/>
      <c r="K33" s="19"/>
    </row>
    <row r="34" spans="1:11" ht="16.5" customHeight="1">
      <c r="A34" s="19"/>
      <c r="B34" s="19"/>
      <c r="C34" s="19"/>
      <c r="D34" s="20"/>
      <c r="E34" s="19"/>
      <c r="F34" s="34"/>
      <c r="G34" s="12"/>
      <c r="H34" s="12"/>
    </row>
    <row r="35" spans="1:11" ht="16.149999999999999" customHeight="1">
      <c r="A35" s="19" t="s">
        <v>116</v>
      </c>
      <c r="B35" s="19"/>
      <c r="C35" s="19"/>
      <c r="D35" s="20"/>
      <c r="E35" s="19"/>
      <c r="F35" s="34">
        <f>SUM(F26:F33)</f>
        <v>25759</v>
      </c>
      <c r="G35" s="12"/>
      <c r="H35" s="12">
        <f>SUM(H26:H33)</f>
        <v>2870</v>
      </c>
    </row>
    <row r="36" spans="1:11" ht="16.149999999999999" customHeight="1">
      <c r="A36" s="19"/>
      <c r="B36" s="19" t="s">
        <v>43</v>
      </c>
      <c r="C36" s="19"/>
      <c r="D36" s="20"/>
      <c r="E36" s="19"/>
      <c r="F36" s="35">
        <v>-10975</v>
      </c>
      <c r="G36" s="12"/>
      <c r="H36" s="13">
        <v>-8670</v>
      </c>
    </row>
    <row r="37" spans="1:11" ht="16.5" customHeight="1">
      <c r="A37" s="19"/>
      <c r="B37" s="19"/>
      <c r="C37" s="19"/>
      <c r="D37" s="20"/>
      <c r="E37" s="19"/>
      <c r="F37" s="32"/>
      <c r="G37" s="11"/>
      <c r="H37" s="11"/>
    </row>
    <row r="38" spans="1:11" ht="16.5" customHeight="1">
      <c r="A38" s="22" t="s">
        <v>101</v>
      </c>
      <c r="B38" s="19"/>
      <c r="C38" s="19"/>
      <c r="D38" s="20"/>
      <c r="E38" s="19"/>
      <c r="F38" s="35">
        <f>SUM(F35:F36)</f>
        <v>14784</v>
      </c>
      <c r="G38" s="12"/>
      <c r="H38" s="13">
        <f>SUM(H35:H36)</f>
        <v>-5800</v>
      </c>
    </row>
    <row r="39" spans="1:11" ht="16.5" customHeight="1">
      <c r="A39" s="19"/>
      <c r="B39" s="19"/>
      <c r="C39" s="19"/>
      <c r="D39" s="20"/>
      <c r="E39" s="19"/>
      <c r="F39" s="12"/>
      <c r="G39" s="12"/>
      <c r="H39" s="139"/>
    </row>
    <row r="40" spans="1:11" ht="16.5" customHeight="1">
      <c r="A40" s="19"/>
      <c r="B40" s="19"/>
      <c r="C40" s="19"/>
      <c r="D40" s="20"/>
      <c r="E40" s="19"/>
      <c r="F40" s="12"/>
      <c r="G40" s="12"/>
      <c r="H40" s="139"/>
    </row>
    <row r="41" spans="1:11" ht="16.5" customHeight="1">
      <c r="A41" s="19"/>
      <c r="B41" s="19"/>
      <c r="C41" s="19"/>
      <c r="D41" s="20"/>
      <c r="E41" s="19"/>
      <c r="F41" s="12"/>
      <c r="G41" s="12"/>
      <c r="H41" s="139"/>
    </row>
    <row r="42" spans="1:11" ht="16.5" customHeight="1">
      <c r="A42" s="19"/>
      <c r="B42" s="19"/>
      <c r="C42" s="19"/>
      <c r="D42" s="20"/>
      <c r="E42" s="19"/>
      <c r="F42" s="12"/>
      <c r="G42" s="12"/>
      <c r="H42" s="139"/>
    </row>
    <row r="43" spans="1:11" ht="16.5" customHeight="1">
      <c r="A43" s="19"/>
      <c r="B43" s="19"/>
      <c r="C43" s="19"/>
      <c r="D43" s="20"/>
      <c r="E43" s="19"/>
      <c r="F43" s="12"/>
      <c r="G43" s="12"/>
      <c r="H43" s="139"/>
    </row>
    <row r="44" spans="1:11" ht="16.5" customHeight="1">
      <c r="A44" s="19"/>
      <c r="B44" s="19"/>
      <c r="C44" s="19"/>
      <c r="D44" s="20"/>
      <c r="E44" s="19"/>
      <c r="F44" s="12"/>
      <c r="G44" s="12"/>
      <c r="H44" s="12"/>
    </row>
    <row r="45" spans="1:11" ht="16.5" customHeight="1">
      <c r="A45" s="19"/>
      <c r="B45" s="19"/>
      <c r="C45" s="19"/>
      <c r="D45" s="20"/>
      <c r="E45" s="19"/>
      <c r="F45" s="12"/>
      <c r="G45" s="12"/>
      <c r="H45" s="12"/>
    </row>
    <row r="46" spans="1:11" ht="21.95" customHeight="1">
      <c r="A46" s="162" t="s">
        <v>39</v>
      </c>
      <c r="B46" s="162"/>
      <c r="C46" s="162"/>
      <c r="D46" s="162"/>
      <c r="E46" s="162"/>
      <c r="F46" s="162"/>
      <c r="G46" s="162"/>
      <c r="H46" s="162"/>
    </row>
    <row r="47" spans="1:11" ht="16.5" customHeight="1">
      <c r="A47" s="22" t="s">
        <v>63</v>
      </c>
      <c r="F47" s="1"/>
      <c r="G47" s="1"/>
      <c r="H47" s="1"/>
    </row>
    <row r="48" spans="1:11" ht="16.5" customHeight="1">
      <c r="A48" s="21" t="s">
        <v>60</v>
      </c>
      <c r="C48" s="41"/>
      <c r="E48" s="41"/>
    </row>
    <row r="49" spans="1:8" ht="16.5" customHeight="1">
      <c r="A49" s="64" t="s">
        <v>123</v>
      </c>
      <c r="B49" s="84"/>
      <c r="C49" s="45"/>
      <c r="D49" s="85"/>
      <c r="E49" s="45"/>
      <c r="F49" s="86"/>
      <c r="G49" s="86"/>
      <c r="H49" s="141"/>
    </row>
    <row r="50" spans="1:8" ht="16.5" customHeight="1">
      <c r="A50" s="19"/>
      <c r="B50" s="19"/>
      <c r="C50" s="19"/>
      <c r="D50" s="20"/>
      <c r="E50" s="19"/>
      <c r="F50" s="11"/>
      <c r="G50" s="11"/>
      <c r="H50" s="11"/>
    </row>
    <row r="51" spans="1:8" ht="16.5" customHeight="1">
      <c r="A51" s="19"/>
      <c r="B51" s="19"/>
      <c r="C51" s="19"/>
      <c r="D51" s="20"/>
      <c r="E51" s="19"/>
      <c r="F51" s="11"/>
      <c r="G51" s="11"/>
      <c r="H51" s="11"/>
    </row>
    <row r="52" spans="1:8" ht="16.5" customHeight="1">
      <c r="A52" s="46"/>
      <c r="B52" s="46"/>
      <c r="C52" s="46"/>
      <c r="D52" s="47"/>
      <c r="E52" s="48"/>
      <c r="F52" s="49" t="s">
        <v>23</v>
      </c>
      <c r="G52" s="49"/>
      <c r="H52" s="129" t="s">
        <v>23</v>
      </c>
    </row>
    <row r="53" spans="1:8" ht="16.5" customHeight="1">
      <c r="A53" s="46"/>
      <c r="B53" s="46"/>
      <c r="C53" s="46"/>
      <c r="D53" s="47"/>
      <c r="E53" s="48"/>
      <c r="F53" s="50" t="s">
        <v>114</v>
      </c>
      <c r="G53" s="49"/>
      <c r="H53" s="130" t="s">
        <v>114</v>
      </c>
    </row>
    <row r="54" spans="1:8" ht="16.5" customHeight="1">
      <c r="A54" s="19"/>
      <c r="B54" s="19"/>
      <c r="C54" s="19"/>
      <c r="D54" s="20"/>
      <c r="E54" s="47"/>
      <c r="F54" s="51" t="s">
        <v>104</v>
      </c>
      <c r="G54" s="51"/>
      <c r="H54" s="131" t="s">
        <v>91</v>
      </c>
    </row>
    <row r="55" spans="1:8" ht="16.5" customHeight="1">
      <c r="A55" s="19"/>
      <c r="B55" s="19"/>
      <c r="C55" s="19"/>
      <c r="D55" s="47"/>
      <c r="E55" s="20"/>
      <c r="F55" s="88" t="s">
        <v>62</v>
      </c>
      <c r="G55" s="54"/>
      <c r="H55" s="2" t="s">
        <v>62</v>
      </c>
    </row>
    <row r="56" spans="1:8" ht="16.5" customHeight="1">
      <c r="A56" s="19"/>
      <c r="B56" s="19"/>
      <c r="C56" s="19"/>
      <c r="D56" s="47"/>
      <c r="E56" s="20"/>
      <c r="F56" s="93"/>
      <c r="G56" s="54"/>
      <c r="H56" s="145"/>
    </row>
    <row r="57" spans="1:8" ht="16.5" customHeight="1">
      <c r="A57" s="22" t="s">
        <v>18</v>
      </c>
      <c r="B57" s="19"/>
      <c r="C57" s="19"/>
      <c r="D57" s="20"/>
      <c r="E57" s="19"/>
      <c r="F57" s="32"/>
      <c r="G57" s="11"/>
      <c r="H57" s="11"/>
    </row>
    <row r="58" spans="1:8" s="94" customFormat="1" ht="16.5" customHeight="1">
      <c r="A58" s="19" t="s">
        <v>83</v>
      </c>
      <c r="B58" s="19"/>
      <c r="C58" s="19"/>
      <c r="D58" s="20"/>
      <c r="E58" s="19"/>
      <c r="F58" s="32">
        <v>15</v>
      </c>
      <c r="G58" s="12"/>
      <c r="H58" s="11">
        <v>204</v>
      </c>
    </row>
    <row r="59" spans="1:8" ht="16.5" customHeight="1">
      <c r="A59" s="19" t="s">
        <v>82</v>
      </c>
      <c r="B59" s="19"/>
      <c r="C59" s="19"/>
      <c r="D59" s="20"/>
      <c r="E59" s="19"/>
      <c r="F59" s="36">
        <v>-42417</v>
      </c>
      <c r="G59" s="12"/>
      <c r="H59" s="14">
        <v>-101605</v>
      </c>
    </row>
    <row r="60" spans="1:8" ht="16.5" customHeight="1">
      <c r="A60" s="19" t="s">
        <v>76</v>
      </c>
      <c r="B60" s="19"/>
      <c r="C60" s="19"/>
      <c r="D60" s="20"/>
      <c r="E60" s="19"/>
      <c r="F60" s="36">
        <v>-1377</v>
      </c>
      <c r="G60" s="12"/>
      <c r="H60" s="14">
        <v>-1530</v>
      </c>
    </row>
    <row r="61" spans="1:8" ht="16.5" customHeight="1">
      <c r="A61" s="19" t="s">
        <v>117</v>
      </c>
      <c r="B61" s="19"/>
      <c r="C61" s="19"/>
      <c r="D61" s="20"/>
      <c r="E61" s="19"/>
      <c r="F61" s="32">
        <v>10000</v>
      </c>
      <c r="G61" s="12"/>
      <c r="H61" s="11">
        <v>0</v>
      </c>
    </row>
    <row r="62" spans="1:8" ht="16.5" customHeight="1">
      <c r="A62" s="19" t="s">
        <v>103</v>
      </c>
      <c r="B62" s="19"/>
      <c r="C62" s="19"/>
      <c r="D62" s="20"/>
      <c r="E62" s="19"/>
      <c r="F62" s="34">
        <v>-20014</v>
      </c>
      <c r="G62" s="12"/>
      <c r="H62" s="12">
        <v>-15</v>
      </c>
    </row>
    <row r="63" spans="1:8" ht="16.5" customHeight="1">
      <c r="A63" s="19" t="s">
        <v>126</v>
      </c>
      <c r="B63" s="19"/>
      <c r="C63" s="19"/>
      <c r="D63" s="20"/>
      <c r="E63" s="19"/>
      <c r="F63" s="34">
        <v>20000</v>
      </c>
      <c r="G63" s="12"/>
      <c r="H63" s="12">
        <v>0</v>
      </c>
    </row>
    <row r="64" spans="1:8" ht="16.5" customHeight="1">
      <c r="A64" s="19" t="s">
        <v>77</v>
      </c>
      <c r="B64" s="19"/>
      <c r="C64" s="19"/>
      <c r="D64" s="20"/>
      <c r="E64" s="19"/>
      <c r="F64" s="34">
        <v>2743</v>
      </c>
      <c r="G64" s="12"/>
      <c r="H64" s="12">
        <v>2570</v>
      </c>
    </row>
    <row r="65" spans="1:8" ht="16.5" customHeight="1">
      <c r="A65" s="19"/>
      <c r="B65" s="19"/>
      <c r="C65" s="19"/>
      <c r="D65" s="20"/>
      <c r="E65" s="19"/>
      <c r="F65" s="37"/>
      <c r="G65" s="12"/>
      <c r="H65" s="15"/>
    </row>
    <row r="66" spans="1:8" ht="16.5" customHeight="1">
      <c r="A66" s="22" t="s">
        <v>118</v>
      </c>
      <c r="B66" s="19"/>
      <c r="C66" s="19"/>
      <c r="D66" s="20"/>
      <c r="E66" s="19"/>
      <c r="F66" s="35">
        <f>SUM(F58:F64)</f>
        <v>-31050</v>
      </c>
      <c r="G66" s="12"/>
      <c r="H66" s="13">
        <f>SUM(H58:H64)</f>
        <v>-100376</v>
      </c>
    </row>
    <row r="67" spans="1:8" ht="16.5" customHeight="1">
      <c r="A67" s="19"/>
      <c r="B67" s="19"/>
      <c r="C67" s="19"/>
      <c r="D67" s="20"/>
      <c r="E67" s="19"/>
      <c r="F67" s="34"/>
      <c r="G67" s="12"/>
      <c r="H67" s="12"/>
    </row>
    <row r="68" spans="1:8" ht="16.5" customHeight="1">
      <c r="A68" s="22" t="s">
        <v>21</v>
      </c>
      <c r="B68" s="19"/>
      <c r="C68" s="19"/>
      <c r="D68" s="20"/>
      <c r="E68" s="19"/>
      <c r="F68" s="34"/>
      <c r="G68" s="12"/>
      <c r="H68" s="12"/>
    </row>
    <row r="69" spans="1:8" ht="16.5" customHeight="1">
      <c r="A69" s="19" t="s">
        <v>98</v>
      </c>
      <c r="B69" s="19"/>
      <c r="C69" s="19"/>
      <c r="D69" s="20"/>
      <c r="E69" s="19"/>
      <c r="F69" s="36">
        <v>-17904</v>
      </c>
      <c r="G69" s="14"/>
      <c r="H69" s="14">
        <v>-17690</v>
      </c>
    </row>
    <row r="70" spans="1:8" ht="16.5" customHeight="1">
      <c r="A70" s="19" t="s">
        <v>100</v>
      </c>
      <c r="B70" s="19"/>
      <c r="C70" s="19"/>
      <c r="D70" s="20"/>
      <c r="E70" s="19"/>
      <c r="F70" s="38">
        <v>-1726</v>
      </c>
      <c r="G70" s="14"/>
      <c r="H70" s="16">
        <v>-2418</v>
      </c>
    </row>
    <row r="71" spans="1:8" ht="16.5" customHeight="1">
      <c r="A71" s="19"/>
      <c r="B71" s="19"/>
      <c r="C71" s="19"/>
      <c r="D71" s="20"/>
      <c r="E71" s="19"/>
      <c r="F71" s="32"/>
      <c r="G71" s="11"/>
      <c r="H71" s="11"/>
    </row>
    <row r="72" spans="1:8" ht="16.5" customHeight="1">
      <c r="A72" s="22" t="s">
        <v>119</v>
      </c>
      <c r="B72" s="19"/>
      <c r="C72" s="19"/>
      <c r="D72" s="20"/>
      <c r="E72" s="19"/>
      <c r="F72" s="35">
        <f>SUM(F69:F70)</f>
        <v>-19630</v>
      </c>
      <c r="G72" s="12"/>
      <c r="H72" s="13">
        <f>SUM(H69:H70)</f>
        <v>-20108</v>
      </c>
    </row>
    <row r="73" spans="1:8" ht="16.5" customHeight="1">
      <c r="A73" s="19"/>
      <c r="B73" s="19"/>
      <c r="C73" s="19"/>
      <c r="D73" s="20"/>
      <c r="E73" s="19"/>
      <c r="F73" s="34"/>
      <c r="G73" s="12"/>
      <c r="H73" s="12"/>
    </row>
    <row r="74" spans="1:8" ht="16.5" customHeight="1">
      <c r="A74" s="22" t="s">
        <v>135</v>
      </c>
      <c r="B74" s="22"/>
      <c r="C74" s="19"/>
      <c r="D74" s="20"/>
      <c r="E74" s="19"/>
      <c r="F74" s="36">
        <f>SUM(F72,F66,F38)</f>
        <v>-35896</v>
      </c>
      <c r="G74" s="14"/>
      <c r="H74" s="14">
        <f>SUM(H72,H66,H38)</f>
        <v>-126284</v>
      </c>
    </row>
    <row r="75" spans="1:8" ht="16.5" customHeight="1">
      <c r="A75" s="19" t="s">
        <v>96</v>
      </c>
      <c r="B75" s="19"/>
      <c r="C75" s="19"/>
      <c r="D75" s="20"/>
      <c r="E75" s="19"/>
      <c r="F75" s="38">
        <v>37725</v>
      </c>
      <c r="G75" s="14"/>
      <c r="H75" s="16">
        <v>188351</v>
      </c>
    </row>
    <row r="76" spans="1:8" ht="16.5" customHeight="1">
      <c r="A76" s="19"/>
      <c r="B76" s="19"/>
      <c r="C76" s="19"/>
      <c r="D76" s="20"/>
      <c r="E76" s="19"/>
      <c r="F76" s="32"/>
      <c r="G76" s="11"/>
      <c r="H76" s="11"/>
    </row>
    <row r="77" spans="1:8" ht="16.5" customHeight="1" thickBot="1">
      <c r="A77" s="22" t="s">
        <v>59</v>
      </c>
      <c r="B77" s="22"/>
      <c r="C77" s="19"/>
      <c r="D77" s="20"/>
      <c r="E77" s="19"/>
      <c r="F77" s="39">
        <f>SUM(F74:F75)</f>
        <v>1829</v>
      </c>
      <c r="G77" s="12"/>
      <c r="H77" s="17">
        <f>SUM(H74:H75)</f>
        <v>62067</v>
      </c>
    </row>
    <row r="78" spans="1:8" ht="16.5" customHeight="1" thickTop="1">
      <c r="A78" s="22"/>
      <c r="B78" s="22"/>
      <c r="C78" s="19"/>
      <c r="D78" s="20"/>
      <c r="E78" s="19"/>
      <c r="F78" s="34"/>
      <c r="G78" s="12"/>
      <c r="H78" s="12"/>
    </row>
    <row r="79" spans="1:8" ht="16.5" customHeight="1">
      <c r="A79" s="22" t="s">
        <v>99</v>
      </c>
      <c r="B79" s="22"/>
      <c r="C79" s="19"/>
      <c r="D79" s="20"/>
      <c r="E79" s="19"/>
      <c r="F79" s="34"/>
      <c r="G79" s="12"/>
      <c r="H79" s="12"/>
    </row>
    <row r="80" spans="1:8" ht="16.5" customHeight="1">
      <c r="A80" s="19" t="s">
        <v>47</v>
      </c>
      <c r="B80" s="22"/>
      <c r="C80" s="19"/>
      <c r="D80" s="20"/>
      <c r="E80" s="19"/>
      <c r="F80" s="34"/>
      <c r="G80" s="12"/>
      <c r="H80" s="12"/>
    </row>
    <row r="81" spans="1:8" ht="16.5" customHeight="1">
      <c r="A81" s="19"/>
      <c r="B81" s="19" t="s">
        <v>85</v>
      </c>
      <c r="C81" s="19"/>
      <c r="D81" s="20"/>
      <c r="E81" s="19"/>
      <c r="F81" s="34">
        <v>90066</v>
      </c>
      <c r="G81" s="12"/>
      <c r="H81" s="12">
        <v>89014</v>
      </c>
    </row>
    <row r="82" spans="1:8" ht="16.5" customHeight="1">
      <c r="A82" s="19"/>
      <c r="B82" s="19" t="s">
        <v>120</v>
      </c>
      <c r="C82" s="19"/>
      <c r="D82" s="20"/>
      <c r="E82" s="19"/>
      <c r="F82" s="34"/>
      <c r="G82" s="12"/>
      <c r="H82" s="12"/>
    </row>
    <row r="83" spans="1:8" ht="16.5" customHeight="1">
      <c r="A83" s="19"/>
      <c r="B83" s="19"/>
      <c r="C83" s="19" t="s">
        <v>121</v>
      </c>
      <c r="D83" s="20"/>
      <c r="E83" s="19"/>
      <c r="F83" s="34">
        <v>6765</v>
      </c>
      <c r="G83" s="12"/>
      <c r="H83" s="12">
        <v>2359</v>
      </c>
    </row>
    <row r="84" spans="1:8" s="139" customFormat="1" ht="16.5" customHeight="1">
      <c r="A84" s="155"/>
      <c r="B84" s="152"/>
      <c r="C84" s="152"/>
      <c r="D84" s="138"/>
      <c r="E84" s="152"/>
      <c r="F84" s="12"/>
      <c r="G84" s="12"/>
      <c r="H84" s="12"/>
    </row>
    <row r="85" spans="1:8" s="139" customFormat="1" ht="16.5" customHeight="1">
      <c r="A85" s="155"/>
      <c r="B85" s="152"/>
      <c r="C85" s="152"/>
      <c r="D85" s="138"/>
      <c r="E85" s="152"/>
      <c r="F85" s="12"/>
      <c r="G85" s="12"/>
      <c r="H85" s="12"/>
    </row>
    <row r="86" spans="1:8" s="139" customFormat="1" ht="16.5" customHeight="1">
      <c r="A86" s="155"/>
      <c r="B86" s="152"/>
      <c r="C86" s="152"/>
      <c r="D86" s="138"/>
      <c r="E86" s="152"/>
      <c r="F86" s="12"/>
      <c r="G86" s="12"/>
      <c r="H86" s="12"/>
    </row>
    <row r="87" spans="1:8" s="139" customFormat="1" ht="16.5" customHeight="1">
      <c r="A87" s="155"/>
      <c r="B87" s="152"/>
      <c r="C87" s="152"/>
      <c r="D87" s="138"/>
      <c r="E87" s="152"/>
      <c r="F87" s="12"/>
      <c r="G87" s="12"/>
      <c r="H87" s="12"/>
    </row>
    <row r="88" spans="1:8" ht="16.5" customHeight="1">
      <c r="A88" s="22"/>
      <c r="B88" s="19"/>
      <c r="C88" s="19"/>
      <c r="D88" s="20"/>
      <c r="E88" s="19"/>
      <c r="F88" s="12"/>
      <c r="G88" s="12"/>
      <c r="H88" s="12"/>
    </row>
    <row r="89" spans="1:8" ht="16.5" customHeight="1">
      <c r="A89" s="22"/>
      <c r="B89" s="22"/>
      <c r="C89" s="19"/>
      <c r="D89" s="20"/>
      <c r="E89" s="19"/>
      <c r="F89" s="12"/>
      <c r="G89" s="12"/>
      <c r="H89" s="12"/>
    </row>
    <row r="90" spans="1:8" ht="16.5" customHeight="1">
      <c r="A90" s="22"/>
      <c r="B90" s="22"/>
      <c r="C90" s="19"/>
      <c r="D90" s="20"/>
      <c r="E90" s="19"/>
      <c r="F90" s="12"/>
      <c r="G90" s="12"/>
      <c r="H90" s="12"/>
    </row>
    <row r="91" spans="1:8" ht="15.75" customHeight="1">
      <c r="A91" s="22"/>
      <c r="B91" s="22"/>
      <c r="C91" s="19"/>
      <c r="D91" s="20"/>
      <c r="E91" s="19"/>
      <c r="F91" s="12"/>
      <c r="G91" s="12"/>
      <c r="H91" s="12"/>
    </row>
    <row r="92" spans="1:8" ht="21.95" customHeight="1">
      <c r="A92" s="162" t="s">
        <v>39</v>
      </c>
      <c r="B92" s="162"/>
      <c r="C92" s="162"/>
      <c r="D92" s="162"/>
      <c r="E92" s="162"/>
      <c r="F92" s="162"/>
      <c r="G92" s="162"/>
      <c r="H92" s="162"/>
    </row>
    <row r="99" spans="8:8" ht="16.5" customHeight="1">
      <c r="H99" s="83"/>
    </row>
  </sheetData>
  <mergeCells count="2">
    <mergeCell ref="A46:H46"/>
    <mergeCell ref="A92:H9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 (2)</vt:lpstr>
      <vt:lpstr>P4 (3 Month)</vt:lpstr>
      <vt:lpstr>P5 (9 Month)</vt:lpstr>
      <vt:lpstr>6 Company</vt:lpstr>
      <vt:lpstr>7-8</vt:lpstr>
      <vt:lpstr>'2-3 (2)'!Print_Area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Siriwan Boonsawat</cp:lastModifiedBy>
  <cp:lastPrinted>2022-11-04T01:49:15Z</cp:lastPrinted>
  <dcterms:created xsi:type="dcterms:W3CDTF">2001-03-23T09:28:11Z</dcterms:created>
  <dcterms:modified xsi:type="dcterms:W3CDTF">2022-11-04T01:49:16Z</dcterms:modified>
</cp:coreProperties>
</file>