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iam Makro Public Company Limited - 1000051816\1251443 - 2022 DEC-FSA-Makro\Working Folder\2022\Q3\15. Draft FS\Rev6\"/>
    </mc:Choice>
  </mc:AlternateContent>
  <xr:revisionPtr revIDLastSave="0" documentId="13_ncr:1_{0D07290B-18C1-42B5-BD61-9AB485223B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 3-5" sheetId="1" r:id="rId1"/>
    <sheet name="PL 6-7" sheetId="19" r:id="rId2"/>
    <sheet name="PL 8-9" sheetId="23" r:id="rId3"/>
    <sheet name="SH10" sheetId="31" r:id="rId4"/>
    <sheet name="SH11" sheetId="24" r:id="rId5"/>
    <sheet name="SH12" sheetId="35" r:id="rId6"/>
    <sheet name="SH13" sheetId="36" r:id="rId7"/>
    <sheet name="CF14-17" sheetId="27" r:id="rId8"/>
  </sheets>
  <externalReferences>
    <externalReference r:id="rId9"/>
    <externalReference r:id="rId10"/>
  </externalReferences>
  <definedNames>
    <definedName name="_xlnm._FilterDatabase" localSheetId="2" hidden="1">'PL 8-9'!#REF!</definedName>
    <definedName name="_xlnm.Print_Area" localSheetId="0">'BS 3-5'!$A$1:$I$108</definedName>
    <definedName name="_xlnm.Print_Area" localSheetId="7">'CF14-17'!$A$1:$I$172</definedName>
    <definedName name="_xlnm.Print_Area" localSheetId="1">'PL 6-7'!$A$1:$I$94</definedName>
    <definedName name="_xlnm.Print_Area" localSheetId="2">'PL 8-9'!$A$1:$I$94</definedName>
    <definedName name="_xlnm.Print_Area" localSheetId="3">'SH10'!$A$1:$AA$27</definedName>
    <definedName name="_xlnm.Print_Area" localSheetId="4">'SH11'!$A$1:$U$31</definedName>
    <definedName name="_xlnm.Print_Area" localSheetId="5">'SH12'!$A$1:$O$20</definedName>
    <definedName name="_xlnm.Print_Area" localSheetId="6">'SH13'!$A$1:$M$18</definedName>
    <definedName name="Z_33A7B138_21CE_472C_B16F_3F14B0D067F2_.wvu.PrintArea" localSheetId="5" hidden="1">'SH12'!$A$1:$O$20</definedName>
    <definedName name="Z_33A7B138_21CE_472C_B16F_3F14B0D067F2_.wvu.PrintArea" localSheetId="6" hidden="1">'SH13'!$A$1:$M$19</definedName>
    <definedName name="Z_5CDD59E0_C46E_4BF9_8328_5A242AA91815_.wvu.PrintArea" localSheetId="5" hidden="1">'SH12'!$A$1:$O$20</definedName>
    <definedName name="Z_5CDD59E0_C46E_4BF9_8328_5A242AA91815_.wvu.PrintArea" localSheetId="6" hidden="1">'SH13'!$A$1:$M$19</definedName>
    <definedName name="Z_D096F802_3F13_4622_B1CD_82D2E40F92FE_.wvu.PrintArea" localSheetId="5" hidden="1">'SH12'!$A$1:$O$20</definedName>
    <definedName name="Z_D096F802_3F13_4622_B1CD_82D2E40F92FE_.wvu.PrintArea" localSheetId="6" hidden="1">'SH13'!$A$1:$M$19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6" i="27" l="1"/>
  <c r="G166" i="27"/>
  <c r="E166" i="27"/>
  <c r="C166" i="27"/>
  <c r="M15" i="31"/>
  <c r="C93" i="19"/>
  <c r="Y19" i="31"/>
  <c r="S19" i="31"/>
  <c r="S21" i="31" s="1"/>
  <c r="Y16" i="31"/>
  <c r="Y21" i="31" s="1"/>
  <c r="S16" i="31"/>
  <c r="Q16" i="31"/>
  <c r="Q21" i="31" s="1"/>
  <c r="O16" i="31"/>
  <c r="K16" i="31"/>
  <c r="K21" i="31" s="1"/>
  <c r="I16" i="31"/>
  <c r="G16" i="31"/>
  <c r="G21" i="31" s="1"/>
  <c r="E16" i="31"/>
  <c r="E21" i="31" s="1"/>
  <c r="C16" i="31"/>
  <c r="C21" i="31" s="1"/>
  <c r="Q19" i="31"/>
  <c r="M19" i="31"/>
  <c r="K19" i="31"/>
  <c r="I19" i="31"/>
  <c r="G19" i="31"/>
  <c r="E19" i="31"/>
  <c r="C19" i="31"/>
  <c r="O18" i="31"/>
  <c r="U18" i="31" s="1"/>
  <c r="W18" i="31" s="1"/>
  <c r="AA18" i="31" s="1"/>
  <c r="O19" i="31" l="1"/>
  <c r="U19" i="31" s="1"/>
  <c r="W19" i="31" s="1"/>
  <c r="AA19" i="31" s="1"/>
  <c r="I21" i="31"/>
  <c r="S21" i="24"/>
  <c r="Q21" i="24"/>
  <c r="R163" i="27"/>
  <c r="R119" i="27"/>
  <c r="R118" i="27"/>
  <c r="R108" i="27"/>
  <c r="R107" i="27"/>
  <c r="R104" i="27"/>
  <c r="R102" i="27"/>
  <c r="R98" i="27"/>
  <c r="R95" i="27"/>
  <c r="R81" i="27"/>
  <c r="R80" i="27"/>
  <c r="R79" i="27"/>
  <c r="R77" i="27"/>
  <c r="R76" i="27"/>
  <c r="R71" i="27"/>
  <c r="R70" i="27"/>
  <c r="R69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40" i="27"/>
  <c r="Y25" i="31"/>
  <c r="M22" i="27"/>
  <c r="U15" i="31"/>
  <c r="U16" i="31" s="1"/>
  <c r="M16" i="31"/>
  <c r="M21" i="31" s="1"/>
  <c r="Q24" i="31"/>
  <c r="Q25" i="31" s="1"/>
  <c r="I23" i="19"/>
  <c r="M37" i="27"/>
  <c r="E21" i="23"/>
  <c r="E23" i="23" s="1"/>
  <c r="M171" i="27"/>
  <c r="M170" i="27"/>
  <c r="M164" i="27"/>
  <c r="M163" i="27"/>
  <c r="M162" i="27"/>
  <c r="M168" i="27" s="1"/>
  <c r="M157" i="27"/>
  <c r="M156" i="27"/>
  <c r="M120" i="27"/>
  <c r="M112" i="27"/>
  <c r="G125" i="27"/>
  <c r="M113" i="27"/>
  <c r="O14" i="35"/>
  <c r="I21" i="23"/>
  <c r="I23" i="23" s="1"/>
  <c r="G152" i="27"/>
  <c r="M154" i="27" s="1"/>
  <c r="C142" i="27"/>
  <c r="G142" i="27"/>
  <c r="Q29" i="24"/>
  <c r="U29" i="24" s="1"/>
  <c r="Q28" i="24"/>
  <c r="O21" i="24"/>
  <c r="U21" i="24" s="1"/>
  <c r="O20" i="24"/>
  <c r="U20" i="24" s="1"/>
  <c r="M21" i="24"/>
  <c r="K21" i="24"/>
  <c r="I21" i="24"/>
  <c r="G21" i="24"/>
  <c r="E21" i="24"/>
  <c r="C21" i="24"/>
  <c r="M24" i="24"/>
  <c r="K24" i="24"/>
  <c r="I24" i="24"/>
  <c r="G24" i="24"/>
  <c r="E24" i="24"/>
  <c r="C24" i="24"/>
  <c r="O23" i="24"/>
  <c r="U23" i="24" s="1"/>
  <c r="Q18" i="24"/>
  <c r="Q26" i="24" s="1"/>
  <c r="E44" i="23"/>
  <c r="E72" i="19"/>
  <c r="O24" i="24"/>
  <c r="U24" i="24" s="1"/>
  <c r="I125" i="27"/>
  <c r="E125" i="27"/>
  <c r="I172" i="27"/>
  <c r="G172" i="27"/>
  <c r="M173" i="27" s="1"/>
  <c r="E172" i="27"/>
  <c r="I158" i="27"/>
  <c r="E158" i="27"/>
  <c r="I152" i="27"/>
  <c r="E152" i="27"/>
  <c r="I109" i="27"/>
  <c r="E109" i="27"/>
  <c r="I41" i="27"/>
  <c r="I78" i="27" s="1"/>
  <c r="I82" i="27" s="1"/>
  <c r="I17" i="36"/>
  <c r="G17" i="36"/>
  <c r="G18" i="36" s="1"/>
  <c r="E17" i="36"/>
  <c r="K14" i="36"/>
  <c r="I14" i="36"/>
  <c r="I18" i="36"/>
  <c r="G14" i="36"/>
  <c r="E14" i="36"/>
  <c r="E18" i="36" s="1"/>
  <c r="M13" i="36"/>
  <c r="M14" i="36" s="1"/>
  <c r="M10" i="36"/>
  <c r="K18" i="35"/>
  <c r="I18" i="35"/>
  <c r="I20" i="35" s="1"/>
  <c r="G18" i="35"/>
  <c r="E18" i="35"/>
  <c r="O15" i="35"/>
  <c r="M15" i="35"/>
  <c r="K15" i="35"/>
  <c r="I15" i="35"/>
  <c r="G15" i="35"/>
  <c r="G20" i="35" s="1"/>
  <c r="E15" i="35"/>
  <c r="O11" i="35"/>
  <c r="E140" i="27"/>
  <c r="E144" i="27" s="1"/>
  <c r="I140" i="27"/>
  <c r="I144" i="27" s="1"/>
  <c r="S28" i="24"/>
  <c r="S30" i="24" s="1"/>
  <c r="K28" i="24"/>
  <c r="K30" i="24" s="1"/>
  <c r="M30" i="24"/>
  <c r="I30" i="24"/>
  <c r="G30" i="24"/>
  <c r="E30" i="24"/>
  <c r="C30" i="24"/>
  <c r="O29" i="24"/>
  <c r="S18" i="24"/>
  <c r="S26" i="24" s="1"/>
  <c r="M18" i="24"/>
  <c r="M26" i="24" s="1"/>
  <c r="M31" i="24" s="1"/>
  <c r="I18" i="24"/>
  <c r="I26" i="24" s="1"/>
  <c r="I31" i="24" s="1"/>
  <c r="G18" i="24"/>
  <c r="G26" i="24"/>
  <c r="G31" i="24" s="1"/>
  <c r="E18" i="24"/>
  <c r="E26" i="24" s="1"/>
  <c r="E31" i="24" s="1"/>
  <c r="C18" i="24"/>
  <c r="C26" i="24" s="1"/>
  <c r="C31" i="24" s="1"/>
  <c r="O17" i="24"/>
  <c r="U17" i="24" s="1"/>
  <c r="K18" i="24"/>
  <c r="K26" i="24"/>
  <c r="O14" i="24"/>
  <c r="U14" i="24" s="1"/>
  <c r="U23" i="31"/>
  <c r="U26" i="31"/>
  <c r="W26" i="31" s="1"/>
  <c r="AA26" i="31" s="1"/>
  <c r="O25" i="31"/>
  <c r="K25" i="31"/>
  <c r="K27" i="31" s="1"/>
  <c r="K28" i="31" s="1"/>
  <c r="I25" i="31"/>
  <c r="G25" i="31"/>
  <c r="G27" i="31" s="1"/>
  <c r="G28" i="31" s="1"/>
  <c r="E25" i="31"/>
  <c r="C25" i="31"/>
  <c r="U12" i="31"/>
  <c r="W12" i="31" s="1"/>
  <c r="AA12" i="31" s="1"/>
  <c r="I82" i="23"/>
  <c r="G82" i="23"/>
  <c r="E82" i="23"/>
  <c r="C82" i="23"/>
  <c r="S24" i="31" s="1"/>
  <c r="I72" i="23"/>
  <c r="G72" i="23"/>
  <c r="E72" i="23"/>
  <c r="I82" i="19"/>
  <c r="G82" i="19"/>
  <c r="E82" i="19"/>
  <c r="I72" i="19"/>
  <c r="G72" i="19"/>
  <c r="O18" i="24"/>
  <c r="O26" i="24" s="1"/>
  <c r="I104" i="1"/>
  <c r="I106" i="1" s="1"/>
  <c r="E104" i="1"/>
  <c r="E106" i="1" s="1"/>
  <c r="I75" i="1"/>
  <c r="E75" i="1"/>
  <c r="I62" i="1"/>
  <c r="E62" i="1"/>
  <c r="I37" i="1"/>
  <c r="I39" i="1" s="1"/>
  <c r="E37" i="1"/>
  <c r="I20" i="1"/>
  <c r="E20" i="1"/>
  <c r="I44" i="23"/>
  <c r="I94" i="19"/>
  <c r="I16" i="19"/>
  <c r="E16" i="19"/>
  <c r="E16" i="23"/>
  <c r="I16" i="23"/>
  <c r="E41" i="23"/>
  <c r="E55" i="23" s="1"/>
  <c r="I41" i="23"/>
  <c r="I55" i="23" s="1"/>
  <c r="E94" i="23"/>
  <c r="I94" i="23"/>
  <c r="E41" i="19"/>
  <c r="E55" i="19" s="1"/>
  <c r="I41" i="19"/>
  <c r="I55" i="19" s="1"/>
  <c r="E44" i="19"/>
  <c r="I44" i="19"/>
  <c r="M14" i="27"/>
  <c r="M73" i="27"/>
  <c r="M106" i="27"/>
  <c r="M17" i="27"/>
  <c r="M104" i="27"/>
  <c r="M39" i="27"/>
  <c r="M34" i="27"/>
  <c r="M98" i="27"/>
  <c r="M102" i="27"/>
  <c r="M99" i="27"/>
  <c r="M100" i="27"/>
  <c r="M59" i="27"/>
  <c r="N59" i="27"/>
  <c r="P59" i="27" s="1"/>
  <c r="M70" i="27"/>
  <c r="M58" i="27"/>
  <c r="N57" i="27"/>
  <c r="P57" i="27" s="1"/>
  <c r="G37" i="1"/>
  <c r="M20" i="27"/>
  <c r="M31" i="27"/>
  <c r="M57" i="27"/>
  <c r="M24" i="27"/>
  <c r="M62" i="27"/>
  <c r="M19" i="27"/>
  <c r="G20" i="1"/>
  <c r="M81" i="27"/>
  <c r="M71" i="27"/>
  <c r="M107" i="27"/>
  <c r="M25" i="27"/>
  <c r="M18" i="27"/>
  <c r="M79" i="27"/>
  <c r="M66" i="27"/>
  <c r="M67" i="27"/>
  <c r="M65" i="27"/>
  <c r="M69" i="27"/>
  <c r="M56" i="27"/>
  <c r="M55" i="27"/>
  <c r="M54" i="27"/>
  <c r="M11" i="27"/>
  <c r="M15" i="27"/>
  <c r="M80" i="27"/>
  <c r="M40" i="27"/>
  <c r="M64" i="27"/>
  <c r="M63" i="27"/>
  <c r="C37" i="1"/>
  <c r="C16" i="23"/>
  <c r="C75" i="1"/>
  <c r="C62" i="1"/>
  <c r="C20" i="1"/>
  <c r="C41" i="23"/>
  <c r="C55" i="23" s="1"/>
  <c r="C23" i="19"/>
  <c r="R151" i="27"/>
  <c r="R73" i="27"/>
  <c r="R120" i="27"/>
  <c r="R11" i="27"/>
  <c r="R114" i="27"/>
  <c r="R116" i="27"/>
  <c r="R99" i="27"/>
  <c r="R75" i="27"/>
  <c r="R13" i="27"/>
  <c r="R14" i="27"/>
  <c r="R19" i="27"/>
  <c r="R17" i="27"/>
  <c r="R31" i="27"/>
  <c r="R15" i="27"/>
  <c r="R20" i="27"/>
  <c r="R112" i="27"/>
  <c r="R170" i="27"/>
  <c r="R29" i="27"/>
  <c r="R100" i="27"/>
  <c r="R94" i="27"/>
  <c r="R113" i="27"/>
  <c r="R39" i="27"/>
  <c r="R34" i="27"/>
  <c r="R156" i="27"/>
  <c r="R37" i="27"/>
  <c r="R68" i="27"/>
  <c r="R162" i="27"/>
  <c r="R18" i="27"/>
  <c r="R97" i="27"/>
  <c r="R117" i="27"/>
  <c r="R24" i="27"/>
  <c r="R171" i="27"/>
  <c r="R157" i="27"/>
  <c r="R22" i="27"/>
  <c r="R27" i="27"/>
  <c r="R164" i="27"/>
  <c r="R25" i="27"/>
  <c r="R96" i="27"/>
  <c r="R150" i="27"/>
  <c r="R139" i="27"/>
  <c r="U21" i="31" l="1"/>
  <c r="O21" i="31"/>
  <c r="I27" i="31"/>
  <c r="I28" i="31" s="1"/>
  <c r="E27" i="31"/>
  <c r="E28" i="31" s="1"/>
  <c r="W15" i="31"/>
  <c r="W16" i="31" s="1"/>
  <c r="W21" i="31" s="1"/>
  <c r="Q30" i="24"/>
  <c r="Q31" i="24" s="1"/>
  <c r="I25" i="19"/>
  <c r="I29" i="19" s="1"/>
  <c r="I31" i="19" s="1"/>
  <c r="I33" i="19" s="1"/>
  <c r="I84" i="19"/>
  <c r="I86" i="19" s="1"/>
  <c r="I95" i="19" s="1"/>
  <c r="E94" i="19"/>
  <c r="E25" i="23"/>
  <c r="E29" i="23" s="1"/>
  <c r="E31" i="23" s="1"/>
  <c r="E33" i="23" s="1"/>
  <c r="I25" i="23"/>
  <c r="I29" i="23" s="1"/>
  <c r="I31" i="23" s="1"/>
  <c r="I33" i="23" s="1"/>
  <c r="K16" i="36" s="1"/>
  <c r="M16" i="36" s="1"/>
  <c r="M17" i="36" s="1"/>
  <c r="M18" i="36" s="1"/>
  <c r="E84" i="23"/>
  <c r="E86" i="23" s="1"/>
  <c r="E95" i="23" s="1"/>
  <c r="I84" i="23"/>
  <c r="I86" i="23" s="1"/>
  <c r="I95" i="23" s="1"/>
  <c r="K31" i="24"/>
  <c r="O31" i="24" s="1"/>
  <c r="E84" i="19"/>
  <c r="E86" i="19" s="1"/>
  <c r="E39" i="1"/>
  <c r="E76" i="1"/>
  <c r="E108" i="1" s="1"/>
  <c r="E109" i="1" s="1"/>
  <c r="I76" i="1"/>
  <c r="I108" i="1" s="1"/>
  <c r="I109" i="1" s="1"/>
  <c r="M125" i="27"/>
  <c r="Q27" i="31"/>
  <c r="C27" i="31"/>
  <c r="C28" i="31" s="1"/>
  <c r="K20" i="35"/>
  <c r="E20" i="35"/>
  <c r="M109" i="27"/>
  <c r="G84" i="19"/>
  <c r="C82" i="19"/>
  <c r="G84" i="23"/>
  <c r="S31" i="24"/>
  <c r="G39" i="1"/>
  <c r="C39" i="1"/>
  <c r="C93" i="23"/>
  <c r="Y27" i="31"/>
  <c r="C105" i="1" s="1"/>
  <c r="Y28" i="31" s="1"/>
  <c r="E11" i="27"/>
  <c r="E41" i="27" s="1"/>
  <c r="E78" i="27" s="1"/>
  <c r="E82" i="27" s="1"/>
  <c r="G62" i="1"/>
  <c r="C76" i="1"/>
  <c r="G23" i="19"/>
  <c r="G23" i="23"/>
  <c r="C16" i="19"/>
  <c r="C25" i="19" s="1"/>
  <c r="C29" i="19" s="1"/>
  <c r="C31" i="19" s="1"/>
  <c r="G75" i="1"/>
  <c r="U24" i="31"/>
  <c r="W24" i="31" s="1"/>
  <c r="AA24" i="31" s="1"/>
  <c r="S25" i="31"/>
  <c r="S27" i="31" s="1"/>
  <c r="U26" i="24"/>
  <c r="G158" i="27"/>
  <c r="M160" i="27" s="1"/>
  <c r="G109" i="27"/>
  <c r="C23" i="23"/>
  <c r="C25" i="23" s="1"/>
  <c r="C29" i="23" s="1"/>
  <c r="C31" i="23" s="1"/>
  <c r="C33" i="23" s="1"/>
  <c r="C11" i="27" s="1"/>
  <c r="C41" i="27" s="1"/>
  <c r="C78" i="27" s="1"/>
  <c r="C82" i="27" s="1"/>
  <c r="M41" i="27"/>
  <c r="M78" i="27" s="1"/>
  <c r="M82" i="27" s="1"/>
  <c r="K168" i="27"/>
  <c r="O28" i="24"/>
  <c r="C72" i="19"/>
  <c r="C44" i="23"/>
  <c r="M23" i="31"/>
  <c r="U18" i="24"/>
  <c r="E23" i="19"/>
  <c r="E25" i="19" s="1"/>
  <c r="E29" i="19" s="1"/>
  <c r="E31" i="19" s="1"/>
  <c r="E33" i="19" s="1"/>
  <c r="O27" i="31"/>
  <c r="C158" i="27"/>
  <c r="K160" i="27" s="1"/>
  <c r="R109" i="27"/>
  <c r="C152" i="27"/>
  <c r="K154" i="27" s="1"/>
  <c r="C109" i="27"/>
  <c r="C172" i="27"/>
  <c r="K173" i="27" s="1"/>
  <c r="C125" i="27"/>
  <c r="C72" i="23"/>
  <c r="C84" i="23" s="1"/>
  <c r="C86" i="23" s="1"/>
  <c r="C94" i="23" s="1"/>
  <c r="R125" i="27"/>
  <c r="R41" i="27"/>
  <c r="R78" i="27" s="1"/>
  <c r="R82" i="27" s="1"/>
  <c r="AA15" i="31" l="1"/>
  <c r="AA16" i="31" s="1"/>
  <c r="AA21" i="31" s="1"/>
  <c r="U31" i="24"/>
  <c r="E95" i="19"/>
  <c r="K17" i="36"/>
  <c r="K18" i="36" s="1"/>
  <c r="C84" i="19"/>
  <c r="U25" i="31"/>
  <c r="U27" i="31" s="1"/>
  <c r="C103" i="1" s="1"/>
  <c r="S28" i="31" s="1"/>
  <c r="G76" i="1"/>
  <c r="O30" i="24"/>
  <c r="U28" i="24"/>
  <c r="U30" i="24" s="1"/>
  <c r="G16" i="23"/>
  <c r="G25" i="23" s="1"/>
  <c r="G29" i="23" s="1"/>
  <c r="G31" i="23" s="1"/>
  <c r="G33" i="23" s="1"/>
  <c r="G16" i="19"/>
  <c r="G25" i="19" s="1"/>
  <c r="G29" i="19" s="1"/>
  <c r="G31" i="19" s="1"/>
  <c r="G33" i="19" s="1"/>
  <c r="M25" i="31"/>
  <c r="M27" i="31" s="1"/>
  <c r="W23" i="31"/>
  <c r="C41" i="19"/>
  <c r="C55" i="19" s="1"/>
  <c r="C44" i="19"/>
  <c r="C33" i="19"/>
  <c r="C138" i="27"/>
  <c r="C140" i="27" s="1"/>
  <c r="C144" i="27" s="1"/>
  <c r="C173" i="27" s="1"/>
  <c r="C95" i="23"/>
  <c r="C89" i="23"/>
  <c r="C94" i="19" s="1"/>
  <c r="C86" i="19" l="1"/>
  <c r="C95" i="19" s="1"/>
  <c r="U28" i="31"/>
  <c r="C102" i="1"/>
  <c r="C104" i="1" s="1"/>
  <c r="C106" i="1" s="1"/>
  <c r="C108" i="1" s="1"/>
  <c r="C109" i="1" s="1"/>
  <c r="AA23" i="31"/>
  <c r="W25" i="31"/>
  <c r="W27" i="31" s="1"/>
  <c r="G11" i="27"/>
  <c r="G41" i="27" s="1"/>
  <c r="G78" i="27" s="1"/>
  <c r="G82" i="27" s="1"/>
  <c r="G138" i="27" s="1"/>
  <c r="G140" i="27" s="1"/>
  <c r="G144" i="27" s="1"/>
  <c r="G173" i="27" s="1"/>
  <c r="M17" i="35"/>
  <c r="W28" i="31" l="1"/>
  <c r="M28" i="31"/>
  <c r="G44" i="23"/>
  <c r="G41" i="23"/>
  <c r="G55" i="23" s="1"/>
  <c r="G86" i="23" s="1"/>
  <c r="G89" i="23" s="1"/>
  <c r="O17" i="35"/>
  <c r="O18" i="35" s="1"/>
  <c r="O20" i="35" s="1"/>
  <c r="M18" i="35"/>
  <c r="M20" i="35" s="1"/>
  <c r="AB23" i="31"/>
  <c r="AA25" i="31"/>
  <c r="AA27" i="31" s="1"/>
  <c r="AB27" i="31" s="1"/>
  <c r="G102" i="1" l="1"/>
  <c r="G104" i="1" s="1"/>
  <c r="G106" i="1" s="1"/>
  <c r="G108" i="1" s="1"/>
  <c r="G109" i="1" s="1"/>
  <c r="G41" i="19"/>
  <c r="G55" i="19" s="1"/>
  <c r="G86" i="19" s="1"/>
  <c r="G44" i="19"/>
  <c r="G94" i="23"/>
  <c r="G95" i="23" s="1"/>
  <c r="G94" i="19"/>
  <c r="P20" i="35" l="1"/>
  <c r="M21" i="35"/>
  <c r="G95" i="19"/>
</calcChain>
</file>

<file path=xl/sharedStrings.xml><?xml version="1.0" encoding="utf-8"?>
<sst xmlns="http://schemas.openxmlformats.org/spreadsheetml/2006/main" count="655" uniqueCount="325">
  <si>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</si>
  <si>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</si>
  <si>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</si>
  <si>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</si>
  <si>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</si>
  <si>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</si>
  <si>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</si>
  <si>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</si>
  <si>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</si>
  <si>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</si>
  <si>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</si>
  <si>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</si>
  <si>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</si>
  <si>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</si>
  <si>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</si>
  <si>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</si>
  <si>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</si>
  <si>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</si>
  <si>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</si>
  <si>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</si>
  <si>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</si>
  <si>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</si>
  <si>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</si>
  <si>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</si>
  <si>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</si>
  <si>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</si>
  <si>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</si>
  <si>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</si>
  <si>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</si>
  <si>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</si>
  <si>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</si>
  <si>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</si>
  <si>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</si>
  <si>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ทุนเรือนหุ้น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</si>
  <si>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</si>
  <si>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</si>
  <si>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</si>
  <si>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</si>
  <si>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</si>
  <si>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</si>
  <si>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</si>
  <si>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</si>
  <si>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</si>
  <si>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</si>
  <si>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</si>
  <si>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</si>
  <si>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</si>
  <si>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</si>
  <si>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</si>
  <si>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กำไรก่อนค่าใช้จ่ายภาษีเงินได้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</si>
  <si>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</si>
  <si>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</si>
  <si>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</si>
  <si>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</si>
  <si>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</si>
  <si>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</si>
  <si>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 xml:space="preserve">   กำไรขาดทุนเบ็ดเสร็จอื่น</t>
  </si>
  <si>
    <t>งบแสดงฐานะการเงิน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</si>
  <si>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</si>
  <si>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</si>
  <si>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</si>
  <si>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</si>
  <si>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</si>
  <si>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</si>
  <si>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</si>
  <si>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</si>
  <si>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</si>
  <si>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</si>
  <si>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</si>
  <si>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</si>
  <si>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</si>
  <si>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</si>
  <si>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</si>
  <si>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</si>
  <si>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</si>
  <si>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</si>
  <si>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</si>
  <si>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</si>
  <si>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>บริษัท สยามแม็คโคร จำกัด (มหาชน) และบริษัทย่อย</t>
  </si>
  <si>
    <t xml:space="preserve">   ที่ถึงกำหนดชำระภายในหนึ่งปี</t>
  </si>
  <si>
    <t>ทุนเรือนหุ้นที่ออก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</si>
  <si>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</si>
  <si>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</si>
  <si>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</si>
  <si>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</si>
  <si>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</si>
  <si>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</si>
  <si>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</si>
  <si>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</si>
  <si>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</si>
  <si>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</si>
  <si>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</si>
  <si>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งบกำไรขาดทุน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</si>
  <si>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</si>
  <si>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</si>
  <si>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</si>
  <si>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</si>
  <si>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</si>
  <si>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</si>
  <si>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</si>
  <si>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</si>
  <si>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</si>
  <si>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</si>
  <si>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</si>
  <si>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</si>
  <si>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</si>
  <si>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(ไม่ได้ตรวจสอบ)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</si>
  <si>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</si>
  <si>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</si>
  <si>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</si>
  <si>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</si>
  <si>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</si>
  <si>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</si>
  <si>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</si>
  <si>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การแบ่งปันกำไร (ขาดทุน) เบ็ดเสร็จรวม</t>
  </si>
  <si>
    <t>กำไรเบ็ดเสร็จรวมสำหรับงวด</t>
  </si>
  <si>
    <t>หนี้สินภาษีเงินได้รอการตัดบัญชี</t>
  </si>
  <si>
    <t>สินทรัพย์หมุนเวียนอื่น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</si>
  <si>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</si>
  <si>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</si>
  <si>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ต้นทุนในการจัดจำหน่าย</t>
  </si>
  <si>
    <t>กำไรต่อหุ้นขั้นพื้นฐานส่วนที่เป็นของ</t>
  </si>
  <si>
    <r>
      <t xml:space="preserve">   ผู้ถือหุ้นของบริษัท </t>
    </r>
    <r>
      <rPr>
        <b/>
        <i/>
        <sz val="15"/>
        <color indexed="8"/>
        <rFont val="Angsana New"/>
        <family val="1"/>
      </rPr>
      <t>(บาท)</t>
    </r>
  </si>
  <si>
    <t>เงินลงทุนชั่วคราว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</si>
  <si>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</si>
  <si>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</si>
  <si>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</si>
  <si>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</si>
  <si>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ประมาณการหนี้สินสำหรับ</t>
  </si>
  <si>
    <t xml:space="preserve">   ผลประโยชน์พนักงาน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</si>
  <si>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</si>
  <si>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</si>
  <si>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</si>
  <si>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</si>
  <si>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</si>
  <si>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</si>
  <si>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</si>
  <si>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จ่ายประมาณการหนี้สินสำหรับ</t>
  </si>
  <si>
    <t>กระแสเงินสดสุทธิได้มาจากการดำเนินงาน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</si>
  <si>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</si>
  <si>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</si>
  <si>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</si>
  <si>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</si>
  <si>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</si>
  <si>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</si>
  <si>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</si>
  <si>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</si>
  <si>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</si>
  <si>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</si>
  <si>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</si>
  <si>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</si>
  <si>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</si>
  <si>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</si>
  <si>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 xml:space="preserve">   ในระหว่างงวดมีดังนี้ </t>
  </si>
  <si>
    <t xml:space="preserve">   จากสถาบันการเงิน</t>
  </si>
  <si>
    <t>เงินให้กู้ยืมระยะสั้นแก่บริษัทย่อย</t>
  </si>
  <si>
    <t>เงินสดจ่ายเพื่อชำระคืนเงินกู้ยืมระยะยาว</t>
  </si>
  <si>
    <t xml:space="preserve">   แก่บริษัทย่อย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</si>
  <si>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</si>
  <si>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</si>
  <si>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</si>
  <si>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</si>
  <si>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</si>
  <si>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</si>
  <si>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</si>
  <si>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</si>
  <si>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</si>
  <si>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 xml:space="preserve">   การได้มาซึ่งส่วนได้เสียที่ไม่มีอำนาจควบคุม</t>
  </si>
  <si>
    <t>การได้มาซึ่งส่วนได้เสียที่ไม่มีอำนาจควบคุม</t>
  </si>
  <si>
    <t>สินทรัพย์สิทธิการใช้</t>
  </si>
  <si>
    <t>สินทรัพย์ไม่มีตัวตนอื่นนอกจาก</t>
  </si>
  <si>
    <t xml:space="preserve">   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</si>
  <si>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</si>
  <si>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</si>
  <si>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>ผลต่างอัตราแลกเปลี่ยนจาก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</si>
  <si>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</si>
  <si>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</si>
  <si>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</si>
  <si>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</si>
  <si>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>กระแสเงินสดสุทธิได้มาจากกิจกรรมดำเนินงาน</t>
  </si>
  <si>
    <t xml:space="preserve">เงินสดรับจากการขายที่ดิน อาคารและอุปกรณ์ 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</si>
  <si>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</si>
  <si>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</si>
  <si>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>เพิ่มขึ้นในระหว่างงวด</t>
  </si>
  <si>
    <t>รายละเอียดสินทรัพย์ไม่มีตัวตนอื่นนอกจาก</t>
  </si>
  <si>
    <t xml:space="preserve">   ค่าความนิยมที่ซื้อมาในระหว่างงวดมีดังนี้ </t>
  </si>
  <si>
    <t xml:space="preserve">   จากการแปลงค่างบการเงิน</t>
  </si>
  <si>
    <t>30 กันยายน</t>
  </si>
  <si>
    <t>วันที่ 30 กันยายน</t>
  </si>
  <si>
    <t>สำหรับงวดเก้าเดือนสิ้นสุด</t>
  </si>
  <si>
    <t>ส่วนขาดทุน</t>
  </si>
  <si>
    <t>จากการเปลี่ยนแปลง</t>
  </si>
  <si>
    <t>สัดส่วนความเป็น</t>
  </si>
  <si>
    <t>เจ้าของในบริษัทย่อย</t>
  </si>
  <si>
    <t>เงินสดจ่ายจากการเปลี่ยนแปลง</t>
  </si>
  <si>
    <t xml:space="preserve">   สัดส่วนความเป็นเจ้าของในบริษัทย่อย</t>
  </si>
  <si>
    <t xml:space="preserve">   โดยอำนาจการควบคุมไม่เปลี่ยนแปลง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</si>
  <si>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</si>
  <si>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</si>
  <si>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ขาดทุนจากการขายและตัดจำหน่าย</t>
  </si>
  <si>
    <t>กระแสเงินสดสุทธิใช้ไปในกิจกรรมจัดหาเงิน</t>
  </si>
  <si>
    <t>3, 6</t>
  </si>
  <si>
    <t>หนี้สินตามสัญญาเช่าที่ถึงกำหนดชำระ</t>
  </si>
  <si>
    <t>หนี้สินตามสัญญาเช่า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</si>
  <si>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</si>
  <si>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</si>
  <si>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</si>
  <si>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 xml:space="preserve">   หนี้สินตามสัญญาเช่าสุทธิจาก</t>
  </si>
  <si>
    <t xml:space="preserve">   สินทรัพย์สิทธิการใช้</t>
  </si>
  <si>
    <t>เงินสดจ่ายสำหรับเงินให้กู้ยืมระยะสั้น</t>
  </si>
  <si>
    <t>รายละเอียดสินทรัพย์สิทธิการใช้ที่ได้มา</t>
  </si>
  <si>
    <t>รวมส่วนของผู้ถือหุ้น</t>
  </si>
  <si>
    <t>สินทรัพย์อนุพันธ์</t>
  </si>
  <si>
    <t>4, 5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</si>
  <si>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</si>
  <si>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</si>
  <si>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</si>
  <si>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4, 17</t>
  </si>
  <si>
    <t>4, 9</t>
  </si>
  <si>
    <t>4, 11</t>
  </si>
  <si>
    <t>สินทรัพย์อนุพันธ์ไม่หมุนเวียน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</si>
  <si>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</si>
  <si>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</si>
  <si>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</si>
  <si>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หนี้สินอนุพันธ์ไม่หมุนเวียน</t>
  </si>
  <si>
    <t xml:space="preserve">   (หุ้นสามัญจำนวน 11,172,323,500 หุ้น</t>
  </si>
  <si>
    <t xml:space="preserve">      มูลค่า 0.50 บาทต่อหุ้น)</t>
  </si>
  <si>
    <t xml:space="preserve">   (หุ้นสามัญจำนวน 10,580,323,500 หุ้น</t>
  </si>
  <si>
    <t>ส่วนขาดทุนจากการซื้อส่วนได้เสีย</t>
  </si>
  <si>
    <t xml:space="preserve">   ภายใต้การควบคุมเดียวกัน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</si>
  <si>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</si>
  <si>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</si>
  <si>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</si>
  <si>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ส่วนแบ่งกำไร (ขาดทุน) ของบริษัทร่วม</t>
  </si>
  <si>
    <t xml:space="preserve">   และการร่วมค้าตามวิธีส่วนได้เสีย</t>
  </si>
  <si>
    <t>กำไรก่อนต้นทุนทางการเงินและ</t>
  </si>
  <si>
    <t xml:space="preserve">   ค่าใช้จ่ายภาษีเงินได้</t>
  </si>
  <si>
    <t xml:space="preserve">   ส่วนของผู้ถือหุ้นเดิมก่อน</t>
  </si>
  <si>
    <t xml:space="preserve">      การจัดโครงสร้างธุรกิจ</t>
  </si>
  <si>
    <t>ผลกำไรจากการป้องกันความเสี่ยง</t>
  </si>
  <si>
    <t xml:space="preserve">   ในกระแสเงินสด</t>
  </si>
  <si>
    <t>ภาษีเงินได้ของกำไรขาดทุนเบ็ดเสร็จอื่น</t>
  </si>
  <si>
    <t xml:space="preserve">   ของผลกำไรจากการป้องกันความเสี่ยง</t>
  </si>
  <si>
    <t>สำรองการป้องกันความเสี่ยง</t>
  </si>
  <si>
    <t xml:space="preserve">   ในกระแสเงินสดที่ถูกจัดประเภท</t>
  </si>
  <si>
    <t xml:space="preserve">   ไว้ในกำไรขาดทุน</t>
  </si>
  <si>
    <t>ส่วนแบ่งกำไรขาดทุนเบ็ดเสร็จอื่นของ</t>
  </si>
  <si>
    <t xml:space="preserve">   บริษัทร่วมตามวิธีส่วนได้เสีย</t>
  </si>
  <si>
    <t>รายการที่จะไม่ถูกจัดประเภทใหม่</t>
  </si>
  <si>
    <t>ผลกำไรจากเงินลงทุนในตราสารทุนที่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</si>
  <si>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</si>
  <si>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</si>
  <si>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ภาษีเงินได้ของผลกำไรจากเงินลงทุนใน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</si>
  <si>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</si>
  <si>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</si>
  <si>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</si>
  <si>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(ปรับปรุงใหม่)</t>
  </si>
  <si>
    <t>ยอดคงเหลือ ณ วันที่ 1 มกราคม 2565</t>
  </si>
  <si>
    <t>ยอดคงเหลือ ณ วันที่ 30 กันยายน 2565</t>
  </si>
  <si>
    <t>จากการซื้อ</t>
  </si>
  <si>
    <t>ส่วนได้เสียภายใต้</t>
  </si>
  <si>
    <t>การควบคุมเดียวกัน</t>
  </si>
  <si>
    <t>สำรอง</t>
  </si>
  <si>
    <t>รวม</t>
  </si>
  <si>
    <t>การป้องกัน</t>
  </si>
  <si>
    <t>การแปลงค่า</t>
  </si>
  <si>
    <t>ความเสี่ยงใน</t>
  </si>
  <si>
    <t>การเปลี่ยนแปลง</t>
  </si>
  <si>
    <t>ของส่วนของ</t>
  </si>
  <si>
    <t>กระแสเงินสด</t>
  </si>
  <si>
    <t>ในมูลค่ายุติธรรม</t>
  </si>
  <si>
    <t>รวมรายการกับผู้ถือหุ้นที่บันทึกโดยตรง</t>
  </si>
  <si>
    <t xml:space="preserve">   เข้าส่วนของผู้ถือหุ้น</t>
  </si>
  <si>
    <t>โอนไปสำรองตามกฎหมาย</t>
  </si>
  <si>
    <t>ส่วนขาดทุนจากการ</t>
  </si>
  <si>
    <t>ซื้อส่วนได้เสียภายใต้</t>
  </si>
  <si>
    <t>ค่าเสื่อมราคาอสังหาริมทรัพย์เพื่อการลงทุน</t>
  </si>
  <si>
    <t xml:space="preserve">   ไม่เกิดขึ้นจริง</t>
  </si>
  <si>
    <t>ส่วนแบ่ง (กำไร) ขาดทุนของบริษัทร่วมและ</t>
  </si>
  <si>
    <t xml:space="preserve">   การร่วมค้าตามวิธีส่วนได้เสีย</t>
  </si>
  <si>
    <t xml:space="preserve">   อสังหาริมทรัพย์เพื่อการลงทุน</t>
  </si>
  <si>
    <t>ขาดทุน (กำไร) จากการขายและตัดจำหน่าย</t>
  </si>
  <si>
    <t>กำไรจากการตัดจำหน่าย</t>
  </si>
  <si>
    <t>เงินสดรับสุทธิจากประมาณการหนี้สินสำหรับ</t>
  </si>
  <si>
    <t xml:space="preserve">   ผลประโยชน์พนักงานจากบริษัทที่เกี่ยวข้องกัน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</si>
  <si>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</si>
  <si>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</si>
  <si>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เงินสดรับชำระคืนจากเงินให้กู้ยืมระยะสั้น</t>
  </si>
  <si>
    <t>เงินสดจ่ายเพื่อซื้อเงินลงทุนในบริษัทที่เกี่ยวข้องกัน</t>
  </si>
  <si>
    <t xml:space="preserve">   ลดลงสุทธิก่อนผลต่างอัตราแลกเปลี่ยน</t>
  </si>
  <si>
    <t>ผลต่างอัตราแลกเปลี่ยนจากการแปลงค่างบการเงิน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</si>
  <si>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</si>
  <si>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</si>
  <si>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</si>
  <si>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t xml:space="preserve">   ณ วันที่ 30 กันยายน</t>
  </si>
  <si>
    <t>สำหรับงวดเก้าเดือนสิ้นสุดวันที่ 30 กันยายน 2565</t>
  </si>
  <si>
    <t>เงินสดจ่ายเพื่อชำระค่าธรรมเนียมการให้สินเชื่อ</t>
  </si>
  <si>
    <t>(กลับรายการ) ผลขาดทุนจากการปรับลด</t>
  </si>
  <si>
    <t xml:space="preserve">   มูลค่าสินค้าคงเหลือ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</si>
  <si>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</si>
  <si>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 การเปลี่ยนแปลงสัญญาเช่า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</si>
  <si>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> </t>
    </r>
    <r>
      <rPr>
        <i/>
        <sz val="15"/>
        <rFont val="Angsana New"/>
        <family val="1"/>
      </rPr>
      <t>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</si>
  <si>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 xml:space="preserve">   (ปรับปรุงใหม่)</t>
  </si>
  <si>
    <t>ของบริษัทย่อย</t>
  </si>
  <si>
    <t>ก่อนการจัด</t>
  </si>
  <si>
    <t>โครงสร้างธุรกิจ</t>
  </si>
  <si>
    <t xml:space="preserve">   การเปลี่ยนแปลงในส่วนได้เสียในบริษัทร่วม</t>
  </si>
  <si>
    <t xml:space="preserve">   รวมการเปลี่ยนแปลงในส่วนได้เสียในบริษัทร่วม</t>
  </si>
  <si>
    <t>(กลับรายการ) ผลขาดทุนจากการด้อยค่า</t>
  </si>
  <si>
    <t>Separate</t>
  </si>
  <si>
    <t>Conso</t>
  </si>
  <si>
    <t>เงินสดรับจากการขายอสังหาริมทรัพย์เพื่อการลงทุน</t>
  </si>
  <si>
    <t>เงินสดรับจากตราสารอนุพันธ์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</si>
  <si>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</si>
  <si>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เงินสดรับจากเงินลงทุนชั่วคราว</t>
  </si>
  <si>
    <t>เงินสดรับจากการกู้ยืมเงินระยะยาวจากสถาบันการเงิน</t>
  </si>
  <si>
    <t>เงินสดจ่ายเพื่อชำระคืนเงินกู้ยืมระยะสั้นจากกิจการอื่น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</si>
  <si>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</si>
  <si>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เงินกู้ยืมเงินระยะสั้นจากสถาบันการเงิน (ลดลง) เพิ่มขึ้น</t>
  </si>
  <si>
    <r>
      <t xml:space="preserve">5, 8 - </t>
    </r>
    <r>
      <rPr>
        <i/>
        <sz val="15"/>
        <color rgb="FF000000"/>
        <rFont val="Angsana New"/>
        <family val="1"/>
      </rPr>
      <t>11</t>
    </r>
  </si>
  <si>
    <t>ขาดทุน (กำไร) จากอัตราแลกเปลี่ยนที่ยัง</t>
  </si>
  <si>
    <t>ขาดทุนจากการตัดจำหน่าย</t>
  </si>
  <si>
    <t xml:space="preserve">   สินทรัพย์ไม่มีตัวตนอื่น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</si>
  <si>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การเปลี่ยนแปลงในเจ้าหนี้</t>
    </r>
  </si>
  <si>
    <t>3, 7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</si>
</sst>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40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5"/>
      <color rgb="FF002060"/>
      <name val="Angsana New"/>
      <family val="1"/>
    </font>
    <font>
      <sz val="16"/>
      <color rgb="FF002060"/>
      <name val="Angsana New"/>
      <family val="1"/>
    </font>
    <font>
      <b/>
      <sz val="15"/>
      <color rgb="FF002060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b/>
      <sz val="16.5"/>
      <name val="Angsana New"/>
      <family val="1"/>
    </font>
    <font>
      <sz val="15.5"/>
      <color rgb="FF002060"/>
      <name val="Angsana New"/>
      <family val="1"/>
    </font>
    <font>
      <b/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512">
    <xf numFmtId="0" fontId="0" fillId="0" borderId="0" xfId="0"/>
    <xf numFmtId="0" fontId="7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2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/>
    <xf numFmtId="49" fontId="3" fillId="0" borderId="0" xfId="0" applyNumberFormat="1" applyFont="1" applyFill="1" applyBorder="1" applyAlignment="1"/>
    <xf numFmtId="0" fontId="17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5" fontId="17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41" fontId="7" fillId="0" borderId="0" xfId="2" applyFont="1" applyFill="1" applyBorder="1" applyAlignment="1"/>
    <xf numFmtId="0" fontId="20" fillId="0" borderId="0" xfId="0" applyFont="1" applyAlignment="1">
      <alignment horizontal="center"/>
    </xf>
    <xf numFmtId="0" fontId="9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167" fontId="7" fillId="0" borderId="0" xfId="2" applyNumberFormat="1" applyFont="1" applyFill="1" applyBorder="1" applyAlignment="1">
      <alignment horizontal="right"/>
    </xf>
    <xf numFmtId="167" fontId="7" fillId="0" borderId="0" xfId="4" applyNumberFormat="1" applyFont="1" applyFill="1" applyBorder="1" applyAlignment="1">
      <alignment horizontal="right"/>
    </xf>
    <xf numFmtId="41" fontId="4" fillId="0" borderId="0" xfId="2" applyFont="1" applyFill="1" applyBorder="1" applyAlignment="1">
      <alignment horizontal="right"/>
    </xf>
    <xf numFmtId="41" fontId="7" fillId="0" borderId="0" xfId="2" applyNumberFormat="1" applyFont="1" applyFill="1" applyBorder="1" applyAlignment="1"/>
    <xf numFmtId="0" fontId="4" fillId="0" borderId="0" xfId="0" applyFont="1" applyFill="1"/>
    <xf numFmtId="41" fontId="7" fillId="0" borderId="2" xfId="2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41" fontId="4" fillId="0" borderId="0" xfId="1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0" fontId="18" fillId="0" borderId="0" xfId="0" applyFont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7" fillId="0" borderId="0" xfId="2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29" fillId="0" borderId="0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167" fontId="7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167" fontId="4" fillId="0" borderId="0" xfId="2" applyNumberFormat="1" applyFont="1" applyFill="1" applyAlignment="1">
      <alignment horizontal="right"/>
    </xf>
    <xf numFmtId="167" fontId="4" fillId="0" borderId="0" xfId="4" applyNumberFormat="1" applyFont="1" applyFill="1" applyBorder="1" applyAlignment="1">
      <alignment horizontal="right"/>
    </xf>
    <xf numFmtId="41" fontId="7" fillId="0" borderId="4" xfId="2" applyFont="1" applyFill="1" applyBorder="1" applyAlignment="1">
      <alignment horizontal="right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41" fontId="7" fillId="0" borderId="2" xfId="2" applyNumberFormat="1" applyFont="1" applyFill="1" applyBorder="1" applyAlignment="1"/>
    <xf numFmtId="43" fontId="4" fillId="0" borderId="0" xfId="4" applyFont="1" applyFill="1"/>
    <xf numFmtId="167" fontId="7" fillId="0" borderId="0" xfId="2" applyNumberFormat="1" applyFont="1" applyFill="1" applyBorder="1" applyAlignment="1"/>
    <xf numFmtId="167" fontId="7" fillId="0" borderId="0" xfId="2" applyNumberFormat="1" applyFont="1" applyFill="1" applyBorder="1"/>
    <xf numFmtId="43" fontId="0" fillId="0" borderId="0" xfId="4" applyFont="1" applyFill="1"/>
    <xf numFmtId="0" fontId="0" fillId="0" borderId="0" xfId="0" applyFont="1" applyFill="1"/>
    <xf numFmtId="41" fontId="0" fillId="0" borderId="0" xfId="2" applyFont="1" applyFill="1" applyAlignment="1">
      <alignment horizontal="right"/>
    </xf>
    <xf numFmtId="41" fontId="4" fillId="0" borderId="0" xfId="2" applyFont="1" applyFill="1" applyBorder="1" applyAlignment="1"/>
    <xf numFmtId="41" fontId="7" fillId="0" borderId="0" xfId="2" applyFont="1" applyFill="1" applyBorder="1"/>
    <xf numFmtId="43" fontId="7" fillId="0" borderId="0" xfId="4" applyFont="1" applyFill="1"/>
    <xf numFmtId="0" fontId="7" fillId="0" borderId="0" xfId="0" applyFont="1" applyFill="1"/>
    <xf numFmtId="41" fontId="4" fillId="0" borderId="0" xfId="2" applyFont="1" applyFill="1"/>
    <xf numFmtId="41" fontId="4" fillId="0" borderId="0" xfId="2" applyFont="1" applyFill="1" applyBorder="1"/>
    <xf numFmtId="167" fontId="4" fillId="0" borderId="0" xfId="2" applyNumberFormat="1" applyFont="1" applyFill="1"/>
    <xf numFmtId="0" fontId="4" fillId="0" borderId="0" xfId="0" applyFont="1" applyFill="1" applyAlignment="1">
      <alignment vertical="top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1" fontId="0" fillId="0" borderId="0" xfId="0" applyNumberFormat="1"/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29" fillId="0" borderId="3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" fillId="0" borderId="0" xfId="0" applyFont="1"/>
    <xf numFmtId="41" fontId="0" fillId="0" borderId="0" xfId="0" applyNumberFormat="1" applyFill="1" applyAlignment="1">
      <alignment vertical="center"/>
    </xf>
    <xf numFmtId="41" fontId="0" fillId="0" borderId="3" xfId="0" applyNumberFormat="1" applyFill="1" applyBorder="1" applyAlignment="1">
      <alignment vertical="center"/>
    </xf>
    <xf numFmtId="41" fontId="25" fillId="0" borderId="3" xfId="2" applyFont="1" applyFill="1" applyBorder="1" applyAlignment="1">
      <alignment horizontal="right" vertical="top"/>
    </xf>
    <xf numFmtId="167" fontId="25" fillId="0" borderId="0" xfId="4" applyNumberFormat="1" applyFont="1" applyFill="1" applyBorder="1" applyAlignment="1">
      <alignment horizontal="right" vertical="top"/>
    </xf>
    <xf numFmtId="41" fontId="26" fillId="0" borderId="0" xfId="2" applyFont="1" applyFill="1" applyAlignment="1">
      <alignment horizontal="right" vertical="top"/>
    </xf>
    <xf numFmtId="41" fontId="26" fillId="0" borderId="3" xfId="2" applyFont="1" applyFill="1" applyBorder="1" applyAlignment="1">
      <alignment horizontal="right" vertical="top"/>
    </xf>
    <xf numFmtId="41" fontId="26" fillId="0" borderId="0" xfId="4" applyNumberFormat="1" applyFont="1" applyFill="1" applyBorder="1" applyAlignment="1">
      <alignment horizontal="right" vertical="top"/>
    </xf>
    <xf numFmtId="41" fontId="26" fillId="0" borderId="0" xfId="2" applyFont="1" applyFill="1" applyBorder="1" applyAlignment="1">
      <alignment horizontal="right" vertical="top"/>
    </xf>
    <xf numFmtId="41" fontId="0" fillId="0" borderId="3" xfId="0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right"/>
    </xf>
    <xf numFmtId="0" fontId="7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0" fillId="0" borderId="3" xfId="0" applyBorder="1"/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167" fontId="7" fillId="0" borderId="0" xfId="22" applyNumberFormat="1" applyFont="1" applyFill="1" applyAlignment="1">
      <alignment vertical="top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41" fontId="0" fillId="0" borderId="0" xfId="22" applyNumberFormat="1" applyFont="1" applyFill="1" applyBorder="1" applyAlignment="1">
      <alignment horizontal="right" vertical="top"/>
    </xf>
    <xf numFmtId="41" fontId="0" fillId="0" borderId="0" xfId="23" applyFont="1" applyFill="1" applyBorder="1" applyAlignment="1">
      <alignment horizontal="right" vertical="top"/>
    </xf>
    <xf numFmtId="41" fontId="0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 wrapText="1"/>
    </xf>
    <xf numFmtId="41" fontId="7" fillId="0" borderId="2" xfId="23" applyFont="1" applyFill="1" applyBorder="1" applyAlignment="1">
      <alignment vertical="top"/>
    </xf>
    <xf numFmtId="41" fontId="7" fillId="0" borderId="0" xfId="23" applyFont="1" applyFill="1" applyBorder="1" applyAlignment="1">
      <alignment vertical="top"/>
    </xf>
    <xf numFmtId="41" fontId="0" fillId="0" borderId="0" xfId="0" applyNumberFormat="1" applyAlignment="1">
      <alignment vertical="top"/>
    </xf>
    <xf numFmtId="41" fontId="22" fillId="0" borderId="0" xfId="0" applyNumberFormat="1" applyFont="1"/>
    <xf numFmtId="41" fontId="0" fillId="0" borderId="0" xfId="22" applyNumberFormat="1" applyFont="1" applyFill="1" applyAlignment="1">
      <alignment vertical="center"/>
    </xf>
    <xf numFmtId="41" fontId="4" fillId="0" borderId="0" xfId="23" applyNumberFormat="1" applyFont="1" applyFill="1" applyBorder="1" applyAlignment="1">
      <alignment vertical="center"/>
    </xf>
    <xf numFmtId="41" fontId="0" fillId="0" borderId="0" xfId="22" quotePrefix="1" applyNumberFormat="1" applyFont="1" applyFill="1" applyAlignment="1">
      <alignment horizontal="right"/>
    </xf>
    <xf numFmtId="41" fontId="0" fillId="0" borderId="3" xfId="22" applyNumberFormat="1" applyFont="1" applyFill="1" applyBorder="1" applyAlignment="1">
      <alignment horizontal="right" vertical="top"/>
    </xf>
    <xf numFmtId="41" fontId="4" fillId="0" borderId="3" xfId="22" applyNumberFormat="1" applyFont="1" applyFill="1" applyBorder="1" applyAlignment="1">
      <alignment horizontal="right" vertical="top"/>
    </xf>
    <xf numFmtId="41" fontId="0" fillId="0" borderId="3" xfId="23" applyFont="1" applyFill="1" applyBorder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0" xfId="23" applyFont="1" applyFill="1" applyAlignment="1">
      <alignment horizontal="right" vertical="top"/>
    </xf>
    <xf numFmtId="41" fontId="7" fillId="0" borderId="3" xfId="23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ont="1" applyFill="1" applyAlignment="1">
      <alignment vertical="top" wrapText="1"/>
    </xf>
    <xf numFmtId="41" fontId="0" fillId="0" borderId="0" xfId="0" applyNumberFormat="1" applyFill="1" applyAlignment="1">
      <alignment vertical="top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/>
    </xf>
    <xf numFmtId="167" fontId="0" fillId="0" borderId="0" xfId="1" applyNumberFormat="1" applyFont="1"/>
    <xf numFmtId="167" fontId="4" fillId="0" borderId="0" xfId="1" applyNumberFormat="1" applyFont="1"/>
    <xf numFmtId="0" fontId="4" fillId="0" borderId="0" xfId="0" applyFont="1"/>
    <xf numFmtId="0" fontId="32" fillId="0" borderId="0" xfId="0" applyFont="1" applyAlignment="1">
      <alignment horizontal="center"/>
    </xf>
    <xf numFmtId="43" fontId="0" fillId="0" borderId="0" xfId="1" applyFont="1" applyFill="1" applyBorder="1" applyAlignment="1"/>
    <xf numFmtId="43" fontId="0" fillId="0" borderId="0" xfId="22" applyFont="1" applyFill="1" applyBorder="1" applyAlignment="1"/>
    <xf numFmtId="43" fontId="33" fillId="0" borderId="0" xfId="1" applyFont="1" applyFill="1" applyBorder="1" applyAlignment="1"/>
    <xf numFmtId="43" fontId="0" fillId="0" borderId="0" xfId="22" applyFont="1" applyFill="1" applyBorder="1" applyAlignment="1">
      <alignment horizontal="center"/>
    </xf>
    <xf numFmtId="0" fontId="7" fillId="0" borderId="0" xfId="0" applyFont="1"/>
    <xf numFmtId="43" fontId="0" fillId="0" borderId="0" xfId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167" fontId="0" fillId="0" borderId="0" xfId="1" applyNumberFormat="1" applyFont="1" applyFill="1" applyAlignment="1">
      <alignment vertical="center"/>
    </xf>
    <xf numFmtId="166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7" fontId="4" fillId="0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0" fillId="0" borderId="0" xfId="22" applyNumberFormat="1" applyFont="1" applyFill="1" applyBorder="1" applyAlignment="1">
      <alignment vertical="center"/>
    </xf>
    <xf numFmtId="41" fontId="4" fillId="0" borderId="0" xfId="22" applyNumberFormat="1" applyFont="1" applyFill="1" applyBorder="1" applyAlignment="1">
      <alignment vertical="center"/>
    </xf>
    <xf numFmtId="0" fontId="3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7" fillId="0" borderId="4" xfId="1" applyNumberFormat="1" applyFont="1" applyFill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43" fontId="7" fillId="0" borderId="0" xfId="1" applyFont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41" fontId="0" fillId="0" borderId="0" xfId="22" applyNumberFormat="1" applyFont="1" applyFill="1" applyBorder="1" applyAlignment="1">
      <alignment horizontal="right" vertical="center"/>
    </xf>
    <xf numFmtId="41" fontId="0" fillId="0" borderId="0" xfId="23" applyFont="1" applyFill="1" applyBorder="1" applyAlignment="1">
      <alignment horizontal="right" vertical="center"/>
    </xf>
    <xf numFmtId="41" fontId="4" fillId="0" borderId="0" xfId="23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vertical="center"/>
    </xf>
    <xf numFmtId="43" fontId="0" fillId="0" borderId="0" xfId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3" fontId="0" fillId="0" borderId="0" xfId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41" fontId="7" fillId="0" borderId="3" xfId="1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41" fontId="0" fillId="0" borderId="5" xfId="0" applyNumberForma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vertical="center"/>
    </xf>
    <xf numFmtId="41" fontId="0" fillId="0" borderId="3" xfId="0" applyNumberFormat="1" applyBorder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3" xfId="23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7" fillId="0" borderId="0" xfId="1" applyNumberFormat="1" applyFont="1" applyFill="1" applyAlignment="1">
      <alignment vertical="center"/>
    </xf>
    <xf numFmtId="41" fontId="4" fillId="0" borderId="3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1" fontId="4" fillId="0" borderId="0" xfId="0" applyNumberFormat="1" applyFont="1"/>
    <xf numFmtId="164" fontId="0" fillId="0" borderId="0" xfId="0" applyNumberFormat="1"/>
    <xf numFmtId="164" fontId="4" fillId="0" borderId="0" xfId="0" applyNumberFormat="1" applyFont="1"/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29" fillId="0" borderId="0" xfId="0" applyNumberFormat="1" applyFont="1" applyAlignment="1">
      <alignment horizontal="right" vertical="center"/>
    </xf>
    <xf numFmtId="41" fontId="4" fillId="0" borderId="0" xfId="23" applyFont="1" applyFill="1" applyBorder="1" applyAlignment="1">
      <alignment vertical="center"/>
    </xf>
    <xf numFmtId="41" fontId="0" fillId="0" borderId="0" xfId="23" applyFont="1" applyFill="1" applyBorder="1" applyAlignment="1">
      <alignment vertical="center"/>
    </xf>
    <xf numFmtId="41" fontId="35" fillId="0" borderId="4" xfId="0" applyNumberFormat="1" applyFont="1" applyBorder="1" applyAlignment="1">
      <alignment horizontal="right" vertical="center"/>
    </xf>
    <xf numFmtId="41" fontId="7" fillId="0" borderId="4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41" fontId="4" fillId="0" borderId="3" xfId="23" applyFont="1" applyFill="1" applyBorder="1" applyAlignment="1">
      <alignment vertical="center"/>
    </xf>
    <xf numFmtId="41" fontId="7" fillId="0" borderId="0" xfId="22" applyNumberFormat="1" applyFont="1" applyFill="1" applyBorder="1" applyAlignment="1">
      <alignment vertical="center"/>
    </xf>
    <xf numFmtId="0" fontId="17" fillId="0" borderId="0" xfId="0" applyFont="1"/>
    <xf numFmtId="0" fontId="16" fillId="0" borderId="0" xfId="0" applyFont="1" applyAlignment="1">
      <alignment horizontal="center" vertical="top"/>
    </xf>
    <xf numFmtId="4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/>
    </xf>
    <xf numFmtId="165" fontId="7" fillId="0" borderId="0" xfId="0" applyNumberFormat="1" applyFont="1" applyFill="1" applyBorder="1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167" fontId="26" fillId="0" borderId="0" xfId="0" applyNumberFormat="1" applyFont="1"/>
    <xf numFmtId="0" fontId="7" fillId="0" borderId="0" xfId="0" applyFont="1" applyAlignment="1">
      <alignment horizontal="left" vertical="top" wrapText="1"/>
    </xf>
    <xf numFmtId="0" fontId="25" fillId="0" borderId="0" xfId="0" applyFont="1"/>
    <xf numFmtId="41" fontId="26" fillId="0" borderId="0" xfId="0" applyNumberFormat="1" applyFont="1"/>
    <xf numFmtId="43" fontId="26" fillId="0" borderId="0" xfId="1" applyFont="1" applyFill="1"/>
    <xf numFmtId="43" fontId="9" fillId="0" borderId="0" xfId="22" applyFont="1" applyFill="1"/>
    <xf numFmtId="43" fontId="4" fillId="0" borderId="0" xfId="22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3" fontId="4" fillId="0" borderId="0" xfId="22" applyFont="1" applyFill="1" applyAlignment="1">
      <alignment horizont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7" fontId="7" fillId="0" borderId="0" xfId="22" applyNumberFormat="1" applyFont="1" applyFill="1" applyBorder="1" applyAlignment="1">
      <alignment horizontal="right" vertical="center"/>
    </xf>
    <xf numFmtId="167" fontId="7" fillId="0" borderId="0" xfId="23" applyNumberFormat="1" applyFont="1" applyFill="1" applyBorder="1" applyAlignment="1">
      <alignment vertical="center"/>
    </xf>
    <xf numFmtId="41" fontId="7" fillId="0" borderId="0" xfId="23" applyFont="1" applyFill="1" applyAlignment="1">
      <alignment horizontal="right" vertical="center"/>
    </xf>
    <xf numFmtId="0" fontId="7" fillId="0" borderId="0" xfId="0" applyFont="1" applyAlignment="1">
      <alignment wrapText="1"/>
    </xf>
    <xf numFmtId="167" fontId="7" fillId="0" borderId="0" xfId="22" applyNumberFormat="1" applyFont="1" applyFill="1" applyBorder="1" applyAlignment="1">
      <alignment horizontal="right"/>
    </xf>
    <xf numFmtId="167" fontId="7" fillId="0" borderId="0" xfId="23" applyNumberFormat="1" applyFont="1" applyFill="1" applyBorder="1" applyAlignment="1"/>
    <xf numFmtId="167" fontId="7" fillId="0" borderId="0" xfId="23" applyNumberFormat="1" applyFont="1" applyFill="1" applyBorder="1"/>
    <xf numFmtId="43" fontId="22" fillId="0" borderId="0" xfId="22" applyFont="1" applyFill="1" applyBorder="1"/>
    <xf numFmtId="0" fontId="1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41" fontId="0" fillId="0" borderId="0" xfId="23" applyFont="1" applyFill="1" applyAlignment="1">
      <alignment horizontal="right"/>
    </xf>
    <xf numFmtId="167" fontId="4" fillId="0" borderId="0" xfId="23" applyNumberFormat="1" applyFont="1" applyFill="1" applyAlignment="1">
      <alignment horizontal="right"/>
    </xf>
    <xf numFmtId="41" fontId="4" fillId="0" borderId="0" xfId="23" applyFont="1" applyFill="1" applyBorder="1" applyAlignment="1"/>
    <xf numFmtId="41" fontId="0" fillId="0" borderId="0" xfId="23" applyFont="1" applyFill="1" applyAlignment="1">
      <alignment horizontal="right" vertical="center"/>
    </xf>
    <xf numFmtId="41" fontId="7" fillId="0" borderId="0" xfId="23" applyFont="1" applyFill="1" applyBorder="1"/>
    <xf numFmtId="167" fontId="4" fillId="0" borderId="0" xfId="24" applyNumberFormat="1" applyFont="1" applyFill="1"/>
    <xf numFmtId="41" fontId="7" fillId="0" borderId="4" xfId="23" applyFont="1" applyFill="1" applyBorder="1" applyAlignment="1">
      <alignment horizontal="right"/>
    </xf>
    <xf numFmtId="167" fontId="7" fillId="0" borderId="0" xfId="23" applyNumberFormat="1" applyFont="1" applyFill="1" applyAlignment="1">
      <alignment horizontal="right"/>
    </xf>
    <xf numFmtId="41" fontId="7" fillId="0" borderId="0" xfId="23" applyFont="1" applyFill="1" applyBorder="1" applyAlignment="1"/>
    <xf numFmtId="43" fontId="37" fillId="0" borderId="0" xfId="22" applyFont="1" applyFill="1" applyBorder="1"/>
    <xf numFmtId="41" fontId="4" fillId="0" borderId="0" xfId="23" applyFont="1" applyFill="1" applyAlignment="1">
      <alignment vertical="center"/>
    </xf>
    <xf numFmtId="167" fontId="4" fillId="0" borderId="0" xfId="23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167" fontId="4" fillId="0" borderId="0" xfId="23" applyNumberFormat="1" applyFont="1" applyFill="1" applyAlignment="1">
      <alignment horizontal="right" vertical="center"/>
    </xf>
    <xf numFmtId="167" fontId="4" fillId="0" borderId="0" xfId="24" applyNumberFormat="1" applyFont="1" applyFill="1" applyAlignment="1">
      <alignment horizontal="right" vertical="center"/>
    </xf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1" fontId="4" fillId="0" borderId="6" xfId="23" applyFont="1" applyFill="1" applyBorder="1" applyAlignment="1">
      <alignment horizontal="right" vertical="center"/>
    </xf>
    <xf numFmtId="41" fontId="7" fillId="0" borderId="2" xfId="23" applyFont="1" applyFill="1" applyBorder="1" applyAlignment="1">
      <alignment vertical="center"/>
    </xf>
    <xf numFmtId="41" fontId="4" fillId="0" borderId="0" xfId="23" applyFont="1" applyFill="1" applyBorder="1" applyAlignment="1">
      <alignment horizontal="right"/>
    </xf>
    <xf numFmtId="41" fontId="4" fillId="0" borderId="0" xfId="23" applyFont="1" applyFill="1" applyBorder="1"/>
    <xf numFmtId="43" fontId="22" fillId="0" borderId="0" xfId="22" applyFont="1" applyFill="1"/>
    <xf numFmtId="0" fontId="23" fillId="0" borderId="0" xfId="0" applyFont="1" applyAlignment="1">
      <alignment horizontal="center"/>
    </xf>
    <xf numFmtId="0" fontId="14" fillId="0" borderId="0" xfId="0" applyFont="1"/>
    <xf numFmtId="0" fontId="24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1" fontId="4" fillId="0" borderId="0" xfId="22" applyNumberFormat="1" applyFont="1" applyFill="1" applyAlignment="1">
      <alignment vertical="center"/>
    </xf>
    <xf numFmtId="167" fontId="0" fillId="0" borderId="0" xfId="0" applyNumberFormat="1"/>
    <xf numFmtId="0" fontId="16" fillId="0" borderId="0" xfId="0" applyFont="1" applyAlignment="1">
      <alignment vertical="center" wrapText="1"/>
    </xf>
    <xf numFmtId="41" fontId="4" fillId="0" borderId="0" xfId="22" applyNumberFormat="1" applyFont="1" applyFill="1" applyAlignment="1">
      <alignment horizontal="right" vertical="center"/>
    </xf>
    <xf numFmtId="41" fontId="0" fillId="0" borderId="0" xfId="22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37" fontId="0" fillId="0" borderId="0" xfId="0" applyNumberFormat="1"/>
    <xf numFmtId="37" fontId="0" fillId="0" borderId="0" xfId="0" applyNumberFormat="1" applyAlignment="1">
      <alignment vertical="center"/>
    </xf>
    <xf numFmtId="0" fontId="16" fillId="0" borderId="0" xfId="0" applyFont="1" applyAlignment="1">
      <alignment horizontal="left" vertical="center"/>
    </xf>
    <xf numFmtId="43" fontId="0" fillId="0" borderId="0" xfId="0" applyNumberFormat="1" applyAlignment="1">
      <alignment vertical="center"/>
    </xf>
    <xf numFmtId="37" fontId="7" fillId="0" borderId="0" xfId="0" applyNumberFormat="1" applyFont="1"/>
    <xf numFmtId="37" fontId="7" fillId="0" borderId="0" xfId="0" applyNumberFormat="1" applyFont="1" applyAlignment="1">
      <alignment vertical="center"/>
    </xf>
    <xf numFmtId="41" fontId="4" fillId="0" borderId="3" xfId="22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41" fontId="4" fillId="0" borderId="0" xfId="22" applyNumberFormat="1" applyFont="1" applyFill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/>
    </xf>
    <xf numFmtId="41" fontId="0" fillId="0" borderId="3" xfId="0" applyNumberForma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/>
    </xf>
    <xf numFmtId="41" fontId="14" fillId="0" borderId="0" xfId="0" applyNumberFormat="1" applyFont="1"/>
    <xf numFmtId="43" fontId="14" fillId="0" borderId="0" xfId="0" applyNumberFormat="1" applyFont="1"/>
    <xf numFmtId="167" fontId="14" fillId="0" borderId="0" xfId="0" applyNumberFormat="1" applyFont="1"/>
    <xf numFmtId="43" fontId="38" fillId="0" borderId="0" xfId="24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43" fontId="14" fillId="0" borderId="0" xfId="24" applyFont="1" applyFill="1" applyBorder="1" applyAlignment="1"/>
    <xf numFmtId="43" fontId="32" fillId="0" borderId="0" xfId="24" applyFont="1" applyFill="1" applyBorder="1" applyAlignment="1">
      <alignment horizontal="center"/>
    </xf>
    <xf numFmtId="43" fontId="0" fillId="0" borderId="0" xfId="24" applyFont="1" applyFill="1" applyBorder="1" applyAlignment="1"/>
    <xf numFmtId="43" fontId="33" fillId="0" borderId="0" xfId="24" applyFont="1" applyFill="1" applyBorder="1" applyAlignment="1">
      <alignment horizontal="center"/>
    </xf>
    <xf numFmtId="43" fontId="33" fillId="0" borderId="0" xfId="24" applyFont="1" applyFill="1" applyBorder="1" applyAlignment="1"/>
    <xf numFmtId="43" fontId="0" fillId="0" borderId="0" xfId="24" applyFont="1" applyFill="1" applyBorder="1" applyAlignment="1">
      <alignment horizontal="center"/>
    </xf>
    <xf numFmtId="167" fontId="0" fillId="0" borderId="0" xfId="22" applyNumberFormat="1" applyFont="1" applyFill="1" applyBorder="1" applyAlignment="1"/>
    <xf numFmtId="166" fontId="32" fillId="0" borderId="0" xfId="0" applyNumberFormat="1" applyFont="1" applyAlignment="1">
      <alignment horizontal="center"/>
    </xf>
    <xf numFmtId="167" fontId="32" fillId="0" borderId="0" xfId="22" applyNumberFormat="1" applyFont="1" applyFill="1" applyBorder="1" applyAlignment="1">
      <alignment horizontal="center"/>
    </xf>
    <xf numFmtId="43" fontId="4" fillId="0" borderId="0" xfId="24" applyFont="1" applyFill="1" applyBorder="1" applyAlignment="1"/>
    <xf numFmtId="167" fontId="32" fillId="0" borderId="0" xfId="0" applyNumberFormat="1" applyFont="1" applyAlignment="1">
      <alignment horizontal="center"/>
    </xf>
    <xf numFmtId="0" fontId="3" fillId="0" borderId="0" xfId="19" applyFont="1" applyAlignment="1">
      <alignment vertical="center" wrapText="1"/>
    </xf>
    <xf numFmtId="41" fontId="4" fillId="0" borderId="0" xfId="5" applyNumberFormat="1" applyFont="1" applyFill="1" applyAlignment="1">
      <alignment vertical="center"/>
    </xf>
    <xf numFmtId="41" fontId="32" fillId="0" borderId="0" xfId="0" applyNumberFormat="1" applyFont="1" applyAlignment="1">
      <alignment horizontal="center" vertical="center"/>
    </xf>
    <xf numFmtId="43" fontId="32" fillId="0" borderId="0" xfId="24" applyFont="1" applyBorder="1" applyAlignment="1">
      <alignment horizontal="center" vertical="center"/>
    </xf>
    <xf numFmtId="43" fontId="0" fillId="0" borderId="0" xfId="24" applyFont="1" applyBorder="1" applyAlignment="1">
      <alignment vertical="center"/>
    </xf>
    <xf numFmtId="41" fontId="0" fillId="0" borderId="6" xfId="0" applyNumberFormat="1" applyBorder="1" applyAlignment="1">
      <alignment vertical="center"/>
    </xf>
    <xf numFmtId="43" fontId="34" fillId="3" borderId="0" xfId="24" applyFont="1" applyFill="1" applyBorder="1" applyAlignment="1">
      <alignment horizontal="center" vertical="center"/>
    </xf>
    <xf numFmtId="43" fontId="7" fillId="3" borderId="0" xfId="24" applyFont="1" applyFill="1" applyBorder="1" applyAlignment="1">
      <alignment horizontal="right" vertical="center"/>
    </xf>
    <xf numFmtId="43" fontId="32" fillId="0" borderId="0" xfId="24" applyFont="1" applyFill="1" applyBorder="1" applyAlignment="1">
      <alignment horizontal="center" vertical="center"/>
    </xf>
    <xf numFmtId="43" fontId="32" fillId="0" borderId="0" xfId="0" applyNumberFormat="1" applyFont="1" applyAlignment="1">
      <alignment horizontal="center" vertical="center"/>
    </xf>
    <xf numFmtId="43" fontId="0" fillId="0" borderId="0" xfId="24" applyFont="1" applyFill="1" applyBorder="1" applyAlignment="1">
      <alignment vertical="center"/>
    </xf>
    <xf numFmtId="41" fontId="34" fillId="0" borderId="0" xfId="0" applyNumberFormat="1" applyFont="1" applyAlignment="1">
      <alignment horizontal="center"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43" fontId="38" fillId="0" borderId="0" xfId="24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43" fontId="14" fillId="0" borderId="0" xfId="24" applyFont="1" applyFill="1" applyBorder="1" applyAlignment="1">
      <alignment vertical="center"/>
    </xf>
    <xf numFmtId="43" fontId="34" fillId="0" borderId="0" xfId="24" applyFont="1" applyFill="1" applyBorder="1" applyAlignment="1">
      <alignment horizontal="center"/>
    </xf>
    <xf numFmtId="43" fontId="7" fillId="0" borderId="0" xfId="24" applyFont="1" applyFill="1" applyBorder="1" applyAlignment="1">
      <alignment horizontal="right"/>
    </xf>
    <xf numFmtId="41" fontId="4" fillId="0" borderId="3" xfId="10" applyNumberFormat="1" applyFont="1" applyFill="1" applyBorder="1" applyAlignment="1">
      <alignment horizontal="right" vertical="center"/>
    </xf>
    <xf numFmtId="41" fontId="0" fillId="0" borderId="3" xfId="22" applyNumberFormat="1" applyFont="1" applyFill="1" applyBorder="1" applyAlignment="1">
      <alignment vertical="center"/>
    </xf>
    <xf numFmtId="43" fontId="34" fillId="0" borderId="0" xfId="24" applyFont="1" applyFill="1" applyBorder="1" applyAlignment="1">
      <alignment horizontal="center" vertical="center"/>
    </xf>
    <xf numFmtId="43" fontId="38" fillId="0" borderId="0" xfId="0" applyNumberFormat="1" applyFont="1" applyAlignment="1">
      <alignment horizontal="center"/>
    </xf>
    <xf numFmtId="43" fontId="7" fillId="0" borderId="0" xfId="24" applyFont="1" applyBorder="1" applyAlignment="1">
      <alignment horizontal="right" vertical="center"/>
    </xf>
    <xf numFmtId="43" fontId="14" fillId="0" borderId="0" xfId="22" applyFont="1" applyFill="1" applyBorder="1" applyAlignment="1"/>
    <xf numFmtId="167" fontId="14" fillId="0" borderId="0" xfId="5" applyNumberFormat="1" applyFont="1" applyFill="1" applyBorder="1" applyAlignment="1"/>
    <xf numFmtId="43" fontId="14" fillId="0" borderId="0" xfId="5" applyFont="1" applyFill="1" applyBorder="1" applyAlignment="1"/>
    <xf numFmtId="43" fontId="32" fillId="2" borderId="0" xfId="24" applyFont="1" applyFill="1" applyBorder="1" applyAlignment="1">
      <alignment horizontal="center"/>
    </xf>
    <xf numFmtId="167" fontId="32" fillId="2" borderId="0" xfId="0" applyNumberFormat="1" applyFont="1" applyFill="1" applyAlignment="1">
      <alignment horizontal="center"/>
    </xf>
    <xf numFmtId="43" fontId="0" fillId="2" borderId="0" xfId="24" applyFont="1" applyFill="1" applyBorder="1" applyAlignment="1"/>
    <xf numFmtId="167" fontId="0" fillId="2" borderId="0" xfId="0" applyNumberFormat="1" applyFill="1"/>
    <xf numFmtId="43" fontId="34" fillId="2" borderId="0" xfId="24" applyFont="1" applyFill="1" applyBorder="1" applyAlignment="1">
      <alignment horizontal="center" vertical="center"/>
    </xf>
    <xf numFmtId="43" fontId="7" fillId="2" borderId="0" xfId="24" applyFont="1" applyFill="1" applyBorder="1" applyAlignment="1">
      <alignment horizontal="right" vertical="center"/>
    </xf>
    <xf numFmtId="43" fontId="32" fillId="2" borderId="0" xfId="22" applyFont="1" applyFill="1" applyBorder="1" applyAlignment="1">
      <alignment horizontal="center"/>
    </xf>
    <xf numFmtId="167" fontId="4" fillId="2" borderId="0" xfId="22" applyNumberFormat="1" applyFont="1" applyFill="1" applyBorder="1" applyAlignment="1"/>
    <xf numFmtId="43" fontId="4" fillId="2" borderId="0" xfId="22" applyFont="1" applyFill="1" applyBorder="1" applyAlignment="1"/>
    <xf numFmtId="0" fontId="0" fillId="0" borderId="0" xfId="0" applyFont="1" applyAlignment="1">
      <alignment vertical="center" wrapText="1"/>
    </xf>
    <xf numFmtId="43" fontId="38" fillId="2" borderId="0" xfId="24" applyFont="1" applyFill="1" applyBorder="1" applyAlignment="1">
      <alignment horizontal="center"/>
    </xf>
    <xf numFmtId="0" fontId="38" fillId="2" borderId="0" xfId="0" applyFont="1" applyFill="1" applyAlignment="1">
      <alignment horizontal="center"/>
    </xf>
    <xf numFmtId="43" fontId="14" fillId="2" borderId="0" xfId="24" applyFont="1" applyFill="1" applyBorder="1" applyAlignment="1"/>
    <xf numFmtId="0" fontId="14" fillId="2" borderId="0" xfId="0" applyFont="1" applyFill="1"/>
    <xf numFmtId="43" fontId="14" fillId="2" borderId="0" xfId="0" applyNumberFormat="1" applyFont="1" applyFill="1"/>
    <xf numFmtId="0" fontId="14" fillId="2" borderId="0" xfId="0" applyFont="1" applyFill="1" applyAlignment="1">
      <alignment vertical="center"/>
    </xf>
    <xf numFmtId="41" fontId="14" fillId="2" borderId="0" xfId="0" applyNumberFormat="1" applyFont="1" applyFill="1"/>
    <xf numFmtId="43" fontId="38" fillId="2" borderId="0" xfId="22" applyFont="1" applyFill="1" applyBorder="1" applyAlignment="1">
      <alignment horizontal="center"/>
    </xf>
    <xf numFmtId="167" fontId="14" fillId="2" borderId="0" xfId="22" applyNumberFormat="1" applyFont="1" applyFill="1" applyBorder="1" applyAlignment="1"/>
    <xf numFmtId="43" fontId="14" fillId="2" borderId="0" xfId="22" applyFont="1" applyFill="1" applyBorder="1" applyAlignment="1"/>
    <xf numFmtId="0" fontId="3" fillId="0" borderId="0" xfId="0" applyFont="1" applyFill="1" applyAlignment="1">
      <alignment vertical="center" wrapText="1"/>
    </xf>
    <xf numFmtId="41" fontId="4" fillId="0" borderId="3" xfId="2" applyNumberFormat="1" applyFont="1" applyFill="1" applyBorder="1" applyAlignment="1">
      <alignment vertical="center"/>
    </xf>
    <xf numFmtId="41" fontId="4" fillId="0" borderId="3" xfId="4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29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1" fontId="0" fillId="0" borderId="3" xfId="0" applyNumberForma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167" fontId="32" fillId="0" borderId="0" xfId="0" applyNumberFormat="1" applyFont="1" applyFill="1" applyAlignment="1">
      <alignment horizontal="center"/>
    </xf>
    <xf numFmtId="167" fontId="0" fillId="0" borderId="0" xfId="0" applyNumberFormat="1" applyFill="1"/>
    <xf numFmtId="0" fontId="0" fillId="0" borderId="0" xfId="0" applyFill="1"/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/>
    </xf>
    <xf numFmtId="43" fontId="0" fillId="0" borderId="0" xfId="0" applyNumberFormat="1" applyFill="1" applyAlignment="1">
      <alignment vertical="center"/>
    </xf>
    <xf numFmtId="41" fontId="32" fillId="0" borderId="0" xfId="0" applyNumberFormat="1" applyFont="1" applyFill="1" applyAlignment="1">
      <alignment horizontal="center" vertical="center"/>
    </xf>
    <xf numFmtId="43" fontId="7" fillId="0" borderId="0" xfId="24" applyFont="1" applyFill="1" applyBorder="1" applyAlignment="1">
      <alignment horizontal="right" vertical="center"/>
    </xf>
    <xf numFmtId="41" fontId="34" fillId="0" borderId="0" xfId="0" applyNumberFormat="1" applyFont="1" applyFill="1" applyAlignment="1">
      <alignment horizontal="center" vertical="center"/>
    </xf>
    <xf numFmtId="43" fontId="7" fillId="0" borderId="0" xfId="24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Alignment="1">
      <alignment horizontal="center"/>
    </xf>
    <xf numFmtId="41" fontId="4" fillId="0" borderId="3" xfId="22" applyNumberFormat="1" applyFont="1" applyFill="1" applyBorder="1" applyAlignment="1">
      <alignment horizontal="right"/>
    </xf>
    <xf numFmtId="41" fontId="7" fillId="0" borderId="3" xfId="22" applyNumberFormat="1" applyFont="1" applyFill="1" applyBorder="1" applyAlignment="1">
      <alignment horizontal="right"/>
    </xf>
    <xf numFmtId="41" fontId="7" fillId="0" borderId="0" xfId="23" applyFont="1" applyFill="1" applyBorder="1" applyAlignment="1">
      <alignment horizontal="right"/>
    </xf>
    <xf numFmtId="41" fontId="7" fillId="0" borderId="0" xfId="22" applyNumberFormat="1" applyFont="1" applyFill="1" applyBorder="1" applyAlignment="1">
      <alignment horizontal="right"/>
    </xf>
    <xf numFmtId="41" fontId="25" fillId="0" borderId="4" xfId="2" applyFont="1" applyFill="1" applyBorder="1" applyAlignment="1">
      <alignment horizontal="right" vertical="top"/>
    </xf>
    <xf numFmtId="41" fontId="7" fillId="0" borderId="4" xfId="22" applyNumberFormat="1" applyFont="1" applyFill="1" applyBorder="1" applyAlignment="1">
      <alignment horizontal="right" vertical="top"/>
    </xf>
    <xf numFmtId="41" fontId="0" fillId="0" borderId="6" xfId="22" applyNumberFormat="1" applyFont="1" applyFill="1" applyBorder="1" applyAlignment="1">
      <alignment horizontal="right" vertical="top"/>
    </xf>
    <xf numFmtId="41" fontId="0" fillId="0" borderId="6" xfId="23" applyFont="1" applyFill="1" applyBorder="1" applyAlignment="1">
      <alignment horizontal="right" vertical="top"/>
    </xf>
    <xf numFmtId="43" fontId="34" fillId="0" borderId="0" xfId="1" applyFont="1" applyFill="1" applyBorder="1" applyAlignment="1">
      <alignment horizontal="center"/>
    </xf>
    <xf numFmtId="41" fontId="38" fillId="0" borderId="0" xfId="0" applyNumberFormat="1" applyFont="1" applyAlignment="1">
      <alignment horizontal="center"/>
    </xf>
    <xf numFmtId="43" fontId="0" fillId="0" borderId="0" xfId="1" applyFont="1"/>
    <xf numFmtId="167" fontId="14" fillId="0" borderId="0" xfId="1" applyNumberFormat="1" applyFont="1"/>
    <xf numFmtId="167" fontId="34" fillId="0" borderId="0" xfId="1" applyNumberFormat="1" applyFont="1" applyFill="1" applyBorder="1" applyAlignment="1">
      <alignment horizontal="center"/>
    </xf>
    <xf numFmtId="167" fontId="0" fillId="0" borderId="0" xfId="1" applyNumberFormat="1" applyFont="1" applyBorder="1" applyAlignment="1">
      <alignment vertical="center"/>
    </xf>
    <xf numFmtId="167" fontId="0" fillId="0" borderId="0" xfId="1" applyNumberFormat="1" applyFont="1" applyAlignment="1">
      <alignment vertical="center"/>
    </xf>
    <xf numFmtId="167" fontId="0" fillId="0" borderId="0" xfId="1" applyNumberFormat="1" applyFont="1" applyAlignment="1">
      <alignment horizontal="right" vertical="center"/>
    </xf>
    <xf numFmtId="167" fontId="7" fillId="0" borderId="3" xfId="1" applyNumberFormat="1" applyFont="1" applyBorder="1" applyAlignment="1">
      <alignment vertical="center"/>
    </xf>
    <xf numFmtId="167" fontId="0" fillId="2" borderId="0" xfId="1" applyNumberFormat="1" applyFont="1" applyFill="1"/>
    <xf numFmtId="167" fontId="7" fillId="0" borderId="4" xfId="1" applyNumberFormat="1" applyFont="1" applyBorder="1" applyAlignment="1">
      <alignment vertical="center"/>
    </xf>
    <xf numFmtId="167" fontId="7" fillId="0" borderId="3" xfId="1" applyNumberFormat="1" applyFont="1" applyBorder="1" applyAlignment="1">
      <alignment horizontal="right" vertical="center"/>
    </xf>
    <xf numFmtId="167" fontId="14" fillId="0" borderId="0" xfId="1" applyNumberFormat="1" applyFont="1" applyAlignment="1">
      <alignment vertical="center"/>
    </xf>
    <xf numFmtId="167" fontId="14" fillId="2" borderId="0" xfId="1" applyNumberFormat="1" applyFont="1" applyFill="1"/>
    <xf numFmtId="167" fontId="14" fillId="0" borderId="0" xfId="1" applyNumberFormat="1" applyFont="1" applyFill="1" applyBorder="1" applyAlignment="1"/>
    <xf numFmtId="41" fontId="25" fillId="0" borderId="0" xfId="0" applyNumberFormat="1" applyFont="1"/>
    <xf numFmtId="43" fontId="14" fillId="0" borderId="0" xfId="1" applyFont="1"/>
    <xf numFmtId="43" fontId="0" fillId="0" borderId="0" xfId="1" applyFont="1" applyAlignment="1">
      <alignment vertical="center"/>
    </xf>
    <xf numFmtId="43" fontId="0" fillId="0" borderId="0" xfId="1" applyFont="1" applyFill="1" applyAlignment="1">
      <alignment vertical="center"/>
    </xf>
    <xf numFmtId="43" fontId="0" fillId="0" borderId="0" xfId="1" applyFont="1" applyFill="1"/>
    <xf numFmtId="43" fontId="0" fillId="2" borderId="0" xfId="1" applyFont="1" applyFill="1" applyAlignment="1">
      <alignment vertical="center"/>
    </xf>
    <xf numFmtId="43" fontId="14" fillId="0" borderId="0" xfId="1" applyFont="1" applyAlignment="1">
      <alignment vertical="center"/>
    </xf>
    <xf numFmtId="43" fontId="14" fillId="2" borderId="0" xfId="1" applyFont="1" applyFill="1" applyAlignment="1">
      <alignment vertical="center"/>
    </xf>
    <xf numFmtId="43" fontId="14" fillId="2" borderId="0" xfId="1" applyFont="1" applyFill="1"/>
    <xf numFmtId="43" fontId="32" fillId="4" borderId="0" xfId="24" applyFont="1" applyFill="1" applyBorder="1" applyAlignment="1">
      <alignment horizontal="center"/>
    </xf>
    <xf numFmtId="167" fontId="32" fillId="4" borderId="0" xfId="0" applyNumberFormat="1" applyFont="1" applyFill="1" applyAlignment="1">
      <alignment horizontal="center"/>
    </xf>
    <xf numFmtId="43" fontId="0" fillId="4" borderId="0" xfId="24" applyFont="1" applyFill="1" applyBorder="1" applyAlignment="1"/>
    <xf numFmtId="167" fontId="0" fillId="4" borderId="0" xfId="1" applyNumberFormat="1" applyFont="1" applyFill="1"/>
    <xf numFmtId="167" fontId="0" fillId="4" borderId="0" xfId="0" applyNumberFormat="1" applyFill="1"/>
    <xf numFmtId="0" fontId="0" fillId="4" borderId="0" xfId="0" applyFill="1"/>
    <xf numFmtId="43" fontId="0" fillId="4" borderId="0" xfId="1" applyFont="1" applyFill="1" applyAlignment="1">
      <alignment vertical="center"/>
    </xf>
    <xf numFmtId="0" fontId="0" fillId="4" borderId="0" xfId="0" applyFill="1" applyAlignment="1">
      <alignment vertical="center"/>
    </xf>
    <xf numFmtId="43" fontId="0" fillId="4" borderId="0" xfId="1" applyFont="1" applyFill="1"/>
    <xf numFmtId="0" fontId="18" fillId="0" borderId="0" xfId="0" applyFont="1" applyFill="1" applyBorder="1" applyAlignment="1">
      <alignment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41" fontId="7" fillId="0" borderId="0" xfId="0" applyNumberFormat="1" applyFont="1" applyFill="1" applyAlignment="1">
      <alignment vertical="top"/>
    </xf>
    <xf numFmtId="41" fontId="4" fillId="0" borderId="0" xfId="22" applyNumberFormat="1" applyFont="1" applyFill="1" applyBorder="1" applyAlignment="1">
      <alignment horizontal="right"/>
    </xf>
    <xf numFmtId="41" fontId="7" fillId="0" borderId="4" xfId="22" applyNumberFormat="1" applyFont="1" applyFill="1" applyBorder="1" applyAlignment="1">
      <alignment horizontal="right"/>
    </xf>
    <xf numFmtId="167" fontId="7" fillId="0" borderId="0" xfId="4" applyNumberFormat="1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41" fontId="4" fillId="0" borderId="3" xfId="2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vertical="top"/>
    </xf>
    <xf numFmtId="41" fontId="7" fillId="0" borderId="4" xfId="2" applyFont="1" applyFill="1" applyBorder="1" applyAlignment="1">
      <alignment horizontal="right" vertical="top"/>
    </xf>
    <xf numFmtId="41" fontId="4" fillId="0" borderId="0" xfId="23" applyFont="1" applyFill="1" applyAlignment="1">
      <alignment horizontal="right"/>
    </xf>
    <xf numFmtId="41" fontId="4" fillId="0" borderId="3" xfId="23" applyFont="1" applyFill="1" applyBorder="1" applyAlignment="1">
      <alignment horizontal="right"/>
    </xf>
    <xf numFmtId="41" fontId="4" fillId="0" borderId="6" xfId="23" applyFont="1" applyFill="1" applyBorder="1" applyAlignment="1">
      <alignment horizontal="right"/>
    </xf>
    <xf numFmtId="49" fontId="39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</cellXfs>
  <cellStyles count="25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3" xfId="22" xr:uid="{00000000-0005-0000-0000-000006000000}"/>
    <cellStyle name="Comma 11" xfId="6" xr:uid="{00000000-0005-0000-0000-000007000000}"/>
    <cellStyle name="Comma 12" xfId="7" xr:uid="{00000000-0005-0000-0000-000008000000}"/>
    <cellStyle name="Comma 13" xfId="8" xr:uid="{00000000-0005-0000-0000-000009000000}"/>
    <cellStyle name="Comma 14" xfId="9" xr:uid="{00000000-0005-0000-0000-00000A000000}"/>
    <cellStyle name="Comma 15" xfId="21" xr:uid="{00000000-0005-0000-0000-00000B000000}"/>
    <cellStyle name="Comma 16" xfId="24" xr:uid="{D8ACCB48-486F-4DDE-8E5D-38250403C78E}"/>
    <cellStyle name="Comma 2" xfId="10" xr:uid="{00000000-0005-0000-0000-00000C000000}"/>
    <cellStyle name="Comma 2 2" xfId="11" xr:uid="{00000000-0005-0000-0000-00000D000000}"/>
    <cellStyle name="Comma 3" xfId="12" xr:uid="{00000000-0005-0000-0000-00000E000000}"/>
    <cellStyle name="Comma 4" xfId="13" xr:uid="{00000000-0005-0000-0000-00000F000000}"/>
    <cellStyle name="Comma 5" xfId="14" xr:uid="{00000000-0005-0000-0000-000010000000}"/>
    <cellStyle name="Comma 6" xfId="15" xr:uid="{00000000-0005-0000-0000-000011000000}"/>
    <cellStyle name="Comma 7" xfId="16" xr:uid="{00000000-0005-0000-0000-000012000000}"/>
    <cellStyle name="Comma 8" xfId="17" xr:uid="{00000000-0005-0000-0000-000013000000}"/>
    <cellStyle name="Comma 9" xfId="18" xr:uid="{00000000-0005-0000-0000-000014000000}"/>
    <cellStyle name="Normal" xfId="0" builtinId="0"/>
    <cellStyle name="Normal 2" xfId="19" xr:uid="{00000000-0005-0000-0000-000016000000}"/>
    <cellStyle name="Percent 2" xfId="20" xr:uid="{00000000-0005-0000-0000-000018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orngosh\Desktop\My%20folder\WP\2022\WP\Q3'22\WP\(P)%20Q3'22-SML-FRP%20Financial%20Reporting%20Package%20Template%20of%20Makro%20Grou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takarn\Desktop\Quarterly\2022-Q\Q3-22\Package\Q3'22-Cash%20Flow_SML%20Gro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P ALL"/>
      <sheetName val="Sheet2"/>
      <sheetName val="RPT"/>
      <sheetName val="Contents (2)"/>
      <sheetName val="CJE &amp; RJE Q1'16"/>
      <sheetName val="CJE &amp; RJE Q2'16"/>
      <sheetName val="CJE &amp; RJE Q3'16"/>
      <sheetName val="CJE &amp; RJE Q4'16"/>
      <sheetName val="Manual"/>
      <sheetName val="Cover"/>
      <sheetName val="Contents"/>
      <sheetName val="Sheet1"/>
      <sheetName val="Example_mapping with CPALL ACC"/>
      <sheetName val="TB Q1'2019"/>
      <sheetName val="TB Q2'2019"/>
      <sheetName val="TB Q3'2019"/>
      <sheetName val="TB Q4'2019"/>
      <sheetName val="TB Q1'2020"/>
      <sheetName val="BS &amp; PL CPALL"/>
      <sheetName val="TB Sep'2022"/>
      <sheetName val="Master TB"/>
      <sheetName val="Change EQ"/>
      <sheetName val="CF"/>
      <sheetName val="CJE &amp; RJE"/>
      <sheetName val="Makro Record-DTL"/>
      <sheetName val="BS &amp; PL Makro"/>
      <sheetName val="CA1"/>
      <sheetName val="CA2"/>
      <sheetName val="CA3"/>
      <sheetName val="CA4"/>
      <sheetName val="CA5"/>
      <sheetName val="CA6"/>
      <sheetName val="CA7"/>
      <sheetName val="CA8"/>
      <sheetName val="NCA1"/>
      <sheetName val="NCA1.1"/>
      <sheetName val="NCA2"/>
      <sheetName val="NCA2.1"/>
      <sheetName val="NCA3"/>
      <sheetName val="NCA3.1"/>
      <sheetName val="NCA4"/>
      <sheetName val="NCA5"/>
      <sheetName val="NCA5.1"/>
      <sheetName val="NCA6"/>
      <sheetName val="NCA7"/>
      <sheetName val="NCA8"/>
      <sheetName val="NCA8.1"/>
      <sheetName val="CL1"/>
      <sheetName val="CL1.1"/>
      <sheetName val="CL2"/>
      <sheetName val="CL3"/>
      <sheetName val="CL4"/>
      <sheetName val="CL5"/>
      <sheetName val="CL6"/>
      <sheetName val="NCL1"/>
      <sheetName val="NCL2"/>
      <sheetName val="NCL3"/>
      <sheetName val="NCL4"/>
      <sheetName val="NCL5"/>
      <sheetName val="EQ1"/>
      <sheetName val="REV1"/>
      <sheetName val="REV2"/>
      <sheetName val="REV3"/>
      <sheetName val="REV4"/>
      <sheetName val="EXP1"/>
      <sheetName val="EXP2"/>
      <sheetName val="EXP3"/>
      <sheetName val="EXP4"/>
      <sheetName val="EXP5"/>
      <sheetName val="EXP6"/>
      <sheetName val="Note for YE &gt;&gt;"/>
      <sheetName val="OTH1"/>
      <sheetName val="OTH2"/>
      <sheetName val="OTH3"/>
      <sheetName val="OTH4"/>
      <sheetName val="OTH5"/>
      <sheetName val="OTH6"/>
      <sheetName val="OTH9"/>
      <sheetName val="OTH7"/>
      <sheetName val="OTH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">
          <cell r="T8">
            <v>4958139207.8305264</v>
          </cell>
        </row>
        <row r="11">
          <cell r="T11">
            <v>662440562.77999961</v>
          </cell>
        </row>
        <row r="12">
          <cell r="T12">
            <v>1543458575.5300014</v>
          </cell>
        </row>
        <row r="14">
          <cell r="T14">
            <v>324592024.48999983</v>
          </cell>
        </row>
        <row r="17">
          <cell r="T17">
            <v>4788999.9999785665</v>
          </cell>
        </row>
        <row r="19">
          <cell r="T19">
            <v>2344137.6399999997</v>
          </cell>
        </row>
        <row r="23">
          <cell r="T23">
            <v>-120869488.90000001</v>
          </cell>
        </row>
        <row r="27">
          <cell r="T27">
            <v>283260245.49000001</v>
          </cell>
        </row>
        <row r="66">
          <cell r="T66">
            <v>3180549.5699999966</v>
          </cell>
        </row>
        <row r="73">
          <cell r="T73">
            <v>8258609.1899999995</v>
          </cell>
        </row>
        <row r="75">
          <cell r="T75">
            <v>15077259.149757415</v>
          </cell>
        </row>
        <row r="80">
          <cell r="T80">
            <v>-10309619.209999925</v>
          </cell>
        </row>
        <row r="81">
          <cell r="T81">
            <v>2471084.6699999981</v>
          </cell>
        </row>
        <row r="85">
          <cell r="T85">
            <v>3823844.58</v>
          </cell>
        </row>
        <row r="86">
          <cell r="T86">
            <v>-63609.420000001497</v>
          </cell>
        </row>
        <row r="90">
          <cell r="T90">
            <v>-517000</v>
          </cell>
        </row>
        <row r="92">
          <cell r="T92">
            <v>113635701</v>
          </cell>
        </row>
        <row r="93">
          <cell r="T93">
            <v>1248585988.4999998</v>
          </cell>
        </row>
        <row r="96">
          <cell r="T96">
            <v>-19850994.984799981</v>
          </cell>
        </row>
        <row r="97">
          <cell r="T97">
            <v>141756488.31999999</v>
          </cell>
        </row>
        <row r="98">
          <cell r="T98">
            <v>3840456.9087861925</v>
          </cell>
        </row>
        <row r="99">
          <cell r="T99">
            <v>36317335.270242557</v>
          </cell>
        </row>
        <row r="100">
          <cell r="T100">
            <v>-632966204.65135002</v>
          </cell>
        </row>
        <row r="101">
          <cell r="T101">
            <v>492433511.1500001</v>
          </cell>
        </row>
        <row r="102">
          <cell r="T102">
            <v>8220830.3899998665</v>
          </cell>
        </row>
        <row r="103">
          <cell r="T103">
            <v>-44869987.098786175</v>
          </cell>
        </row>
        <row r="105">
          <cell r="T105">
            <v>-33462848.910000004</v>
          </cell>
        </row>
        <row r="106">
          <cell r="T106">
            <v>-3751067.1999999974</v>
          </cell>
        </row>
        <row r="107">
          <cell r="T107">
            <v>-19545691.219900608</v>
          </cell>
        </row>
        <row r="108">
          <cell r="T108">
            <v>-3106049703.1692505</v>
          </cell>
        </row>
        <row r="109">
          <cell r="T109">
            <v>123186282.64316934</v>
          </cell>
        </row>
        <row r="110">
          <cell r="T110">
            <v>478998579.64074731</v>
          </cell>
        </row>
        <row r="111">
          <cell r="T111">
            <v>-500545873.80836964</v>
          </cell>
        </row>
        <row r="112">
          <cell r="T112">
            <v>16991645.189999938</v>
          </cell>
        </row>
        <row r="114">
          <cell r="T114">
            <v>-1049994</v>
          </cell>
        </row>
        <row r="115">
          <cell r="T115">
            <v>-15040028.699999999</v>
          </cell>
        </row>
        <row r="116">
          <cell r="T116">
            <v>-118695928</v>
          </cell>
        </row>
        <row r="124">
          <cell r="T124">
            <v>63538535.509999998</v>
          </cell>
        </row>
        <row r="125">
          <cell r="T125">
            <v>-105207437.25999993</v>
          </cell>
        </row>
        <row r="126">
          <cell r="T126">
            <v>-1798593053.026042</v>
          </cell>
        </row>
        <row r="134">
          <cell r="T134">
            <v>-2420762928.5559816</v>
          </cell>
        </row>
        <row r="135">
          <cell r="T135">
            <v>25925404.720000017</v>
          </cell>
        </row>
        <row r="138">
          <cell r="T138">
            <v>-683424065.36476612</v>
          </cell>
        </row>
        <row r="140">
          <cell r="T140">
            <v>-188824440.36000001</v>
          </cell>
        </row>
        <row r="142">
          <cell r="T142">
            <v>-9917840000</v>
          </cell>
        </row>
        <row r="143">
          <cell r="T143">
            <v>44328000</v>
          </cell>
        </row>
        <row r="144">
          <cell r="T144">
            <v>-17302832810</v>
          </cell>
        </row>
        <row r="151">
          <cell r="T151">
            <v>1000000000</v>
          </cell>
        </row>
        <row r="154">
          <cell r="T154">
            <v>-5290161750</v>
          </cell>
        </row>
        <row r="155">
          <cell r="T155">
            <v>-677605649.88999999</v>
          </cell>
        </row>
        <row r="174">
          <cell r="T174">
            <v>0</v>
          </cell>
        </row>
        <row r="185">
          <cell r="T185">
            <v>699463747.85000014</v>
          </cell>
        </row>
      </sheetData>
      <sheetData sheetId="23"/>
      <sheetData sheetId="24"/>
      <sheetData sheetId="25">
        <row r="12">
          <cell r="F12">
            <v>13586381263.630001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aster-Controller"/>
      <sheetName val="LFTB-local curr.-Q1-20"/>
      <sheetName val="LFTB-THB-Q1-20"/>
      <sheetName val="BS"/>
      <sheetName val="Change Equity"/>
      <sheetName val="CF-link"/>
      <sheetName val="CF Reconcile"/>
      <sheetName val="reclass FS BF"/>
      <sheetName val="Data"/>
      <sheetName val="Ex.Rate"/>
      <sheetName val="TB-controller-Q3"/>
      <sheetName val="LNCF Q3"/>
      <sheetName val="LXAR_Q3'22"/>
      <sheetName val="LIPM_Q3"/>
      <sheetName val="LINT_Q3"/>
      <sheetName val="LPPE_Q3"/>
      <sheetName val="NROU-Q3"/>
      <sheetName val="LNRP_Q3"/>
      <sheetName val="CNEQ-Q3"/>
      <sheetName val="LNLB_Q3"/>
      <sheetName val="LNLL-Q3"/>
      <sheetName val="LNEB_Q3"/>
      <sheetName val="How to"/>
      <sheetName val="F00003_INDS"/>
      <sheetName val="F00004_INDD"/>
      <sheetName val="F00005_JM"/>
      <sheetName val="F00006_INDL"/>
      <sheetName val="F00008_INDC"/>
      <sheetName val="F00007_MAXZI"/>
      <sheetName val="F00002_INDV"/>
      <sheetName val="C00004_ARO"/>
      <sheetName val="C00005_MAC"/>
      <sheetName val="C00006_CPWI"/>
      <sheetName val="C00007_MGZ"/>
      <sheetName val="C00008_MM"/>
      <sheetName val="L00003_Lotus MY"/>
      <sheetName val="For link &gt;&gt;"/>
      <sheetName val="LFTB_net elim_Q3'22_121022-1624"/>
      <sheetName val="INDS_Q3'22"/>
      <sheetName val="INDD_Q3'22"/>
      <sheetName val="JM_Q3'22"/>
      <sheetName val="INDL_Q3'22"/>
      <sheetName val="INDC_Q3'22"/>
      <sheetName val="MAXZI_Q3'22"/>
      <sheetName val="INDV_Q3'22"/>
      <sheetName val="ARO_Q3'22"/>
      <sheetName val="MAC_Q3'22"/>
      <sheetName val="CPWI_Q3'22"/>
      <sheetName val="MGZ_Q3'22"/>
      <sheetName val="MM_Q3'22"/>
      <sheetName val="Lotus MY_Q3'22"/>
      <sheetName val="Backup compare BS last year"/>
      <sheetName val="LFTB_net elim_Q3'22_141022-1707"/>
      <sheetName val="LFTB_net elim_Q3'22_171022-215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Q30">
            <v>-4275084.3099999996</v>
          </cell>
        </row>
      </sheetData>
      <sheetData sheetId="6" refreshError="1"/>
      <sheetData sheetId="7">
        <row r="288">
          <cell r="G288">
            <v>5221195688.8800001</v>
          </cell>
        </row>
        <row r="290">
          <cell r="G290">
            <v>1576695154.585</v>
          </cell>
        </row>
        <row r="291">
          <cell r="G291">
            <v>7650093571.1820002</v>
          </cell>
        </row>
        <row r="292">
          <cell r="G292">
            <v>2913647326.9049997</v>
          </cell>
        </row>
        <row r="293">
          <cell r="G293">
            <v>948394946.03199995</v>
          </cell>
        </row>
        <row r="294">
          <cell r="G294">
            <v>-143393185.586</v>
          </cell>
        </row>
        <row r="295">
          <cell r="G295">
            <v>4917720274.5900002</v>
          </cell>
        </row>
        <row r="296">
          <cell r="G296">
            <v>1919074581.3099999</v>
          </cell>
        </row>
        <row r="298">
          <cell r="G298">
            <v>-11610153.15</v>
          </cell>
        </row>
        <row r="299">
          <cell r="G299">
            <v>-603549.12800000003</v>
          </cell>
        </row>
        <row r="300">
          <cell r="G300">
            <v>0</v>
          </cell>
        </row>
        <row r="301">
          <cell r="G301">
            <v>0</v>
          </cell>
        </row>
        <row r="302">
          <cell r="G302">
            <v>0</v>
          </cell>
        </row>
        <row r="303">
          <cell r="G303">
            <v>4479706.9060000004</v>
          </cell>
        </row>
        <row r="304">
          <cell r="G304">
            <v>14499096.773000002</v>
          </cell>
        </row>
        <row r="305">
          <cell r="G305">
            <v>-45321608.763242602</v>
          </cell>
        </row>
        <row r="307">
          <cell r="G307">
            <v>-52393643.708000004</v>
          </cell>
        </row>
        <row r="308">
          <cell r="G308">
            <v>4539016.5</v>
          </cell>
        </row>
        <row r="309">
          <cell r="G309">
            <v>0</v>
          </cell>
        </row>
        <row r="310">
          <cell r="G310">
            <v>38214617.920000002</v>
          </cell>
        </row>
        <row r="311">
          <cell r="G311">
            <v>0</v>
          </cell>
        </row>
        <row r="312">
          <cell r="G312">
            <v>2315057.7299999995</v>
          </cell>
        </row>
        <row r="314">
          <cell r="G314">
            <v>-656015058.86800003</v>
          </cell>
        </row>
        <row r="315">
          <cell r="G315">
            <v>5468304.2400000002</v>
          </cell>
        </row>
        <row r="316">
          <cell r="G316">
            <v>134505406.20399997</v>
          </cell>
        </row>
        <row r="317">
          <cell r="G317">
            <v>-137363376.37724906</v>
          </cell>
        </row>
        <row r="318">
          <cell r="G318">
            <v>3823824.7800000003</v>
          </cell>
        </row>
        <row r="319">
          <cell r="G319">
            <v>214852166.36899999</v>
          </cell>
        </row>
        <row r="321">
          <cell r="G321">
            <v>-517000</v>
          </cell>
        </row>
        <row r="325">
          <cell r="G325">
            <v>392335195.14588022</v>
          </cell>
        </row>
        <row r="326">
          <cell r="G326">
            <v>-658728231.72646296</v>
          </cell>
        </row>
        <row r="327">
          <cell r="G327">
            <v>-2121311782.8745999</v>
          </cell>
        </row>
        <row r="328">
          <cell r="G328">
            <v>823292159.01393795</v>
          </cell>
        </row>
        <row r="329">
          <cell r="G329">
            <v>-25765653.429614101</v>
          </cell>
        </row>
        <row r="330">
          <cell r="G330">
            <v>570928701.5999999</v>
          </cell>
        </row>
        <row r="331">
          <cell r="G331">
            <v>6406809.7031261921</v>
          </cell>
        </row>
        <row r="332">
          <cell r="G332">
            <v>41920215.858233064</v>
          </cell>
        </row>
        <row r="333">
          <cell r="G333">
            <v>-30117555.059670899</v>
          </cell>
        </row>
        <row r="334">
          <cell r="G334">
            <v>-11034248156.27594</v>
          </cell>
        </row>
        <row r="335">
          <cell r="G335">
            <v>-1361209643.0255303</v>
          </cell>
        </row>
        <row r="336">
          <cell r="G336">
            <v>-676063929.00640678</v>
          </cell>
        </row>
        <row r="337">
          <cell r="G337">
            <v>251397199.13053</v>
          </cell>
        </row>
        <row r="338">
          <cell r="G338">
            <v>315682098.52730298</v>
          </cell>
        </row>
        <row r="339">
          <cell r="G339">
            <v>1231601.23</v>
          </cell>
        </row>
        <row r="340">
          <cell r="G340">
            <v>62624028.109215297</v>
          </cell>
        </row>
        <row r="341">
          <cell r="G341">
            <v>-24809006.330000043</v>
          </cell>
        </row>
        <row r="342">
          <cell r="G342">
            <v>-47303542.761768341</v>
          </cell>
        </row>
        <row r="343">
          <cell r="G343">
            <v>-158396759.52700001</v>
          </cell>
        </row>
        <row r="344">
          <cell r="G344">
            <v>8969524.5</v>
          </cell>
        </row>
        <row r="346">
          <cell r="G346">
            <v>-74566069.25</v>
          </cell>
        </row>
        <row r="347">
          <cell r="G347">
            <v>1881567.10594801</v>
          </cell>
        </row>
        <row r="349">
          <cell r="G349">
            <v>129445681.69599999</v>
          </cell>
        </row>
        <row r="350">
          <cell r="G350">
            <v>-2689904633.6950002</v>
          </cell>
        </row>
        <row r="351">
          <cell r="G351">
            <v>-3065019405.3530178</v>
          </cell>
        </row>
        <row r="355">
          <cell r="G355">
            <v>339706592.25999999</v>
          </cell>
        </row>
        <row r="356">
          <cell r="G356">
            <v>578851400</v>
          </cell>
        </row>
        <row r="357">
          <cell r="G357">
            <v>-519183063.92000008</v>
          </cell>
        </row>
        <row r="359">
          <cell r="G359">
            <v>-10187548071.98225</v>
          </cell>
        </row>
        <row r="360">
          <cell r="G360">
            <v>1108561.6499999999</v>
          </cell>
        </row>
        <row r="361">
          <cell r="G361">
            <v>93250739.714000016</v>
          </cell>
        </row>
        <row r="362">
          <cell r="G362">
            <v>-188824440.36000001</v>
          </cell>
        </row>
        <row r="364">
          <cell r="G364">
            <v>-2601496986.2144022</v>
          </cell>
        </row>
        <row r="366">
          <cell r="G366">
            <v>0</v>
          </cell>
        </row>
        <row r="367">
          <cell r="G367">
            <v>0</v>
          </cell>
        </row>
        <row r="369">
          <cell r="G369">
            <v>-126000000</v>
          </cell>
        </row>
        <row r="374">
          <cell r="G374">
            <v>-3748342150.7879996</v>
          </cell>
        </row>
        <row r="375">
          <cell r="G375">
            <v>-26671224180</v>
          </cell>
        </row>
        <row r="376">
          <cell r="G376">
            <v>0</v>
          </cell>
        </row>
        <row r="377">
          <cell r="G377">
            <v>-77911428.744000003</v>
          </cell>
        </row>
        <row r="378">
          <cell r="G378">
            <v>-1631391.233</v>
          </cell>
        </row>
        <row r="379">
          <cell r="G379">
            <v>0</v>
          </cell>
        </row>
        <row r="382">
          <cell r="G382">
            <v>2573450000</v>
          </cell>
        </row>
        <row r="383">
          <cell r="G383">
            <v>-5290161757.8199997</v>
          </cell>
        </row>
        <row r="390">
          <cell r="G390">
            <v>85686038.036982298</v>
          </cell>
        </row>
        <row r="403">
          <cell r="G403">
            <v>722591742.91400003</v>
          </cell>
        </row>
        <row r="404">
          <cell r="G404">
            <v>-203408678.99399999</v>
          </cell>
        </row>
        <row r="410">
          <cell r="G410">
            <v>6147937793.816</v>
          </cell>
        </row>
        <row r="411">
          <cell r="G411">
            <v>4039610278.1662502</v>
          </cell>
        </row>
        <row r="416">
          <cell r="G416">
            <v>4309065831.866806</v>
          </cell>
        </row>
        <row r="417">
          <cell r="G417">
            <v>40569020.940000013</v>
          </cell>
        </row>
        <row r="418">
          <cell r="G418">
            <v>-4160810412.4468064</v>
          </cell>
        </row>
        <row r="424">
          <cell r="G424">
            <v>2567291377.6630001</v>
          </cell>
        </row>
        <row r="425">
          <cell r="G425">
            <v>34205608.551402092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10"/>
  <sheetViews>
    <sheetView showGridLines="0" tabSelected="1" view="pageBreakPreview" zoomScale="77" zoomScaleNormal="100" zoomScaleSheetLayoutView="77" workbookViewId="0"/>
  </sheetViews>
  <sheetFormatPr defaultColWidth="9.09765625" defaultRowHeight="23.25" customHeight="1" x14ac:dyDescent="0.65"/>
  <cols>
    <col min="1" max="1" width="38.09765625" customWidth="1"/>
    <col min="2" max="2" width="8.09765625" style="168" customWidth="1"/>
    <col min="3" max="3" width="15.09765625" style="169" customWidth="1"/>
    <col min="4" max="4" width="1.3984375" customWidth="1"/>
    <col min="5" max="5" width="15.09765625" customWidth="1"/>
    <col min="6" max="6" width="1.3984375" customWidth="1"/>
    <col min="7" max="7" width="15.09765625" style="170" customWidth="1"/>
    <col min="8" max="8" width="1.3984375" style="171" customWidth="1"/>
    <col min="9" max="9" width="15.09765625" style="171" customWidth="1"/>
    <col min="10" max="10" width="1.8984375" customWidth="1"/>
    <col min="11" max="11" width="17.69921875" style="173" customWidth="1"/>
    <col min="12" max="12" width="2.09765625" style="174" customWidth="1"/>
    <col min="13" max="13" width="17.09765625" style="174" customWidth="1"/>
    <col min="253" max="253" width="34.69921875" customWidth="1"/>
    <col min="254" max="254" width="8.69921875" customWidth="1"/>
    <col min="255" max="255" width="14.69921875" customWidth="1"/>
    <col min="256" max="256" width="1.09765625" customWidth="1"/>
    <col min="257" max="257" width="14.69921875" customWidth="1"/>
    <col min="258" max="258" width="1.09765625" customWidth="1"/>
    <col min="259" max="259" width="14.69921875" customWidth="1"/>
    <col min="260" max="260" width="1.09765625" customWidth="1"/>
    <col min="261" max="261" width="14.69921875" customWidth="1"/>
    <col min="262" max="262" width="2.09765625" customWidth="1"/>
    <col min="263" max="263" width="18.09765625" customWidth="1"/>
    <col min="264" max="264" width="5.8984375" customWidth="1"/>
    <col min="265" max="265" width="13.59765625" customWidth="1"/>
    <col min="266" max="266" width="1.8984375" customWidth="1"/>
    <col min="267" max="267" width="17.69921875" bestFit="1" customWidth="1"/>
    <col min="268" max="268" width="2.09765625" customWidth="1"/>
    <col min="269" max="269" width="17.09765625" customWidth="1"/>
    <col min="509" max="509" width="34.69921875" customWidth="1"/>
    <col min="510" max="510" width="8.69921875" customWidth="1"/>
    <col min="511" max="511" width="14.69921875" customWidth="1"/>
    <col min="512" max="512" width="1.09765625" customWidth="1"/>
    <col min="513" max="513" width="14.69921875" customWidth="1"/>
    <col min="514" max="514" width="1.09765625" customWidth="1"/>
    <col min="515" max="515" width="14.69921875" customWidth="1"/>
    <col min="516" max="516" width="1.09765625" customWidth="1"/>
    <col min="517" max="517" width="14.69921875" customWidth="1"/>
    <col min="518" max="518" width="2.09765625" customWidth="1"/>
    <col min="519" max="519" width="18.09765625" customWidth="1"/>
    <col min="520" max="520" width="5.8984375" customWidth="1"/>
    <col min="521" max="521" width="13.59765625" customWidth="1"/>
    <col min="522" max="522" width="1.8984375" customWidth="1"/>
    <col min="523" max="523" width="17.69921875" bestFit="1" customWidth="1"/>
    <col min="524" max="524" width="2.09765625" customWidth="1"/>
    <col min="525" max="525" width="17.09765625" customWidth="1"/>
    <col min="765" max="765" width="34.69921875" customWidth="1"/>
    <col min="766" max="766" width="8.69921875" customWidth="1"/>
    <col min="767" max="767" width="14.69921875" customWidth="1"/>
    <col min="768" max="768" width="1.09765625" customWidth="1"/>
    <col min="769" max="769" width="14.69921875" customWidth="1"/>
    <col min="770" max="770" width="1.09765625" customWidth="1"/>
    <col min="771" max="771" width="14.69921875" customWidth="1"/>
    <col min="772" max="772" width="1.09765625" customWidth="1"/>
    <col min="773" max="773" width="14.69921875" customWidth="1"/>
    <col min="774" max="774" width="2.09765625" customWidth="1"/>
    <col min="775" max="775" width="18.09765625" customWidth="1"/>
    <col min="776" max="776" width="5.8984375" customWidth="1"/>
    <col min="777" max="777" width="13.59765625" customWidth="1"/>
    <col min="778" max="778" width="1.8984375" customWidth="1"/>
    <col min="779" max="779" width="17.69921875" bestFit="1" customWidth="1"/>
    <col min="780" max="780" width="2.09765625" customWidth="1"/>
    <col min="781" max="781" width="17.09765625" customWidth="1"/>
    <col min="1021" max="1021" width="34.69921875" customWidth="1"/>
    <col min="1022" max="1022" width="8.69921875" customWidth="1"/>
    <col min="1023" max="1023" width="14.69921875" customWidth="1"/>
    <col min="1024" max="1024" width="1.09765625" customWidth="1"/>
    <col min="1025" max="1025" width="14.69921875" customWidth="1"/>
    <col min="1026" max="1026" width="1.09765625" customWidth="1"/>
    <col min="1027" max="1027" width="14.69921875" customWidth="1"/>
    <col min="1028" max="1028" width="1.09765625" customWidth="1"/>
    <col min="1029" max="1029" width="14.69921875" customWidth="1"/>
    <col min="1030" max="1030" width="2.09765625" customWidth="1"/>
    <col min="1031" max="1031" width="18.09765625" customWidth="1"/>
    <col min="1032" max="1032" width="5.8984375" customWidth="1"/>
    <col min="1033" max="1033" width="13.59765625" customWidth="1"/>
    <col min="1034" max="1034" width="1.8984375" customWidth="1"/>
    <col min="1035" max="1035" width="17.69921875" bestFit="1" customWidth="1"/>
    <col min="1036" max="1036" width="2.09765625" customWidth="1"/>
    <col min="1037" max="1037" width="17.09765625" customWidth="1"/>
    <col min="1277" max="1277" width="34.69921875" customWidth="1"/>
    <col min="1278" max="1278" width="8.69921875" customWidth="1"/>
    <col min="1279" max="1279" width="14.69921875" customWidth="1"/>
    <col min="1280" max="1280" width="1.09765625" customWidth="1"/>
    <col min="1281" max="1281" width="14.69921875" customWidth="1"/>
    <col min="1282" max="1282" width="1.09765625" customWidth="1"/>
    <col min="1283" max="1283" width="14.69921875" customWidth="1"/>
    <col min="1284" max="1284" width="1.09765625" customWidth="1"/>
    <col min="1285" max="1285" width="14.69921875" customWidth="1"/>
    <col min="1286" max="1286" width="2.09765625" customWidth="1"/>
    <col min="1287" max="1287" width="18.09765625" customWidth="1"/>
    <col min="1288" max="1288" width="5.8984375" customWidth="1"/>
    <col min="1289" max="1289" width="13.59765625" customWidth="1"/>
    <col min="1290" max="1290" width="1.8984375" customWidth="1"/>
    <col min="1291" max="1291" width="17.69921875" bestFit="1" customWidth="1"/>
    <col min="1292" max="1292" width="2.09765625" customWidth="1"/>
    <col min="1293" max="1293" width="17.09765625" customWidth="1"/>
    <col min="1533" max="1533" width="34.69921875" customWidth="1"/>
    <col min="1534" max="1534" width="8.69921875" customWidth="1"/>
    <col min="1535" max="1535" width="14.69921875" customWidth="1"/>
    <col min="1536" max="1536" width="1.09765625" customWidth="1"/>
    <col min="1537" max="1537" width="14.69921875" customWidth="1"/>
    <col min="1538" max="1538" width="1.09765625" customWidth="1"/>
    <col min="1539" max="1539" width="14.69921875" customWidth="1"/>
    <col min="1540" max="1540" width="1.09765625" customWidth="1"/>
    <col min="1541" max="1541" width="14.69921875" customWidth="1"/>
    <col min="1542" max="1542" width="2.09765625" customWidth="1"/>
    <col min="1543" max="1543" width="18.09765625" customWidth="1"/>
    <col min="1544" max="1544" width="5.8984375" customWidth="1"/>
    <col min="1545" max="1545" width="13.59765625" customWidth="1"/>
    <col min="1546" max="1546" width="1.8984375" customWidth="1"/>
    <col min="1547" max="1547" width="17.69921875" bestFit="1" customWidth="1"/>
    <col min="1548" max="1548" width="2.09765625" customWidth="1"/>
    <col min="1549" max="1549" width="17.09765625" customWidth="1"/>
    <col min="1789" max="1789" width="34.69921875" customWidth="1"/>
    <col min="1790" max="1790" width="8.69921875" customWidth="1"/>
    <col min="1791" max="1791" width="14.69921875" customWidth="1"/>
    <col min="1792" max="1792" width="1.09765625" customWidth="1"/>
    <col min="1793" max="1793" width="14.69921875" customWidth="1"/>
    <col min="1794" max="1794" width="1.09765625" customWidth="1"/>
    <col min="1795" max="1795" width="14.69921875" customWidth="1"/>
    <col min="1796" max="1796" width="1.09765625" customWidth="1"/>
    <col min="1797" max="1797" width="14.69921875" customWidth="1"/>
    <col min="1798" max="1798" width="2.09765625" customWidth="1"/>
    <col min="1799" max="1799" width="18.09765625" customWidth="1"/>
    <col min="1800" max="1800" width="5.8984375" customWidth="1"/>
    <col min="1801" max="1801" width="13.59765625" customWidth="1"/>
    <col min="1802" max="1802" width="1.8984375" customWidth="1"/>
    <col min="1803" max="1803" width="17.69921875" bestFit="1" customWidth="1"/>
    <col min="1804" max="1804" width="2.09765625" customWidth="1"/>
    <col min="1805" max="1805" width="17.09765625" customWidth="1"/>
    <col min="2045" max="2045" width="34.69921875" customWidth="1"/>
    <col min="2046" max="2046" width="8.69921875" customWidth="1"/>
    <col min="2047" max="2047" width="14.69921875" customWidth="1"/>
    <col min="2048" max="2048" width="1.09765625" customWidth="1"/>
    <col min="2049" max="2049" width="14.69921875" customWidth="1"/>
    <col min="2050" max="2050" width="1.09765625" customWidth="1"/>
    <col min="2051" max="2051" width="14.69921875" customWidth="1"/>
    <col min="2052" max="2052" width="1.09765625" customWidth="1"/>
    <col min="2053" max="2053" width="14.69921875" customWidth="1"/>
    <col min="2054" max="2054" width="2.09765625" customWidth="1"/>
    <col min="2055" max="2055" width="18.09765625" customWidth="1"/>
    <col min="2056" max="2056" width="5.8984375" customWidth="1"/>
    <col min="2057" max="2057" width="13.59765625" customWidth="1"/>
    <col min="2058" max="2058" width="1.8984375" customWidth="1"/>
    <col min="2059" max="2059" width="17.69921875" bestFit="1" customWidth="1"/>
    <col min="2060" max="2060" width="2.09765625" customWidth="1"/>
    <col min="2061" max="2061" width="17.09765625" customWidth="1"/>
    <col min="2301" max="2301" width="34.69921875" customWidth="1"/>
    <col min="2302" max="2302" width="8.69921875" customWidth="1"/>
    <col min="2303" max="2303" width="14.69921875" customWidth="1"/>
    <col min="2304" max="2304" width="1.09765625" customWidth="1"/>
    <col min="2305" max="2305" width="14.69921875" customWidth="1"/>
    <col min="2306" max="2306" width="1.09765625" customWidth="1"/>
    <col min="2307" max="2307" width="14.69921875" customWidth="1"/>
    <col min="2308" max="2308" width="1.09765625" customWidth="1"/>
    <col min="2309" max="2309" width="14.69921875" customWidth="1"/>
    <col min="2310" max="2310" width="2.09765625" customWidth="1"/>
    <col min="2311" max="2311" width="18.09765625" customWidth="1"/>
    <col min="2312" max="2312" width="5.8984375" customWidth="1"/>
    <col min="2313" max="2313" width="13.59765625" customWidth="1"/>
    <col min="2314" max="2314" width="1.8984375" customWidth="1"/>
    <col min="2315" max="2315" width="17.69921875" bestFit="1" customWidth="1"/>
    <col min="2316" max="2316" width="2.09765625" customWidth="1"/>
    <col min="2317" max="2317" width="17.09765625" customWidth="1"/>
    <col min="2557" max="2557" width="34.69921875" customWidth="1"/>
    <col min="2558" max="2558" width="8.69921875" customWidth="1"/>
    <col min="2559" max="2559" width="14.69921875" customWidth="1"/>
    <col min="2560" max="2560" width="1.09765625" customWidth="1"/>
    <col min="2561" max="2561" width="14.69921875" customWidth="1"/>
    <col min="2562" max="2562" width="1.09765625" customWidth="1"/>
    <col min="2563" max="2563" width="14.69921875" customWidth="1"/>
    <col min="2564" max="2564" width="1.09765625" customWidth="1"/>
    <col min="2565" max="2565" width="14.69921875" customWidth="1"/>
    <col min="2566" max="2566" width="2.09765625" customWidth="1"/>
    <col min="2567" max="2567" width="18.09765625" customWidth="1"/>
    <col min="2568" max="2568" width="5.8984375" customWidth="1"/>
    <col min="2569" max="2569" width="13.59765625" customWidth="1"/>
    <col min="2570" max="2570" width="1.8984375" customWidth="1"/>
    <col min="2571" max="2571" width="17.69921875" bestFit="1" customWidth="1"/>
    <col min="2572" max="2572" width="2.09765625" customWidth="1"/>
    <col min="2573" max="2573" width="17.09765625" customWidth="1"/>
    <col min="2813" max="2813" width="34.69921875" customWidth="1"/>
    <col min="2814" max="2814" width="8.69921875" customWidth="1"/>
    <col min="2815" max="2815" width="14.69921875" customWidth="1"/>
    <col min="2816" max="2816" width="1.09765625" customWidth="1"/>
    <col min="2817" max="2817" width="14.69921875" customWidth="1"/>
    <col min="2818" max="2818" width="1.09765625" customWidth="1"/>
    <col min="2819" max="2819" width="14.69921875" customWidth="1"/>
    <col min="2820" max="2820" width="1.09765625" customWidth="1"/>
    <col min="2821" max="2821" width="14.69921875" customWidth="1"/>
    <col min="2822" max="2822" width="2.09765625" customWidth="1"/>
    <col min="2823" max="2823" width="18.09765625" customWidth="1"/>
    <col min="2824" max="2824" width="5.8984375" customWidth="1"/>
    <col min="2825" max="2825" width="13.59765625" customWidth="1"/>
    <col min="2826" max="2826" width="1.8984375" customWidth="1"/>
    <col min="2827" max="2827" width="17.69921875" bestFit="1" customWidth="1"/>
    <col min="2828" max="2828" width="2.09765625" customWidth="1"/>
    <col min="2829" max="2829" width="17.09765625" customWidth="1"/>
    <col min="3069" max="3069" width="34.69921875" customWidth="1"/>
    <col min="3070" max="3070" width="8.69921875" customWidth="1"/>
    <col min="3071" max="3071" width="14.69921875" customWidth="1"/>
    <col min="3072" max="3072" width="1.09765625" customWidth="1"/>
    <col min="3073" max="3073" width="14.69921875" customWidth="1"/>
    <col min="3074" max="3074" width="1.09765625" customWidth="1"/>
    <col min="3075" max="3075" width="14.69921875" customWidth="1"/>
    <col min="3076" max="3076" width="1.09765625" customWidth="1"/>
    <col min="3077" max="3077" width="14.69921875" customWidth="1"/>
    <col min="3078" max="3078" width="2.09765625" customWidth="1"/>
    <col min="3079" max="3079" width="18.09765625" customWidth="1"/>
    <col min="3080" max="3080" width="5.8984375" customWidth="1"/>
    <col min="3081" max="3081" width="13.59765625" customWidth="1"/>
    <col min="3082" max="3082" width="1.8984375" customWidth="1"/>
    <col min="3083" max="3083" width="17.69921875" bestFit="1" customWidth="1"/>
    <col min="3084" max="3084" width="2.09765625" customWidth="1"/>
    <col min="3085" max="3085" width="17.09765625" customWidth="1"/>
    <col min="3325" max="3325" width="34.69921875" customWidth="1"/>
    <col min="3326" max="3326" width="8.69921875" customWidth="1"/>
    <col min="3327" max="3327" width="14.69921875" customWidth="1"/>
    <col min="3328" max="3328" width="1.09765625" customWidth="1"/>
    <col min="3329" max="3329" width="14.69921875" customWidth="1"/>
    <col min="3330" max="3330" width="1.09765625" customWidth="1"/>
    <col min="3331" max="3331" width="14.69921875" customWidth="1"/>
    <col min="3332" max="3332" width="1.09765625" customWidth="1"/>
    <col min="3333" max="3333" width="14.69921875" customWidth="1"/>
    <col min="3334" max="3334" width="2.09765625" customWidth="1"/>
    <col min="3335" max="3335" width="18.09765625" customWidth="1"/>
    <col min="3336" max="3336" width="5.8984375" customWidth="1"/>
    <col min="3337" max="3337" width="13.59765625" customWidth="1"/>
    <col min="3338" max="3338" width="1.8984375" customWidth="1"/>
    <col min="3339" max="3339" width="17.69921875" bestFit="1" customWidth="1"/>
    <col min="3340" max="3340" width="2.09765625" customWidth="1"/>
    <col min="3341" max="3341" width="17.09765625" customWidth="1"/>
    <col min="3581" max="3581" width="34.69921875" customWidth="1"/>
    <col min="3582" max="3582" width="8.69921875" customWidth="1"/>
    <col min="3583" max="3583" width="14.69921875" customWidth="1"/>
    <col min="3584" max="3584" width="1.09765625" customWidth="1"/>
    <col min="3585" max="3585" width="14.69921875" customWidth="1"/>
    <col min="3586" max="3586" width="1.09765625" customWidth="1"/>
    <col min="3587" max="3587" width="14.69921875" customWidth="1"/>
    <col min="3588" max="3588" width="1.09765625" customWidth="1"/>
    <col min="3589" max="3589" width="14.69921875" customWidth="1"/>
    <col min="3590" max="3590" width="2.09765625" customWidth="1"/>
    <col min="3591" max="3591" width="18.09765625" customWidth="1"/>
    <col min="3592" max="3592" width="5.8984375" customWidth="1"/>
    <col min="3593" max="3593" width="13.59765625" customWidth="1"/>
    <col min="3594" max="3594" width="1.8984375" customWidth="1"/>
    <col min="3595" max="3595" width="17.69921875" bestFit="1" customWidth="1"/>
    <col min="3596" max="3596" width="2.09765625" customWidth="1"/>
    <col min="3597" max="3597" width="17.09765625" customWidth="1"/>
    <col min="3837" max="3837" width="34.69921875" customWidth="1"/>
    <col min="3838" max="3838" width="8.69921875" customWidth="1"/>
    <col min="3839" max="3839" width="14.69921875" customWidth="1"/>
    <col min="3840" max="3840" width="1.09765625" customWidth="1"/>
    <col min="3841" max="3841" width="14.69921875" customWidth="1"/>
    <col min="3842" max="3842" width="1.09765625" customWidth="1"/>
    <col min="3843" max="3843" width="14.69921875" customWidth="1"/>
    <col min="3844" max="3844" width="1.09765625" customWidth="1"/>
    <col min="3845" max="3845" width="14.69921875" customWidth="1"/>
    <col min="3846" max="3846" width="2.09765625" customWidth="1"/>
    <col min="3847" max="3847" width="18.09765625" customWidth="1"/>
    <col min="3848" max="3848" width="5.8984375" customWidth="1"/>
    <col min="3849" max="3849" width="13.59765625" customWidth="1"/>
    <col min="3850" max="3850" width="1.8984375" customWidth="1"/>
    <col min="3851" max="3851" width="17.69921875" bestFit="1" customWidth="1"/>
    <col min="3852" max="3852" width="2.09765625" customWidth="1"/>
    <col min="3853" max="3853" width="17.09765625" customWidth="1"/>
    <col min="4093" max="4093" width="34.69921875" customWidth="1"/>
    <col min="4094" max="4094" width="8.69921875" customWidth="1"/>
    <col min="4095" max="4095" width="14.69921875" customWidth="1"/>
    <col min="4096" max="4096" width="1.09765625" customWidth="1"/>
    <col min="4097" max="4097" width="14.69921875" customWidth="1"/>
    <col min="4098" max="4098" width="1.09765625" customWidth="1"/>
    <col min="4099" max="4099" width="14.69921875" customWidth="1"/>
    <col min="4100" max="4100" width="1.09765625" customWidth="1"/>
    <col min="4101" max="4101" width="14.69921875" customWidth="1"/>
    <col min="4102" max="4102" width="2.09765625" customWidth="1"/>
    <col min="4103" max="4103" width="18.09765625" customWidth="1"/>
    <col min="4104" max="4104" width="5.8984375" customWidth="1"/>
    <col min="4105" max="4105" width="13.59765625" customWidth="1"/>
    <col min="4106" max="4106" width="1.8984375" customWidth="1"/>
    <col min="4107" max="4107" width="17.69921875" bestFit="1" customWidth="1"/>
    <col min="4108" max="4108" width="2.09765625" customWidth="1"/>
    <col min="4109" max="4109" width="17.09765625" customWidth="1"/>
    <col min="4349" max="4349" width="34.69921875" customWidth="1"/>
    <col min="4350" max="4350" width="8.69921875" customWidth="1"/>
    <col min="4351" max="4351" width="14.69921875" customWidth="1"/>
    <col min="4352" max="4352" width="1.09765625" customWidth="1"/>
    <col min="4353" max="4353" width="14.69921875" customWidth="1"/>
    <col min="4354" max="4354" width="1.09765625" customWidth="1"/>
    <col min="4355" max="4355" width="14.69921875" customWidth="1"/>
    <col min="4356" max="4356" width="1.09765625" customWidth="1"/>
    <col min="4357" max="4357" width="14.69921875" customWidth="1"/>
    <col min="4358" max="4358" width="2.09765625" customWidth="1"/>
    <col min="4359" max="4359" width="18.09765625" customWidth="1"/>
    <col min="4360" max="4360" width="5.8984375" customWidth="1"/>
    <col min="4361" max="4361" width="13.59765625" customWidth="1"/>
    <col min="4362" max="4362" width="1.8984375" customWidth="1"/>
    <col min="4363" max="4363" width="17.69921875" bestFit="1" customWidth="1"/>
    <col min="4364" max="4364" width="2.09765625" customWidth="1"/>
    <col min="4365" max="4365" width="17.09765625" customWidth="1"/>
    <col min="4605" max="4605" width="34.69921875" customWidth="1"/>
    <col min="4606" max="4606" width="8.69921875" customWidth="1"/>
    <col min="4607" max="4607" width="14.69921875" customWidth="1"/>
    <col min="4608" max="4608" width="1.09765625" customWidth="1"/>
    <col min="4609" max="4609" width="14.69921875" customWidth="1"/>
    <col min="4610" max="4610" width="1.09765625" customWidth="1"/>
    <col min="4611" max="4611" width="14.69921875" customWidth="1"/>
    <col min="4612" max="4612" width="1.09765625" customWidth="1"/>
    <col min="4613" max="4613" width="14.69921875" customWidth="1"/>
    <col min="4614" max="4614" width="2.09765625" customWidth="1"/>
    <col min="4615" max="4615" width="18.09765625" customWidth="1"/>
    <col min="4616" max="4616" width="5.8984375" customWidth="1"/>
    <col min="4617" max="4617" width="13.59765625" customWidth="1"/>
    <col min="4618" max="4618" width="1.8984375" customWidth="1"/>
    <col min="4619" max="4619" width="17.69921875" bestFit="1" customWidth="1"/>
    <col min="4620" max="4620" width="2.09765625" customWidth="1"/>
    <col min="4621" max="4621" width="17.09765625" customWidth="1"/>
    <col min="4861" max="4861" width="34.69921875" customWidth="1"/>
    <col min="4862" max="4862" width="8.69921875" customWidth="1"/>
    <col min="4863" max="4863" width="14.69921875" customWidth="1"/>
    <col min="4864" max="4864" width="1.09765625" customWidth="1"/>
    <col min="4865" max="4865" width="14.69921875" customWidth="1"/>
    <col min="4866" max="4866" width="1.09765625" customWidth="1"/>
    <col min="4867" max="4867" width="14.69921875" customWidth="1"/>
    <col min="4868" max="4868" width="1.09765625" customWidth="1"/>
    <col min="4869" max="4869" width="14.69921875" customWidth="1"/>
    <col min="4870" max="4870" width="2.09765625" customWidth="1"/>
    <col min="4871" max="4871" width="18.09765625" customWidth="1"/>
    <col min="4872" max="4872" width="5.8984375" customWidth="1"/>
    <col min="4873" max="4873" width="13.59765625" customWidth="1"/>
    <col min="4874" max="4874" width="1.8984375" customWidth="1"/>
    <col min="4875" max="4875" width="17.69921875" bestFit="1" customWidth="1"/>
    <col min="4876" max="4876" width="2.09765625" customWidth="1"/>
    <col min="4877" max="4877" width="17.09765625" customWidth="1"/>
    <col min="5117" max="5117" width="34.69921875" customWidth="1"/>
    <col min="5118" max="5118" width="8.69921875" customWidth="1"/>
    <col min="5119" max="5119" width="14.69921875" customWidth="1"/>
    <col min="5120" max="5120" width="1.09765625" customWidth="1"/>
    <col min="5121" max="5121" width="14.69921875" customWidth="1"/>
    <col min="5122" max="5122" width="1.09765625" customWidth="1"/>
    <col min="5123" max="5123" width="14.69921875" customWidth="1"/>
    <col min="5124" max="5124" width="1.09765625" customWidth="1"/>
    <col min="5125" max="5125" width="14.69921875" customWidth="1"/>
    <col min="5126" max="5126" width="2.09765625" customWidth="1"/>
    <col min="5127" max="5127" width="18.09765625" customWidth="1"/>
    <col min="5128" max="5128" width="5.8984375" customWidth="1"/>
    <col min="5129" max="5129" width="13.59765625" customWidth="1"/>
    <col min="5130" max="5130" width="1.8984375" customWidth="1"/>
    <col min="5131" max="5131" width="17.69921875" bestFit="1" customWidth="1"/>
    <col min="5132" max="5132" width="2.09765625" customWidth="1"/>
    <col min="5133" max="5133" width="17.09765625" customWidth="1"/>
    <col min="5373" max="5373" width="34.69921875" customWidth="1"/>
    <col min="5374" max="5374" width="8.69921875" customWidth="1"/>
    <col min="5375" max="5375" width="14.69921875" customWidth="1"/>
    <col min="5376" max="5376" width="1.09765625" customWidth="1"/>
    <col min="5377" max="5377" width="14.69921875" customWidth="1"/>
    <col min="5378" max="5378" width="1.09765625" customWidth="1"/>
    <col min="5379" max="5379" width="14.69921875" customWidth="1"/>
    <col min="5380" max="5380" width="1.09765625" customWidth="1"/>
    <col min="5381" max="5381" width="14.69921875" customWidth="1"/>
    <col min="5382" max="5382" width="2.09765625" customWidth="1"/>
    <col min="5383" max="5383" width="18.09765625" customWidth="1"/>
    <col min="5384" max="5384" width="5.8984375" customWidth="1"/>
    <col min="5385" max="5385" width="13.59765625" customWidth="1"/>
    <col min="5386" max="5386" width="1.8984375" customWidth="1"/>
    <col min="5387" max="5387" width="17.69921875" bestFit="1" customWidth="1"/>
    <col min="5388" max="5388" width="2.09765625" customWidth="1"/>
    <col min="5389" max="5389" width="17.09765625" customWidth="1"/>
    <col min="5629" max="5629" width="34.69921875" customWidth="1"/>
    <col min="5630" max="5630" width="8.69921875" customWidth="1"/>
    <col min="5631" max="5631" width="14.69921875" customWidth="1"/>
    <col min="5632" max="5632" width="1.09765625" customWidth="1"/>
    <col min="5633" max="5633" width="14.69921875" customWidth="1"/>
    <col min="5634" max="5634" width="1.09765625" customWidth="1"/>
    <col min="5635" max="5635" width="14.69921875" customWidth="1"/>
    <col min="5636" max="5636" width="1.09765625" customWidth="1"/>
    <col min="5637" max="5637" width="14.69921875" customWidth="1"/>
    <col min="5638" max="5638" width="2.09765625" customWidth="1"/>
    <col min="5639" max="5639" width="18.09765625" customWidth="1"/>
    <col min="5640" max="5640" width="5.8984375" customWidth="1"/>
    <col min="5641" max="5641" width="13.59765625" customWidth="1"/>
    <col min="5642" max="5642" width="1.8984375" customWidth="1"/>
    <col min="5643" max="5643" width="17.69921875" bestFit="1" customWidth="1"/>
    <col min="5644" max="5644" width="2.09765625" customWidth="1"/>
    <col min="5645" max="5645" width="17.09765625" customWidth="1"/>
    <col min="5885" max="5885" width="34.69921875" customWidth="1"/>
    <col min="5886" max="5886" width="8.69921875" customWidth="1"/>
    <col min="5887" max="5887" width="14.69921875" customWidth="1"/>
    <col min="5888" max="5888" width="1.09765625" customWidth="1"/>
    <col min="5889" max="5889" width="14.69921875" customWidth="1"/>
    <col min="5890" max="5890" width="1.09765625" customWidth="1"/>
    <col min="5891" max="5891" width="14.69921875" customWidth="1"/>
    <col min="5892" max="5892" width="1.09765625" customWidth="1"/>
    <col min="5893" max="5893" width="14.69921875" customWidth="1"/>
    <col min="5894" max="5894" width="2.09765625" customWidth="1"/>
    <col min="5895" max="5895" width="18.09765625" customWidth="1"/>
    <col min="5896" max="5896" width="5.8984375" customWidth="1"/>
    <col min="5897" max="5897" width="13.59765625" customWidth="1"/>
    <col min="5898" max="5898" width="1.8984375" customWidth="1"/>
    <col min="5899" max="5899" width="17.69921875" bestFit="1" customWidth="1"/>
    <col min="5900" max="5900" width="2.09765625" customWidth="1"/>
    <col min="5901" max="5901" width="17.09765625" customWidth="1"/>
    <col min="6141" max="6141" width="34.69921875" customWidth="1"/>
    <col min="6142" max="6142" width="8.69921875" customWidth="1"/>
    <col min="6143" max="6143" width="14.69921875" customWidth="1"/>
    <col min="6144" max="6144" width="1.09765625" customWidth="1"/>
    <col min="6145" max="6145" width="14.69921875" customWidth="1"/>
    <col min="6146" max="6146" width="1.09765625" customWidth="1"/>
    <col min="6147" max="6147" width="14.69921875" customWidth="1"/>
    <col min="6148" max="6148" width="1.09765625" customWidth="1"/>
    <col min="6149" max="6149" width="14.69921875" customWidth="1"/>
    <col min="6150" max="6150" width="2.09765625" customWidth="1"/>
    <col min="6151" max="6151" width="18.09765625" customWidth="1"/>
    <col min="6152" max="6152" width="5.8984375" customWidth="1"/>
    <col min="6153" max="6153" width="13.59765625" customWidth="1"/>
    <col min="6154" max="6154" width="1.8984375" customWidth="1"/>
    <col min="6155" max="6155" width="17.69921875" bestFit="1" customWidth="1"/>
    <col min="6156" max="6156" width="2.09765625" customWidth="1"/>
    <col min="6157" max="6157" width="17.09765625" customWidth="1"/>
    <col min="6397" max="6397" width="34.69921875" customWidth="1"/>
    <col min="6398" max="6398" width="8.69921875" customWidth="1"/>
    <col min="6399" max="6399" width="14.69921875" customWidth="1"/>
    <col min="6400" max="6400" width="1.09765625" customWidth="1"/>
    <col min="6401" max="6401" width="14.69921875" customWidth="1"/>
    <col min="6402" max="6402" width="1.09765625" customWidth="1"/>
    <col min="6403" max="6403" width="14.69921875" customWidth="1"/>
    <col min="6404" max="6404" width="1.09765625" customWidth="1"/>
    <col min="6405" max="6405" width="14.69921875" customWidth="1"/>
    <col min="6406" max="6406" width="2.09765625" customWidth="1"/>
    <col min="6407" max="6407" width="18.09765625" customWidth="1"/>
    <col min="6408" max="6408" width="5.8984375" customWidth="1"/>
    <col min="6409" max="6409" width="13.59765625" customWidth="1"/>
    <col min="6410" max="6410" width="1.8984375" customWidth="1"/>
    <col min="6411" max="6411" width="17.69921875" bestFit="1" customWidth="1"/>
    <col min="6412" max="6412" width="2.09765625" customWidth="1"/>
    <col min="6413" max="6413" width="17.09765625" customWidth="1"/>
    <col min="6653" max="6653" width="34.69921875" customWidth="1"/>
    <col min="6654" max="6654" width="8.69921875" customWidth="1"/>
    <col min="6655" max="6655" width="14.69921875" customWidth="1"/>
    <col min="6656" max="6656" width="1.09765625" customWidth="1"/>
    <col min="6657" max="6657" width="14.69921875" customWidth="1"/>
    <col min="6658" max="6658" width="1.09765625" customWidth="1"/>
    <col min="6659" max="6659" width="14.69921875" customWidth="1"/>
    <col min="6660" max="6660" width="1.09765625" customWidth="1"/>
    <col min="6661" max="6661" width="14.69921875" customWidth="1"/>
    <col min="6662" max="6662" width="2.09765625" customWidth="1"/>
    <col min="6663" max="6663" width="18.09765625" customWidth="1"/>
    <col min="6664" max="6664" width="5.8984375" customWidth="1"/>
    <col min="6665" max="6665" width="13.59765625" customWidth="1"/>
    <col min="6666" max="6666" width="1.8984375" customWidth="1"/>
    <col min="6667" max="6667" width="17.69921875" bestFit="1" customWidth="1"/>
    <col min="6668" max="6668" width="2.09765625" customWidth="1"/>
    <col min="6669" max="6669" width="17.09765625" customWidth="1"/>
    <col min="6909" max="6909" width="34.69921875" customWidth="1"/>
    <col min="6910" max="6910" width="8.69921875" customWidth="1"/>
    <col min="6911" max="6911" width="14.69921875" customWidth="1"/>
    <col min="6912" max="6912" width="1.09765625" customWidth="1"/>
    <col min="6913" max="6913" width="14.69921875" customWidth="1"/>
    <col min="6914" max="6914" width="1.09765625" customWidth="1"/>
    <col min="6915" max="6915" width="14.69921875" customWidth="1"/>
    <col min="6916" max="6916" width="1.09765625" customWidth="1"/>
    <col min="6917" max="6917" width="14.69921875" customWidth="1"/>
    <col min="6918" max="6918" width="2.09765625" customWidth="1"/>
    <col min="6919" max="6919" width="18.09765625" customWidth="1"/>
    <col min="6920" max="6920" width="5.8984375" customWidth="1"/>
    <col min="6921" max="6921" width="13.59765625" customWidth="1"/>
    <col min="6922" max="6922" width="1.8984375" customWidth="1"/>
    <col min="6923" max="6923" width="17.69921875" bestFit="1" customWidth="1"/>
    <col min="6924" max="6924" width="2.09765625" customWidth="1"/>
    <col min="6925" max="6925" width="17.09765625" customWidth="1"/>
    <col min="7165" max="7165" width="34.69921875" customWidth="1"/>
    <col min="7166" max="7166" width="8.69921875" customWidth="1"/>
    <col min="7167" max="7167" width="14.69921875" customWidth="1"/>
    <col min="7168" max="7168" width="1.09765625" customWidth="1"/>
    <col min="7169" max="7169" width="14.69921875" customWidth="1"/>
    <col min="7170" max="7170" width="1.09765625" customWidth="1"/>
    <col min="7171" max="7171" width="14.69921875" customWidth="1"/>
    <col min="7172" max="7172" width="1.09765625" customWidth="1"/>
    <col min="7173" max="7173" width="14.69921875" customWidth="1"/>
    <col min="7174" max="7174" width="2.09765625" customWidth="1"/>
    <col min="7175" max="7175" width="18.09765625" customWidth="1"/>
    <col min="7176" max="7176" width="5.8984375" customWidth="1"/>
    <col min="7177" max="7177" width="13.59765625" customWidth="1"/>
    <col min="7178" max="7178" width="1.8984375" customWidth="1"/>
    <col min="7179" max="7179" width="17.69921875" bestFit="1" customWidth="1"/>
    <col min="7180" max="7180" width="2.09765625" customWidth="1"/>
    <col min="7181" max="7181" width="17.09765625" customWidth="1"/>
    <col min="7421" max="7421" width="34.69921875" customWidth="1"/>
    <col min="7422" max="7422" width="8.69921875" customWidth="1"/>
    <col min="7423" max="7423" width="14.69921875" customWidth="1"/>
    <col min="7424" max="7424" width="1.09765625" customWidth="1"/>
    <col min="7425" max="7425" width="14.69921875" customWidth="1"/>
    <col min="7426" max="7426" width="1.09765625" customWidth="1"/>
    <col min="7427" max="7427" width="14.69921875" customWidth="1"/>
    <col min="7428" max="7428" width="1.09765625" customWidth="1"/>
    <col min="7429" max="7429" width="14.69921875" customWidth="1"/>
    <col min="7430" max="7430" width="2.09765625" customWidth="1"/>
    <col min="7431" max="7431" width="18.09765625" customWidth="1"/>
    <col min="7432" max="7432" width="5.8984375" customWidth="1"/>
    <col min="7433" max="7433" width="13.59765625" customWidth="1"/>
    <col min="7434" max="7434" width="1.8984375" customWidth="1"/>
    <col min="7435" max="7435" width="17.69921875" bestFit="1" customWidth="1"/>
    <col min="7436" max="7436" width="2.09765625" customWidth="1"/>
    <col min="7437" max="7437" width="17.09765625" customWidth="1"/>
    <col min="7677" max="7677" width="34.69921875" customWidth="1"/>
    <col min="7678" max="7678" width="8.69921875" customWidth="1"/>
    <col min="7679" max="7679" width="14.69921875" customWidth="1"/>
    <col min="7680" max="7680" width="1.09765625" customWidth="1"/>
    <col min="7681" max="7681" width="14.69921875" customWidth="1"/>
    <col min="7682" max="7682" width="1.09765625" customWidth="1"/>
    <col min="7683" max="7683" width="14.69921875" customWidth="1"/>
    <col min="7684" max="7684" width="1.09765625" customWidth="1"/>
    <col min="7685" max="7685" width="14.69921875" customWidth="1"/>
    <col min="7686" max="7686" width="2.09765625" customWidth="1"/>
    <col min="7687" max="7687" width="18.09765625" customWidth="1"/>
    <col min="7688" max="7688" width="5.8984375" customWidth="1"/>
    <col min="7689" max="7689" width="13.59765625" customWidth="1"/>
    <col min="7690" max="7690" width="1.8984375" customWidth="1"/>
    <col min="7691" max="7691" width="17.69921875" bestFit="1" customWidth="1"/>
    <col min="7692" max="7692" width="2.09765625" customWidth="1"/>
    <col min="7693" max="7693" width="17.09765625" customWidth="1"/>
    <col min="7933" max="7933" width="34.69921875" customWidth="1"/>
    <col min="7934" max="7934" width="8.69921875" customWidth="1"/>
    <col min="7935" max="7935" width="14.69921875" customWidth="1"/>
    <col min="7936" max="7936" width="1.09765625" customWidth="1"/>
    <col min="7937" max="7937" width="14.69921875" customWidth="1"/>
    <col min="7938" max="7938" width="1.09765625" customWidth="1"/>
    <col min="7939" max="7939" width="14.69921875" customWidth="1"/>
    <col min="7940" max="7940" width="1.09765625" customWidth="1"/>
    <col min="7941" max="7941" width="14.69921875" customWidth="1"/>
    <col min="7942" max="7942" width="2.09765625" customWidth="1"/>
    <col min="7943" max="7943" width="18.09765625" customWidth="1"/>
    <col min="7944" max="7944" width="5.8984375" customWidth="1"/>
    <col min="7945" max="7945" width="13.59765625" customWidth="1"/>
    <col min="7946" max="7946" width="1.8984375" customWidth="1"/>
    <col min="7947" max="7947" width="17.69921875" bestFit="1" customWidth="1"/>
    <col min="7948" max="7948" width="2.09765625" customWidth="1"/>
    <col min="7949" max="7949" width="17.09765625" customWidth="1"/>
    <col min="8189" max="8189" width="34.69921875" customWidth="1"/>
    <col min="8190" max="8190" width="8.69921875" customWidth="1"/>
    <col min="8191" max="8191" width="14.69921875" customWidth="1"/>
    <col min="8192" max="8192" width="1.09765625" customWidth="1"/>
    <col min="8193" max="8193" width="14.69921875" customWidth="1"/>
    <col min="8194" max="8194" width="1.09765625" customWidth="1"/>
    <col min="8195" max="8195" width="14.69921875" customWidth="1"/>
    <col min="8196" max="8196" width="1.09765625" customWidth="1"/>
    <col min="8197" max="8197" width="14.69921875" customWidth="1"/>
    <col min="8198" max="8198" width="2.09765625" customWidth="1"/>
    <col min="8199" max="8199" width="18.09765625" customWidth="1"/>
    <col min="8200" max="8200" width="5.8984375" customWidth="1"/>
    <col min="8201" max="8201" width="13.59765625" customWidth="1"/>
    <col min="8202" max="8202" width="1.8984375" customWidth="1"/>
    <col min="8203" max="8203" width="17.69921875" bestFit="1" customWidth="1"/>
    <col min="8204" max="8204" width="2.09765625" customWidth="1"/>
    <col min="8205" max="8205" width="17.09765625" customWidth="1"/>
    <col min="8445" max="8445" width="34.69921875" customWidth="1"/>
    <col min="8446" max="8446" width="8.69921875" customWidth="1"/>
    <col min="8447" max="8447" width="14.69921875" customWidth="1"/>
    <col min="8448" max="8448" width="1.09765625" customWidth="1"/>
    <col min="8449" max="8449" width="14.69921875" customWidth="1"/>
    <col min="8450" max="8450" width="1.09765625" customWidth="1"/>
    <col min="8451" max="8451" width="14.69921875" customWidth="1"/>
    <col min="8452" max="8452" width="1.09765625" customWidth="1"/>
    <col min="8453" max="8453" width="14.69921875" customWidth="1"/>
    <col min="8454" max="8454" width="2.09765625" customWidth="1"/>
    <col min="8455" max="8455" width="18.09765625" customWidth="1"/>
    <col min="8456" max="8456" width="5.8984375" customWidth="1"/>
    <col min="8457" max="8457" width="13.59765625" customWidth="1"/>
    <col min="8458" max="8458" width="1.8984375" customWidth="1"/>
    <col min="8459" max="8459" width="17.69921875" bestFit="1" customWidth="1"/>
    <col min="8460" max="8460" width="2.09765625" customWidth="1"/>
    <col min="8461" max="8461" width="17.09765625" customWidth="1"/>
    <col min="8701" max="8701" width="34.69921875" customWidth="1"/>
    <col min="8702" max="8702" width="8.69921875" customWidth="1"/>
    <col min="8703" max="8703" width="14.69921875" customWidth="1"/>
    <col min="8704" max="8704" width="1.09765625" customWidth="1"/>
    <col min="8705" max="8705" width="14.69921875" customWidth="1"/>
    <col min="8706" max="8706" width="1.09765625" customWidth="1"/>
    <col min="8707" max="8707" width="14.69921875" customWidth="1"/>
    <col min="8708" max="8708" width="1.09765625" customWidth="1"/>
    <col min="8709" max="8709" width="14.69921875" customWidth="1"/>
    <col min="8710" max="8710" width="2.09765625" customWidth="1"/>
    <col min="8711" max="8711" width="18.09765625" customWidth="1"/>
    <col min="8712" max="8712" width="5.8984375" customWidth="1"/>
    <col min="8713" max="8713" width="13.59765625" customWidth="1"/>
    <col min="8714" max="8714" width="1.8984375" customWidth="1"/>
    <col min="8715" max="8715" width="17.69921875" bestFit="1" customWidth="1"/>
    <col min="8716" max="8716" width="2.09765625" customWidth="1"/>
    <col min="8717" max="8717" width="17.09765625" customWidth="1"/>
    <col min="8957" max="8957" width="34.69921875" customWidth="1"/>
    <col min="8958" max="8958" width="8.69921875" customWidth="1"/>
    <col min="8959" max="8959" width="14.69921875" customWidth="1"/>
    <col min="8960" max="8960" width="1.09765625" customWidth="1"/>
    <col min="8961" max="8961" width="14.69921875" customWidth="1"/>
    <col min="8962" max="8962" width="1.09765625" customWidth="1"/>
    <col min="8963" max="8963" width="14.69921875" customWidth="1"/>
    <col min="8964" max="8964" width="1.09765625" customWidth="1"/>
    <col min="8965" max="8965" width="14.69921875" customWidth="1"/>
    <col min="8966" max="8966" width="2.09765625" customWidth="1"/>
    <col min="8967" max="8967" width="18.09765625" customWidth="1"/>
    <col min="8968" max="8968" width="5.8984375" customWidth="1"/>
    <col min="8969" max="8969" width="13.59765625" customWidth="1"/>
    <col min="8970" max="8970" width="1.8984375" customWidth="1"/>
    <col min="8971" max="8971" width="17.69921875" bestFit="1" customWidth="1"/>
    <col min="8972" max="8972" width="2.09765625" customWidth="1"/>
    <col min="8973" max="8973" width="17.09765625" customWidth="1"/>
    <col min="9213" max="9213" width="34.69921875" customWidth="1"/>
    <col min="9214" max="9214" width="8.69921875" customWidth="1"/>
    <col min="9215" max="9215" width="14.69921875" customWidth="1"/>
    <col min="9216" max="9216" width="1.09765625" customWidth="1"/>
    <col min="9217" max="9217" width="14.69921875" customWidth="1"/>
    <col min="9218" max="9218" width="1.09765625" customWidth="1"/>
    <col min="9219" max="9219" width="14.69921875" customWidth="1"/>
    <col min="9220" max="9220" width="1.09765625" customWidth="1"/>
    <col min="9221" max="9221" width="14.69921875" customWidth="1"/>
    <col min="9222" max="9222" width="2.09765625" customWidth="1"/>
    <col min="9223" max="9223" width="18.09765625" customWidth="1"/>
    <col min="9224" max="9224" width="5.8984375" customWidth="1"/>
    <col min="9225" max="9225" width="13.59765625" customWidth="1"/>
    <col min="9226" max="9226" width="1.8984375" customWidth="1"/>
    <col min="9227" max="9227" width="17.69921875" bestFit="1" customWidth="1"/>
    <col min="9228" max="9228" width="2.09765625" customWidth="1"/>
    <col min="9229" max="9229" width="17.09765625" customWidth="1"/>
    <col min="9469" max="9469" width="34.69921875" customWidth="1"/>
    <col min="9470" max="9470" width="8.69921875" customWidth="1"/>
    <col min="9471" max="9471" width="14.69921875" customWidth="1"/>
    <col min="9472" max="9472" width="1.09765625" customWidth="1"/>
    <col min="9473" max="9473" width="14.69921875" customWidth="1"/>
    <col min="9474" max="9474" width="1.09765625" customWidth="1"/>
    <col min="9475" max="9475" width="14.69921875" customWidth="1"/>
    <col min="9476" max="9476" width="1.09765625" customWidth="1"/>
    <col min="9477" max="9477" width="14.69921875" customWidth="1"/>
    <col min="9478" max="9478" width="2.09765625" customWidth="1"/>
    <col min="9479" max="9479" width="18.09765625" customWidth="1"/>
    <col min="9480" max="9480" width="5.8984375" customWidth="1"/>
    <col min="9481" max="9481" width="13.59765625" customWidth="1"/>
    <col min="9482" max="9482" width="1.8984375" customWidth="1"/>
    <col min="9483" max="9483" width="17.69921875" bestFit="1" customWidth="1"/>
    <col min="9484" max="9484" width="2.09765625" customWidth="1"/>
    <col min="9485" max="9485" width="17.09765625" customWidth="1"/>
    <col min="9725" max="9725" width="34.69921875" customWidth="1"/>
    <col min="9726" max="9726" width="8.69921875" customWidth="1"/>
    <col min="9727" max="9727" width="14.69921875" customWidth="1"/>
    <col min="9728" max="9728" width="1.09765625" customWidth="1"/>
    <col min="9729" max="9729" width="14.69921875" customWidth="1"/>
    <col min="9730" max="9730" width="1.09765625" customWidth="1"/>
    <col min="9731" max="9731" width="14.69921875" customWidth="1"/>
    <col min="9732" max="9732" width="1.09765625" customWidth="1"/>
    <col min="9733" max="9733" width="14.69921875" customWidth="1"/>
    <col min="9734" max="9734" width="2.09765625" customWidth="1"/>
    <col min="9735" max="9735" width="18.09765625" customWidth="1"/>
    <col min="9736" max="9736" width="5.8984375" customWidth="1"/>
    <col min="9737" max="9737" width="13.59765625" customWidth="1"/>
    <col min="9738" max="9738" width="1.8984375" customWidth="1"/>
    <col min="9739" max="9739" width="17.69921875" bestFit="1" customWidth="1"/>
    <col min="9740" max="9740" width="2.09765625" customWidth="1"/>
    <col min="9741" max="9741" width="17.09765625" customWidth="1"/>
    <col min="9981" max="9981" width="34.69921875" customWidth="1"/>
    <col min="9982" max="9982" width="8.69921875" customWidth="1"/>
    <col min="9983" max="9983" width="14.69921875" customWidth="1"/>
    <col min="9984" max="9984" width="1.09765625" customWidth="1"/>
    <col min="9985" max="9985" width="14.69921875" customWidth="1"/>
    <col min="9986" max="9986" width="1.09765625" customWidth="1"/>
    <col min="9987" max="9987" width="14.69921875" customWidth="1"/>
    <col min="9988" max="9988" width="1.09765625" customWidth="1"/>
    <col min="9989" max="9989" width="14.69921875" customWidth="1"/>
    <col min="9990" max="9990" width="2.09765625" customWidth="1"/>
    <col min="9991" max="9991" width="18.09765625" customWidth="1"/>
    <col min="9992" max="9992" width="5.8984375" customWidth="1"/>
    <col min="9993" max="9993" width="13.59765625" customWidth="1"/>
    <col min="9994" max="9994" width="1.8984375" customWidth="1"/>
    <col min="9995" max="9995" width="17.69921875" bestFit="1" customWidth="1"/>
    <col min="9996" max="9996" width="2.09765625" customWidth="1"/>
    <col min="9997" max="9997" width="17.09765625" customWidth="1"/>
    <col min="10237" max="10237" width="34.69921875" customWidth="1"/>
    <col min="10238" max="10238" width="8.69921875" customWidth="1"/>
    <col min="10239" max="10239" width="14.69921875" customWidth="1"/>
    <col min="10240" max="10240" width="1.09765625" customWidth="1"/>
    <col min="10241" max="10241" width="14.69921875" customWidth="1"/>
    <col min="10242" max="10242" width="1.09765625" customWidth="1"/>
    <col min="10243" max="10243" width="14.69921875" customWidth="1"/>
    <col min="10244" max="10244" width="1.09765625" customWidth="1"/>
    <col min="10245" max="10245" width="14.69921875" customWidth="1"/>
    <col min="10246" max="10246" width="2.09765625" customWidth="1"/>
    <col min="10247" max="10247" width="18.09765625" customWidth="1"/>
    <col min="10248" max="10248" width="5.8984375" customWidth="1"/>
    <col min="10249" max="10249" width="13.59765625" customWidth="1"/>
    <col min="10250" max="10250" width="1.8984375" customWidth="1"/>
    <col min="10251" max="10251" width="17.69921875" bestFit="1" customWidth="1"/>
    <col min="10252" max="10252" width="2.09765625" customWidth="1"/>
    <col min="10253" max="10253" width="17.09765625" customWidth="1"/>
    <col min="10493" max="10493" width="34.69921875" customWidth="1"/>
    <col min="10494" max="10494" width="8.69921875" customWidth="1"/>
    <col min="10495" max="10495" width="14.69921875" customWidth="1"/>
    <col min="10496" max="10496" width="1.09765625" customWidth="1"/>
    <col min="10497" max="10497" width="14.69921875" customWidth="1"/>
    <col min="10498" max="10498" width="1.09765625" customWidth="1"/>
    <col min="10499" max="10499" width="14.69921875" customWidth="1"/>
    <col min="10500" max="10500" width="1.09765625" customWidth="1"/>
    <col min="10501" max="10501" width="14.69921875" customWidth="1"/>
    <col min="10502" max="10502" width="2.09765625" customWidth="1"/>
    <col min="10503" max="10503" width="18.09765625" customWidth="1"/>
    <col min="10504" max="10504" width="5.8984375" customWidth="1"/>
    <col min="10505" max="10505" width="13.59765625" customWidth="1"/>
    <col min="10506" max="10506" width="1.8984375" customWidth="1"/>
    <col min="10507" max="10507" width="17.69921875" bestFit="1" customWidth="1"/>
    <col min="10508" max="10508" width="2.09765625" customWidth="1"/>
    <col min="10509" max="10509" width="17.09765625" customWidth="1"/>
    <col min="10749" max="10749" width="34.69921875" customWidth="1"/>
    <col min="10750" max="10750" width="8.69921875" customWidth="1"/>
    <col min="10751" max="10751" width="14.69921875" customWidth="1"/>
    <col min="10752" max="10752" width="1.09765625" customWidth="1"/>
    <col min="10753" max="10753" width="14.69921875" customWidth="1"/>
    <col min="10754" max="10754" width="1.09765625" customWidth="1"/>
    <col min="10755" max="10755" width="14.69921875" customWidth="1"/>
    <col min="10756" max="10756" width="1.09765625" customWidth="1"/>
    <col min="10757" max="10757" width="14.69921875" customWidth="1"/>
    <col min="10758" max="10758" width="2.09765625" customWidth="1"/>
    <col min="10759" max="10759" width="18.09765625" customWidth="1"/>
    <col min="10760" max="10760" width="5.8984375" customWidth="1"/>
    <col min="10761" max="10761" width="13.59765625" customWidth="1"/>
    <col min="10762" max="10762" width="1.8984375" customWidth="1"/>
    <col min="10763" max="10763" width="17.69921875" bestFit="1" customWidth="1"/>
    <col min="10764" max="10764" width="2.09765625" customWidth="1"/>
    <col min="10765" max="10765" width="17.09765625" customWidth="1"/>
    <col min="11005" max="11005" width="34.69921875" customWidth="1"/>
    <col min="11006" max="11006" width="8.69921875" customWidth="1"/>
    <col min="11007" max="11007" width="14.69921875" customWidth="1"/>
    <col min="11008" max="11008" width="1.09765625" customWidth="1"/>
    <col min="11009" max="11009" width="14.69921875" customWidth="1"/>
    <col min="11010" max="11010" width="1.09765625" customWidth="1"/>
    <col min="11011" max="11011" width="14.69921875" customWidth="1"/>
    <col min="11012" max="11012" width="1.09765625" customWidth="1"/>
    <col min="11013" max="11013" width="14.69921875" customWidth="1"/>
    <col min="11014" max="11014" width="2.09765625" customWidth="1"/>
    <col min="11015" max="11015" width="18.09765625" customWidth="1"/>
    <col min="11016" max="11016" width="5.8984375" customWidth="1"/>
    <col min="11017" max="11017" width="13.59765625" customWidth="1"/>
    <col min="11018" max="11018" width="1.8984375" customWidth="1"/>
    <col min="11019" max="11019" width="17.69921875" bestFit="1" customWidth="1"/>
    <col min="11020" max="11020" width="2.09765625" customWidth="1"/>
    <col min="11021" max="11021" width="17.09765625" customWidth="1"/>
    <col min="11261" max="11261" width="34.69921875" customWidth="1"/>
    <col min="11262" max="11262" width="8.69921875" customWidth="1"/>
    <col min="11263" max="11263" width="14.69921875" customWidth="1"/>
    <col min="11264" max="11264" width="1.09765625" customWidth="1"/>
    <col min="11265" max="11265" width="14.69921875" customWidth="1"/>
    <col min="11266" max="11266" width="1.09765625" customWidth="1"/>
    <col min="11267" max="11267" width="14.69921875" customWidth="1"/>
    <col min="11268" max="11268" width="1.09765625" customWidth="1"/>
    <col min="11269" max="11269" width="14.69921875" customWidth="1"/>
    <col min="11270" max="11270" width="2.09765625" customWidth="1"/>
    <col min="11271" max="11271" width="18.09765625" customWidth="1"/>
    <col min="11272" max="11272" width="5.8984375" customWidth="1"/>
    <col min="11273" max="11273" width="13.59765625" customWidth="1"/>
    <col min="11274" max="11274" width="1.8984375" customWidth="1"/>
    <col min="11275" max="11275" width="17.69921875" bestFit="1" customWidth="1"/>
    <col min="11276" max="11276" width="2.09765625" customWidth="1"/>
    <col min="11277" max="11277" width="17.09765625" customWidth="1"/>
    <col min="11517" max="11517" width="34.69921875" customWidth="1"/>
    <col min="11518" max="11518" width="8.69921875" customWidth="1"/>
    <col min="11519" max="11519" width="14.69921875" customWidth="1"/>
    <col min="11520" max="11520" width="1.09765625" customWidth="1"/>
    <col min="11521" max="11521" width="14.69921875" customWidth="1"/>
    <col min="11522" max="11522" width="1.09765625" customWidth="1"/>
    <col min="11523" max="11523" width="14.69921875" customWidth="1"/>
    <col min="11524" max="11524" width="1.09765625" customWidth="1"/>
    <col min="11525" max="11525" width="14.69921875" customWidth="1"/>
    <col min="11526" max="11526" width="2.09765625" customWidth="1"/>
    <col min="11527" max="11527" width="18.09765625" customWidth="1"/>
    <col min="11528" max="11528" width="5.8984375" customWidth="1"/>
    <col min="11529" max="11529" width="13.59765625" customWidth="1"/>
    <col min="11530" max="11530" width="1.8984375" customWidth="1"/>
    <col min="11531" max="11531" width="17.69921875" bestFit="1" customWidth="1"/>
    <col min="11532" max="11532" width="2.09765625" customWidth="1"/>
    <col min="11533" max="11533" width="17.09765625" customWidth="1"/>
    <col min="11773" max="11773" width="34.69921875" customWidth="1"/>
    <col min="11774" max="11774" width="8.69921875" customWidth="1"/>
    <col min="11775" max="11775" width="14.69921875" customWidth="1"/>
    <col min="11776" max="11776" width="1.09765625" customWidth="1"/>
    <col min="11777" max="11777" width="14.69921875" customWidth="1"/>
    <col min="11778" max="11778" width="1.09765625" customWidth="1"/>
    <col min="11779" max="11779" width="14.69921875" customWidth="1"/>
    <col min="11780" max="11780" width="1.09765625" customWidth="1"/>
    <col min="11781" max="11781" width="14.69921875" customWidth="1"/>
    <col min="11782" max="11782" width="2.09765625" customWidth="1"/>
    <col min="11783" max="11783" width="18.09765625" customWidth="1"/>
    <col min="11784" max="11784" width="5.8984375" customWidth="1"/>
    <col min="11785" max="11785" width="13.59765625" customWidth="1"/>
    <col min="11786" max="11786" width="1.8984375" customWidth="1"/>
    <col min="11787" max="11787" width="17.69921875" bestFit="1" customWidth="1"/>
    <col min="11788" max="11788" width="2.09765625" customWidth="1"/>
    <col min="11789" max="11789" width="17.09765625" customWidth="1"/>
    <col min="12029" max="12029" width="34.69921875" customWidth="1"/>
    <col min="12030" max="12030" width="8.69921875" customWidth="1"/>
    <col min="12031" max="12031" width="14.69921875" customWidth="1"/>
    <col min="12032" max="12032" width="1.09765625" customWidth="1"/>
    <col min="12033" max="12033" width="14.69921875" customWidth="1"/>
    <col min="12034" max="12034" width="1.09765625" customWidth="1"/>
    <col min="12035" max="12035" width="14.69921875" customWidth="1"/>
    <col min="12036" max="12036" width="1.09765625" customWidth="1"/>
    <col min="12037" max="12037" width="14.69921875" customWidth="1"/>
    <col min="12038" max="12038" width="2.09765625" customWidth="1"/>
    <col min="12039" max="12039" width="18.09765625" customWidth="1"/>
    <col min="12040" max="12040" width="5.8984375" customWidth="1"/>
    <col min="12041" max="12041" width="13.59765625" customWidth="1"/>
    <col min="12042" max="12042" width="1.8984375" customWidth="1"/>
    <col min="12043" max="12043" width="17.69921875" bestFit="1" customWidth="1"/>
    <col min="12044" max="12044" width="2.09765625" customWidth="1"/>
    <col min="12045" max="12045" width="17.09765625" customWidth="1"/>
    <col min="12285" max="12285" width="34.69921875" customWidth="1"/>
    <col min="12286" max="12286" width="8.69921875" customWidth="1"/>
    <col min="12287" max="12287" width="14.69921875" customWidth="1"/>
    <col min="12288" max="12288" width="1.09765625" customWidth="1"/>
    <col min="12289" max="12289" width="14.69921875" customWidth="1"/>
    <col min="12290" max="12290" width="1.09765625" customWidth="1"/>
    <col min="12291" max="12291" width="14.69921875" customWidth="1"/>
    <col min="12292" max="12292" width="1.09765625" customWidth="1"/>
    <col min="12293" max="12293" width="14.69921875" customWidth="1"/>
    <col min="12294" max="12294" width="2.09765625" customWidth="1"/>
    <col min="12295" max="12295" width="18.09765625" customWidth="1"/>
    <col min="12296" max="12296" width="5.8984375" customWidth="1"/>
    <col min="12297" max="12297" width="13.59765625" customWidth="1"/>
    <col min="12298" max="12298" width="1.8984375" customWidth="1"/>
    <col min="12299" max="12299" width="17.69921875" bestFit="1" customWidth="1"/>
    <col min="12300" max="12300" width="2.09765625" customWidth="1"/>
    <col min="12301" max="12301" width="17.09765625" customWidth="1"/>
    <col min="12541" max="12541" width="34.69921875" customWidth="1"/>
    <col min="12542" max="12542" width="8.69921875" customWidth="1"/>
    <col min="12543" max="12543" width="14.69921875" customWidth="1"/>
    <col min="12544" max="12544" width="1.09765625" customWidth="1"/>
    <col min="12545" max="12545" width="14.69921875" customWidth="1"/>
    <col min="12546" max="12546" width="1.09765625" customWidth="1"/>
    <col min="12547" max="12547" width="14.69921875" customWidth="1"/>
    <col min="12548" max="12548" width="1.09765625" customWidth="1"/>
    <col min="12549" max="12549" width="14.69921875" customWidth="1"/>
    <col min="12550" max="12550" width="2.09765625" customWidth="1"/>
    <col min="12551" max="12551" width="18.09765625" customWidth="1"/>
    <col min="12552" max="12552" width="5.8984375" customWidth="1"/>
    <col min="12553" max="12553" width="13.59765625" customWidth="1"/>
    <col min="12554" max="12554" width="1.8984375" customWidth="1"/>
    <col min="12555" max="12555" width="17.69921875" bestFit="1" customWidth="1"/>
    <col min="12556" max="12556" width="2.09765625" customWidth="1"/>
    <col min="12557" max="12557" width="17.09765625" customWidth="1"/>
    <col min="12797" max="12797" width="34.69921875" customWidth="1"/>
    <col min="12798" max="12798" width="8.69921875" customWidth="1"/>
    <col min="12799" max="12799" width="14.69921875" customWidth="1"/>
    <col min="12800" max="12800" width="1.09765625" customWidth="1"/>
    <col min="12801" max="12801" width="14.69921875" customWidth="1"/>
    <col min="12802" max="12802" width="1.09765625" customWidth="1"/>
    <col min="12803" max="12803" width="14.69921875" customWidth="1"/>
    <col min="12804" max="12804" width="1.09765625" customWidth="1"/>
    <col min="12805" max="12805" width="14.69921875" customWidth="1"/>
    <col min="12806" max="12806" width="2.09765625" customWidth="1"/>
    <col min="12807" max="12807" width="18.09765625" customWidth="1"/>
    <col min="12808" max="12808" width="5.8984375" customWidth="1"/>
    <col min="12809" max="12809" width="13.59765625" customWidth="1"/>
    <col min="12810" max="12810" width="1.8984375" customWidth="1"/>
    <col min="12811" max="12811" width="17.69921875" bestFit="1" customWidth="1"/>
    <col min="12812" max="12812" width="2.09765625" customWidth="1"/>
    <col min="12813" max="12813" width="17.09765625" customWidth="1"/>
    <col min="13053" max="13053" width="34.69921875" customWidth="1"/>
    <col min="13054" max="13054" width="8.69921875" customWidth="1"/>
    <col min="13055" max="13055" width="14.69921875" customWidth="1"/>
    <col min="13056" max="13056" width="1.09765625" customWidth="1"/>
    <col min="13057" max="13057" width="14.69921875" customWidth="1"/>
    <col min="13058" max="13058" width="1.09765625" customWidth="1"/>
    <col min="13059" max="13059" width="14.69921875" customWidth="1"/>
    <col min="13060" max="13060" width="1.09765625" customWidth="1"/>
    <col min="13061" max="13061" width="14.69921875" customWidth="1"/>
    <col min="13062" max="13062" width="2.09765625" customWidth="1"/>
    <col min="13063" max="13063" width="18.09765625" customWidth="1"/>
    <col min="13064" max="13064" width="5.8984375" customWidth="1"/>
    <col min="13065" max="13065" width="13.59765625" customWidth="1"/>
    <col min="13066" max="13066" width="1.8984375" customWidth="1"/>
    <col min="13067" max="13067" width="17.69921875" bestFit="1" customWidth="1"/>
    <col min="13068" max="13068" width="2.09765625" customWidth="1"/>
    <col min="13069" max="13069" width="17.09765625" customWidth="1"/>
    <col min="13309" max="13309" width="34.69921875" customWidth="1"/>
    <col min="13310" max="13310" width="8.69921875" customWidth="1"/>
    <col min="13311" max="13311" width="14.69921875" customWidth="1"/>
    <col min="13312" max="13312" width="1.09765625" customWidth="1"/>
    <col min="13313" max="13313" width="14.69921875" customWidth="1"/>
    <col min="13314" max="13314" width="1.09765625" customWidth="1"/>
    <col min="13315" max="13315" width="14.69921875" customWidth="1"/>
    <col min="13316" max="13316" width="1.09765625" customWidth="1"/>
    <col min="13317" max="13317" width="14.69921875" customWidth="1"/>
    <col min="13318" max="13318" width="2.09765625" customWidth="1"/>
    <col min="13319" max="13319" width="18.09765625" customWidth="1"/>
    <col min="13320" max="13320" width="5.8984375" customWidth="1"/>
    <col min="13321" max="13321" width="13.59765625" customWidth="1"/>
    <col min="13322" max="13322" width="1.8984375" customWidth="1"/>
    <col min="13323" max="13323" width="17.69921875" bestFit="1" customWidth="1"/>
    <col min="13324" max="13324" width="2.09765625" customWidth="1"/>
    <col min="13325" max="13325" width="17.09765625" customWidth="1"/>
    <col min="13565" max="13565" width="34.69921875" customWidth="1"/>
    <col min="13566" max="13566" width="8.69921875" customWidth="1"/>
    <col min="13567" max="13567" width="14.69921875" customWidth="1"/>
    <col min="13568" max="13568" width="1.09765625" customWidth="1"/>
    <col min="13569" max="13569" width="14.69921875" customWidth="1"/>
    <col min="13570" max="13570" width="1.09765625" customWidth="1"/>
    <col min="13571" max="13571" width="14.69921875" customWidth="1"/>
    <col min="13572" max="13572" width="1.09765625" customWidth="1"/>
    <col min="13573" max="13573" width="14.69921875" customWidth="1"/>
    <col min="13574" max="13574" width="2.09765625" customWidth="1"/>
    <col min="13575" max="13575" width="18.09765625" customWidth="1"/>
    <col min="13576" max="13576" width="5.8984375" customWidth="1"/>
    <col min="13577" max="13577" width="13.59765625" customWidth="1"/>
    <col min="13578" max="13578" width="1.8984375" customWidth="1"/>
    <col min="13579" max="13579" width="17.69921875" bestFit="1" customWidth="1"/>
    <col min="13580" max="13580" width="2.09765625" customWidth="1"/>
    <col min="13581" max="13581" width="17.09765625" customWidth="1"/>
    <col min="13821" max="13821" width="34.69921875" customWidth="1"/>
    <col min="13822" max="13822" width="8.69921875" customWidth="1"/>
    <col min="13823" max="13823" width="14.69921875" customWidth="1"/>
    <col min="13824" max="13824" width="1.09765625" customWidth="1"/>
    <col min="13825" max="13825" width="14.69921875" customWidth="1"/>
    <col min="13826" max="13826" width="1.09765625" customWidth="1"/>
    <col min="13827" max="13827" width="14.69921875" customWidth="1"/>
    <col min="13828" max="13828" width="1.09765625" customWidth="1"/>
    <col min="13829" max="13829" width="14.69921875" customWidth="1"/>
    <col min="13830" max="13830" width="2.09765625" customWidth="1"/>
    <col min="13831" max="13831" width="18.09765625" customWidth="1"/>
    <col min="13832" max="13832" width="5.8984375" customWidth="1"/>
    <col min="13833" max="13833" width="13.59765625" customWidth="1"/>
    <col min="13834" max="13834" width="1.8984375" customWidth="1"/>
    <col min="13835" max="13835" width="17.69921875" bestFit="1" customWidth="1"/>
    <col min="13836" max="13836" width="2.09765625" customWidth="1"/>
    <col min="13837" max="13837" width="17.09765625" customWidth="1"/>
    <col min="14077" max="14077" width="34.69921875" customWidth="1"/>
    <col min="14078" max="14078" width="8.69921875" customWidth="1"/>
    <col min="14079" max="14079" width="14.69921875" customWidth="1"/>
    <col min="14080" max="14080" width="1.09765625" customWidth="1"/>
    <col min="14081" max="14081" width="14.69921875" customWidth="1"/>
    <col min="14082" max="14082" width="1.09765625" customWidth="1"/>
    <col min="14083" max="14083" width="14.69921875" customWidth="1"/>
    <col min="14084" max="14084" width="1.09765625" customWidth="1"/>
    <col min="14085" max="14085" width="14.69921875" customWidth="1"/>
    <col min="14086" max="14086" width="2.09765625" customWidth="1"/>
    <col min="14087" max="14087" width="18.09765625" customWidth="1"/>
    <col min="14088" max="14088" width="5.8984375" customWidth="1"/>
    <col min="14089" max="14089" width="13.59765625" customWidth="1"/>
    <col min="14090" max="14090" width="1.8984375" customWidth="1"/>
    <col min="14091" max="14091" width="17.69921875" bestFit="1" customWidth="1"/>
    <col min="14092" max="14092" width="2.09765625" customWidth="1"/>
    <col min="14093" max="14093" width="17.09765625" customWidth="1"/>
    <col min="14333" max="14333" width="34.69921875" customWidth="1"/>
    <col min="14334" max="14334" width="8.69921875" customWidth="1"/>
    <col min="14335" max="14335" width="14.69921875" customWidth="1"/>
    <col min="14336" max="14336" width="1.09765625" customWidth="1"/>
    <col min="14337" max="14337" width="14.69921875" customWidth="1"/>
    <col min="14338" max="14338" width="1.09765625" customWidth="1"/>
    <col min="14339" max="14339" width="14.69921875" customWidth="1"/>
    <col min="14340" max="14340" width="1.09765625" customWidth="1"/>
    <col min="14341" max="14341" width="14.69921875" customWidth="1"/>
    <col min="14342" max="14342" width="2.09765625" customWidth="1"/>
    <col min="14343" max="14343" width="18.09765625" customWidth="1"/>
    <col min="14344" max="14344" width="5.8984375" customWidth="1"/>
    <col min="14345" max="14345" width="13.59765625" customWidth="1"/>
    <col min="14346" max="14346" width="1.8984375" customWidth="1"/>
    <col min="14347" max="14347" width="17.69921875" bestFit="1" customWidth="1"/>
    <col min="14348" max="14348" width="2.09765625" customWidth="1"/>
    <col min="14349" max="14349" width="17.09765625" customWidth="1"/>
    <col min="14589" max="14589" width="34.69921875" customWidth="1"/>
    <col min="14590" max="14590" width="8.69921875" customWidth="1"/>
    <col min="14591" max="14591" width="14.69921875" customWidth="1"/>
    <col min="14592" max="14592" width="1.09765625" customWidth="1"/>
    <col min="14593" max="14593" width="14.69921875" customWidth="1"/>
    <col min="14594" max="14594" width="1.09765625" customWidth="1"/>
    <col min="14595" max="14595" width="14.69921875" customWidth="1"/>
    <col min="14596" max="14596" width="1.09765625" customWidth="1"/>
    <col min="14597" max="14597" width="14.69921875" customWidth="1"/>
    <col min="14598" max="14598" width="2.09765625" customWidth="1"/>
    <col min="14599" max="14599" width="18.09765625" customWidth="1"/>
    <col min="14600" max="14600" width="5.8984375" customWidth="1"/>
    <col min="14601" max="14601" width="13.59765625" customWidth="1"/>
    <col min="14602" max="14602" width="1.8984375" customWidth="1"/>
    <col min="14603" max="14603" width="17.69921875" bestFit="1" customWidth="1"/>
    <col min="14604" max="14604" width="2.09765625" customWidth="1"/>
    <col min="14605" max="14605" width="17.09765625" customWidth="1"/>
    <col min="14845" max="14845" width="34.69921875" customWidth="1"/>
    <col min="14846" max="14846" width="8.69921875" customWidth="1"/>
    <col min="14847" max="14847" width="14.69921875" customWidth="1"/>
    <col min="14848" max="14848" width="1.09765625" customWidth="1"/>
    <col min="14849" max="14849" width="14.69921875" customWidth="1"/>
    <col min="14850" max="14850" width="1.09765625" customWidth="1"/>
    <col min="14851" max="14851" width="14.69921875" customWidth="1"/>
    <col min="14852" max="14852" width="1.09765625" customWidth="1"/>
    <col min="14853" max="14853" width="14.69921875" customWidth="1"/>
    <col min="14854" max="14854" width="2.09765625" customWidth="1"/>
    <col min="14855" max="14855" width="18.09765625" customWidth="1"/>
    <col min="14856" max="14856" width="5.8984375" customWidth="1"/>
    <col min="14857" max="14857" width="13.59765625" customWidth="1"/>
    <col min="14858" max="14858" width="1.8984375" customWidth="1"/>
    <col min="14859" max="14859" width="17.69921875" bestFit="1" customWidth="1"/>
    <col min="14860" max="14860" width="2.09765625" customWidth="1"/>
    <col min="14861" max="14861" width="17.09765625" customWidth="1"/>
    <col min="15101" max="15101" width="34.69921875" customWidth="1"/>
    <col min="15102" max="15102" width="8.69921875" customWidth="1"/>
    <col min="15103" max="15103" width="14.69921875" customWidth="1"/>
    <col min="15104" max="15104" width="1.09765625" customWidth="1"/>
    <col min="15105" max="15105" width="14.69921875" customWidth="1"/>
    <col min="15106" max="15106" width="1.09765625" customWidth="1"/>
    <col min="15107" max="15107" width="14.69921875" customWidth="1"/>
    <col min="15108" max="15108" width="1.09765625" customWidth="1"/>
    <col min="15109" max="15109" width="14.69921875" customWidth="1"/>
    <col min="15110" max="15110" width="2.09765625" customWidth="1"/>
    <col min="15111" max="15111" width="18.09765625" customWidth="1"/>
    <col min="15112" max="15112" width="5.8984375" customWidth="1"/>
    <col min="15113" max="15113" width="13.59765625" customWidth="1"/>
    <col min="15114" max="15114" width="1.8984375" customWidth="1"/>
    <col min="15115" max="15115" width="17.69921875" bestFit="1" customWidth="1"/>
    <col min="15116" max="15116" width="2.09765625" customWidth="1"/>
    <col min="15117" max="15117" width="17.09765625" customWidth="1"/>
    <col min="15357" max="15357" width="34.69921875" customWidth="1"/>
    <col min="15358" max="15358" width="8.69921875" customWidth="1"/>
    <col min="15359" max="15359" width="14.69921875" customWidth="1"/>
    <col min="15360" max="15360" width="1.09765625" customWidth="1"/>
    <col min="15361" max="15361" width="14.69921875" customWidth="1"/>
    <col min="15362" max="15362" width="1.09765625" customWidth="1"/>
    <col min="15363" max="15363" width="14.69921875" customWidth="1"/>
    <col min="15364" max="15364" width="1.09765625" customWidth="1"/>
    <col min="15365" max="15365" width="14.69921875" customWidth="1"/>
    <col min="15366" max="15366" width="2.09765625" customWidth="1"/>
    <col min="15367" max="15367" width="18.09765625" customWidth="1"/>
    <col min="15368" max="15368" width="5.8984375" customWidth="1"/>
    <col min="15369" max="15369" width="13.59765625" customWidth="1"/>
    <col min="15370" max="15370" width="1.8984375" customWidth="1"/>
    <col min="15371" max="15371" width="17.69921875" bestFit="1" customWidth="1"/>
    <col min="15372" max="15372" width="2.09765625" customWidth="1"/>
    <col min="15373" max="15373" width="17.09765625" customWidth="1"/>
    <col min="15613" max="15613" width="34.69921875" customWidth="1"/>
    <col min="15614" max="15614" width="8.69921875" customWidth="1"/>
    <col min="15615" max="15615" width="14.69921875" customWidth="1"/>
    <col min="15616" max="15616" width="1.09765625" customWidth="1"/>
    <col min="15617" max="15617" width="14.69921875" customWidth="1"/>
    <col min="15618" max="15618" width="1.09765625" customWidth="1"/>
    <col min="15619" max="15619" width="14.69921875" customWidth="1"/>
    <col min="15620" max="15620" width="1.09765625" customWidth="1"/>
    <col min="15621" max="15621" width="14.69921875" customWidth="1"/>
    <col min="15622" max="15622" width="2.09765625" customWidth="1"/>
    <col min="15623" max="15623" width="18.09765625" customWidth="1"/>
    <col min="15624" max="15624" width="5.8984375" customWidth="1"/>
    <col min="15625" max="15625" width="13.59765625" customWidth="1"/>
    <col min="15626" max="15626" width="1.8984375" customWidth="1"/>
    <col min="15627" max="15627" width="17.69921875" bestFit="1" customWidth="1"/>
    <col min="15628" max="15628" width="2.09765625" customWidth="1"/>
    <col min="15629" max="15629" width="17.09765625" customWidth="1"/>
    <col min="15869" max="15869" width="34.69921875" customWidth="1"/>
    <col min="15870" max="15870" width="8.69921875" customWidth="1"/>
    <col min="15871" max="15871" width="14.69921875" customWidth="1"/>
    <col min="15872" max="15872" width="1.09765625" customWidth="1"/>
    <col min="15873" max="15873" width="14.69921875" customWidth="1"/>
    <col min="15874" max="15874" width="1.09765625" customWidth="1"/>
    <col min="15875" max="15875" width="14.69921875" customWidth="1"/>
    <col min="15876" max="15876" width="1.09765625" customWidth="1"/>
    <col min="15877" max="15877" width="14.69921875" customWidth="1"/>
    <col min="15878" max="15878" width="2.09765625" customWidth="1"/>
    <col min="15879" max="15879" width="18.09765625" customWidth="1"/>
    <col min="15880" max="15880" width="5.8984375" customWidth="1"/>
    <col min="15881" max="15881" width="13.59765625" customWidth="1"/>
    <col min="15882" max="15882" width="1.8984375" customWidth="1"/>
    <col min="15883" max="15883" width="17.69921875" bestFit="1" customWidth="1"/>
    <col min="15884" max="15884" width="2.09765625" customWidth="1"/>
    <col min="15885" max="15885" width="17.09765625" customWidth="1"/>
    <col min="16125" max="16125" width="34.69921875" customWidth="1"/>
    <col min="16126" max="16126" width="8.69921875" customWidth="1"/>
    <col min="16127" max="16127" width="14.69921875" customWidth="1"/>
    <col min="16128" max="16128" width="1.09765625" customWidth="1"/>
    <col min="16129" max="16129" width="14.69921875" customWidth="1"/>
    <col min="16130" max="16130" width="1.09765625" customWidth="1"/>
    <col min="16131" max="16131" width="14.69921875" customWidth="1"/>
    <col min="16132" max="16132" width="1.09765625" customWidth="1"/>
    <col min="16133" max="16133" width="14.69921875" customWidth="1"/>
    <col min="16134" max="16134" width="2.09765625" customWidth="1"/>
    <col min="16135" max="16135" width="18.09765625" customWidth="1"/>
    <col min="16136" max="16136" width="5.8984375" customWidth="1"/>
    <col min="16137" max="16137" width="13.59765625" customWidth="1"/>
    <col min="16138" max="16138" width="1.8984375" customWidth="1"/>
    <col min="16139" max="16139" width="17.69921875" bestFit="1" customWidth="1"/>
    <col min="16140" max="16140" width="2.09765625" customWidth="1"/>
    <col min="16141" max="16141" width="17.09765625" customWidth="1"/>
  </cols>
  <sheetData>
    <row r="1" spans="1:13" ht="23.25" customHeight="1" x14ac:dyDescent="0.7">
      <c r="A1" s="26" t="s">
        <v>78</v>
      </c>
    </row>
    <row r="2" spans="1:13" ht="23.25" customHeight="1" x14ac:dyDescent="0.7">
      <c r="A2" s="26" t="s">
        <v>57</v>
      </c>
    </row>
    <row r="3" spans="1:13" ht="11.4" customHeight="1" x14ac:dyDescent="0.7">
      <c r="A3" s="26"/>
    </row>
    <row r="4" spans="1:13" ht="21" customHeight="1" x14ac:dyDescent="0.7">
      <c r="C4" s="490" t="s">
        <v>164</v>
      </c>
      <c r="D4" s="490"/>
      <c r="E4" s="490"/>
      <c r="F4" s="161"/>
      <c r="G4" s="490" t="s">
        <v>165</v>
      </c>
      <c r="H4" s="490"/>
      <c r="I4" s="490"/>
    </row>
    <row r="5" spans="1:13" ht="21" customHeight="1" x14ac:dyDescent="0.7">
      <c r="C5" s="122" t="s">
        <v>187</v>
      </c>
      <c r="D5" s="122"/>
      <c r="E5" s="122" t="s">
        <v>58</v>
      </c>
      <c r="F5" s="122"/>
      <c r="G5" s="122" t="s">
        <v>187</v>
      </c>
      <c r="H5" s="122"/>
      <c r="I5" s="122" t="s">
        <v>58</v>
      </c>
      <c r="J5" s="122"/>
      <c r="K5" s="175"/>
      <c r="L5" s="176"/>
      <c r="M5" s="176"/>
    </row>
    <row r="6" spans="1:13" ht="21" customHeight="1" x14ac:dyDescent="0.7">
      <c r="A6" s="177" t="s">
        <v>27</v>
      </c>
      <c r="B6" s="168" t="s">
        <v>0</v>
      </c>
      <c r="C6" s="122">
        <v>2565</v>
      </c>
      <c r="D6" s="122"/>
      <c r="E6" s="122">
        <v>2564</v>
      </c>
      <c r="F6" s="122"/>
      <c r="G6" s="122">
        <v>2565</v>
      </c>
      <c r="H6" s="122"/>
      <c r="I6" s="122">
        <v>2564</v>
      </c>
      <c r="J6" s="122"/>
      <c r="K6" s="178"/>
      <c r="L6" s="176"/>
      <c r="M6" s="176"/>
    </row>
    <row r="7" spans="1:13" ht="21" customHeight="1" x14ac:dyDescent="0.7">
      <c r="A7" s="26"/>
      <c r="C7" s="122" t="s">
        <v>106</v>
      </c>
      <c r="D7" s="122"/>
      <c r="E7" s="122"/>
      <c r="F7" s="122"/>
      <c r="G7" s="122" t="s">
        <v>106</v>
      </c>
      <c r="H7" s="122"/>
      <c r="I7" s="122"/>
      <c r="J7" s="122"/>
      <c r="K7" s="178"/>
      <c r="L7" s="176"/>
      <c r="M7" s="176"/>
    </row>
    <row r="8" spans="1:13" ht="21" customHeight="1" x14ac:dyDescent="0.7">
      <c r="A8" s="177"/>
      <c r="C8" s="491" t="s">
        <v>94</v>
      </c>
      <c r="D8" s="491"/>
      <c r="E8" s="491"/>
      <c r="F8" s="491"/>
      <c r="G8" s="491"/>
      <c r="H8" s="491"/>
      <c r="I8" s="491"/>
    </row>
    <row r="9" spans="1:13" s="96" customFormat="1" ht="21" customHeight="1" x14ac:dyDescent="0.65">
      <c r="A9" s="180" t="s">
        <v>1</v>
      </c>
      <c r="B9" s="38"/>
      <c r="C9" s="181"/>
      <c r="D9" s="182"/>
      <c r="E9" s="182"/>
      <c r="F9" s="183"/>
      <c r="G9" s="184"/>
      <c r="H9" s="185"/>
      <c r="I9" s="185"/>
      <c r="J9"/>
      <c r="K9" s="173"/>
      <c r="L9" s="174"/>
      <c r="M9" s="174"/>
    </row>
    <row r="10" spans="1:13" s="96" customFormat="1" ht="21" customHeight="1" x14ac:dyDescent="0.65">
      <c r="A10" s="96" t="s">
        <v>2</v>
      </c>
      <c r="B10" s="38"/>
      <c r="C10" s="186">
        <v>24062435</v>
      </c>
      <c r="D10" s="98"/>
      <c r="E10" s="99">
        <v>64554891</v>
      </c>
      <c r="F10" s="98"/>
      <c r="G10" s="187">
        <v>13586381</v>
      </c>
      <c r="H10" s="188"/>
      <c r="I10" s="188">
        <v>44989627</v>
      </c>
      <c r="J10"/>
      <c r="K10" s="173"/>
      <c r="L10" s="174"/>
      <c r="M10" s="174"/>
    </row>
    <row r="11" spans="1:13" s="96" customFormat="1" ht="21" customHeight="1" x14ac:dyDescent="0.65">
      <c r="A11" s="96" t="s">
        <v>123</v>
      </c>
      <c r="B11" s="38"/>
      <c r="C11" s="186">
        <v>3397163</v>
      </c>
      <c r="D11" s="98"/>
      <c r="E11" s="99">
        <v>3974700</v>
      </c>
      <c r="F11" s="98"/>
      <c r="G11" s="187">
        <v>0</v>
      </c>
      <c r="H11" s="188"/>
      <c r="I11" s="188">
        <v>0</v>
      </c>
      <c r="J11" s="97"/>
      <c r="K11" s="173"/>
      <c r="L11" s="174"/>
      <c r="M11" s="174"/>
    </row>
    <row r="12" spans="1:13" s="96" customFormat="1" ht="21" customHeight="1" x14ac:dyDescent="0.65">
      <c r="A12" s="96" t="s">
        <v>63</v>
      </c>
      <c r="B12" s="38" t="s">
        <v>213</v>
      </c>
      <c r="C12" s="186">
        <v>2009649</v>
      </c>
      <c r="D12" s="98"/>
      <c r="E12" s="99">
        <v>2301497</v>
      </c>
      <c r="F12" s="98"/>
      <c r="G12" s="187">
        <v>423562</v>
      </c>
      <c r="H12" s="188"/>
      <c r="I12" s="188">
        <v>550353</v>
      </c>
      <c r="J12" s="97"/>
      <c r="K12" s="173"/>
      <c r="L12" s="174"/>
      <c r="M12" s="174"/>
    </row>
    <row r="13" spans="1:13" s="96" customFormat="1" ht="21" customHeight="1" x14ac:dyDescent="0.65">
      <c r="A13" s="96" t="s">
        <v>124</v>
      </c>
      <c r="B13" s="38">
        <v>4</v>
      </c>
      <c r="C13" s="186">
        <v>2610172</v>
      </c>
      <c r="D13" s="189"/>
      <c r="E13" s="99">
        <v>1985490</v>
      </c>
      <c r="F13" s="189"/>
      <c r="G13" s="187">
        <v>380652</v>
      </c>
      <c r="H13" s="190"/>
      <c r="I13" s="188">
        <v>410343</v>
      </c>
      <c r="J13" s="97"/>
      <c r="K13" s="173"/>
      <c r="L13" s="174"/>
      <c r="M13" s="174"/>
    </row>
    <row r="14" spans="1:13" s="96" customFormat="1" ht="21" customHeight="1" x14ac:dyDescent="0.65">
      <c r="A14" s="96" t="s">
        <v>155</v>
      </c>
      <c r="B14" s="38">
        <v>4</v>
      </c>
      <c r="C14" s="186">
        <v>0</v>
      </c>
      <c r="D14" s="189"/>
      <c r="E14" s="99">
        <v>0</v>
      </c>
      <c r="F14" s="189"/>
      <c r="G14" s="187">
        <v>9961951</v>
      </c>
      <c r="H14" s="190"/>
      <c r="I14" s="188">
        <v>80943</v>
      </c>
      <c r="J14" s="97"/>
      <c r="K14" s="173"/>
      <c r="L14" s="174"/>
      <c r="M14" s="174"/>
    </row>
    <row r="15" spans="1:13" s="96" customFormat="1" ht="21" customHeight="1" x14ac:dyDescent="0.65">
      <c r="A15" s="96" t="s">
        <v>38</v>
      </c>
      <c r="B15" s="38">
        <v>4</v>
      </c>
      <c r="C15" s="186">
        <v>34374229</v>
      </c>
      <c r="D15" s="98"/>
      <c r="E15" s="99">
        <v>31966576</v>
      </c>
      <c r="F15" s="98"/>
      <c r="G15" s="187">
        <v>14689706</v>
      </c>
      <c r="H15" s="188"/>
      <c r="I15" s="188">
        <v>13992304</v>
      </c>
      <c r="J15" s="97"/>
      <c r="K15" s="173"/>
      <c r="L15" s="174"/>
      <c r="M15" s="174"/>
    </row>
    <row r="16" spans="1:13" s="96" customFormat="1" ht="21" customHeight="1" x14ac:dyDescent="0.65">
      <c r="A16" s="96" t="s">
        <v>64</v>
      </c>
      <c r="B16" s="38"/>
      <c r="C16" s="186">
        <v>2963411</v>
      </c>
      <c r="D16" s="98"/>
      <c r="E16" s="99">
        <v>3775760</v>
      </c>
      <c r="F16" s="98"/>
      <c r="G16" s="187">
        <v>724247</v>
      </c>
      <c r="H16" s="188"/>
      <c r="I16" s="188">
        <v>1216681</v>
      </c>
      <c r="J16" s="97"/>
      <c r="K16" s="173"/>
      <c r="L16" s="174"/>
      <c r="M16" s="174"/>
    </row>
    <row r="17" spans="1:20" s="96" customFormat="1" ht="21" customHeight="1" x14ac:dyDescent="0.65">
      <c r="A17" s="96" t="s">
        <v>65</v>
      </c>
      <c r="B17" s="38"/>
      <c r="C17" s="186">
        <v>822729</v>
      </c>
      <c r="D17" s="98"/>
      <c r="E17" s="99">
        <v>782351</v>
      </c>
      <c r="F17" s="98"/>
      <c r="G17" s="187">
        <v>638267</v>
      </c>
      <c r="H17" s="188"/>
      <c r="I17" s="188">
        <v>637640</v>
      </c>
      <c r="J17" s="97"/>
      <c r="K17" s="173"/>
      <c r="L17" s="174"/>
      <c r="M17" s="174"/>
    </row>
    <row r="18" spans="1:20" s="96" customFormat="1" ht="21" customHeight="1" x14ac:dyDescent="0.65">
      <c r="A18" s="96" t="s">
        <v>212</v>
      </c>
      <c r="B18" s="38">
        <v>17</v>
      </c>
      <c r="C18" s="186">
        <v>3601256</v>
      </c>
      <c r="D18" s="98"/>
      <c r="E18" s="99">
        <v>606891</v>
      </c>
      <c r="F18" s="98"/>
      <c r="G18" s="187">
        <v>35962</v>
      </c>
      <c r="H18" s="188"/>
      <c r="I18" s="188">
        <v>2499</v>
      </c>
      <c r="J18" s="97"/>
      <c r="K18" s="173"/>
      <c r="L18" s="174"/>
      <c r="M18" s="174"/>
    </row>
    <row r="19" spans="1:20" s="96" customFormat="1" ht="21" customHeight="1" x14ac:dyDescent="0.65">
      <c r="A19" s="96" t="s">
        <v>117</v>
      </c>
      <c r="B19" s="38"/>
      <c r="C19" s="186">
        <v>699342</v>
      </c>
      <c r="D19" s="98"/>
      <c r="E19" s="98">
        <v>52102</v>
      </c>
      <c r="F19" s="98"/>
      <c r="G19" s="187">
        <v>0</v>
      </c>
      <c r="H19" s="188"/>
      <c r="I19" s="188">
        <v>0</v>
      </c>
      <c r="J19" s="97"/>
      <c r="K19" s="173"/>
      <c r="L19" s="174"/>
      <c r="M19" s="174"/>
    </row>
    <row r="20" spans="1:20" s="96" customFormat="1" ht="21" customHeight="1" x14ac:dyDescent="0.65">
      <c r="A20" s="192" t="s">
        <v>3</v>
      </c>
      <c r="B20" s="38"/>
      <c r="C20" s="193">
        <f>SUM(C10:C19)</f>
        <v>74540386</v>
      </c>
      <c r="D20" s="102"/>
      <c r="E20" s="194">
        <f>SUM(E10:E19)</f>
        <v>110000258</v>
      </c>
      <c r="F20" s="102"/>
      <c r="G20" s="193">
        <f>SUM(G10:G19)</f>
        <v>40440728</v>
      </c>
      <c r="H20" s="102"/>
      <c r="I20" s="194">
        <f>SUM(I10:I19)</f>
        <v>61880390</v>
      </c>
      <c r="J20" s="97"/>
      <c r="K20" s="195"/>
      <c r="L20" s="174"/>
      <c r="M20" s="174"/>
    </row>
    <row r="21" spans="1:20" s="96" customFormat="1" ht="9.65" customHeight="1" x14ac:dyDescent="0.65">
      <c r="B21" s="38"/>
      <c r="C21" s="184"/>
      <c r="D21" s="98"/>
      <c r="E21" s="98"/>
      <c r="F21" s="98"/>
      <c r="G21" s="184"/>
      <c r="H21" s="188"/>
      <c r="I21" s="188"/>
      <c r="J21" s="97"/>
      <c r="K21" s="173"/>
      <c r="L21" s="174"/>
      <c r="M21" s="174"/>
      <c r="T21" s="489"/>
    </row>
    <row r="22" spans="1:20" s="96" customFormat="1" ht="21" customHeight="1" x14ac:dyDescent="0.65">
      <c r="A22" s="180" t="s">
        <v>86</v>
      </c>
      <c r="B22" s="38"/>
      <c r="C22" s="196"/>
      <c r="D22" s="98"/>
      <c r="E22" s="197"/>
      <c r="F22" s="98"/>
      <c r="G22" s="184"/>
      <c r="H22" s="188"/>
      <c r="I22" s="188"/>
      <c r="J22" s="97"/>
      <c r="K22" s="173"/>
      <c r="L22" s="174"/>
      <c r="M22" s="174"/>
    </row>
    <row r="23" spans="1:20" s="96" customFormat="1" ht="21" customHeight="1" x14ac:dyDescent="0.65">
      <c r="A23" s="95" t="s">
        <v>87</v>
      </c>
      <c r="B23" s="38" t="s">
        <v>201</v>
      </c>
      <c r="C23" s="186">
        <v>0</v>
      </c>
      <c r="D23" s="98"/>
      <c r="E23" s="198">
        <v>0</v>
      </c>
      <c r="F23" s="98"/>
      <c r="G23" s="187">
        <v>249951939</v>
      </c>
      <c r="H23" s="188"/>
      <c r="I23" s="188">
        <v>232649106</v>
      </c>
      <c r="J23" s="97"/>
      <c r="K23" s="173"/>
      <c r="L23" s="174"/>
      <c r="M23" s="174"/>
    </row>
    <row r="24" spans="1:20" s="96" customFormat="1" ht="21" customHeight="1" x14ac:dyDescent="0.65">
      <c r="A24" s="95" t="s">
        <v>214</v>
      </c>
      <c r="B24" s="38">
        <v>7</v>
      </c>
      <c r="C24" s="186">
        <v>9080674</v>
      </c>
      <c r="D24" s="98"/>
      <c r="E24" s="199">
        <v>9139468</v>
      </c>
      <c r="F24" s="98"/>
      <c r="G24" s="187">
        <v>0</v>
      </c>
      <c r="H24" s="188"/>
      <c r="I24" s="188">
        <v>0</v>
      </c>
      <c r="J24" s="97"/>
      <c r="K24" s="173"/>
      <c r="L24" s="174"/>
      <c r="M24" s="174"/>
    </row>
    <row r="25" spans="1:20" s="96" customFormat="1" ht="21" customHeight="1" x14ac:dyDescent="0.65">
      <c r="A25" s="95" t="s">
        <v>215</v>
      </c>
      <c r="B25" s="38">
        <v>7</v>
      </c>
      <c r="C25" s="186">
        <v>5250474</v>
      </c>
      <c r="D25" s="98"/>
      <c r="E25" s="198">
        <v>4875372</v>
      </c>
      <c r="F25" s="98"/>
      <c r="G25" s="187">
        <v>0</v>
      </c>
      <c r="H25" s="188"/>
      <c r="I25" s="188">
        <v>0</v>
      </c>
      <c r="J25" s="97"/>
      <c r="K25" s="173"/>
      <c r="L25" s="174"/>
      <c r="M25" s="174"/>
    </row>
    <row r="26" spans="1:20" s="96" customFormat="1" ht="21" customHeight="1" x14ac:dyDescent="0.65">
      <c r="A26" s="95" t="s">
        <v>216</v>
      </c>
      <c r="B26" s="38" t="s">
        <v>217</v>
      </c>
      <c r="C26" s="186">
        <v>559625</v>
      </c>
      <c r="D26" s="98"/>
      <c r="E26" s="198">
        <v>294750</v>
      </c>
      <c r="F26" s="98"/>
      <c r="G26" s="187">
        <v>0</v>
      </c>
      <c r="H26" s="188"/>
      <c r="I26" s="188">
        <v>0</v>
      </c>
      <c r="J26" s="97"/>
      <c r="K26" s="173"/>
      <c r="L26" s="174"/>
      <c r="M26" s="174"/>
    </row>
    <row r="27" spans="1:20" s="96" customFormat="1" ht="21" customHeight="1" x14ac:dyDescent="0.65">
      <c r="A27" s="95" t="s">
        <v>125</v>
      </c>
      <c r="B27" s="38"/>
      <c r="C27" s="186">
        <v>17174</v>
      </c>
      <c r="D27" s="98"/>
      <c r="E27" s="199">
        <v>44833</v>
      </c>
      <c r="F27" s="98"/>
      <c r="G27" s="187">
        <v>0</v>
      </c>
      <c r="H27" s="188"/>
      <c r="I27" s="188">
        <v>0</v>
      </c>
      <c r="J27" s="97"/>
      <c r="K27" s="173"/>
      <c r="L27" s="174"/>
      <c r="M27" s="174"/>
    </row>
    <row r="28" spans="1:20" s="96" customFormat="1" ht="21" customHeight="1" x14ac:dyDescent="0.65">
      <c r="A28" s="95" t="s">
        <v>59</v>
      </c>
      <c r="B28" s="38">
        <v>8</v>
      </c>
      <c r="C28" s="186">
        <v>45116337</v>
      </c>
      <c r="D28" s="98"/>
      <c r="E28" s="98">
        <v>45268354</v>
      </c>
      <c r="F28" s="98"/>
      <c r="G28" s="187">
        <v>112498</v>
      </c>
      <c r="H28" s="188"/>
      <c r="I28" s="188">
        <v>112498</v>
      </c>
      <c r="J28" s="97"/>
      <c r="K28" s="173"/>
      <c r="L28" s="174"/>
      <c r="M28" s="174"/>
    </row>
    <row r="29" spans="1:20" s="96" customFormat="1" ht="21" customHeight="1" x14ac:dyDescent="0.65">
      <c r="A29" s="96" t="s">
        <v>88</v>
      </c>
      <c r="B29" s="38" t="s">
        <v>218</v>
      </c>
      <c r="C29" s="186">
        <v>116647440</v>
      </c>
      <c r="D29" s="98"/>
      <c r="E29" s="99">
        <v>118443826</v>
      </c>
      <c r="F29" s="98"/>
      <c r="G29" s="187">
        <v>29603683</v>
      </c>
      <c r="H29" s="188"/>
      <c r="I29" s="188">
        <v>28887221</v>
      </c>
      <c r="J29" s="97"/>
      <c r="K29" s="173"/>
      <c r="L29" s="174"/>
      <c r="M29" s="174"/>
    </row>
    <row r="30" spans="1:20" s="96" customFormat="1" ht="21" customHeight="1" x14ac:dyDescent="0.65">
      <c r="A30" s="96" t="s">
        <v>169</v>
      </c>
      <c r="B30" s="38">
        <v>10</v>
      </c>
      <c r="C30" s="186">
        <v>37892929</v>
      </c>
      <c r="D30" s="98"/>
      <c r="E30" s="99">
        <v>36830568</v>
      </c>
      <c r="F30" s="98"/>
      <c r="G30" s="187">
        <v>9208992</v>
      </c>
      <c r="H30" s="188"/>
      <c r="I30" s="188">
        <v>9185634</v>
      </c>
      <c r="J30" s="97"/>
      <c r="K30" s="173"/>
      <c r="L30" s="174"/>
      <c r="M30" s="174"/>
    </row>
    <row r="31" spans="1:20" s="96" customFormat="1" ht="21" customHeight="1" x14ac:dyDescent="0.65">
      <c r="A31" s="96" t="s">
        <v>91</v>
      </c>
      <c r="B31" s="38">
        <v>3</v>
      </c>
      <c r="C31" s="186">
        <v>234736022</v>
      </c>
      <c r="D31" s="98"/>
      <c r="E31" s="98">
        <v>234736022</v>
      </c>
      <c r="F31" s="98"/>
      <c r="G31" s="187">
        <v>0</v>
      </c>
      <c r="H31" s="188"/>
      <c r="I31" s="199">
        <v>0</v>
      </c>
      <c r="J31" s="97"/>
      <c r="K31" s="173"/>
      <c r="L31" s="174"/>
      <c r="M31" s="174"/>
    </row>
    <row r="32" spans="1:20" s="96" customFormat="1" ht="21" customHeight="1" x14ac:dyDescent="0.65">
      <c r="A32" s="96" t="s">
        <v>170</v>
      </c>
      <c r="B32" s="38"/>
      <c r="C32" s="187"/>
      <c r="D32" s="98"/>
      <c r="E32" s="98"/>
      <c r="F32" s="98"/>
      <c r="G32" s="187"/>
      <c r="H32" s="188"/>
      <c r="I32" s="199"/>
      <c r="J32" s="97"/>
      <c r="K32" s="173"/>
      <c r="L32" s="174"/>
      <c r="M32" s="174"/>
    </row>
    <row r="33" spans="1:13" s="96" customFormat="1" ht="21" customHeight="1" x14ac:dyDescent="0.65">
      <c r="A33" s="96" t="s">
        <v>171</v>
      </c>
      <c r="B33" s="38" t="s">
        <v>219</v>
      </c>
      <c r="C33" s="186">
        <v>9686198</v>
      </c>
      <c r="D33" s="98"/>
      <c r="E33" s="98">
        <v>8059821</v>
      </c>
      <c r="F33" s="98"/>
      <c r="G33" s="187">
        <v>1781743</v>
      </c>
      <c r="H33" s="188"/>
      <c r="I33" s="188">
        <v>1426784</v>
      </c>
      <c r="J33" s="97"/>
      <c r="K33" s="173"/>
      <c r="L33" s="174"/>
      <c r="M33" s="174"/>
    </row>
    <row r="34" spans="1:13" s="96" customFormat="1" ht="21" customHeight="1" x14ac:dyDescent="0.65">
      <c r="A34" s="96" t="s">
        <v>60</v>
      </c>
      <c r="B34" s="38"/>
      <c r="C34" s="186">
        <v>570855</v>
      </c>
      <c r="D34" s="98"/>
      <c r="E34" s="99">
        <v>529952</v>
      </c>
      <c r="F34" s="98"/>
      <c r="G34" s="187">
        <v>520121</v>
      </c>
      <c r="H34" s="188"/>
      <c r="I34" s="188">
        <v>504825</v>
      </c>
      <c r="J34" s="97"/>
      <c r="K34" s="173"/>
      <c r="L34" s="174"/>
      <c r="M34" s="174"/>
    </row>
    <row r="35" spans="1:13" s="96" customFormat="1" ht="21" customHeight="1" x14ac:dyDescent="0.65">
      <c r="A35" s="96" t="s">
        <v>220</v>
      </c>
      <c r="B35" s="38">
        <v>17</v>
      </c>
      <c r="C35" s="186">
        <v>378727</v>
      </c>
      <c r="D35" s="98"/>
      <c r="E35" s="99">
        <v>0</v>
      </c>
      <c r="F35" s="98"/>
      <c r="G35" s="187">
        <v>0</v>
      </c>
      <c r="H35" s="188"/>
      <c r="I35" s="188">
        <v>0</v>
      </c>
      <c r="J35" s="97"/>
      <c r="K35" s="173"/>
      <c r="L35" s="174"/>
      <c r="M35" s="174"/>
    </row>
    <row r="36" spans="1:13" s="96" customFormat="1" ht="21" customHeight="1" x14ac:dyDescent="0.65">
      <c r="A36" s="96" t="s">
        <v>31</v>
      </c>
      <c r="B36" s="38"/>
      <c r="C36" s="186">
        <v>1293672</v>
      </c>
      <c r="D36" s="98"/>
      <c r="E36" s="99">
        <v>1267196</v>
      </c>
      <c r="F36" s="98"/>
      <c r="G36" s="187">
        <v>19280</v>
      </c>
      <c r="H36" s="188"/>
      <c r="I36" s="188">
        <v>15529</v>
      </c>
      <c r="J36" s="97"/>
      <c r="K36" s="173"/>
      <c r="L36" s="174"/>
      <c r="M36" s="174"/>
    </row>
    <row r="37" spans="1:13" s="96" customFormat="1" ht="21" customHeight="1" x14ac:dyDescent="0.65">
      <c r="A37" s="192" t="s">
        <v>4</v>
      </c>
      <c r="B37" s="38"/>
      <c r="C37" s="200">
        <f>SUM(C23:C36)</f>
        <v>461230127</v>
      </c>
      <c r="D37" s="102"/>
      <c r="E37" s="194">
        <f>SUM(E23:E36)</f>
        <v>459490162</v>
      </c>
      <c r="F37" s="102"/>
      <c r="G37" s="200">
        <f>SUM(G23:G36)</f>
        <v>291198256</v>
      </c>
      <c r="H37" s="102"/>
      <c r="I37" s="194">
        <f>SUM(I23:I36)</f>
        <v>272781597</v>
      </c>
      <c r="J37" s="97"/>
      <c r="K37" s="195"/>
      <c r="L37" s="174"/>
      <c r="M37" s="174"/>
    </row>
    <row r="38" spans="1:13" ht="9.65" customHeight="1" x14ac:dyDescent="0.65">
      <c r="A38" s="192"/>
      <c r="B38" s="38"/>
      <c r="C38" s="184"/>
      <c r="D38" s="98"/>
      <c r="E38" s="98"/>
      <c r="F38" s="98"/>
      <c r="G38" s="184"/>
      <c r="H38" s="188"/>
      <c r="I38" s="188"/>
      <c r="J38" s="97"/>
      <c r="K38" s="201"/>
    </row>
    <row r="39" spans="1:13" ht="21" customHeight="1" thickBot="1" x14ac:dyDescent="0.7">
      <c r="A39" s="192" t="s">
        <v>5</v>
      </c>
      <c r="B39" s="38"/>
      <c r="C39" s="202">
        <f>C37+C20</f>
        <v>535770513</v>
      </c>
      <c r="D39" s="102"/>
      <c r="E39" s="203">
        <f>E37+E20</f>
        <v>569490420</v>
      </c>
      <c r="F39" s="102"/>
      <c r="G39" s="202">
        <f>G37+G20</f>
        <v>331638984</v>
      </c>
      <c r="H39" s="102"/>
      <c r="I39" s="203">
        <f>I37+I20</f>
        <v>334661987</v>
      </c>
      <c r="J39" s="97"/>
      <c r="K39" s="195"/>
    </row>
    <row r="40" spans="1:13" ht="23.5" thickTop="1" x14ac:dyDescent="0.7">
      <c r="A40" s="26" t="s">
        <v>78</v>
      </c>
      <c r="C40" s="204"/>
      <c r="G40" s="205"/>
      <c r="J40" s="97"/>
    </row>
    <row r="41" spans="1:13" ht="21.75" customHeight="1" x14ac:dyDescent="0.7">
      <c r="A41" s="26" t="s">
        <v>57</v>
      </c>
      <c r="C41" s="204"/>
      <c r="G41" s="205"/>
      <c r="J41" s="97"/>
    </row>
    <row r="42" spans="1:13" ht="11.4" customHeight="1" x14ac:dyDescent="0.7">
      <c r="A42" s="26"/>
      <c r="C42" s="204"/>
      <c r="G42" s="205"/>
      <c r="J42" s="97"/>
    </row>
    <row r="43" spans="1:13" ht="21" customHeight="1" x14ac:dyDescent="0.7">
      <c r="A43" s="26"/>
      <c r="C43" s="490" t="s">
        <v>164</v>
      </c>
      <c r="D43" s="490"/>
      <c r="E43" s="490"/>
      <c r="F43" s="161"/>
      <c r="G43" s="490" t="s">
        <v>165</v>
      </c>
      <c r="H43" s="490"/>
      <c r="I43" s="490"/>
      <c r="J43" s="97"/>
    </row>
    <row r="44" spans="1:13" ht="21" customHeight="1" x14ac:dyDescent="0.65">
      <c r="C44" s="122" t="s">
        <v>187</v>
      </c>
      <c r="D44" s="122"/>
      <c r="E44" s="122" t="s">
        <v>58</v>
      </c>
      <c r="F44" s="122"/>
      <c r="G44" s="122" t="s">
        <v>187</v>
      </c>
      <c r="H44" s="122"/>
      <c r="I44" s="122" t="s">
        <v>58</v>
      </c>
      <c r="J44" s="97"/>
    </row>
    <row r="45" spans="1:13" s="96" customFormat="1" ht="23.15" customHeight="1" x14ac:dyDescent="0.7">
      <c r="A45" s="177" t="s">
        <v>6</v>
      </c>
      <c r="B45" s="168" t="s">
        <v>0</v>
      </c>
      <c r="C45" s="122">
        <v>2565</v>
      </c>
      <c r="D45" s="122"/>
      <c r="E45" s="122">
        <v>2564</v>
      </c>
      <c r="F45" s="122"/>
      <c r="G45" s="122">
        <v>2565</v>
      </c>
      <c r="H45" s="122"/>
      <c r="I45" s="122">
        <v>2564</v>
      </c>
      <c r="J45"/>
      <c r="K45" s="173"/>
      <c r="L45" s="174"/>
      <c r="M45" s="174"/>
    </row>
    <row r="46" spans="1:13" ht="21" customHeight="1" x14ac:dyDescent="0.65">
      <c r="C46" s="122" t="s">
        <v>106</v>
      </c>
      <c r="D46" s="122"/>
      <c r="E46" s="122"/>
      <c r="F46" s="122"/>
      <c r="G46" s="122" t="s">
        <v>106</v>
      </c>
      <c r="H46" s="122"/>
      <c r="I46" s="122"/>
      <c r="J46" s="97"/>
    </row>
    <row r="47" spans="1:13" s="96" customFormat="1" ht="21" customHeight="1" x14ac:dyDescent="0.65">
      <c r="A47"/>
      <c r="B47"/>
      <c r="C47" s="491" t="s">
        <v>94</v>
      </c>
      <c r="D47" s="491"/>
      <c r="E47" s="491"/>
      <c r="F47" s="491"/>
      <c r="G47" s="491"/>
      <c r="H47" s="491"/>
      <c r="I47" s="491"/>
      <c r="J47" s="97"/>
      <c r="K47" s="173"/>
      <c r="L47" s="174"/>
      <c r="M47" s="174"/>
    </row>
    <row r="48" spans="1:13" s="96" customFormat="1" ht="21" customHeight="1" x14ac:dyDescent="0.65">
      <c r="A48" s="180" t="s">
        <v>7</v>
      </c>
      <c r="B48" s="38"/>
      <c r="C48" s="181"/>
      <c r="D48" s="183"/>
      <c r="E48" s="182"/>
      <c r="F48" s="183"/>
      <c r="G48" s="184"/>
      <c r="H48" s="185"/>
      <c r="I48" s="185"/>
      <c r="J48" s="97"/>
      <c r="K48" s="173"/>
      <c r="L48" s="174"/>
      <c r="M48" s="174"/>
    </row>
    <row r="49" spans="1:13" s="96" customFormat="1" ht="20.399999999999999" customHeight="1" x14ac:dyDescent="0.65">
      <c r="A49" s="96" t="s">
        <v>166</v>
      </c>
      <c r="B49" s="38"/>
      <c r="C49" s="186">
        <v>2622674</v>
      </c>
      <c r="D49" s="98"/>
      <c r="E49" s="99">
        <v>29197868</v>
      </c>
      <c r="F49" s="98"/>
      <c r="G49" s="187">
        <v>1000000</v>
      </c>
      <c r="H49" s="188"/>
      <c r="I49" s="188">
        <v>0</v>
      </c>
      <c r="J49" s="97"/>
      <c r="K49" s="173"/>
      <c r="L49" s="174"/>
      <c r="M49" s="174"/>
    </row>
    <row r="50" spans="1:13" s="96" customFormat="1" ht="20.399999999999999" customHeight="1" x14ac:dyDescent="0.65">
      <c r="A50" s="96" t="s">
        <v>67</v>
      </c>
      <c r="B50" s="38"/>
      <c r="C50" s="186">
        <v>43981743</v>
      </c>
      <c r="D50" s="98"/>
      <c r="E50" s="99">
        <v>54845230</v>
      </c>
      <c r="F50" s="98"/>
      <c r="G50" s="187">
        <v>23566579</v>
      </c>
      <c r="H50" s="188"/>
      <c r="I50" s="188">
        <v>26661952</v>
      </c>
      <c r="J50" s="97"/>
      <c r="K50" s="173"/>
      <c r="L50" s="174"/>
      <c r="M50" s="174"/>
    </row>
    <row r="51" spans="1:13" s="96" customFormat="1" ht="20.399999999999999" customHeight="1" x14ac:dyDescent="0.65">
      <c r="A51" s="96" t="s">
        <v>68</v>
      </c>
      <c r="B51" s="38">
        <v>4</v>
      </c>
      <c r="C51" s="186">
        <v>4035131</v>
      </c>
      <c r="D51" s="98"/>
      <c r="E51" s="99">
        <v>5390308</v>
      </c>
      <c r="F51" s="98"/>
      <c r="G51" s="187">
        <v>2537077</v>
      </c>
      <c r="H51" s="188"/>
      <c r="I51" s="188">
        <v>2556623</v>
      </c>
      <c r="J51" s="97"/>
      <c r="K51" s="173"/>
      <c r="L51" s="174"/>
      <c r="M51" s="174"/>
    </row>
    <row r="52" spans="1:13" s="96" customFormat="1" ht="20.399999999999999" customHeight="1" x14ac:dyDescent="0.65">
      <c r="A52" s="96" t="s">
        <v>126</v>
      </c>
      <c r="B52" s="38"/>
      <c r="C52" s="186">
        <v>8739367</v>
      </c>
      <c r="D52" s="98"/>
      <c r="E52" s="99">
        <v>13225779</v>
      </c>
      <c r="F52" s="98"/>
      <c r="G52" s="187">
        <v>2083396</v>
      </c>
      <c r="H52" s="188"/>
      <c r="I52" s="188">
        <v>1732328</v>
      </c>
      <c r="K52" s="173"/>
      <c r="L52" s="174"/>
      <c r="M52" s="174"/>
    </row>
    <row r="53" spans="1:13" s="96" customFormat="1" ht="20.399999999999999" customHeight="1" x14ac:dyDescent="0.65">
      <c r="A53" s="96" t="s">
        <v>130</v>
      </c>
      <c r="B53" s="38">
        <v>4</v>
      </c>
      <c r="C53" s="186">
        <v>1030078</v>
      </c>
      <c r="D53" s="98"/>
      <c r="E53" s="99">
        <v>1010781</v>
      </c>
      <c r="F53" s="98"/>
      <c r="G53" s="187">
        <v>519642</v>
      </c>
      <c r="H53" s="188"/>
      <c r="I53" s="188">
        <v>404196</v>
      </c>
      <c r="J53" s="97"/>
      <c r="K53" s="173"/>
      <c r="L53" s="174"/>
      <c r="M53" s="174"/>
    </row>
    <row r="54" spans="1:13" s="96" customFormat="1" ht="20.399999999999999" customHeight="1" x14ac:dyDescent="0.65">
      <c r="A54" s="96" t="s">
        <v>172</v>
      </c>
      <c r="B54" s="38"/>
      <c r="C54" s="186">
        <v>415880</v>
      </c>
      <c r="D54" s="98"/>
      <c r="E54" s="99">
        <v>1126006</v>
      </c>
      <c r="F54" s="98"/>
      <c r="G54" s="187">
        <v>322098</v>
      </c>
      <c r="H54" s="188"/>
      <c r="I54" s="188">
        <v>856809</v>
      </c>
      <c r="K54" s="206"/>
    </row>
    <row r="55" spans="1:13" s="96" customFormat="1" ht="20.399999999999999" customHeight="1" x14ac:dyDescent="0.65">
      <c r="A55" s="96" t="s">
        <v>69</v>
      </c>
      <c r="B55" s="38"/>
      <c r="C55" s="186">
        <v>8012382</v>
      </c>
      <c r="D55" s="98"/>
      <c r="E55" s="99">
        <v>7350803</v>
      </c>
      <c r="F55" s="98"/>
      <c r="G55" s="187">
        <v>2991560</v>
      </c>
      <c r="H55" s="188"/>
      <c r="I55" s="188">
        <v>3482759</v>
      </c>
      <c r="J55" s="97"/>
      <c r="K55" s="173"/>
      <c r="L55" s="174"/>
      <c r="M55" s="174"/>
    </row>
    <row r="56" spans="1:13" s="96" customFormat="1" ht="20.399999999999999" customHeight="1" x14ac:dyDescent="0.65">
      <c r="A56" s="96" t="s">
        <v>77</v>
      </c>
      <c r="B56" s="38"/>
      <c r="C56" s="186"/>
      <c r="D56" s="98"/>
      <c r="E56" s="99"/>
      <c r="F56" s="98"/>
      <c r="G56" s="187"/>
      <c r="H56" s="188"/>
      <c r="I56" s="188"/>
      <c r="J56" s="97"/>
      <c r="K56" s="173"/>
      <c r="L56" s="174"/>
      <c r="M56" s="174"/>
    </row>
    <row r="57" spans="1:13" s="96" customFormat="1" ht="20.399999999999999" customHeight="1" x14ac:dyDescent="0.65">
      <c r="A57" s="96" t="s">
        <v>79</v>
      </c>
      <c r="B57" s="38">
        <v>17</v>
      </c>
      <c r="C57" s="186">
        <v>2000242</v>
      </c>
      <c r="D57" s="98"/>
      <c r="E57" s="99">
        <v>2001073</v>
      </c>
      <c r="F57" s="98"/>
      <c r="G57" s="187">
        <v>2000000</v>
      </c>
      <c r="H57" s="188"/>
      <c r="I57" s="188">
        <v>2000000</v>
      </c>
      <c r="J57" s="97"/>
      <c r="K57" s="173"/>
      <c r="L57" s="174"/>
      <c r="M57" s="174"/>
    </row>
    <row r="58" spans="1:13" s="96" customFormat="1" ht="20.399999999999999" customHeight="1" x14ac:dyDescent="0.65">
      <c r="A58" s="96" t="s">
        <v>202</v>
      </c>
      <c r="B58" s="38"/>
      <c r="C58" s="186"/>
      <c r="D58" s="98"/>
      <c r="E58" s="99"/>
      <c r="F58" s="98"/>
      <c r="G58" s="187"/>
      <c r="H58" s="188"/>
      <c r="I58" s="207"/>
      <c r="J58" s="97"/>
      <c r="K58" s="173"/>
      <c r="L58" s="174"/>
      <c r="M58" s="174"/>
    </row>
    <row r="59" spans="1:13" s="96" customFormat="1" ht="20.399999999999999" customHeight="1" x14ac:dyDescent="0.65">
      <c r="A59" s="96" t="s">
        <v>66</v>
      </c>
      <c r="B59" s="38">
        <v>4</v>
      </c>
      <c r="C59" s="186">
        <v>3034871</v>
      </c>
      <c r="D59" s="98"/>
      <c r="E59" s="99">
        <v>3069613</v>
      </c>
      <c r="F59" s="98"/>
      <c r="G59" s="187">
        <v>546614</v>
      </c>
      <c r="H59" s="188"/>
      <c r="I59" s="188">
        <v>550850</v>
      </c>
      <c r="J59" s="97"/>
      <c r="K59" s="173"/>
      <c r="L59" s="174"/>
      <c r="M59" s="174"/>
    </row>
    <row r="60" spans="1:13" s="96" customFormat="1" ht="20.399999999999999" customHeight="1" x14ac:dyDescent="0.65">
      <c r="A60" s="96" t="s">
        <v>221</v>
      </c>
      <c r="B60" s="38">
        <v>17</v>
      </c>
      <c r="C60" s="186">
        <v>97317</v>
      </c>
      <c r="D60" s="98"/>
      <c r="E60" s="99">
        <v>702936</v>
      </c>
      <c r="F60" s="98"/>
      <c r="G60" s="187">
        <v>0</v>
      </c>
      <c r="H60" s="188"/>
      <c r="I60" s="188">
        <v>0</v>
      </c>
      <c r="J60" s="97"/>
      <c r="K60" s="173"/>
      <c r="L60" s="174"/>
      <c r="M60" s="174"/>
    </row>
    <row r="61" spans="1:13" s="96" customFormat="1" ht="20.399999999999999" customHeight="1" x14ac:dyDescent="0.65">
      <c r="A61" s="96" t="s">
        <v>8</v>
      </c>
      <c r="B61" s="38"/>
      <c r="C61" s="186">
        <v>556279</v>
      </c>
      <c r="D61" s="98"/>
      <c r="E61" s="99">
        <v>475020</v>
      </c>
      <c r="F61" s="98"/>
      <c r="G61" s="187">
        <v>217864</v>
      </c>
      <c r="H61" s="188"/>
      <c r="I61" s="207">
        <v>201390</v>
      </c>
      <c r="K61" s="206"/>
    </row>
    <row r="62" spans="1:13" s="96" customFormat="1" ht="20.399999999999999" customHeight="1" x14ac:dyDescent="0.65">
      <c r="A62" s="192" t="s">
        <v>9</v>
      </c>
      <c r="B62" s="38"/>
      <c r="C62" s="200">
        <f>SUM(C49:C61)</f>
        <v>74525964</v>
      </c>
      <c r="D62" s="102"/>
      <c r="E62" s="194">
        <f>SUM(E49:E61)</f>
        <v>118395417</v>
      </c>
      <c r="F62" s="102"/>
      <c r="G62" s="200">
        <f>SUM(G49:G61)</f>
        <v>35784830</v>
      </c>
      <c r="H62" s="102"/>
      <c r="I62" s="194">
        <f>SUM(I49:I61)</f>
        <v>38446907</v>
      </c>
      <c r="J62" s="97"/>
      <c r="K62" s="195"/>
      <c r="L62" s="174"/>
      <c r="M62" s="174"/>
    </row>
    <row r="63" spans="1:13" s="96" customFormat="1" ht="21.5" x14ac:dyDescent="0.65">
      <c r="B63" s="38"/>
      <c r="C63" s="187"/>
      <c r="D63" s="98"/>
      <c r="E63" s="98"/>
      <c r="F63" s="98"/>
      <c r="G63" s="187"/>
      <c r="H63" s="188"/>
      <c r="I63" s="188"/>
      <c r="J63" s="97"/>
      <c r="K63" s="173"/>
      <c r="L63" s="174"/>
      <c r="M63" s="174"/>
    </row>
    <row r="64" spans="1:13" s="96" customFormat="1" ht="20.399999999999999" customHeight="1" x14ac:dyDescent="0.65">
      <c r="A64" s="180" t="s">
        <v>10</v>
      </c>
      <c r="B64" s="38"/>
      <c r="C64" s="187"/>
      <c r="D64" s="98"/>
      <c r="E64" s="98"/>
      <c r="F64" s="98"/>
      <c r="G64" s="186"/>
      <c r="H64" s="188"/>
      <c r="I64" s="207"/>
      <c r="J64" s="97"/>
      <c r="K64" s="173"/>
      <c r="L64" s="174"/>
      <c r="M64" s="174"/>
    </row>
    <row r="65" spans="1:13" s="96" customFormat="1" ht="20.399999999999999" customHeight="1" x14ac:dyDescent="0.65">
      <c r="A65" s="96" t="s">
        <v>77</v>
      </c>
      <c r="B65" s="38">
        <v>17</v>
      </c>
      <c r="C65" s="186">
        <v>113056332</v>
      </c>
      <c r="D65" s="98"/>
      <c r="E65" s="98">
        <v>105120379</v>
      </c>
      <c r="F65" s="98"/>
      <c r="G65" s="186">
        <v>5000000</v>
      </c>
      <c r="H65" s="188"/>
      <c r="I65" s="207">
        <v>5000000</v>
      </c>
      <c r="J65" s="97"/>
      <c r="K65" s="173"/>
      <c r="L65" s="174"/>
      <c r="M65" s="174"/>
    </row>
    <row r="66" spans="1:13" s="96" customFormat="1" ht="20.399999999999999" customHeight="1" x14ac:dyDescent="0.65">
      <c r="A66" s="96" t="s">
        <v>127</v>
      </c>
      <c r="B66" s="38"/>
      <c r="C66" s="186">
        <v>474410</v>
      </c>
      <c r="D66" s="98"/>
      <c r="E66" s="98">
        <v>499219</v>
      </c>
      <c r="F66" s="98"/>
      <c r="G66" s="186">
        <v>1867</v>
      </c>
      <c r="H66" s="188"/>
      <c r="I66" s="207">
        <v>2917</v>
      </c>
      <c r="J66" s="97"/>
      <c r="K66" s="173"/>
      <c r="L66" s="174"/>
      <c r="M66" s="174"/>
    </row>
    <row r="67" spans="1:13" s="96" customFormat="1" ht="20.399999999999999" customHeight="1" x14ac:dyDescent="0.65">
      <c r="A67" s="96" t="s">
        <v>203</v>
      </c>
      <c r="B67" s="38">
        <v>4</v>
      </c>
      <c r="C67" s="186">
        <v>46632350</v>
      </c>
      <c r="D67" s="98"/>
      <c r="E67" s="98">
        <v>44904542</v>
      </c>
      <c r="F67" s="98"/>
      <c r="G67" s="186">
        <v>6141632</v>
      </c>
      <c r="H67" s="188"/>
      <c r="I67" s="207">
        <v>6149386</v>
      </c>
      <c r="J67" s="97"/>
      <c r="K67" s="173"/>
      <c r="L67" s="174"/>
      <c r="M67" s="174"/>
    </row>
    <row r="68" spans="1:13" s="96" customFormat="1" ht="20.399999999999999" customHeight="1" x14ac:dyDescent="0.65">
      <c r="A68" s="96" t="s">
        <v>222</v>
      </c>
      <c r="B68" s="38">
        <v>4</v>
      </c>
      <c r="C68" s="186">
        <v>2436011</v>
      </c>
      <c r="D68" s="98"/>
      <c r="E68" s="98">
        <v>2474695</v>
      </c>
      <c r="F68" s="98"/>
      <c r="G68" s="186">
        <v>19773</v>
      </c>
      <c r="H68" s="188"/>
      <c r="I68" s="207">
        <v>34813</v>
      </c>
      <c r="J68" s="97"/>
      <c r="K68" s="173"/>
      <c r="L68" s="174"/>
      <c r="M68" s="174"/>
    </row>
    <row r="69" spans="1:13" s="96" customFormat="1" ht="20.399999999999999" customHeight="1" x14ac:dyDescent="0.65">
      <c r="A69" s="208" t="s">
        <v>128</v>
      </c>
      <c r="B69" s="38"/>
      <c r="C69" s="186"/>
      <c r="D69" s="98"/>
      <c r="E69" s="98"/>
      <c r="F69" s="98"/>
      <c r="G69" s="186"/>
      <c r="H69" s="188"/>
      <c r="I69" s="207"/>
      <c r="J69" s="97"/>
      <c r="K69" s="173"/>
      <c r="L69" s="174"/>
      <c r="M69" s="174"/>
    </row>
    <row r="70" spans="1:13" s="96" customFormat="1" ht="20.399999999999999" customHeight="1" x14ac:dyDescent="0.65">
      <c r="A70" s="208" t="s">
        <v>129</v>
      </c>
      <c r="B70" s="38"/>
      <c r="C70" s="186">
        <v>2636723</v>
      </c>
      <c r="D70" s="98"/>
      <c r="E70" s="98">
        <v>2569556</v>
      </c>
      <c r="F70" s="98"/>
      <c r="G70" s="186">
        <v>1111216</v>
      </c>
      <c r="H70" s="188"/>
      <c r="I70" s="207">
        <v>1116276</v>
      </c>
      <c r="J70" s="97"/>
      <c r="K70" s="173"/>
      <c r="L70" s="174"/>
      <c r="M70" s="174"/>
    </row>
    <row r="71" spans="1:13" s="96" customFormat="1" ht="20.399999999999999" customHeight="1" x14ac:dyDescent="0.65">
      <c r="A71" s="96" t="s">
        <v>223</v>
      </c>
      <c r="B71" s="38"/>
      <c r="C71" s="186">
        <v>2357948</v>
      </c>
      <c r="D71" s="98"/>
      <c r="E71" s="98">
        <v>2394938</v>
      </c>
      <c r="F71" s="98"/>
      <c r="G71" s="186">
        <v>64737</v>
      </c>
      <c r="H71" s="188"/>
      <c r="I71" s="207">
        <v>64737</v>
      </c>
      <c r="J71" s="97"/>
      <c r="K71" s="173"/>
      <c r="L71" s="174"/>
      <c r="M71" s="174"/>
    </row>
    <row r="72" spans="1:13" s="96" customFormat="1" ht="20.399999999999999" customHeight="1" x14ac:dyDescent="0.65">
      <c r="A72" s="96" t="s">
        <v>116</v>
      </c>
      <c r="B72" s="38"/>
      <c r="C72" s="186">
        <v>4775504</v>
      </c>
      <c r="D72" s="98"/>
      <c r="E72" s="98">
        <v>4447183</v>
      </c>
      <c r="F72" s="98"/>
      <c r="G72" s="186">
        <v>0</v>
      </c>
      <c r="H72" s="188"/>
      <c r="I72" s="207">
        <v>0</v>
      </c>
      <c r="J72" s="97"/>
      <c r="K72" s="173"/>
      <c r="L72" s="174"/>
      <c r="M72" s="174"/>
    </row>
    <row r="73" spans="1:13" s="96" customFormat="1" ht="20.399999999999999" customHeight="1" x14ac:dyDescent="0.65">
      <c r="A73" s="96" t="s">
        <v>224</v>
      </c>
      <c r="B73" s="38">
        <v>17</v>
      </c>
      <c r="C73" s="186">
        <v>9662</v>
      </c>
      <c r="D73" s="98"/>
      <c r="E73" s="98">
        <v>172710</v>
      </c>
      <c r="F73" s="98"/>
      <c r="G73" s="186">
        <v>0</v>
      </c>
      <c r="H73" s="188"/>
      <c r="I73" s="207">
        <v>0</v>
      </c>
      <c r="J73" s="97"/>
      <c r="K73" s="173"/>
      <c r="L73" s="174"/>
      <c r="M73" s="174"/>
    </row>
    <row r="74" spans="1:13" ht="20.399999999999999" customHeight="1" x14ac:dyDescent="0.65">
      <c r="A74" s="96" t="s">
        <v>61</v>
      </c>
      <c r="B74" s="38"/>
      <c r="C74" s="186">
        <v>15688</v>
      </c>
      <c r="D74" s="98"/>
      <c r="E74" s="98">
        <v>13423</v>
      </c>
      <c r="F74" s="98"/>
      <c r="G74" s="186">
        <v>0</v>
      </c>
      <c r="H74" s="188"/>
      <c r="I74" s="207">
        <v>0</v>
      </c>
      <c r="J74" s="97"/>
    </row>
    <row r="75" spans="1:13" ht="20.399999999999999" customHeight="1" x14ac:dyDescent="0.65">
      <c r="A75" s="192" t="s">
        <v>11</v>
      </c>
      <c r="B75" s="38"/>
      <c r="C75" s="200">
        <f>SUM(C65:C74)</f>
        <v>172394628</v>
      </c>
      <c r="D75" s="102"/>
      <c r="E75" s="194">
        <f>SUM(E65:E74)</f>
        <v>162596645</v>
      </c>
      <c r="F75" s="102"/>
      <c r="G75" s="200">
        <f>SUM(G65:G74)</f>
        <v>12339225</v>
      </c>
      <c r="H75" s="102"/>
      <c r="I75" s="194">
        <f>SUM(I65:I74)</f>
        <v>12368129</v>
      </c>
      <c r="J75" s="97"/>
      <c r="K75" s="195"/>
    </row>
    <row r="76" spans="1:13" ht="20.399999999999999" customHeight="1" x14ac:dyDescent="0.65">
      <c r="A76" s="192" t="s">
        <v>12</v>
      </c>
      <c r="B76" s="38"/>
      <c r="C76" s="209">
        <f>C75+C62</f>
        <v>246920592</v>
      </c>
      <c r="D76" s="102"/>
      <c r="E76" s="210">
        <f>E75+E62</f>
        <v>280992062</v>
      </c>
      <c r="F76" s="102"/>
      <c r="G76" s="209">
        <f>G75+G62</f>
        <v>48124055</v>
      </c>
      <c r="H76" s="102"/>
      <c r="I76" s="210">
        <f>I75+I62</f>
        <v>50815036</v>
      </c>
      <c r="J76" s="97"/>
      <c r="K76" s="195"/>
    </row>
    <row r="77" spans="1:13" ht="22.5" customHeight="1" x14ac:dyDescent="0.7">
      <c r="A77" s="26" t="s">
        <v>78</v>
      </c>
      <c r="C77" s="204"/>
      <c r="G77" s="205"/>
      <c r="J77" s="97"/>
    </row>
    <row r="78" spans="1:13" ht="23.15" customHeight="1" x14ac:dyDescent="0.7">
      <c r="A78" s="26" t="s">
        <v>57</v>
      </c>
      <c r="C78" s="204"/>
      <c r="G78" s="205"/>
      <c r="J78" s="97"/>
    </row>
    <row r="79" spans="1:13" ht="22.5" customHeight="1" x14ac:dyDescent="0.7">
      <c r="A79" s="26"/>
      <c r="C79" s="204"/>
      <c r="G79" s="205"/>
      <c r="J79" s="97"/>
    </row>
    <row r="80" spans="1:13" s="96" customFormat="1" ht="22.5" customHeight="1" x14ac:dyDescent="0.7">
      <c r="A80" s="26"/>
      <c r="B80" s="168"/>
      <c r="C80" s="490" t="s">
        <v>164</v>
      </c>
      <c r="D80" s="490"/>
      <c r="E80" s="490"/>
      <c r="F80" s="161"/>
      <c r="G80" s="490" t="s">
        <v>165</v>
      </c>
      <c r="H80" s="490"/>
      <c r="I80" s="490"/>
      <c r="J80" s="97"/>
      <c r="K80" s="173"/>
      <c r="L80" s="174"/>
      <c r="M80" s="174"/>
    </row>
    <row r="81" spans="1:13" s="96" customFormat="1" ht="22.5" customHeight="1" x14ac:dyDescent="0.65">
      <c r="A81"/>
      <c r="B81"/>
      <c r="C81" s="122" t="s">
        <v>187</v>
      </c>
      <c r="D81" s="122"/>
      <c r="E81" s="122" t="s">
        <v>58</v>
      </c>
      <c r="F81" s="122"/>
      <c r="G81" s="122" t="s">
        <v>187</v>
      </c>
      <c r="H81" s="122"/>
      <c r="I81" s="122" t="s">
        <v>58</v>
      </c>
      <c r="K81" s="206"/>
    </row>
    <row r="82" spans="1:13" s="96" customFormat="1" ht="23.15" customHeight="1" x14ac:dyDescent="0.7">
      <c r="A82" s="177" t="s">
        <v>317</v>
      </c>
      <c r="B82" s="168" t="s">
        <v>0</v>
      </c>
      <c r="C82" s="122">
        <v>2565</v>
      </c>
      <c r="D82" s="122"/>
      <c r="E82" s="122">
        <v>2564</v>
      </c>
      <c r="F82" s="122"/>
      <c r="G82" s="122">
        <v>2565</v>
      </c>
      <c r="H82" s="122"/>
      <c r="I82" s="122">
        <v>2564</v>
      </c>
      <c r="K82" s="206"/>
    </row>
    <row r="83" spans="1:13" s="96" customFormat="1" ht="23.15" customHeight="1" x14ac:dyDescent="0.7">
      <c r="A83" s="26"/>
      <c r="B83" s="168"/>
      <c r="C83" s="122" t="s">
        <v>106</v>
      </c>
      <c r="D83" s="122"/>
      <c r="E83" s="122"/>
      <c r="F83" s="122"/>
      <c r="G83" s="122" t="s">
        <v>106</v>
      </c>
      <c r="H83" s="122"/>
      <c r="I83" s="122"/>
      <c r="K83" s="206"/>
    </row>
    <row r="84" spans="1:13" s="96" customFormat="1" ht="22.5" customHeight="1" x14ac:dyDescent="0.65">
      <c r="A84"/>
      <c r="B84" s="168"/>
      <c r="C84" s="491" t="s">
        <v>94</v>
      </c>
      <c r="D84" s="491"/>
      <c r="E84" s="491"/>
      <c r="F84" s="491"/>
      <c r="G84" s="491"/>
      <c r="H84" s="491"/>
      <c r="I84" s="491"/>
      <c r="K84" s="206"/>
    </row>
    <row r="85" spans="1:13" s="96" customFormat="1" ht="22.5" customHeight="1" x14ac:dyDescent="0.65">
      <c r="A85" s="180" t="s">
        <v>13</v>
      </c>
      <c r="B85" s="38"/>
      <c r="C85" s="181"/>
      <c r="D85" s="183"/>
      <c r="E85" s="183"/>
      <c r="F85" s="183"/>
      <c r="G85" s="184"/>
      <c r="H85" s="185"/>
      <c r="I85" s="185"/>
      <c r="J85" s="97"/>
      <c r="K85" s="173"/>
      <c r="L85" s="174"/>
      <c r="M85" s="174"/>
    </row>
    <row r="86" spans="1:13" s="96" customFormat="1" ht="22.5" customHeight="1" x14ac:dyDescent="0.65">
      <c r="A86" s="95" t="s">
        <v>14</v>
      </c>
      <c r="B86" s="38"/>
      <c r="C86" s="181"/>
      <c r="D86" s="98"/>
      <c r="E86" s="98"/>
      <c r="F86" s="98"/>
      <c r="G86" s="184"/>
      <c r="H86" s="188"/>
      <c r="I86" s="188"/>
      <c r="J86" s="97"/>
      <c r="K86" s="173"/>
      <c r="L86" s="174"/>
      <c r="M86" s="174"/>
    </row>
    <row r="87" spans="1:13" s="96" customFormat="1" ht="22.5" customHeight="1" x14ac:dyDescent="0.65">
      <c r="A87" s="95" t="s">
        <v>70</v>
      </c>
      <c r="B87" s="38"/>
      <c r="C87" s="181"/>
      <c r="D87" s="98"/>
      <c r="E87" s="98"/>
      <c r="F87" s="98"/>
      <c r="G87" s="184"/>
      <c r="H87" s="188"/>
      <c r="I87" s="188"/>
      <c r="J87" s="97"/>
      <c r="K87" s="173"/>
      <c r="L87" s="174"/>
      <c r="M87" s="174"/>
    </row>
    <row r="88" spans="1:13" s="96" customFormat="1" ht="22.5" customHeight="1" x14ac:dyDescent="0.65">
      <c r="A88" s="211" t="s">
        <v>225</v>
      </c>
      <c r="B88" s="38"/>
      <c r="C88" s="181"/>
      <c r="D88" s="98"/>
      <c r="E88" s="98"/>
      <c r="F88" s="98"/>
      <c r="G88" s="184"/>
      <c r="H88" s="188"/>
      <c r="I88" s="188"/>
      <c r="J88" s="97"/>
      <c r="K88" s="173"/>
      <c r="L88" s="174"/>
      <c r="M88" s="174"/>
    </row>
    <row r="89" spans="1:13" s="96" customFormat="1" ht="22.5" customHeight="1" thickBot="1" x14ac:dyDescent="0.7">
      <c r="A89" s="211" t="s">
        <v>226</v>
      </c>
      <c r="B89" s="38"/>
      <c r="C89" s="187">
        <v>5586162</v>
      </c>
      <c r="D89" s="98"/>
      <c r="E89" s="98">
        <v>5586162</v>
      </c>
      <c r="F89" s="98"/>
      <c r="G89" s="212">
        <v>5586162</v>
      </c>
      <c r="H89" s="188"/>
      <c r="I89" s="188">
        <v>5586162</v>
      </c>
      <c r="J89" s="97"/>
      <c r="K89" s="173"/>
      <c r="L89" s="174"/>
      <c r="M89" s="174"/>
    </row>
    <row r="90" spans="1:13" s="96" customFormat="1" ht="22.5" customHeight="1" thickTop="1" x14ac:dyDescent="0.65">
      <c r="A90" s="95" t="s">
        <v>71</v>
      </c>
      <c r="B90" s="38"/>
      <c r="C90" s="213"/>
      <c r="D90" s="98"/>
      <c r="E90" s="214"/>
      <c r="F90" s="98"/>
      <c r="G90" s="186"/>
      <c r="H90" s="188"/>
      <c r="I90" s="215"/>
      <c r="J90" s="97"/>
      <c r="K90" s="173"/>
      <c r="L90" s="174"/>
      <c r="M90" s="174"/>
    </row>
    <row r="91" spans="1:13" s="96" customFormat="1" ht="22.5" customHeight="1" x14ac:dyDescent="0.65">
      <c r="A91" s="211" t="s">
        <v>227</v>
      </c>
      <c r="B91" s="38"/>
      <c r="C91" s="216"/>
      <c r="D91" s="98"/>
      <c r="E91" s="99"/>
      <c r="F91" s="98"/>
      <c r="G91" s="186"/>
      <c r="H91" s="188"/>
      <c r="I91" s="207"/>
      <c r="J91" s="97"/>
      <c r="K91" s="173"/>
      <c r="L91" s="174"/>
      <c r="M91" s="174"/>
    </row>
    <row r="92" spans="1:13" s="96" customFormat="1" ht="22.5" customHeight="1" x14ac:dyDescent="0.65">
      <c r="A92" s="211" t="s">
        <v>226</v>
      </c>
      <c r="B92" s="38"/>
      <c r="C92" s="99">
        <v>5290162</v>
      </c>
      <c r="D92" s="98"/>
      <c r="E92" s="99">
        <v>5290162</v>
      </c>
      <c r="F92" s="98"/>
      <c r="G92" s="207">
        <v>5290162</v>
      </c>
      <c r="H92" s="188"/>
      <c r="I92" s="207">
        <v>5290162</v>
      </c>
      <c r="J92" s="97"/>
      <c r="K92" s="173"/>
      <c r="L92" s="174"/>
      <c r="M92" s="174"/>
    </row>
    <row r="93" spans="1:13" s="96" customFormat="1" ht="22.5" customHeight="1" x14ac:dyDescent="0.65">
      <c r="A93" s="95" t="s">
        <v>50</v>
      </c>
      <c r="B93" s="38"/>
      <c r="C93" s="98"/>
      <c r="D93" s="98"/>
      <c r="E93" s="98"/>
      <c r="F93" s="98"/>
      <c r="G93" s="188"/>
      <c r="H93" s="188"/>
      <c r="I93" s="188"/>
      <c r="J93" s="97"/>
      <c r="K93" s="173"/>
      <c r="L93" s="174"/>
      <c r="M93" s="174"/>
    </row>
    <row r="94" spans="1:13" s="96" customFormat="1" ht="22.5" customHeight="1" x14ac:dyDescent="0.65">
      <c r="A94" s="95" t="s">
        <v>72</v>
      </c>
      <c r="B94" s="38"/>
      <c r="C94" s="98">
        <v>263881503</v>
      </c>
      <c r="D94" s="98"/>
      <c r="E94" s="98">
        <v>263881503</v>
      </c>
      <c r="F94" s="98"/>
      <c r="G94" s="207">
        <v>263881503</v>
      </c>
      <c r="H94" s="188"/>
      <c r="I94" s="207">
        <v>263881503</v>
      </c>
      <c r="J94" s="97"/>
      <c r="K94" s="173"/>
      <c r="L94" s="174"/>
      <c r="M94" s="174"/>
    </row>
    <row r="95" spans="1:13" s="96" customFormat="1" ht="22.5" customHeight="1" x14ac:dyDescent="0.65">
      <c r="A95" s="95" t="s">
        <v>197</v>
      </c>
      <c r="B95" s="38"/>
      <c r="C95" s="98"/>
      <c r="D95" s="98"/>
      <c r="E95" s="98"/>
      <c r="F95" s="98"/>
      <c r="G95" s="207"/>
      <c r="H95" s="188"/>
      <c r="I95" s="207"/>
      <c r="J95" s="97"/>
      <c r="K95" s="173"/>
      <c r="L95" s="174"/>
      <c r="M95" s="174"/>
    </row>
    <row r="96" spans="1:13" s="96" customFormat="1" ht="22.5" customHeight="1" x14ac:dyDescent="0.65">
      <c r="A96" s="95" t="s">
        <v>198</v>
      </c>
      <c r="B96" s="38"/>
      <c r="C96" s="98">
        <v>-19980</v>
      </c>
      <c r="D96" s="98"/>
      <c r="E96" s="98">
        <v>-19980</v>
      </c>
      <c r="F96" s="98"/>
      <c r="G96" s="207">
        <v>0</v>
      </c>
      <c r="H96" s="188"/>
      <c r="I96" s="207">
        <v>0</v>
      </c>
      <c r="J96" s="97"/>
      <c r="K96" s="173"/>
      <c r="L96" s="174"/>
      <c r="M96" s="174"/>
    </row>
    <row r="97" spans="1:13" s="96" customFormat="1" ht="22.5" customHeight="1" x14ac:dyDescent="0.65">
      <c r="A97" s="95" t="s">
        <v>228</v>
      </c>
      <c r="B97" s="38"/>
      <c r="C97" s="98"/>
      <c r="D97" s="98"/>
      <c r="E97" s="98"/>
      <c r="F97" s="98"/>
      <c r="G97" s="207"/>
      <c r="H97" s="188"/>
      <c r="I97" s="207"/>
      <c r="J97" s="97"/>
      <c r="K97" s="173"/>
      <c r="L97" s="174"/>
      <c r="M97" s="174"/>
    </row>
    <row r="98" spans="1:13" s="96" customFormat="1" ht="22.5" customHeight="1" x14ac:dyDescent="0.65">
      <c r="A98" s="95" t="s">
        <v>229</v>
      </c>
      <c r="B98" s="38"/>
      <c r="C98" s="98">
        <v>-6714301</v>
      </c>
      <c r="D98" s="98"/>
      <c r="E98" s="98">
        <v>-6714301</v>
      </c>
      <c r="F98" s="98"/>
      <c r="G98" s="207">
        <v>-6555105</v>
      </c>
      <c r="H98" s="188"/>
      <c r="I98" s="207">
        <v>-6555105</v>
      </c>
      <c r="J98" s="97"/>
      <c r="K98" s="173"/>
      <c r="L98" s="174"/>
      <c r="M98" s="174"/>
    </row>
    <row r="99" spans="1:13" s="96" customFormat="1" ht="22.5" customHeight="1" x14ac:dyDescent="0.65">
      <c r="A99" s="95" t="s">
        <v>15</v>
      </c>
      <c r="B99" s="38"/>
      <c r="C99" s="187"/>
      <c r="D99" s="98"/>
      <c r="E99" s="98"/>
      <c r="F99" s="98"/>
      <c r="G99" s="188"/>
      <c r="H99" s="188"/>
      <c r="I99" s="188"/>
      <c r="J99" s="97"/>
      <c r="K99" s="173"/>
      <c r="L99" s="174"/>
      <c r="M99" s="174"/>
    </row>
    <row r="100" spans="1:13" s="96" customFormat="1" ht="22.5" customHeight="1" x14ac:dyDescent="0.65">
      <c r="A100" s="95" t="s">
        <v>37</v>
      </c>
      <c r="B100" s="38"/>
      <c r="C100" s="187"/>
      <c r="D100" s="98"/>
      <c r="E100" s="98"/>
      <c r="F100" s="98"/>
      <c r="G100" s="207"/>
      <c r="H100" s="188"/>
      <c r="I100" s="207"/>
      <c r="J100" s="97"/>
      <c r="K100" s="173"/>
      <c r="L100" s="174"/>
      <c r="M100" s="174"/>
    </row>
    <row r="101" spans="1:13" s="96" customFormat="1" ht="22.5" customHeight="1" x14ac:dyDescent="0.65">
      <c r="A101" s="95" t="s">
        <v>51</v>
      </c>
      <c r="B101" s="38">
        <v>12</v>
      </c>
      <c r="C101" s="188">
        <v>558616</v>
      </c>
      <c r="D101" s="98"/>
      <c r="E101" s="98">
        <v>240000</v>
      </c>
      <c r="F101" s="98"/>
      <c r="G101" s="188">
        <v>558616</v>
      </c>
      <c r="H101" s="188"/>
      <c r="I101" s="188">
        <v>240000</v>
      </c>
      <c r="J101" s="97"/>
      <c r="K101" s="173"/>
      <c r="L101" s="174"/>
      <c r="M101" s="174"/>
    </row>
    <row r="102" spans="1:13" s="96" customFormat="1" ht="22.5" customHeight="1" x14ac:dyDescent="0.65">
      <c r="A102" s="95" t="s">
        <v>39</v>
      </c>
      <c r="B102" s="38"/>
      <c r="C102" s="187">
        <f>+'SH10'!M27</f>
        <v>25076399</v>
      </c>
      <c r="D102" s="98"/>
      <c r="E102" s="98">
        <v>25459706</v>
      </c>
      <c r="F102" s="98"/>
      <c r="G102" s="186">
        <f>+'SH12'!M20</f>
        <v>20339753</v>
      </c>
      <c r="H102" s="188"/>
      <c r="I102" s="207">
        <v>20990391</v>
      </c>
      <c r="J102" s="97"/>
      <c r="K102" s="173"/>
      <c r="L102" s="174"/>
      <c r="M102" s="174"/>
    </row>
    <row r="103" spans="1:13" ht="23.25" customHeight="1" x14ac:dyDescent="0.65">
      <c r="A103" s="208" t="s">
        <v>54</v>
      </c>
      <c r="B103" s="38"/>
      <c r="C103" s="217">
        <f>+'SH10'!U27</f>
        <v>138867</v>
      </c>
      <c r="D103" s="102"/>
      <c r="E103" s="218">
        <v>-139895</v>
      </c>
      <c r="F103" s="98"/>
      <c r="G103" s="219">
        <v>0</v>
      </c>
      <c r="H103" s="188"/>
      <c r="I103" s="220">
        <v>0</v>
      </c>
    </row>
    <row r="104" spans="1:13" ht="23.25" customHeight="1" x14ac:dyDescent="0.65">
      <c r="A104" s="221" t="s">
        <v>89</v>
      </c>
      <c r="B104" s="38"/>
      <c r="C104" s="222">
        <f>SUM(C90:C103)</f>
        <v>288211266</v>
      </c>
      <c r="D104" s="102">
        <v>0</v>
      </c>
      <c r="E104" s="102">
        <f>SUM(E90:E103)</f>
        <v>287997195</v>
      </c>
      <c r="F104" s="102">
        <v>0</v>
      </c>
      <c r="G104" s="222">
        <f>SUM(G90:G103)</f>
        <v>283514929</v>
      </c>
      <c r="H104" s="102">
        <v>0</v>
      </c>
      <c r="I104" s="102">
        <f>SUM(I90:I103)</f>
        <v>283846951</v>
      </c>
    </row>
    <row r="105" spans="1:13" ht="23.25" customHeight="1" x14ac:dyDescent="0.65">
      <c r="A105" s="208" t="s">
        <v>85</v>
      </c>
      <c r="B105" s="38"/>
      <c r="C105" s="217">
        <f>+'SH10'!Y27</f>
        <v>638655</v>
      </c>
      <c r="D105" s="98"/>
      <c r="E105" s="218">
        <v>501163</v>
      </c>
      <c r="F105" s="98"/>
      <c r="G105" s="219">
        <v>0</v>
      </c>
      <c r="H105" s="188"/>
      <c r="I105" s="223">
        <v>0</v>
      </c>
    </row>
    <row r="106" spans="1:13" ht="23.25" customHeight="1" x14ac:dyDescent="0.65">
      <c r="A106" s="224" t="s">
        <v>211</v>
      </c>
      <c r="B106" s="38"/>
      <c r="C106" s="209">
        <f>SUM(C104:C105)</f>
        <v>288849921</v>
      </c>
      <c r="D106" s="102">
        <v>0</v>
      </c>
      <c r="E106" s="210">
        <f>SUM(E104:E105)</f>
        <v>288498358</v>
      </c>
      <c r="F106" s="102">
        <v>0</v>
      </c>
      <c r="G106" s="209">
        <f>SUM(G104:G105)</f>
        <v>283514929</v>
      </c>
      <c r="H106" s="102">
        <v>0</v>
      </c>
      <c r="I106" s="210">
        <f>SUM(I104:I105)</f>
        <v>283846951</v>
      </c>
    </row>
    <row r="107" spans="1:13" ht="23.25" customHeight="1" x14ac:dyDescent="0.65">
      <c r="A107" s="224"/>
      <c r="B107" s="38"/>
      <c r="C107" s="187"/>
      <c r="D107" s="98"/>
      <c r="E107" s="98"/>
      <c r="F107" s="98"/>
      <c r="G107" s="187"/>
      <c r="H107" s="188"/>
      <c r="I107" s="188"/>
    </row>
    <row r="108" spans="1:13" ht="23.25" customHeight="1" thickBot="1" x14ac:dyDescent="0.7">
      <c r="A108" s="224" t="s">
        <v>16</v>
      </c>
      <c r="B108" s="38"/>
      <c r="C108" s="202">
        <f>C106+C76</f>
        <v>535770513</v>
      </c>
      <c r="D108" s="102"/>
      <c r="E108" s="203">
        <f>E106+E76</f>
        <v>569490420</v>
      </c>
      <c r="F108" s="102"/>
      <c r="G108" s="202">
        <f>G106+G76</f>
        <v>331638984</v>
      </c>
      <c r="H108" s="102"/>
      <c r="I108" s="203">
        <f>I106+I76</f>
        <v>334661987</v>
      </c>
    </row>
    <row r="109" spans="1:13" ht="23.25" customHeight="1" thickTop="1" x14ac:dyDescent="0.65">
      <c r="C109" s="204">
        <f>C108-C39</f>
        <v>0</v>
      </c>
      <c r="D109" s="97"/>
      <c r="E109" s="97">
        <f>E108-E39</f>
        <v>0</v>
      </c>
      <c r="F109" s="97"/>
      <c r="G109" s="205">
        <f>G108-G39</f>
        <v>0</v>
      </c>
      <c r="H109" s="225"/>
      <c r="I109" s="225">
        <f>I108-I39</f>
        <v>0</v>
      </c>
    </row>
    <row r="110" spans="1:13" ht="23.25" customHeight="1" x14ac:dyDescent="0.65">
      <c r="E110" s="226"/>
      <c r="I110" s="227"/>
    </row>
  </sheetData>
  <mergeCells count="9">
    <mergeCell ref="C80:E80"/>
    <mergeCell ref="G80:I80"/>
    <mergeCell ref="C84:I84"/>
    <mergeCell ref="C4:E4"/>
    <mergeCell ref="G4:I4"/>
    <mergeCell ref="C8:I8"/>
    <mergeCell ref="C43:E43"/>
    <mergeCell ref="G43:I43"/>
    <mergeCell ref="C47:I47"/>
  </mergeCells>
  <phoneticPr fontId="5" type="noConversion"/>
  <pageMargins left="0.78740157480314998" right="0.39370078740157499" top="0.47244094488188998" bottom="0.511811023622047" header="0.511811023622047" footer="0.4"/>
  <pageSetup paperSize="9" scale="90" firstPageNumber="3" fitToWidth="0" fitToHeight="0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9" max="8" man="1"/>
    <brk id="76" max="8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95"/>
  <sheetViews>
    <sheetView showGridLines="0" view="pageBreakPreview" zoomScale="80" zoomScaleNormal="100" zoomScaleSheetLayoutView="80" workbookViewId="0"/>
  </sheetViews>
  <sheetFormatPr defaultColWidth="9.09765625" defaultRowHeight="18" customHeight="1" x14ac:dyDescent="0.65"/>
  <cols>
    <col min="1" max="1" width="40.8984375" style="12" customWidth="1"/>
    <col min="2" max="2" width="8.09765625" style="10" customWidth="1"/>
    <col min="3" max="3" width="16.8984375" style="4" customWidth="1"/>
    <col min="4" max="4" width="1.59765625" style="4" customWidth="1"/>
    <col min="5" max="5" width="16.8984375" style="4" customWidth="1"/>
    <col min="6" max="6" width="1.59765625" style="4" customWidth="1"/>
    <col min="7" max="7" width="16.8984375" style="4" customWidth="1"/>
    <col min="8" max="8" width="1.59765625" style="4" customWidth="1"/>
    <col min="9" max="9" width="16.8984375" style="4" customWidth="1"/>
    <col min="10" max="11" width="9.09765625" style="12" customWidth="1"/>
    <col min="12" max="16384" width="9.09765625" style="12"/>
  </cols>
  <sheetData>
    <row r="1" spans="1:9" ht="21.65" customHeight="1" x14ac:dyDescent="0.7">
      <c r="A1" s="9" t="s">
        <v>78</v>
      </c>
      <c r="C1" s="3"/>
      <c r="E1" s="3"/>
      <c r="G1" s="494"/>
      <c r="H1" s="494"/>
      <c r="I1" s="494"/>
    </row>
    <row r="2" spans="1:9" ht="21.65" customHeight="1" x14ac:dyDescent="0.7">
      <c r="A2" s="9" t="s">
        <v>92</v>
      </c>
      <c r="G2" s="11"/>
      <c r="H2" s="13"/>
      <c r="I2" s="11"/>
    </row>
    <row r="3" spans="1:9" ht="18" customHeight="1" x14ac:dyDescent="0.7">
      <c r="A3" s="9"/>
    </row>
    <row r="4" spans="1:9" ht="21" customHeight="1" x14ac:dyDescent="0.7">
      <c r="A4" s="14"/>
      <c r="B4" s="15"/>
      <c r="C4" s="495" t="s">
        <v>164</v>
      </c>
      <c r="D4" s="495"/>
      <c r="E4" s="495"/>
      <c r="F4" s="7"/>
      <c r="G4" s="495" t="s">
        <v>165</v>
      </c>
      <c r="H4" s="495"/>
      <c r="I4" s="495"/>
    </row>
    <row r="5" spans="1:9" ht="22.75" customHeight="1" x14ac:dyDescent="0.7">
      <c r="A5" s="14"/>
      <c r="B5" s="15"/>
      <c r="C5" s="492" t="s">
        <v>93</v>
      </c>
      <c r="D5" s="492"/>
      <c r="E5" s="492"/>
      <c r="F5" s="16"/>
      <c r="G5" s="492" t="s">
        <v>93</v>
      </c>
      <c r="H5" s="492"/>
      <c r="I5" s="492"/>
    </row>
    <row r="6" spans="1:9" ht="22.75" customHeight="1" x14ac:dyDescent="0.7">
      <c r="A6" s="14"/>
      <c r="B6" s="15"/>
      <c r="C6" s="492" t="s">
        <v>188</v>
      </c>
      <c r="D6" s="492"/>
      <c r="E6" s="492"/>
      <c r="F6" s="16"/>
      <c r="G6" s="492" t="s">
        <v>188</v>
      </c>
      <c r="H6" s="492"/>
      <c r="I6" s="492"/>
    </row>
    <row r="7" spans="1:9" ht="18" customHeight="1" x14ac:dyDescent="0.7">
      <c r="A7" s="14"/>
      <c r="B7" s="18"/>
      <c r="C7" s="2">
        <v>2565</v>
      </c>
      <c r="D7" s="2"/>
      <c r="E7" s="2">
        <v>2564</v>
      </c>
      <c r="F7" s="17"/>
      <c r="G7" s="2">
        <v>2565</v>
      </c>
      <c r="H7" s="2"/>
      <c r="I7" s="2">
        <v>2564</v>
      </c>
    </row>
    <row r="8" spans="1:9" customFormat="1" ht="18" customHeight="1" x14ac:dyDescent="0.7">
      <c r="A8" s="243"/>
      <c r="B8" s="168"/>
      <c r="C8" s="122"/>
      <c r="D8" s="122"/>
      <c r="E8" s="245" t="s">
        <v>256</v>
      </c>
      <c r="F8" s="122"/>
      <c r="G8" s="122"/>
      <c r="H8" s="122"/>
      <c r="I8" s="122"/>
    </row>
    <row r="9" spans="1:9" ht="18" customHeight="1" x14ac:dyDescent="0.7">
      <c r="A9" s="14"/>
      <c r="B9" s="15"/>
      <c r="C9" s="493" t="s">
        <v>94</v>
      </c>
      <c r="D9" s="493"/>
      <c r="E9" s="493"/>
      <c r="F9" s="493"/>
      <c r="G9" s="493"/>
      <c r="H9" s="493"/>
      <c r="I9" s="493"/>
    </row>
    <row r="10" spans="1:9" s="43" customFormat="1" ht="18" customHeight="1" x14ac:dyDescent="0.65">
      <c r="A10" s="40" t="s">
        <v>17</v>
      </c>
      <c r="B10" s="100"/>
      <c r="C10" s="41"/>
      <c r="D10" s="42"/>
      <c r="E10" s="41"/>
      <c r="F10" s="42"/>
      <c r="G10" s="42"/>
      <c r="H10" s="42"/>
      <c r="I10" s="42"/>
    </row>
    <row r="11" spans="1:9" s="43" customFormat="1" ht="18" customHeight="1" x14ac:dyDescent="0.65">
      <c r="A11" s="44" t="s">
        <v>73</v>
      </c>
      <c r="B11" s="36"/>
      <c r="C11" s="59">
        <v>110162194</v>
      </c>
      <c r="D11" s="60"/>
      <c r="E11" s="53">
        <v>53824017</v>
      </c>
      <c r="F11" s="39"/>
      <c r="G11" s="59">
        <v>56590891</v>
      </c>
      <c r="H11" s="39"/>
      <c r="I11" s="53">
        <v>51095739</v>
      </c>
    </row>
    <row r="12" spans="1:9" s="43" customFormat="1" ht="18" customHeight="1" x14ac:dyDescent="0.65">
      <c r="A12" s="44" t="s">
        <v>131</v>
      </c>
      <c r="B12" s="403"/>
      <c r="C12" s="59">
        <v>1353853</v>
      </c>
      <c r="D12" s="60"/>
      <c r="E12" s="53">
        <v>914606</v>
      </c>
      <c r="F12" s="39"/>
      <c r="G12" s="59">
        <v>1073882</v>
      </c>
      <c r="H12" s="39"/>
      <c r="I12" s="53">
        <v>907909</v>
      </c>
    </row>
    <row r="13" spans="1:9" s="43" customFormat="1" ht="18" customHeight="1" x14ac:dyDescent="0.65">
      <c r="A13" s="404" t="s">
        <v>230</v>
      </c>
      <c r="B13" s="403"/>
      <c r="C13" s="59"/>
      <c r="D13" s="60"/>
      <c r="E13" s="53"/>
      <c r="F13" s="39"/>
      <c r="G13" s="59"/>
      <c r="H13" s="39"/>
      <c r="I13" s="53"/>
    </row>
    <row r="14" spans="1:9" s="43" customFormat="1" ht="18" customHeight="1" x14ac:dyDescent="0.65">
      <c r="A14" s="404" t="s">
        <v>231</v>
      </c>
      <c r="B14" s="403"/>
      <c r="C14" s="59">
        <v>3447197</v>
      </c>
      <c r="D14" s="60"/>
      <c r="E14" s="53">
        <v>74625</v>
      </c>
      <c r="F14" s="39"/>
      <c r="G14" s="59">
        <v>110462</v>
      </c>
      <c r="H14" s="39"/>
      <c r="I14" s="53">
        <v>67874</v>
      </c>
    </row>
    <row r="15" spans="1:9" s="43" customFormat="1" ht="18" customHeight="1" x14ac:dyDescent="0.65">
      <c r="A15" s="44" t="s">
        <v>29</v>
      </c>
      <c r="B15" s="47"/>
      <c r="C15" s="59">
        <v>596752</v>
      </c>
      <c r="D15" s="53"/>
      <c r="E15" s="53">
        <v>157403</v>
      </c>
      <c r="F15" s="53"/>
      <c r="G15" s="59">
        <v>253985</v>
      </c>
      <c r="H15" s="53"/>
      <c r="I15" s="61">
        <v>134293</v>
      </c>
    </row>
    <row r="16" spans="1:9" s="43" customFormat="1" ht="18" customHeight="1" x14ac:dyDescent="0.65">
      <c r="A16" s="410" t="s">
        <v>18</v>
      </c>
      <c r="B16" s="47"/>
      <c r="C16" s="62">
        <f>SUM(C11:C15)</f>
        <v>115559996</v>
      </c>
      <c r="D16" s="63"/>
      <c r="E16" s="62">
        <f>SUM(E11:E15)</f>
        <v>54970651</v>
      </c>
      <c r="F16" s="64"/>
      <c r="G16" s="62">
        <f>SUM(G11:G15)</f>
        <v>58029220</v>
      </c>
      <c r="H16" s="64"/>
      <c r="I16" s="62">
        <f>SUM(I11:I15)</f>
        <v>52205815</v>
      </c>
    </row>
    <row r="17" spans="1:20" s="43" customFormat="1" ht="18" customHeight="1" x14ac:dyDescent="0.65">
      <c r="A17" s="410"/>
      <c r="B17" s="405"/>
      <c r="C17" s="55"/>
      <c r="D17" s="55"/>
      <c r="E17" s="55"/>
      <c r="F17" s="55"/>
      <c r="G17" s="55"/>
      <c r="H17" s="55"/>
      <c r="I17" s="55"/>
    </row>
    <row r="18" spans="1:20" s="43" customFormat="1" ht="18" customHeight="1" x14ac:dyDescent="0.65">
      <c r="A18" s="472" t="s">
        <v>19</v>
      </c>
      <c r="B18" s="403"/>
      <c r="C18" s="54"/>
      <c r="D18" s="66"/>
      <c r="E18" s="54"/>
      <c r="F18" s="66"/>
      <c r="G18" s="54"/>
      <c r="H18" s="66"/>
      <c r="I18" s="54"/>
    </row>
    <row r="19" spans="1:20" s="43" customFormat="1" ht="18" customHeight="1" x14ac:dyDescent="0.65">
      <c r="A19" s="44" t="s">
        <v>74</v>
      </c>
      <c r="B19" s="47"/>
      <c r="C19" s="59">
        <v>94212057</v>
      </c>
      <c r="D19" s="60"/>
      <c r="E19" s="53">
        <v>48182049</v>
      </c>
      <c r="F19" s="53"/>
      <c r="G19" s="59">
        <v>50734736</v>
      </c>
      <c r="H19" s="53"/>
      <c r="I19" s="53">
        <v>45826330</v>
      </c>
    </row>
    <row r="20" spans="1:20" s="43" customFormat="1" ht="18" customHeight="1" x14ac:dyDescent="0.65">
      <c r="A20" s="44" t="s">
        <v>232</v>
      </c>
      <c r="B20" s="47"/>
      <c r="C20" s="59">
        <v>1518988</v>
      </c>
      <c r="D20" s="60"/>
      <c r="E20" s="53">
        <v>15739</v>
      </c>
      <c r="F20" s="53"/>
      <c r="G20" s="59">
        <v>20254</v>
      </c>
      <c r="H20" s="53"/>
      <c r="I20" s="53">
        <v>15739</v>
      </c>
    </row>
    <row r="21" spans="1:20" s="43" customFormat="1" ht="18" customHeight="1" x14ac:dyDescent="0.65">
      <c r="A21" s="44" t="s">
        <v>120</v>
      </c>
      <c r="B21" s="47"/>
      <c r="C21" s="59">
        <v>12038965</v>
      </c>
      <c r="D21" s="67"/>
      <c r="E21" s="67">
        <v>3248131</v>
      </c>
      <c r="F21" s="67"/>
      <c r="G21" s="59">
        <v>3614602</v>
      </c>
      <c r="H21" s="67"/>
      <c r="I21" s="67">
        <v>3002383</v>
      </c>
      <c r="T21" s="489"/>
    </row>
    <row r="22" spans="1:20" s="43" customFormat="1" ht="18" customHeight="1" x14ac:dyDescent="0.65">
      <c r="A22" s="44" t="s">
        <v>44</v>
      </c>
      <c r="B22" s="47"/>
      <c r="C22" s="59">
        <v>3992171</v>
      </c>
      <c r="D22" s="67"/>
      <c r="E22" s="67">
        <v>1351912</v>
      </c>
      <c r="F22" s="67"/>
      <c r="G22" s="59">
        <v>1460272</v>
      </c>
      <c r="H22" s="67"/>
      <c r="I22" s="67">
        <v>1015527</v>
      </c>
    </row>
    <row r="23" spans="1:20" s="43" customFormat="1" ht="18" customHeight="1" x14ac:dyDescent="0.65">
      <c r="A23" s="19" t="s">
        <v>20</v>
      </c>
      <c r="B23" s="20"/>
      <c r="C23" s="62">
        <f>SUM(C19:D22)</f>
        <v>111762181</v>
      </c>
      <c r="D23" s="64"/>
      <c r="E23" s="62">
        <f>SUM(E19:F22)</f>
        <v>52797831</v>
      </c>
      <c r="F23" s="64"/>
      <c r="G23" s="62">
        <f>SUM(G19:H22)</f>
        <v>55829864</v>
      </c>
      <c r="H23" s="64"/>
      <c r="I23" s="62">
        <f>SUM(I19:I22)</f>
        <v>49859979</v>
      </c>
    </row>
    <row r="24" spans="1:20" s="96" customFormat="1" ht="18" customHeight="1" x14ac:dyDescent="0.65">
      <c r="A24" s="101"/>
      <c r="B24" s="228"/>
      <c r="C24" s="102"/>
      <c r="D24" s="102"/>
      <c r="E24" s="102"/>
      <c r="F24" s="102"/>
      <c r="G24" s="102"/>
      <c r="H24" s="102"/>
      <c r="I24" s="102"/>
    </row>
    <row r="25" spans="1:20" s="43" customFormat="1" ht="18" customHeight="1" x14ac:dyDescent="0.65">
      <c r="A25" s="101" t="s">
        <v>173</v>
      </c>
      <c r="B25" s="46"/>
      <c r="C25" s="102">
        <f>C16-C23</f>
        <v>3797815</v>
      </c>
      <c r="D25" s="55"/>
      <c r="E25" s="102">
        <f>E16-E23</f>
        <v>2172820</v>
      </c>
      <c r="F25" s="55"/>
      <c r="G25" s="102">
        <f>G16-G23</f>
        <v>2199356</v>
      </c>
      <c r="H25" s="55"/>
      <c r="I25" s="102">
        <f>I16-I23</f>
        <v>2345836</v>
      </c>
    </row>
    <row r="26" spans="1:20" s="43" customFormat="1" ht="18" customHeight="1" x14ac:dyDescent="0.65">
      <c r="A26" s="402" t="s">
        <v>233</v>
      </c>
      <c r="B26" s="403"/>
      <c r="C26" s="71"/>
      <c r="D26" s="71"/>
      <c r="E26" s="71"/>
      <c r="F26" s="71"/>
      <c r="G26" s="71"/>
      <c r="H26" s="71"/>
      <c r="I26" s="71"/>
    </row>
    <row r="27" spans="1:20" s="43" customFormat="1" ht="18" customHeight="1" x14ac:dyDescent="0.65">
      <c r="A27" s="404" t="s">
        <v>234</v>
      </c>
      <c r="B27" s="403"/>
      <c r="C27" s="113">
        <v>229662</v>
      </c>
      <c r="D27" s="112"/>
      <c r="E27" s="103">
        <v>-281627</v>
      </c>
      <c r="F27" s="112"/>
      <c r="G27" s="113">
        <v>0</v>
      </c>
      <c r="H27" s="112"/>
      <c r="I27" s="408">
        <v>0</v>
      </c>
    </row>
    <row r="28" spans="1:20" s="43" customFormat="1" ht="18" customHeight="1" x14ac:dyDescent="0.65">
      <c r="A28" s="409" t="s">
        <v>235</v>
      </c>
      <c r="B28" s="407"/>
      <c r="C28" s="71"/>
      <c r="D28" s="71"/>
      <c r="E28" s="71"/>
      <c r="F28" s="71"/>
      <c r="G28" s="71"/>
      <c r="H28" s="71"/>
      <c r="I28" s="71"/>
    </row>
    <row r="29" spans="1:20" s="43" customFormat="1" ht="18" customHeight="1" x14ac:dyDescent="0.65">
      <c r="A29" s="409" t="s">
        <v>236</v>
      </c>
      <c r="B29" s="407"/>
      <c r="C29" s="71">
        <f>C25+C27</f>
        <v>4027477</v>
      </c>
      <c r="D29" s="71"/>
      <c r="E29" s="71">
        <f>E25+E27</f>
        <v>1891193</v>
      </c>
      <c r="F29" s="71"/>
      <c r="G29" s="71">
        <f>G25+G27</f>
        <v>2199356</v>
      </c>
      <c r="H29" s="71"/>
      <c r="I29" s="71">
        <f>I25+I27</f>
        <v>2345836</v>
      </c>
    </row>
    <row r="30" spans="1:20" s="43" customFormat="1" ht="18" customHeight="1" x14ac:dyDescent="0.65">
      <c r="A30" s="44" t="s">
        <v>48</v>
      </c>
      <c r="B30" s="47"/>
      <c r="C30" s="120">
        <v>1825938</v>
      </c>
      <c r="D30" s="67"/>
      <c r="E30" s="103">
        <v>137275</v>
      </c>
      <c r="F30" s="67"/>
      <c r="G30" s="120">
        <v>94597</v>
      </c>
      <c r="H30" s="67"/>
      <c r="I30" s="103">
        <v>98279</v>
      </c>
    </row>
    <row r="31" spans="1:20" s="43" customFormat="1" ht="18" customHeight="1" x14ac:dyDescent="0.65">
      <c r="A31" s="410" t="s">
        <v>49</v>
      </c>
      <c r="B31" s="47"/>
      <c r="C31" s="55">
        <f>C29-C30</f>
        <v>2201539</v>
      </c>
      <c r="D31" s="64"/>
      <c r="E31" s="55">
        <f>E29-E30</f>
        <v>1753918</v>
      </c>
      <c r="F31" s="64"/>
      <c r="G31" s="55">
        <f>G29-G30</f>
        <v>2104759</v>
      </c>
      <c r="H31" s="64"/>
      <c r="I31" s="55">
        <f>I29-I30</f>
        <v>2247557</v>
      </c>
    </row>
    <row r="32" spans="1:20" s="43" customFormat="1" ht="18" customHeight="1" x14ac:dyDescent="0.65">
      <c r="A32" s="44" t="s">
        <v>32</v>
      </c>
      <c r="B32" s="403"/>
      <c r="C32" s="120">
        <v>602750</v>
      </c>
      <c r="D32" s="66"/>
      <c r="E32" s="58">
        <v>473391</v>
      </c>
      <c r="F32" s="54"/>
      <c r="G32" s="120">
        <v>426062</v>
      </c>
      <c r="H32" s="54"/>
      <c r="I32" s="58">
        <v>474580</v>
      </c>
    </row>
    <row r="33" spans="1:9" s="43" customFormat="1" ht="18" customHeight="1" thickBot="1" x14ac:dyDescent="0.7">
      <c r="A33" s="410" t="s">
        <v>95</v>
      </c>
      <c r="B33" s="405"/>
      <c r="C33" s="56">
        <f>C31-C32</f>
        <v>1598789</v>
      </c>
      <c r="D33" s="64"/>
      <c r="E33" s="56">
        <f>E31-E32</f>
        <v>1280527</v>
      </c>
      <c r="F33" s="64"/>
      <c r="G33" s="56">
        <f>G31-G32</f>
        <v>1678697</v>
      </c>
      <c r="H33" s="64"/>
      <c r="I33" s="56">
        <f>I31-I32</f>
        <v>1772977</v>
      </c>
    </row>
    <row r="34" spans="1:9" s="96" customFormat="1" ht="18" customHeight="1" thickTop="1" x14ac:dyDescent="0.65">
      <c r="A34" s="409"/>
      <c r="B34" s="403"/>
      <c r="C34" s="71"/>
      <c r="D34" s="71"/>
      <c r="E34" s="71"/>
      <c r="F34" s="71"/>
      <c r="G34" s="71"/>
      <c r="H34" s="71"/>
      <c r="I34" s="71"/>
    </row>
    <row r="35" spans="1:9" s="43" customFormat="1" ht="18" customHeight="1" x14ac:dyDescent="0.65">
      <c r="A35" s="410" t="s">
        <v>132</v>
      </c>
      <c r="B35" s="405"/>
      <c r="C35" s="55"/>
      <c r="D35" s="55"/>
      <c r="E35" s="55"/>
      <c r="F35" s="55"/>
      <c r="G35" s="55"/>
      <c r="H35" s="55"/>
      <c r="I35" s="55"/>
    </row>
    <row r="36" spans="1:9" s="43" customFormat="1" ht="18" customHeight="1" x14ac:dyDescent="0.65">
      <c r="A36" s="44" t="s">
        <v>107</v>
      </c>
      <c r="B36" s="405"/>
      <c r="C36" s="59">
        <v>1602194</v>
      </c>
      <c r="D36" s="55"/>
      <c r="E36" s="57">
        <v>1571854</v>
      </c>
      <c r="F36" s="54"/>
      <c r="G36" s="59">
        <v>1678697</v>
      </c>
      <c r="H36" s="54"/>
      <c r="I36" s="54">
        <v>1772977</v>
      </c>
    </row>
    <row r="37" spans="1:9" s="43" customFormat="1" ht="18" customHeight="1" x14ac:dyDescent="0.65">
      <c r="A37" s="404" t="s">
        <v>237</v>
      </c>
      <c r="B37" s="405"/>
      <c r="C37" s="59"/>
      <c r="D37" s="55"/>
      <c r="E37" s="57"/>
      <c r="F37" s="54"/>
      <c r="G37" s="59"/>
      <c r="H37" s="54"/>
      <c r="I37" s="54"/>
    </row>
    <row r="38" spans="1:9" s="43" customFormat="1" ht="18" customHeight="1" x14ac:dyDescent="0.65">
      <c r="A38" s="404" t="s">
        <v>238</v>
      </c>
      <c r="B38" s="405"/>
      <c r="C38" s="59">
        <v>0</v>
      </c>
      <c r="D38" s="55"/>
      <c r="E38" s="57">
        <v>-281627</v>
      </c>
      <c r="F38" s="54"/>
      <c r="G38" s="59">
        <v>0</v>
      </c>
      <c r="H38" s="54"/>
      <c r="I38" s="54">
        <v>0</v>
      </c>
    </row>
    <row r="39" spans="1:9" s="43" customFormat="1" ht="18" customHeight="1" x14ac:dyDescent="0.65">
      <c r="A39" s="44" t="s">
        <v>108</v>
      </c>
      <c r="B39" s="405"/>
      <c r="C39" s="57"/>
      <c r="D39" s="55"/>
      <c r="E39" s="57"/>
      <c r="F39" s="55"/>
      <c r="G39" s="57"/>
      <c r="H39" s="55"/>
      <c r="I39" s="55"/>
    </row>
    <row r="40" spans="1:9" s="43" customFormat="1" ht="18" customHeight="1" x14ac:dyDescent="0.65">
      <c r="A40" s="45" t="s">
        <v>109</v>
      </c>
      <c r="B40" s="46"/>
      <c r="C40" s="120">
        <v>-3405</v>
      </c>
      <c r="D40" s="55"/>
      <c r="E40" s="57">
        <v>-9700</v>
      </c>
      <c r="F40" s="55"/>
      <c r="G40" s="120">
        <v>0</v>
      </c>
      <c r="H40" s="55"/>
      <c r="I40" s="57">
        <v>0</v>
      </c>
    </row>
    <row r="41" spans="1:9" s="43" customFormat="1" ht="18" customHeight="1" thickBot="1" x14ac:dyDescent="0.7">
      <c r="A41" s="19" t="s">
        <v>95</v>
      </c>
      <c r="B41" s="46"/>
      <c r="C41" s="35">
        <f>SUM(C36:C40)</f>
        <v>1598789</v>
      </c>
      <c r="D41" s="55"/>
      <c r="E41" s="35">
        <f>SUM(E36:E40)</f>
        <v>1280527</v>
      </c>
      <c r="F41" s="55"/>
      <c r="G41" s="35">
        <f>SUM(G36:G40)</f>
        <v>1678697</v>
      </c>
      <c r="H41" s="55"/>
      <c r="I41" s="35">
        <f>SUM(I36:I40)</f>
        <v>1772977</v>
      </c>
    </row>
    <row r="42" spans="1:9" s="96" customFormat="1" ht="18" customHeight="1" thickTop="1" x14ac:dyDescent="0.65">
      <c r="A42" s="101"/>
      <c r="B42" s="36"/>
      <c r="C42" s="102"/>
      <c r="D42" s="102"/>
      <c r="E42" s="102"/>
      <c r="F42" s="102"/>
      <c r="G42" s="102"/>
      <c r="H42" s="102"/>
      <c r="I42" s="102"/>
    </row>
    <row r="43" spans="1:9" s="43" customFormat="1" ht="21" customHeight="1" x14ac:dyDescent="0.65">
      <c r="A43" s="19" t="s">
        <v>121</v>
      </c>
      <c r="B43" s="46"/>
      <c r="C43" s="5"/>
      <c r="D43" s="5"/>
      <c r="E43" s="5"/>
      <c r="F43" s="5"/>
      <c r="G43" s="5"/>
      <c r="H43" s="5"/>
      <c r="I43" s="5"/>
    </row>
    <row r="44" spans="1:9" s="43" customFormat="1" ht="18" customHeight="1" thickBot="1" x14ac:dyDescent="0.7">
      <c r="A44" s="19" t="s">
        <v>122</v>
      </c>
      <c r="B44" s="20"/>
      <c r="C44" s="6">
        <f>C36/10580323</f>
        <v>0.15143148276286084</v>
      </c>
      <c r="D44" s="21"/>
      <c r="E44" s="6">
        <f>E36/4800000</f>
        <v>0.32746958333333331</v>
      </c>
      <c r="F44" s="22"/>
      <c r="G44" s="6">
        <f>G36/10580323</f>
        <v>0.15866216938745631</v>
      </c>
      <c r="H44" s="22"/>
      <c r="I44" s="6">
        <f>I36/4800000</f>
        <v>0.36937020833333334</v>
      </c>
    </row>
    <row r="45" spans="1:9" s="43" customFormat="1" ht="18" customHeight="1" thickTop="1" x14ac:dyDescent="0.65">
      <c r="A45" s="19"/>
      <c r="B45" s="20"/>
      <c r="C45" s="247"/>
      <c r="D45" s="21"/>
      <c r="E45" s="247"/>
      <c r="F45" s="22"/>
      <c r="G45" s="247"/>
      <c r="H45" s="22"/>
      <c r="I45" s="247"/>
    </row>
    <row r="46" spans="1:9" ht="21" customHeight="1" x14ac:dyDescent="0.7">
      <c r="A46" s="9" t="s">
        <v>78</v>
      </c>
      <c r="C46" s="3"/>
      <c r="E46" s="3"/>
      <c r="G46" s="494"/>
      <c r="H46" s="494"/>
      <c r="I46" s="494"/>
    </row>
    <row r="47" spans="1:9" ht="21" customHeight="1" x14ac:dyDescent="0.7">
      <c r="A47" s="9" t="s">
        <v>96</v>
      </c>
      <c r="G47" s="11"/>
      <c r="H47" s="13"/>
      <c r="I47" s="11"/>
    </row>
    <row r="48" spans="1:9" ht="18" customHeight="1" x14ac:dyDescent="0.7">
      <c r="A48" s="9"/>
    </row>
    <row r="49" spans="1:9" ht="20.399999999999999" customHeight="1" x14ac:dyDescent="0.7">
      <c r="A49" s="14"/>
      <c r="B49" s="15"/>
      <c r="C49" s="495" t="s">
        <v>164</v>
      </c>
      <c r="D49" s="495"/>
      <c r="E49" s="495"/>
      <c r="F49" s="7"/>
      <c r="G49" s="495" t="s">
        <v>165</v>
      </c>
      <c r="H49" s="495"/>
      <c r="I49" s="495"/>
    </row>
    <row r="50" spans="1:9" ht="22.75" customHeight="1" x14ac:dyDescent="0.7">
      <c r="A50" s="14"/>
      <c r="B50" s="15"/>
      <c r="C50" s="492" t="s">
        <v>93</v>
      </c>
      <c r="D50" s="492"/>
      <c r="E50" s="492"/>
      <c r="F50" s="16"/>
      <c r="G50" s="492" t="s">
        <v>93</v>
      </c>
      <c r="H50" s="492"/>
      <c r="I50" s="492"/>
    </row>
    <row r="51" spans="1:9" ht="22.75" customHeight="1" x14ac:dyDescent="0.7">
      <c r="A51" s="14"/>
      <c r="B51" s="15"/>
      <c r="C51" s="492" t="s">
        <v>188</v>
      </c>
      <c r="D51" s="492"/>
      <c r="E51" s="492"/>
      <c r="F51" s="16"/>
      <c r="G51" s="492" t="s">
        <v>188</v>
      </c>
      <c r="H51" s="492"/>
      <c r="I51" s="492"/>
    </row>
    <row r="52" spans="1:9" ht="18" customHeight="1" x14ac:dyDescent="0.7">
      <c r="A52" s="14"/>
      <c r="B52" s="18"/>
      <c r="C52" s="2">
        <v>2565</v>
      </c>
      <c r="D52" s="2"/>
      <c r="E52" s="2">
        <v>2564</v>
      </c>
      <c r="F52" s="17"/>
      <c r="G52" s="2">
        <v>2565</v>
      </c>
      <c r="H52" s="2"/>
      <c r="I52" s="2">
        <v>2564</v>
      </c>
    </row>
    <row r="53" spans="1:9" customFormat="1" ht="18" customHeight="1" x14ac:dyDescent="0.7">
      <c r="A53" s="243"/>
      <c r="B53" s="168"/>
      <c r="C53" s="122"/>
      <c r="D53" s="122"/>
      <c r="E53" s="245" t="s">
        <v>256</v>
      </c>
      <c r="F53" s="122"/>
      <c r="G53" s="122"/>
      <c r="H53" s="122"/>
      <c r="I53" s="122"/>
    </row>
    <row r="54" spans="1:9" ht="18" customHeight="1" x14ac:dyDescent="0.7">
      <c r="A54" s="14"/>
      <c r="B54" s="15"/>
      <c r="C54" s="493" t="s">
        <v>94</v>
      </c>
      <c r="D54" s="493"/>
      <c r="E54" s="493"/>
      <c r="F54" s="493"/>
      <c r="G54" s="493"/>
      <c r="H54" s="493"/>
      <c r="I54" s="493"/>
    </row>
    <row r="55" spans="1:9" s="50" customFormat="1" ht="18" customHeight="1" x14ac:dyDescent="0.65">
      <c r="A55" s="48" t="s">
        <v>95</v>
      </c>
      <c r="B55" s="49"/>
      <c r="C55" s="68">
        <f>C41</f>
        <v>1598789</v>
      </c>
      <c r="D55" s="55"/>
      <c r="E55" s="68">
        <f>E41</f>
        <v>1280527</v>
      </c>
      <c r="F55" s="55"/>
      <c r="G55" s="68">
        <f>G41</f>
        <v>1678697</v>
      </c>
      <c r="H55" s="54"/>
      <c r="I55" s="68">
        <f>I41</f>
        <v>1772977</v>
      </c>
    </row>
    <row r="56" spans="1:9" s="96" customFormat="1" ht="18" customHeight="1" x14ac:dyDescent="0.65">
      <c r="B56" s="38"/>
      <c r="C56" s="98"/>
      <c r="D56" s="98"/>
      <c r="E56" s="98"/>
      <c r="F56" s="98"/>
      <c r="G56" s="69"/>
      <c r="H56" s="98"/>
      <c r="I56" s="69"/>
    </row>
    <row r="57" spans="1:9" s="50" customFormat="1" ht="19.25" customHeight="1" x14ac:dyDescent="0.65">
      <c r="A57" s="48" t="s">
        <v>55</v>
      </c>
      <c r="B57" s="49"/>
      <c r="C57" s="54"/>
      <c r="D57" s="54"/>
      <c r="E57" s="54"/>
      <c r="F57" s="54"/>
      <c r="G57" s="69"/>
      <c r="H57" s="54"/>
      <c r="I57" s="69"/>
    </row>
    <row r="58" spans="1:9" s="50" customFormat="1" ht="18" customHeight="1" x14ac:dyDescent="0.65">
      <c r="A58" s="51" t="s">
        <v>133</v>
      </c>
      <c r="B58" s="49"/>
      <c r="C58" s="54"/>
      <c r="D58" s="54"/>
      <c r="E58" s="54"/>
      <c r="F58" s="54"/>
      <c r="G58" s="69"/>
      <c r="H58" s="54"/>
      <c r="I58" s="69"/>
    </row>
    <row r="59" spans="1:9" s="50" customFormat="1" ht="18" customHeight="1" x14ac:dyDescent="0.65">
      <c r="A59" s="51" t="s">
        <v>134</v>
      </c>
      <c r="B59" s="49"/>
      <c r="C59" s="54"/>
      <c r="D59" s="54"/>
      <c r="E59" s="54"/>
      <c r="F59" s="54"/>
      <c r="G59" s="69"/>
      <c r="H59" s="54"/>
      <c r="I59" s="69"/>
    </row>
    <row r="60" spans="1:9" s="50" customFormat="1" ht="18" customHeight="1" x14ac:dyDescent="0.65">
      <c r="A60" s="52" t="s">
        <v>174</v>
      </c>
      <c r="B60" s="49"/>
      <c r="C60" s="54"/>
      <c r="D60" s="54"/>
      <c r="E60" s="54"/>
      <c r="F60" s="54"/>
      <c r="G60" s="69"/>
      <c r="H60" s="54"/>
      <c r="I60" s="69"/>
    </row>
    <row r="61" spans="1:9" s="50" customFormat="1" ht="18" customHeight="1" x14ac:dyDescent="0.65">
      <c r="A61" s="52" t="s">
        <v>135</v>
      </c>
      <c r="B61" s="49"/>
      <c r="C61" s="59">
        <v>289426</v>
      </c>
      <c r="D61" s="70"/>
      <c r="E61" s="230">
        <v>76726</v>
      </c>
      <c r="F61" s="70"/>
      <c r="G61" s="57">
        <v>0</v>
      </c>
      <c r="H61" s="57"/>
      <c r="I61" s="121">
        <v>0</v>
      </c>
    </row>
    <row r="62" spans="1:9" s="50" customFormat="1" ht="18" customHeight="1" x14ac:dyDescent="0.65">
      <c r="A62" s="52" t="s">
        <v>239</v>
      </c>
      <c r="B62" s="49"/>
      <c r="C62" s="59"/>
      <c r="D62" s="70"/>
      <c r="E62" s="230"/>
      <c r="F62" s="70"/>
      <c r="G62" s="57"/>
      <c r="H62" s="57"/>
      <c r="I62" s="121"/>
    </row>
    <row r="63" spans="1:9" s="50" customFormat="1" ht="18" customHeight="1" x14ac:dyDescent="0.65">
      <c r="A63" s="52" t="s">
        <v>240</v>
      </c>
      <c r="B63" s="49"/>
      <c r="C63" s="59">
        <v>4369582</v>
      </c>
      <c r="D63" s="70"/>
      <c r="E63" s="230">
        <v>0</v>
      </c>
      <c r="F63" s="70"/>
      <c r="G63" s="57">
        <v>0</v>
      </c>
      <c r="H63" s="57"/>
      <c r="I63" s="121">
        <v>0</v>
      </c>
    </row>
    <row r="64" spans="1:9" s="50" customFormat="1" ht="19.25" customHeight="1" x14ac:dyDescent="0.65">
      <c r="A64" s="52" t="s">
        <v>241</v>
      </c>
      <c r="B64" s="49"/>
      <c r="C64" s="59"/>
      <c r="D64" s="70"/>
      <c r="E64" s="230"/>
      <c r="F64" s="70"/>
      <c r="G64" s="57"/>
      <c r="H64" s="57"/>
      <c r="I64" s="121"/>
    </row>
    <row r="65" spans="1:9" s="50" customFormat="1" ht="18" customHeight="1" x14ac:dyDescent="0.65">
      <c r="A65" s="52" t="s">
        <v>242</v>
      </c>
      <c r="B65" s="49"/>
      <c r="C65" s="59"/>
      <c r="D65" s="70"/>
      <c r="E65" s="230"/>
      <c r="F65" s="70"/>
      <c r="G65" s="57"/>
      <c r="H65" s="57"/>
      <c r="I65" s="121"/>
    </row>
    <row r="66" spans="1:9" s="50" customFormat="1" ht="18" customHeight="1" x14ac:dyDescent="0.65">
      <c r="A66" s="52" t="s">
        <v>240</v>
      </c>
      <c r="B66" s="49"/>
      <c r="C66" s="59">
        <v>3820</v>
      </c>
      <c r="D66" s="70"/>
      <c r="E66" s="230">
        <v>0</v>
      </c>
      <c r="F66" s="70"/>
      <c r="G66" s="57">
        <v>0</v>
      </c>
      <c r="H66" s="57"/>
      <c r="I66" s="121">
        <v>0</v>
      </c>
    </row>
    <row r="67" spans="1:9" s="50" customFormat="1" ht="18" customHeight="1" x14ac:dyDescent="0.65">
      <c r="A67" s="52" t="s">
        <v>243</v>
      </c>
      <c r="B67" s="49"/>
      <c r="C67" s="59"/>
      <c r="D67" s="70"/>
      <c r="E67" s="230"/>
      <c r="F67" s="70"/>
      <c r="G67" s="57"/>
      <c r="H67" s="57"/>
      <c r="I67" s="121"/>
    </row>
    <row r="68" spans="1:9" s="50" customFormat="1" ht="18" customHeight="1" x14ac:dyDescent="0.65">
      <c r="A68" s="52" t="s">
        <v>244</v>
      </c>
      <c r="B68" s="49"/>
      <c r="C68" s="59"/>
      <c r="D68" s="70"/>
      <c r="E68" s="230"/>
      <c r="F68" s="70"/>
      <c r="G68" s="57"/>
      <c r="H68" s="57"/>
      <c r="I68" s="121"/>
    </row>
    <row r="69" spans="1:9" s="50" customFormat="1" ht="18" customHeight="1" x14ac:dyDescent="0.65">
      <c r="A69" s="52" t="s">
        <v>245</v>
      </c>
      <c r="B69" s="49"/>
      <c r="C69" s="59">
        <v>-4388683</v>
      </c>
      <c r="D69" s="70"/>
      <c r="E69" s="230">
        <v>0</v>
      </c>
      <c r="F69" s="70"/>
      <c r="G69" s="57">
        <v>0</v>
      </c>
      <c r="H69" s="57"/>
      <c r="I69" s="121">
        <v>0</v>
      </c>
    </row>
    <row r="70" spans="1:9" s="50" customFormat="1" ht="19.25" customHeight="1" x14ac:dyDescent="0.65">
      <c r="A70" s="52" t="s">
        <v>246</v>
      </c>
      <c r="B70" s="49"/>
      <c r="C70" s="59"/>
      <c r="D70" s="70"/>
      <c r="E70" s="230"/>
      <c r="F70" s="70"/>
      <c r="G70" s="57"/>
      <c r="H70" s="57"/>
      <c r="I70" s="121"/>
    </row>
    <row r="71" spans="1:9" s="50" customFormat="1" ht="18" customHeight="1" x14ac:dyDescent="0.65">
      <c r="A71" s="52" t="s">
        <v>247</v>
      </c>
      <c r="B71" s="49"/>
      <c r="C71" s="59">
        <v>0</v>
      </c>
      <c r="D71" s="70"/>
      <c r="E71" s="398">
        <v>272703</v>
      </c>
      <c r="F71" s="70"/>
      <c r="G71" s="57">
        <v>0</v>
      </c>
      <c r="H71" s="57"/>
      <c r="I71" s="397">
        <v>0</v>
      </c>
    </row>
    <row r="72" spans="1:9" s="50" customFormat="1" ht="18" customHeight="1" x14ac:dyDescent="0.65">
      <c r="A72" s="208"/>
      <c r="B72" s="38"/>
      <c r="C72" s="231">
        <f>SUM(C61:C71)</f>
        <v>274145</v>
      </c>
      <c r="D72" s="102"/>
      <c r="E72" s="231">
        <f>SUM(E61:E71)</f>
        <v>349429</v>
      </c>
      <c r="F72" s="102"/>
      <c r="G72" s="231">
        <f>SUM(G61:G71)</f>
        <v>0</v>
      </c>
      <c r="H72" s="232"/>
      <c r="I72" s="231">
        <f>SUM(I61:I71)</f>
        <v>0</v>
      </c>
    </row>
    <row r="73" spans="1:9" s="96" customFormat="1" ht="3.65" customHeight="1" x14ac:dyDescent="0.65">
      <c r="B73" s="38"/>
      <c r="C73" s="98"/>
      <c r="D73" s="98"/>
      <c r="E73" s="98"/>
      <c r="F73" s="98"/>
      <c r="G73" s="69"/>
      <c r="H73" s="98"/>
      <c r="I73" s="69"/>
    </row>
    <row r="74" spans="1:9" s="50" customFormat="1" ht="18" customHeight="1" x14ac:dyDescent="0.65">
      <c r="A74" s="51" t="s">
        <v>248</v>
      </c>
      <c r="B74" s="399"/>
      <c r="C74" s="190"/>
      <c r="D74" s="400"/>
      <c r="E74" s="401"/>
      <c r="F74" s="400"/>
      <c r="G74" s="234"/>
      <c r="H74" s="235"/>
      <c r="I74" s="234"/>
    </row>
    <row r="75" spans="1:9" s="50" customFormat="1" ht="18" customHeight="1" x14ac:dyDescent="0.65">
      <c r="A75" s="51" t="s">
        <v>134</v>
      </c>
      <c r="B75" s="399"/>
      <c r="C75" s="190"/>
      <c r="D75" s="400"/>
      <c r="E75" s="401"/>
      <c r="F75" s="400"/>
      <c r="G75" s="234"/>
      <c r="H75" s="235"/>
      <c r="I75" s="234"/>
    </row>
    <row r="76" spans="1:9" s="50" customFormat="1" ht="18" customHeight="1" x14ac:dyDescent="0.65">
      <c r="A76" s="52" t="s">
        <v>249</v>
      </c>
      <c r="B76" s="399"/>
      <c r="C76" s="190"/>
      <c r="D76" s="400"/>
      <c r="E76" s="401"/>
      <c r="F76" s="400"/>
      <c r="G76" s="234"/>
      <c r="H76" s="235"/>
      <c r="I76" s="234"/>
    </row>
    <row r="77" spans="1:9" s="50" customFormat="1" ht="18" customHeight="1" x14ac:dyDescent="0.65">
      <c r="A77" s="52" t="s">
        <v>250</v>
      </c>
      <c r="B77" s="399"/>
      <c r="C77" s="190"/>
      <c r="D77" s="400"/>
      <c r="E77" s="401"/>
      <c r="F77" s="400"/>
      <c r="G77" s="234"/>
      <c r="H77" s="235"/>
      <c r="I77" s="234"/>
    </row>
    <row r="78" spans="1:9" s="50" customFormat="1" ht="19.25" customHeight="1" x14ac:dyDescent="0.65">
      <c r="A78" s="52" t="s">
        <v>251</v>
      </c>
      <c r="B78" s="399"/>
      <c r="C78" s="59">
        <v>10615</v>
      </c>
      <c r="D78" s="400"/>
      <c r="E78" s="401">
        <v>0</v>
      </c>
      <c r="F78" s="400"/>
      <c r="G78" s="234">
        <v>0</v>
      </c>
      <c r="H78" s="235"/>
      <c r="I78" s="234">
        <v>0</v>
      </c>
    </row>
    <row r="79" spans="1:9" s="50" customFormat="1" ht="18" customHeight="1" x14ac:dyDescent="0.65">
      <c r="A79" s="52" t="s">
        <v>252</v>
      </c>
      <c r="B79" s="399"/>
      <c r="C79" s="190"/>
      <c r="D79" s="400"/>
      <c r="E79" s="401"/>
      <c r="F79" s="400"/>
      <c r="G79" s="234"/>
      <c r="H79" s="235"/>
      <c r="I79" s="234"/>
    </row>
    <row r="80" spans="1:9" s="50" customFormat="1" ht="18" customHeight="1" x14ac:dyDescent="0.65">
      <c r="A80" s="52" t="s">
        <v>253</v>
      </c>
      <c r="B80" s="399"/>
      <c r="C80" s="190"/>
      <c r="D80" s="400"/>
      <c r="E80" s="401"/>
      <c r="F80" s="400"/>
      <c r="G80" s="234"/>
      <c r="H80" s="235"/>
      <c r="I80" s="234"/>
    </row>
    <row r="81" spans="1:9" s="50" customFormat="1" ht="19.25" customHeight="1" x14ac:dyDescent="0.65">
      <c r="A81" s="52" t="s">
        <v>254</v>
      </c>
      <c r="B81" s="399"/>
      <c r="C81" s="59">
        <v>-2123</v>
      </c>
      <c r="D81" s="400"/>
      <c r="E81" s="401">
        <v>0</v>
      </c>
      <c r="F81" s="400"/>
      <c r="G81" s="234">
        <v>0</v>
      </c>
      <c r="H81" s="235"/>
      <c r="I81" s="234">
        <v>0</v>
      </c>
    </row>
    <row r="82" spans="1:9" s="50" customFormat="1" ht="18" customHeight="1" x14ac:dyDescent="0.65">
      <c r="A82" s="208"/>
      <c r="B82" s="38"/>
      <c r="C82" s="231">
        <f>SUM(C78:C81)</f>
        <v>8492</v>
      </c>
      <c r="D82" s="188"/>
      <c r="E82" s="236">
        <f>SUM(E78:E81)</f>
        <v>0</v>
      </c>
      <c r="F82" s="188"/>
      <c r="G82" s="237">
        <f>SUM(G78:G81)</f>
        <v>0</v>
      </c>
      <c r="H82" s="235"/>
      <c r="I82" s="237">
        <f>SUM(I78:I81)</f>
        <v>0</v>
      </c>
    </row>
    <row r="83" spans="1:9" s="50" customFormat="1" ht="19.25" customHeight="1" x14ac:dyDescent="0.65">
      <c r="A83" s="221" t="s">
        <v>97</v>
      </c>
      <c r="B83" s="38"/>
      <c r="C83" s="190"/>
      <c r="D83" s="188"/>
      <c r="E83" s="233"/>
      <c r="F83" s="188"/>
      <c r="G83" s="234"/>
      <c r="H83" s="235"/>
      <c r="I83" s="234"/>
    </row>
    <row r="84" spans="1:9" s="50" customFormat="1" ht="18" customHeight="1" x14ac:dyDescent="0.65">
      <c r="A84" s="221" t="s">
        <v>255</v>
      </c>
      <c r="B84" s="38"/>
      <c r="C84" s="238">
        <f>C72+C82</f>
        <v>282637</v>
      </c>
      <c r="D84" s="98"/>
      <c r="E84" s="238">
        <f>E72+E82</f>
        <v>349429</v>
      </c>
      <c r="F84" s="98"/>
      <c r="G84" s="238">
        <f>G72+G82</f>
        <v>0</v>
      </c>
      <c r="H84" s="99"/>
      <c r="I84" s="238">
        <f>I72+I82</f>
        <v>0</v>
      </c>
    </row>
    <row r="85" spans="1:9" s="96" customFormat="1" ht="5.4" customHeight="1" x14ac:dyDescent="0.65">
      <c r="A85" s="208"/>
      <c r="B85" s="38"/>
      <c r="C85" s="190"/>
      <c r="D85" s="188"/>
      <c r="E85" s="233"/>
      <c r="F85" s="188"/>
      <c r="G85" s="234"/>
      <c r="H85" s="235"/>
      <c r="I85" s="234"/>
    </row>
    <row r="86" spans="1:9" s="43" customFormat="1" ht="18" customHeight="1" thickBot="1" x14ac:dyDescent="0.7">
      <c r="A86" s="221" t="s">
        <v>98</v>
      </c>
      <c r="B86" s="38"/>
      <c r="C86" s="239">
        <f>C55+C84</f>
        <v>1881426</v>
      </c>
      <c r="D86" s="102"/>
      <c r="E86" s="239">
        <f>E55+E84</f>
        <v>1629956</v>
      </c>
      <c r="F86" s="102"/>
      <c r="G86" s="239">
        <f>G55+G84</f>
        <v>1678697</v>
      </c>
      <c r="H86" s="102"/>
      <c r="I86" s="239">
        <f>I55+I84</f>
        <v>1772977</v>
      </c>
    </row>
    <row r="87" spans="1:9" s="96" customFormat="1" ht="6.65" customHeight="1" thickTop="1" x14ac:dyDescent="0.65">
      <c r="A87" s="208"/>
      <c r="B87" s="38"/>
      <c r="C87" s="190"/>
      <c r="D87" s="188"/>
      <c r="E87" s="233"/>
      <c r="F87" s="188"/>
      <c r="G87" s="234"/>
      <c r="H87" s="235"/>
      <c r="I87" s="234"/>
    </row>
    <row r="88" spans="1:9" s="43" customFormat="1" ht="18" customHeight="1" x14ac:dyDescent="0.65">
      <c r="A88" s="19" t="s">
        <v>114</v>
      </c>
      <c r="B88" s="46"/>
      <c r="C88" s="55"/>
      <c r="D88" s="55"/>
      <c r="E88" s="55"/>
      <c r="F88" s="55"/>
      <c r="G88" s="55"/>
      <c r="H88" s="55"/>
      <c r="I88" s="55"/>
    </row>
    <row r="89" spans="1:9" s="43" customFormat="1" ht="18" customHeight="1" x14ac:dyDescent="0.65">
      <c r="A89" s="45" t="s">
        <v>107</v>
      </c>
      <c r="B89" s="46"/>
      <c r="C89" s="59">
        <v>1850849</v>
      </c>
      <c r="D89" s="55"/>
      <c r="E89" s="57">
        <v>1626815</v>
      </c>
      <c r="F89" s="54"/>
      <c r="G89" s="59">
        <v>1678697</v>
      </c>
      <c r="H89" s="54"/>
      <c r="I89" s="54">
        <v>1772977</v>
      </c>
    </row>
    <row r="90" spans="1:9" s="43" customFormat="1" ht="18" customHeight="1" x14ac:dyDescent="0.65">
      <c r="A90" s="44" t="s">
        <v>237</v>
      </c>
      <c r="B90" s="405"/>
      <c r="C90" s="59"/>
      <c r="D90" s="55"/>
      <c r="E90" s="57"/>
      <c r="F90" s="54"/>
      <c r="G90" s="54"/>
      <c r="H90" s="54"/>
      <c r="I90" s="54"/>
    </row>
    <row r="91" spans="1:9" s="43" customFormat="1" ht="18" customHeight="1" x14ac:dyDescent="0.65">
      <c r="A91" s="44" t="s">
        <v>238</v>
      </c>
      <c r="B91" s="405"/>
      <c r="C91" s="59">
        <v>0</v>
      </c>
      <c r="D91" s="55"/>
      <c r="E91" s="57">
        <v>-8924</v>
      </c>
      <c r="F91" s="54"/>
      <c r="G91" s="59">
        <v>0</v>
      </c>
      <c r="H91" s="54"/>
      <c r="I91" s="54">
        <v>0</v>
      </c>
    </row>
    <row r="92" spans="1:9" s="43" customFormat="1" ht="18" customHeight="1" x14ac:dyDescent="0.65">
      <c r="A92" s="45" t="s">
        <v>108</v>
      </c>
      <c r="B92" s="46"/>
      <c r="C92" s="54"/>
      <c r="D92" s="55"/>
      <c r="E92" s="54"/>
      <c r="F92" s="55"/>
      <c r="G92" s="55"/>
      <c r="H92" s="55"/>
      <c r="I92" s="55"/>
    </row>
    <row r="93" spans="1:9" s="43" customFormat="1" ht="18" customHeight="1" x14ac:dyDescent="0.65">
      <c r="A93" s="45" t="s">
        <v>109</v>
      </c>
      <c r="B93" s="46"/>
      <c r="C93" s="59">
        <f>117419-86842</f>
        <v>30577</v>
      </c>
      <c r="D93" s="55"/>
      <c r="E93" s="57">
        <v>12065</v>
      </c>
      <c r="F93" s="55"/>
      <c r="G93" s="59">
        <v>0</v>
      </c>
      <c r="H93" s="55"/>
      <c r="I93" s="57">
        <v>0</v>
      </c>
    </row>
    <row r="94" spans="1:9" s="43" customFormat="1" ht="18" customHeight="1" thickBot="1" x14ac:dyDescent="0.7">
      <c r="A94" s="19" t="s">
        <v>115</v>
      </c>
      <c r="B94" s="46"/>
      <c r="C94" s="35">
        <f>SUM(C89:C93)</f>
        <v>1881426</v>
      </c>
      <c r="D94" s="55"/>
      <c r="E94" s="35">
        <f>SUM(E89:E93)</f>
        <v>1629956</v>
      </c>
      <c r="F94" s="55"/>
      <c r="G94" s="35">
        <f>SUM(G89:G93)</f>
        <v>1678697</v>
      </c>
      <c r="H94" s="55"/>
      <c r="I94" s="35">
        <f>SUM(I89:I93)</f>
        <v>1772977</v>
      </c>
    </row>
    <row r="95" spans="1:9" ht="18" customHeight="1" thickTop="1" x14ac:dyDescent="0.65">
      <c r="C95" s="8">
        <f>C94-C86</f>
        <v>0</v>
      </c>
      <c r="E95" s="8">
        <f>E94-E86</f>
        <v>0</v>
      </c>
      <c r="G95" s="8">
        <f>G94-G86</f>
        <v>0</v>
      </c>
      <c r="I95" s="8">
        <f>I94-I86</f>
        <v>0</v>
      </c>
    </row>
  </sheetData>
  <mergeCells count="16">
    <mergeCell ref="G1:I1"/>
    <mergeCell ref="C4:E4"/>
    <mergeCell ref="G4:I4"/>
    <mergeCell ref="C5:E5"/>
    <mergeCell ref="G5:I5"/>
    <mergeCell ref="C6:E6"/>
    <mergeCell ref="G6:I6"/>
    <mergeCell ref="C51:E51"/>
    <mergeCell ref="G51:I51"/>
    <mergeCell ref="C54:I54"/>
    <mergeCell ref="C9:I9"/>
    <mergeCell ref="G46:I46"/>
    <mergeCell ref="C49:E49"/>
    <mergeCell ref="G49:I49"/>
    <mergeCell ref="C50:E50"/>
    <mergeCell ref="G50:I50"/>
  </mergeCells>
  <pageMargins left="0.8" right="0.4" top="0.48" bottom="0.5" header="0.5" footer="0.4"/>
  <pageSetup paperSize="9" scale="85" firstPageNumber="6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5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7"/>
  <sheetViews>
    <sheetView showGridLines="0" view="pageBreakPreview" zoomScale="85" zoomScaleNormal="100" zoomScaleSheetLayoutView="85" workbookViewId="0"/>
  </sheetViews>
  <sheetFormatPr defaultColWidth="9.09765625" defaultRowHeight="18" customHeight="1" x14ac:dyDescent="0.65"/>
  <cols>
    <col min="1" max="1" width="40.8984375" style="12" customWidth="1"/>
    <col min="2" max="2" width="8.09765625" style="10" customWidth="1"/>
    <col min="3" max="3" width="16.8984375" style="4" customWidth="1"/>
    <col min="4" max="4" width="1.59765625" style="4" customWidth="1"/>
    <col min="5" max="5" width="16.8984375" style="4" customWidth="1"/>
    <col min="6" max="6" width="1.59765625" style="4" customWidth="1"/>
    <col min="7" max="7" width="16.8984375" style="4" customWidth="1"/>
    <col min="8" max="8" width="1.59765625" style="4" customWidth="1"/>
    <col min="9" max="9" width="16.8984375" style="4" customWidth="1"/>
    <col min="10" max="16384" width="9.09765625" style="12"/>
  </cols>
  <sheetData>
    <row r="1" spans="1:9" ht="21.65" customHeight="1" x14ac:dyDescent="0.7">
      <c r="A1" s="9" t="s">
        <v>78</v>
      </c>
      <c r="C1" s="3"/>
      <c r="E1" s="3"/>
      <c r="G1" s="494"/>
      <c r="H1" s="494"/>
      <c r="I1" s="494"/>
    </row>
    <row r="2" spans="1:9" ht="21.65" customHeight="1" x14ac:dyDescent="0.7">
      <c r="A2" s="9" t="s">
        <v>92</v>
      </c>
      <c r="G2" s="11"/>
      <c r="H2" s="13"/>
      <c r="I2" s="11"/>
    </row>
    <row r="3" spans="1:9" ht="18" customHeight="1" x14ac:dyDescent="0.7">
      <c r="A3" s="9"/>
    </row>
    <row r="4" spans="1:9" ht="21.65" customHeight="1" x14ac:dyDescent="0.7">
      <c r="A4" s="14"/>
      <c r="B4" s="15"/>
      <c r="C4" s="495" t="s">
        <v>164</v>
      </c>
      <c r="D4" s="495"/>
      <c r="E4" s="495"/>
      <c r="F4" s="7"/>
      <c r="G4" s="495" t="s">
        <v>165</v>
      </c>
      <c r="H4" s="495"/>
      <c r="I4" s="495"/>
    </row>
    <row r="5" spans="1:9" ht="22.75" customHeight="1" x14ac:dyDescent="0.7">
      <c r="A5" s="14"/>
      <c r="B5" s="15"/>
      <c r="C5" s="492" t="s">
        <v>189</v>
      </c>
      <c r="D5" s="492"/>
      <c r="E5" s="492"/>
      <c r="F5" s="16"/>
      <c r="G5" s="492" t="s">
        <v>189</v>
      </c>
      <c r="H5" s="492"/>
      <c r="I5" s="492"/>
    </row>
    <row r="6" spans="1:9" ht="22.75" customHeight="1" x14ac:dyDescent="0.7">
      <c r="A6" s="14"/>
      <c r="B6" s="15"/>
      <c r="C6" s="492" t="s">
        <v>188</v>
      </c>
      <c r="D6" s="492"/>
      <c r="E6" s="492"/>
      <c r="F6" s="16"/>
      <c r="G6" s="492" t="s">
        <v>188</v>
      </c>
      <c r="H6" s="492"/>
      <c r="I6" s="492"/>
    </row>
    <row r="7" spans="1:9" ht="18" customHeight="1" x14ac:dyDescent="0.7">
      <c r="A7" s="14"/>
      <c r="B7" s="3" t="s">
        <v>0</v>
      </c>
      <c r="C7" s="2">
        <v>2565</v>
      </c>
      <c r="D7" s="2"/>
      <c r="E7" s="2">
        <v>2564</v>
      </c>
      <c r="F7" s="17"/>
      <c r="G7" s="2">
        <v>2565</v>
      </c>
      <c r="H7" s="2"/>
      <c r="I7" s="2">
        <v>2564</v>
      </c>
    </row>
    <row r="8" spans="1:9" customFormat="1" ht="18" customHeight="1" x14ac:dyDescent="0.7">
      <c r="A8" s="243"/>
      <c r="B8" s="244"/>
      <c r="C8" s="122"/>
      <c r="D8" s="122"/>
      <c r="E8" s="245" t="s">
        <v>256</v>
      </c>
      <c r="F8" s="246"/>
      <c r="G8" s="122"/>
      <c r="H8" s="122"/>
      <c r="I8" s="122"/>
    </row>
    <row r="9" spans="1:9" ht="18" customHeight="1" x14ac:dyDescent="0.7">
      <c r="A9" s="14"/>
      <c r="B9" s="15"/>
      <c r="C9" s="493" t="s">
        <v>94</v>
      </c>
      <c r="D9" s="493"/>
      <c r="E9" s="493"/>
      <c r="F9" s="493"/>
      <c r="G9" s="493"/>
      <c r="H9" s="493"/>
      <c r="I9" s="493"/>
    </row>
    <row r="10" spans="1:9" s="43" customFormat="1" ht="18" customHeight="1" x14ac:dyDescent="0.65">
      <c r="A10" s="40" t="s">
        <v>17</v>
      </c>
      <c r="B10" s="100">
        <v>4</v>
      </c>
      <c r="C10" s="41"/>
      <c r="D10" s="42"/>
      <c r="E10" s="41"/>
      <c r="F10" s="42"/>
      <c r="G10" s="42"/>
      <c r="H10" s="42"/>
      <c r="I10" s="42"/>
    </row>
    <row r="11" spans="1:9" s="43" customFormat="1" ht="18" customHeight="1" x14ac:dyDescent="0.65">
      <c r="A11" s="44" t="s">
        <v>73</v>
      </c>
      <c r="B11" s="36"/>
      <c r="C11" s="54">
        <v>329793389</v>
      </c>
      <c r="D11" s="60"/>
      <c r="E11" s="53">
        <v>162505021</v>
      </c>
      <c r="F11" s="39"/>
      <c r="G11" s="54">
        <v>165641406</v>
      </c>
      <c r="H11" s="39"/>
      <c r="I11" s="53">
        <v>154604671</v>
      </c>
    </row>
    <row r="12" spans="1:9" s="43" customFormat="1" ht="18" customHeight="1" x14ac:dyDescent="0.65">
      <c r="A12" s="45" t="s">
        <v>131</v>
      </c>
      <c r="B12" s="36"/>
      <c r="C12" s="54">
        <v>3927568</v>
      </c>
      <c r="D12" s="60"/>
      <c r="E12" s="53">
        <v>2834608</v>
      </c>
      <c r="F12" s="39"/>
      <c r="G12" s="54">
        <v>3033669</v>
      </c>
      <c r="H12" s="39"/>
      <c r="I12" s="53">
        <v>2812785</v>
      </c>
    </row>
    <row r="13" spans="1:9" s="43" customFormat="1" ht="18" customHeight="1" x14ac:dyDescent="0.65">
      <c r="A13" s="44" t="s">
        <v>230</v>
      </c>
      <c r="B13" s="36"/>
      <c r="C13" s="54"/>
      <c r="D13" s="60"/>
      <c r="E13" s="53"/>
      <c r="F13" s="39"/>
      <c r="G13" s="54"/>
      <c r="H13" s="39"/>
      <c r="I13" s="53"/>
    </row>
    <row r="14" spans="1:9" s="43" customFormat="1" ht="18" customHeight="1" x14ac:dyDescent="0.65">
      <c r="A14" s="44" t="s">
        <v>231</v>
      </c>
      <c r="B14" s="36"/>
      <c r="C14" s="54">
        <v>9952297</v>
      </c>
      <c r="D14" s="60"/>
      <c r="E14" s="53">
        <v>253157</v>
      </c>
      <c r="F14" s="39"/>
      <c r="G14" s="54">
        <v>294762</v>
      </c>
      <c r="H14" s="39"/>
      <c r="I14" s="53">
        <v>236762</v>
      </c>
    </row>
    <row r="15" spans="1:9" s="43" customFormat="1" ht="18" customHeight="1" x14ac:dyDescent="0.65">
      <c r="A15" s="45" t="s">
        <v>29</v>
      </c>
      <c r="B15" s="20"/>
      <c r="C15" s="54">
        <v>1771229</v>
      </c>
      <c r="D15" s="53"/>
      <c r="E15" s="53">
        <v>430670</v>
      </c>
      <c r="F15" s="53"/>
      <c r="G15" s="54">
        <v>662196</v>
      </c>
      <c r="H15" s="53"/>
      <c r="I15" s="61">
        <v>360511</v>
      </c>
    </row>
    <row r="16" spans="1:9" s="43" customFormat="1" ht="18" customHeight="1" x14ac:dyDescent="0.65">
      <c r="A16" s="19" t="s">
        <v>18</v>
      </c>
      <c r="B16" s="20">
        <v>13</v>
      </c>
      <c r="C16" s="62">
        <f>SUM(C11:C15)</f>
        <v>345444483</v>
      </c>
      <c r="D16" s="63"/>
      <c r="E16" s="62">
        <f>SUM(E11:E15)</f>
        <v>166023456</v>
      </c>
      <c r="F16" s="64"/>
      <c r="G16" s="62">
        <f>SUM(G11:G15)</f>
        <v>169632033</v>
      </c>
      <c r="H16" s="64"/>
      <c r="I16" s="62">
        <f>SUM(I11:I15)</f>
        <v>158014729</v>
      </c>
    </row>
    <row r="17" spans="1:20" s="43" customFormat="1" ht="18" customHeight="1" x14ac:dyDescent="0.65">
      <c r="A17" s="19"/>
      <c r="B17" s="46"/>
      <c r="C17" s="55"/>
      <c r="D17" s="55"/>
      <c r="E17" s="55"/>
      <c r="F17" s="55"/>
      <c r="G17" s="65"/>
      <c r="H17" s="65"/>
      <c r="I17" s="65"/>
    </row>
    <row r="18" spans="1:20" s="43" customFormat="1" ht="18" customHeight="1" x14ac:dyDescent="0.65">
      <c r="A18" s="40" t="s">
        <v>19</v>
      </c>
      <c r="B18" s="36">
        <v>4</v>
      </c>
      <c r="C18" s="54"/>
      <c r="D18" s="66"/>
      <c r="E18" s="54"/>
      <c r="F18" s="66"/>
      <c r="G18" s="54"/>
      <c r="H18" s="66"/>
      <c r="I18" s="54"/>
    </row>
    <row r="19" spans="1:20" s="43" customFormat="1" ht="18" customHeight="1" x14ac:dyDescent="0.65">
      <c r="A19" s="44" t="s">
        <v>74</v>
      </c>
      <c r="B19" s="47"/>
      <c r="C19" s="54">
        <v>283139209</v>
      </c>
      <c r="D19" s="60"/>
      <c r="E19" s="53">
        <v>146160136</v>
      </c>
      <c r="F19" s="53"/>
      <c r="G19" s="54">
        <v>149144169</v>
      </c>
      <c r="H19" s="53"/>
      <c r="I19" s="53">
        <v>139435511</v>
      </c>
    </row>
    <row r="20" spans="1:20" s="43" customFormat="1" ht="18" customHeight="1" x14ac:dyDescent="0.65">
      <c r="A20" s="44" t="s">
        <v>232</v>
      </c>
      <c r="B20" s="47"/>
      <c r="C20" s="54">
        <v>4480292</v>
      </c>
      <c r="D20" s="60"/>
      <c r="E20" s="53">
        <v>47630</v>
      </c>
      <c r="F20" s="53"/>
      <c r="G20" s="54">
        <v>59806</v>
      </c>
      <c r="H20" s="53"/>
      <c r="I20" s="53">
        <v>47630</v>
      </c>
    </row>
    <row r="21" spans="1:20" s="43" customFormat="1" ht="18" customHeight="1" x14ac:dyDescent="0.3">
      <c r="A21" s="44" t="s">
        <v>120</v>
      </c>
      <c r="B21" s="47"/>
      <c r="C21" s="54">
        <v>35491091</v>
      </c>
      <c r="D21" s="67"/>
      <c r="E21" s="67">
        <f>9734538-E20</f>
        <v>9686908</v>
      </c>
      <c r="F21" s="67"/>
      <c r="G21" s="54">
        <v>10175905</v>
      </c>
      <c r="H21" s="67"/>
      <c r="I21" s="67">
        <f>9020140-I20</f>
        <v>8972510</v>
      </c>
      <c r="T21" s="489"/>
    </row>
    <row r="22" spans="1:20" s="43" customFormat="1" ht="18" customHeight="1" x14ac:dyDescent="0.65">
      <c r="A22" s="44" t="s">
        <v>44</v>
      </c>
      <c r="B22" s="47"/>
      <c r="C22" s="54">
        <v>10931915</v>
      </c>
      <c r="D22" s="67"/>
      <c r="E22" s="67">
        <v>3884165</v>
      </c>
      <c r="F22" s="67"/>
      <c r="G22" s="54">
        <v>3762167</v>
      </c>
      <c r="H22" s="67"/>
      <c r="I22" s="67">
        <v>2886928</v>
      </c>
    </row>
    <row r="23" spans="1:20" s="43" customFormat="1" ht="18" customHeight="1" x14ac:dyDescent="0.65">
      <c r="A23" s="19" t="s">
        <v>20</v>
      </c>
      <c r="B23" s="20"/>
      <c r="C23" s="62">
        <f>SUM(C19:C22)</f>
        <v>334042507</v>
      </c>
      <c r="D23" s="64"/>
      <c r="E23" s="62">
        <f>SUM(E19:E22)</f>
        <v>159778839</v>
      </c>
      <c r="F23" s="64"/>
      <c r="G23" s="62">
        <f>SUM(G19:G22)</f>
        <v>163142047</v>
      </c>
      <c r="H23" s="64"/>
      <c r="I23" s="62">
        <f>SUM(I19:I22)</f>
        <v>151342579</v>
      </c>
    </row>
    <row r="24" spans="1:20" s="96" customFormat="1" ht="18" customHeight="1" x14ac:dyDescent="0.65">
      <c r="A24" s="101"/>
      <c r="B24" s="228"/>
      <c r="C24" s="102"/>
      <c r="D24" s="102"/>
      <c r="E24" s="102"/>
      <c r="F24" s="102"/>
      <c r="G24" s="102"/>
      <c r="H24" s="102"/>
      <c r="I24" s="102"/>
    </row>
    <row r="25" spans="1:20" s="43" customFormat="1" ht="18" customHeight="1" x14ac:dyDescent="0.65">
      <c r="A25" s="101" t="s">
        <v>173</v>
      </c>
      <c r="B25" s="46"/>
      <c r="C25" s="71">
        <f>C16-C23</f>
        <v>11401976</v>
      </c>
      <c r="D25" s="102"/>
      <c r="E25" s="102">
        <f>E16-E23</f>
        <v>6244617</v>
      </c>
      <c r="F25" s="102"/>
      <c r="G25" s="102">
        <f>G16-G23</f>
        <v>6489986</v>
      </c>
      <c r="H25" s="102"/>
      <c r="I25" s="102">
        <f>I16-I23</f>
        <v>6672150</v>
      </c>
    </row>
    <row r="26" spans="1:20" s="96" customFormat="1" ht="18" customHeight="1" x14ac:dyDescent="0.65">
      <c r="A26" s="402" t="s">
        <v>233</v>
      </c>
      <c r="B26" s="403"/>
      <c r="C26" s="71"/>
      <c r="D26" s="71"/>
      <c r="E26" s="71"/>
      <c r="F26" s="71"/>
      <c r="G26" s="71"/>
      <c r="H26" s="71"/>
      <c r="I26" s="71"/>
    </row>
    <row r="27" spans="1:20" s="96" customFormat="1" ht="18" customHeight="1" x14ac:dyDescent="0.65">
      <c r="A27" s="404" t="s">
        <v>234</v>
      </c>
      <c r="B27" s="403" t="s">
        <v>324</v>
      </c>
      <c r="C27" s="113">
        <v>656015</v>
      </c>
      <c r="D27" s="112"/>
      <c r="E27" s="103">
        <v>-374984</v>
      </c>
      <c r="F27" s="112"/>
      <c r="G27" s="113">
        <v>0</v>
      </c>
      <c r="H27" s="112"/>
      <c r="I27" s="113">
        <v>0</v>
      </c>
    </row>
    <row r="28" spans="1:20" s="96" customFormat="1" ht="18" customHeight="1" x14ac:dyDescent="0.65">
      <c r="A28" s="101" t="s">
        <v>235</v>
      </c>
      <c r="B28" s="228"/>
      <c r="C28" s="102"/>
      <c r="D28" s="102"/>
      <c r="E28" s="102"/>
      <c r="F28" s="102"/>
      <c r="G28" s="102"/>
      <c r="H28" s="102"/>
      <c r="I28" s="102"/>
    </row>
    <row r="29" spans="1:20" s="96" customFormat="1" ht="18" customHeight="1" x14ac:dyDescent="0.65">
      <c r="A29" s="101" t="s">
        <v>236</v>
      </c>
      <c r="B29" s="228"/>
      <c r="C29" s="102">
        <f>C25+C27</f>
        <v>12057991</v>
      </c>
      <c r="D29" s="102"/>
      <c r="E29" s="102">
        <f>E25+E27</f>
        <v>5869633</v>
      </c>
      <c r="F29" s="102"/>
      <c r="G29" s="102">
        <f>G25+G27</f>
        <v>6489986</v>
      </c>
      <c r="H29" s="102"/>
      <c r="I29" s="102">
        <f>I25+I27</f>
        <v>6672150</v>
      </c>
    </row>
    <row r="30" spans="1:20" s="43" customFormat="1" ht="18" customHeight="1" x14ac:dyDescent="0.65">
      <c r="A30" s="44" t="s">
        <v>48</v>
      </c>
      <c r="B30" s="47">
        <v>4</v>
      </c>
      <c r="C30" s="58">
        <v>4917720</v>
      </c>
      <c r="D30" s="67"/>
      <c r="E30" s="103">
        <v>409030</v>
      </c>
      <c r="F30" s="67"/>
      <c r="G30" s="58">
        <v>283260</v>
      </c>
      <c r="H30" s="67"/>
      <c r="I30" s="103">
        <v>296046</v>
      </c>
    </row>
    <row r="31" spans="1:20" s="43" customFormat="1" ht="18" customHeight="1" x14ac:dyDescent="0.65">
      <c r="A31" s="19" t="s">
        <v>49</v>
      </c>
      <c r="B31" s="20"/>
      <c r="C31" s="55">
        <f>C29-C30</f>
        <v>7140271</v>
      </c>
      <c r="D31" s="64"/>
      <c r="E31" s="55">
        <f>E29-E30</f>
        <v>5460603</v>
      </c>
      <c r="F31" s="64"/>
      <c r="G31" s="55">
        <f>G29-G30</f>
        <v>6206726</v>
      </c>
      <c r="H31" s="64"/>
      <c r="I31" s="55">
        <f>I29-I30</f>
        <v>6376104</v>
      </c>
    </row>
    <row r="32" spans="1:20" s="43" customFormat="1" ht="18" customHeight="1" x14ac:dyDescent="0.65">
      <c r="A32" s="45" t="s">
        <v>32</v>
      </c>
      <c r="B32" s="36">
        <v>14</v>
      </c>
      <c r="C32" s="58">
        <v>1919075</v>
      </c>
      <c r="D32" s="66"/>
      <c r="E32" s="58">
        <v>1265675</v>
      </c>
      <c r="F32" s="54"/>
      <c r="G32" s="58">
        <v>1248586</v>
      </c>
      <c r="H32" s="54"/>
      <c r="I32" s="58">
        <v>1259158</v>
      </c>
    </row>
    <row r="33" spans="1:9" s="43" customFormat="1" ht="18" customHeight="1" thickBot="1" x14ac:dyDescent="0.7">
      <c r="A33" s="19" t="s">
        <v>95</v>
      </c>
      <c r="B33" s="46"/>
      <c r="C33" s="56">
        <f>C31-C32</f>
        <v>5221196</v>
      </c>
      <c r="D33" s="64"/>
      <c r="E33" s="56">
        <f>E31-E32</f>
        <v>4194928</v>
      </c>
      <c r="F33" s="64"/>
      <c r="G33" s="56">
        <f>G31-G32</f>
        <v>4958140</v>
      </c>
      <c r="H33" s="64"/>
      <c r="I33" s="56">
        <f>I31-I32</f>
        <v>5116946</v>
      </c>
    </row>
    <row r="34" spans="1:9" s="96" customFormat="1" ht="18" customHeight="1" thickTop="1" x14ac:dyDescent="0.65">
      <c r="A34" s="101"/>
      <c r="B34" s="228"/>
      <c r="C34" s="102"/>
      <c r="D34" s="102"/>
      <c r="E34" s="102"/>
      <c r="F34" s="102"/>
      <c r="G34" s="102"/>
      <c r="H34" s="102"/>
      <c r="I34" s="102"/>
    </row>
    <row r="35" spans="1:9" s="43" customFormat="1" ht="18" customHeight="1" x14ac:dyDescent="0.65">
      <c r="A35" s="19" t="s">
        <v>132</v>
      </c>
      <c r="B35" s="46"/>
      <c r="C35" s="55"/>
      <c r="D35" s="55"/>
      <c r="E35" s="55"/>
      <c r="F35" s="55"/>
      <c r="G35" s="55"/>
      <c r="H35" s="55"/>
      <c r="I35" s="55"/>
    </row>
    <row r="36" spans="1:9" s="43" customFormat="1" ht="18" customHeight="1" x14ac:dyDescent="0.65">
      <c r="A36" s="44" t="s">
        <v>107</v>
      </c>
      <c r="B36" s="405"/>
      <c r="C36" s="149">
        <v>5225471</v>
      </c>
      <c r="D36" s="55"/>
      <c r="E36" s="57">
        <v>4592715</v>
      </c>
      <c r="F36" s="54"/>
      <c r="G36" s="149">
        <v>4958140</v>
      </c>
      <c r="H36" s="54"/>
      <c r="I36" s="54">
        <v>5116946</v>
      </c>
    </row>
    <row r="37" spans="1:9" s="96" customFormat="1" ht="18" customHeight="1" x14ac:dyDescent="0.65">
      <c r="A37" s="404" t="s">
        <v>237</v>
      </c>
      <c r="B37" s="403"/>
      <c r="C37" s="406"/>
      <c r="D37" s="71"/>
      <c r="E37" s="406"/>
      <c r="F37" s="112"/>
      <c r="G37" s="112"/>
      <c r="H37" s="112"/>
      <c r="I37" s="112"/>
    </row>
    <row r="38" spans="1:9" s="96" customFormat="1" ht="18" customHeight="1" x14ac:dyDescent="0.65">
      <c r="A38" s="404" t="s">
        <v>238</v>
      </c>
      <c r="B38" s="403"/>
      <c r="C38" s="406">
        <v>0</v>
      </c>
      <c r="D38" s="71"/>
      <c r="E38" s="406">
        <v>-374984</v>
      </c>
      <c r="F38" s="112"/>
      <c r="G38" s="112">
        <v>0</v>
      </c>
      <c r="H38" s="112"/>
      <c r="I38" s="112">
        <v>0</v>
      </c>
    </row>
    <row r="39" spans="1:9" s="43" customFormat="1" ht="18" customHeight="1" x14ac:dyDescent="0.65">
      <c r="A39" s="45" t="s">
        <v>108</v>
      </c>
      <c r="B39" s="46"/>
      <c r="C39" s="57"/>
      <c r="D39" s="55"/>
      <c r="E39" s="57"/>
      <c r="F39" s="55"/>
      <c r="G39" s="55"/>
      <c r="H39" s="55"/>
      <c r="I39" s="55"/>
    </row>
    <row r="40" spans="1:9" s="43" customFormat="1" ht="18" customHeight="1" x14ac:dyDescent="0.65">
      <c r="A40" s="45" t="s">
        <v>109</v>
      </c>
      <c r="B40" s="46"/>
      <c r="C40" s="58">
        <v>-4275</v>
      </c>
      <c r="D40" s="55"/>
      <c r="E40" s="57">
        <v>-22803</v>
      </c>
      <c r="F40" s="55"/>
      <c r="G40" s="58">
        <v>0</v>
      </c>
      <c r="H40" s="55"/>
      <c r="I40" s="57">
        <v>0</v>
      </c>
    </row>
    <row r="41" spans="1:9" s="43" customFormat="1" ht="18" customHeight="1" thickBot="1" x14ac:dyDescent="0.7">
      <c r="A41" s="19" t="s">
        <v>95</v>
      </c>
      <c r="B41" s="46"/>
      <c r="C41" s="35">
        <f>SUM(C36:C40)</f>
        <v>5221196</v>
      </c>
      <c r="D41" s="55"/>
      <c r="E41" s="35">
        <f>SUM(E36:E40)</f>
        <v>4194928</v>
      </c>
      <c r="F41" s="55"/>
      <c r="G41" s="35">
        <f>SUM(G36:G40)</f>
        <v>4958140</v>
      </c>
      <c r="H41" s="55"/>
      <c r="I41" s="35">
        <f>SUM(I36:I40)</f>
        <v>5116946</v>
      </c>
    </row>
    <row r="42" spans="1:9" s="96" customFormat="1" ht="18" customHeight="1" thickTop="1" x14ac:dyDescent="0.65">
      <c r="A42" s="101"/>
      <c r="B42" s="228"/>
      <c r="C42" s="102"/>
      <c r="D42" s="102"/>
      <c r="E42" s="102"/>
      <c r="F42" s="102"/>
      <c r="G42" s="102"/>
      <c r="H42" s="102"/>
      <c r="I42" s="102"/>
    </row>
    <row r="43" spans="1:9" s="43" customFormat="1" ht="21" customHeight="1" x14ac:dyDescent="0.65">
      <c r="A43" s="19" t="s">
        <v>121</v>
      </c>
      <c r="B43" s="46"/>
      <c r="C43" s="5"/>
      <c r="D43" s="5"/>
      <c r="E43" s="5"/>
      <c r="F43" s="5"/>
      <c r="G43" s="5"/>
      <c r="H43" s="5"/>
      <c r="I43" s="5"/>
    </row>
    <row r="44" spans="1:9" s="43" customFormat="1" ht="18" customHeight="1" thickBot="1" x14ac:dyDescent="0.7">
      <c r="A44" s="19" t="s">
        <v>122</v>
      </c>
      <c r="B44" s="20">
        <v>16</v>
      </c>
      <c r="C44" s="6">
        <f>C36/10580323</f>
        <v>0.4938857726744259</v>
      </c>
      <c r="D44" s="21"/>
      <c r="E44" s="6">
        <f>E36/4800000</f>
        <v>0.95681562499999995</v>
      </c>
      <c r="F44" s="22"/>
      <c r="G44" s="6">
        <f>G36/10580323</f>
        <v>0.46861896371216644</v>
      </c>
      <c r="H44" s="22"/>
      <c r="I44" s="6">
        <f>I36/4800000</f>
        <v>1.0660304166666668</v>
      </c>
    </row>
    <row r="45" spans="1:9" s="43" customFormat="1" ht="18" customHeight="1" thickTop="1" x14ac:dyDescent="0.65">
      <c r="A45" s="19"/>
      <c r="B45" s="20"/>
      <c r="C45" s="247"/>
      <c r="D45" s="21"/>
      <c r="E45" s="247"/>
      <c r="F45" s="22"/>
      <c r="G45" s="247"/>
      <c r="H45" s="22"/>
      <c r="I45" s="247"/>
    </row>
    <row r="46" spans="1:9" ht="21.65" customHeight="1" x14ac:dyDescent="0.7">
      <c r="A46" s="9" t="s">
        <v>78</v>
      </c>
      <c r="C46" s="3"/>
      <c r="E46" s="3"/>
      <c r="G46" s="494"/>
      <c r="H46" s="494"/>
      <c r="I46" s="494"/>
    </row>
    <row r="47" spans="1:9" ht="21.65" customHeight="1" x14ac:dyDescent="0.7">
      <c r="A47" s="9" t="s">
        <v>96</v>
      </c>
      <c r="G47" s="11"/>
      <c r="H47" s="13"/>
      <c r="I47" s="11"/>
    </row>
    <row r="48" spans="1:9" ht="18" customHeight="1" x14ac:dyDescent="0.7">
      <c r="A48" s="9"/>
    </row>
    <row r="49" spans="1:9" ht="18" customHeight="1" x14ac:dyDescent="0.7">
      <c r="A49" s="14"/>
      <c r="B49" s="15"/>
      <c r="C49" s="495" t="s">
        <v>164</v>
      </c>
      <c r="D49" s="495"/>
      <c r="E49" s="495"/>
      <c r="F49" s="7"/>
      <c r="G49" s="495" t="s">
        <v>165</v>
      </c>
      <c r="H49" s="495"/>
      <c r="I49" s="495"/>
    </row>
    <row r="50" spans="1:9" ht="22.75" customHeight="1" x14ac:dyDescent="0.7">
      <c r="A50" s="14"/>
      <c r="B50" s="15"/>
      <c r="C50" s="492" t="s">
        <v>189</v>
      </c>
      <c r="D50" s="492"/>
      <c r="E50" s="492"/>
      <c r="F50" s="16"/>
      <c r="G50" s="492" t="s">
        <v>189</v>
      </c>
      <c r="H50" s="492"/>
      <c r="I50" s="492"/>
    </row>
    <row r="51" spans="1:9" ht="22.75" customHeight="1" x14ac:dyDescent="0.7">
      <c r="A51" s="14"/>
      <c r="B51" s="15"/>
      <c r="C51" s="492" t="s">
        <v>188</v>
      </c>
      <c r="D51" s="492"/>
      <c r="E51" s="492"/>
      <c r="F51" s="16"/>
      <c r="G51" s="492" t="s">
        <v>188</v>
      </c>
      <c r="H51" s="492"/>
      <c r="I51" s="492"/>
    </row>
    <row r="52" spans="1:9" ht="18" customHeight="1" x14ac:dyDescent="0.7">
      <c r="A52" s="14"/>
      <c r="B52" s="3" t="s">
        <v>0</v>
      </c>
      <c r="C52" s="2">
        <v>2565</v>
      </c>
      <c r="D52" s="2"/>
      <c r="E52" s="2">
        <v>2564</v>
      </c>
      <c r="F52" s="17"/>
      <c r="G52" s="2">
        <v>2565</v>
      </c>
      <c r="H52" s="2"/>
      <c r="I52" s="2">
        <v>2564</v>
      </c>
    </row>
    <row r="53" spans="1:9" customFormat="1" ht="18" customHeight="1" x14ac:dyDescent="0.7">
      <c r="A53" s="243"/>
      <c r="B53" s="244"/>
      <c r="C53" s="122"/>
      <c r="D53" s="122"/>
      <c r="E53" s="245" t="s">
        <v>256</v>
      </c>
      <c r="F53" s="246"/>
      <c r="G53" s="122"/>
      <c r="H53" s="122"/>
      <c r="I53" s="122"/>
    </row>
    <row r="54" spans="1:9" ht="18" customHeight="1" x14ac:dyDescent="0.7">
      <c r="A54" s="14"/>
      <c r="B54" s="15"/>
      <c r="C54" s="493" t="s">
        <v>94</v>
      </c>
      <c r="D54" s="493"/>
      <c r="E54" s="493"/>
      <c r="F54" s="493"/>
      <c r="G54" s="493"/>
      <c r="H54" s="493"/>
      <c r="I54" s="493"/>
    </row>
    <row r="55" spans="1:9" s="50" customFormat="1" ht="18" customHeight="1" x14ac:dyDescent="0.65">
      <c r="A55" s="48" t="s">
        <v>95</v>
      </c>
      <c r="B55" s="49"/>
      <c r="C55" s="68">
        <f>C41</f>
        <v>5221196</v>
      </c>
      <c r="D55" s="55"/>
      <c r="E55" s="68">
        <f>E41</f>
        <v>4194928</v>
      </c>
      <c r="F55" s="55"/>
      <c r="G55" s="68">
        <f>G41</f>
        <v>4958140</v>
      </c>
      <c r="H55" s="54"/>
      <c r="I55" s="68">
        <f>I41</f>
        <v>5116946</v>
      </c>
    </row>
    <row r="56" spans="1:9" s="96" customFormat="1" ht="18" customHeight="1" x14ac:dyDescent="0.65">
      <c r="B56" s="38"/>
      <c r="C56" s="98"/>
      <c r="D56" s="98"/>
      <c r="E56" s="98"/>
      <c r="F56" s="98"/>
      <c r="G56" s="69"/>
      <c r="H56" s="98"/>
      <c r="I56" s="69"/>
    </row>
    <row r="57" spans="1:9" s="50" customFormat="1" ht="19.75" customHeight="1" x14ac:dyDescent="0.65">
      <c r="A57" s="48" t="s">
        <v>55</v>
      </c>
      <c r="B57" s="49"/>
      <c r="C57" s="54"/>
      <c r="D57" s="54"/>
      <c r="E57" s="54"/>
      <c r="F57" s="54"/>
      <c r="G57" s="69"/>
      <c r="H57" s="54"/>
      <c r="I57" s="69"/>
    </row>
    <row r="58" spans="1:9" s="50" customFormat="1" ht="18.649999999999999" customHeight="1" x14ac:dyDescent="0.65">
      <c r="A58" s="51" t="s">
        <v>133</v>
      </c>
      <c r="B58" s="49"/>
      <c r="C58" s="54"/>
      <c r="D58" s="54"/>
      <c r="E58" s="54"/>
      <c r="F58" s="54"/>
      <c r="G58" s="69"/>
      <c r="H58" s="54"/>
      <c r="I58" s="69"/>
    </row>
    <row r="59" spans="1:9" s="50" customFormat="1" ht="18.649999999999999" customHeight="1" x14ac:dyDescent="0.65">
      <c r="A59" s="51" t="s">
        <v>134</v>
      </c>
      <c r="B59" s="49"/>
      <c r="C59" s="54"/>
      <c r="D59" s="54"/>
      <c r="E59" s="54"/>
      <c r="F59" s="54"/>
      <c r="G59" s="69"/>
      <c r="H59" s="54"/>
      <c r="I59" s="69"/>
    </row>
    <row r="60" spans="1:9" s="50" customFormat="1" ht="18.649999999999999" customHeight="1" x14ac:dyDescent="0.65">
      <c r="A60" s="52" t="s">
        <v>174</v>
      </c>
      <c r="B60" s="49"/>
      <c r="C60" s="54"/>
      <c r="D60" s="54"/>
      <c r="E60" s="54"/>
      <c r="F60" s="54"/>
      <c r="G60" s="69"/>
      <c r="H60" s="54"/>
      <c r="I60" s="69"/>
    </row>
    <row r="61" spans="1:9" s="50" customFormat="1" ht="18" customHeight="1" x14ac:dyDescent="0.65">
      <c r="A61" s="52" t="s">
        <v>135</v>
      </c>
      <c r="B61" s="49"/>
      <c r="C61" s="54">
        <v>195437</v>
      </c>
      <c r="D61" s="54"/>
      <c r="E61" s="54">
        <v>95221</v>
      </c>
      <c r="F61" s="54"/>
      <c r="G61" s="69">
        <v>0</v>
      </c>
      <c r="H61" s="54"/>
      <c r="I61" s="69">
        <v>0</v>
      </c>
    </row>
    <row r="62" spans="1:9" s="96" customFormat="1" ht="18.649999999999999" customHeight="1" x14ac:dyDescent="0.65">
      <c r="A62" s="52" t="s">
        <v>239</v>
      </c>
      <c r="B62" s="399"/>
      <c r="C62" s="190"/>
      <c r="D62" s="400"/>
      <c r="E62" s="190"/>
      <c r="F62" s="400"/>
      <c r="G62" s="234"/>
      <c r="H62" s="235"/>
      <c r="I62" s="234"/>
    </row>
    <row r="63" spans="1:9" s="96" customFormat="1" ht="18.5" customHeight="1" x14ac:dyDescent="0.65">
      <c r="A63" s="52" t="s">
        <v>240</v>
      </c>
      <c r="B63" s="399"/>
      <c r="C63" s="190">
        <v>7287369</v>
      </c>
      <c r="D63" s="400"/>
      <c r="E63" s="190">
        <v>0</v>
      </c>
      <c r="F63" s="400"/>
      <c r="G63" s="234">
        <v>0</v>
      </c>
      <c r="H63" s="235"/>
      <c r="I63" s="234">
        <v>0</v>
      </c>
    </row>
    <row r="64" spans="1:9" s="96" customFormat="1" ht="19.75" customHeight="1" x14ac:dyDescent="0.65">
      <c r="A64" s="52" t="s">
        <v>241</v>
      </c>
      <c r="B64" s="399"/>
      <c r="C64" s="190"/>
      <c r="D64" s="400"/>
      <c r="E64" s="190"/>
      <c r="F64" s="400"/>
      <c r="G64" s="234"/>
      <c r="H64" s="235"/>
      <c r="I64" s="234"/>
    </row>
    <row r="65" spans="1:9" s="96" customFormat="1" ht="18.5" customHeight="1" x14ac:dyDescent="0.65">
      <c r="A65" s="52" t="s">
        <v>242</v>
      </c>
      <c r="B65" s="399"/>
      <c r="C65" s="190"/>
      <c r="D65" s="400"/>
      <c r="E65" s="190"/>
      <c r="F65" s="400"/>
      <c r="G65" s="234"/>
      <c r="H65" s="235"/>
      <c r="I65" s="234"/>
    </row>
    <row r="66" spans="1:9" s="96" customFormat="1" ht="18" customHeight="1" x14ac:dyDescent="0.65">
      <c r="A66" s="52" t="s">
        <v>240</v>
      </c>
      <c r="B66" s="399"/>
      <c r="C66" s="190">
        <v>-6788</v>
      </c>
      <c r="D66" s="400"/>
      <c r="E66" s="190">
        <v>0</v>
      </c>
      <c r="F66" s="400"/>
      <c r="G66" s="234">
        <v>0</v>
      </c>
      <c r="H66" s="235"/>
      <c r="I66" s="234">
        <v>0</v>
      </c>
    </row>
    <row r="67" spans="1:9" s="96" customFormat="1" ht="18.649999999999999" customHeight="1" x14ac:dyDescent="0.65">
      <c r="A67" s="52" t="s">
        <v>243</v>
      </c>
      <c r="B67" s="399"/>
      <c r="C67" s="190"/>
      <c r="D67" s="400"/>
      <c r="E67" s="190"/>
      <c r="F67" s="400"/>
      <c r="G67" s="234"/>
      <c r="H67" s="235"/>
      <c r="I67" s="234"/>
    </row>
    <row r="68" spans="1:9" s="96" customFormat="1" ht="18.649999999999999" customHeight="1" x14ac:dyDescent="0.65">
      <c r="A68" s="52" t="s">
        <v>244</v>
      </c>
      <c r="B68" s="399"/>
      <c r="C68" s="190"/>
      <c r="D68" s="400"/>
      <c r="E68" s="190"/>
      <c r="F68" s="400"/>
      <c r="G68" s="234"/>
      <c r="H68" s="235"/>
      <c r="I68" s="234"/>
    </row>
    <row r="69" spans="1:9" s="96" customFormat="1" ht="18.649999999999999" customHeight="1" x14ac:dyDescent="0.65">
      <c r="A69" s="52" t="s">
        <v>245</v>
      </c>
      <c r="B69" s="399"/>
      <c r="C69" s="190">
        <v>-7253431</v>
      </c>
      <c r="D69" s="400"/>
      <c r="E69" s="190">
        <v>0</v>
      </c>
      <c r="F69" s="400"/>
      <c r="G69" s="190">
        <v>0</v>
      </c>
      <c r="H69" s="235"/>
      <c r="I69" s="190">
        <v>0</v>
      </c>
    </row>
    <row r="70" spans="1:9" s="96" customFormat="1" ht="19.75" customHeight="1" x14ac:dyDescent="0.65">
      <c r="A70" s="52" t="s">
        <v>246</v>
      </c>
      <c r="B70" s="399"/>
      <c r="C70" s="190"/>
      <c r="D70" s="400"/>
      <c r="E70" s="190"/>
      <c r="F70" s="400"/>
      <c r="G70" s="234"/>
      <c r="H70" s="235"/>
      <c r="I70" s="234"/>
    </row>
    <row r="71" spans="1:9" s="96" customFormat="1" ht="18.649999999999999" customHeight="1" x14ac:dyDescent="0.65">
      <c r="A71" s="52" t="s">
        <v>247</v>
      </c>
      <c r="B71" s="399" t="s">
        <v>324</v>
      </c>
      <c r="C71" s="240">
        <v>0</v>
      </c>
      <c r="D71" s="400"/>
      <c r="E71" s="103">
        <v>364271</v>
      </c>
      <c r="F71" s="400"/>
      <c r="G71" s="241">
        <v>0</v>
      </c>
      <c r="H71" s="235"/>
      <c r="I71" s="241">
        <v>0</v>
      </c>
    </row>
    <row r="72" spans="1:9" s="96" customFormat="1" ht="19.25" customHeight="1" x14ac:dyDescent="0.65">
      <c r="A72" s="208"/>
      <c r="B72" s="38"/>
      <c r="C72" s="231">
        <f>SUM(C61:C71)</f>
        <v>222587</v>
      </c>
      <c r="D72" s="188"/>
      <c r="E72" s="231">
        <f>SUM(E61:E71)</f>
        <v>459492</v>
      </c>
      <c r="F72" s="188"/>
      <c r="G72" s="231">
        <f>SUM(G61:G71)</f>
        <v>0</v>
      </c>
      <c r="H72" s="235"/>
      <c r="I72" s="231">
        <f>SUM(I61:I71)</f>
        <v>0</v>
      </c>
    </row>
    <row r="73" spans="1:9" s="96" customFormat="1" ht="0.5" customHeight="1" x14ac:dyDescent="0.65">
      <c r="A73" s="208"/>
      <c r="B73" s="38"/>
      <c r="C73" s="190"/>
      <c r="D73" s="188"/>
      <c r="E73" s="233"/>
      <c r="F73" s="188"/>
      <c r="G73" s="234"/>
      <c r="H73" s="235"/>
      <c r="I73" s="234"/>
    </row>
    <row r="74" spans="1:9" s="96" customFormat="1" ht="18.649999999999999" customHeight="1" x14ac:dyDescent="0.65">
      <c r="A74" s="51" t="s">
        <v>248</v>
      </c>
      <c r="B74" s="399"/>
      <c r="C74" s="190"/>
      <c r="D74" s="400"/>
      <c r="E74" s="401"/>
      <c r="F74" s="400"/>
      <c r="G74" s="234"/>
      <c r="H74" s="235"/>
      <c r="I74" s="234"/>
    </row>
    <row r="75" spans="1:9" s="96" customFormat="1" ht="18.649999999999999" customHeight="1" x14ac:dyDescent="0.65">
      <c r="A75" s="51" t="s">
        <v>134</v>
      </c>
      <c r="B75" s="399"/>
      <c r="C75" s="190"/>
      <c r="D75" s="400"/>
      <c r="E75" s="401"/>
      <c r="F75" s="400"/>
      <c r="G75" s="234"/>
      <c r="H75" s="235"/>
      <c r="I75" s="234"/>
    </row>
    <row r="76" spans="1:9" s="96" customFormat="1" ht="18.649999999999999" customHeight="1" x14ac:dyDescent="0.65">
      <c r="A76" s="52" t="s">
        <v>249</v>
      </c>
      <c r="B76" s="399"/>
      <c r="C76" s="190"/>
      <c r="D76" s="400"/>
      <c r="E76" s="401"/>
      <c r="F76" s="400"/>
      <c r="G76" s="234"/>
      <c r="H76" s="235"/>
      <c r="I76" s="234"/>
    </row>
    <row r="77" spans="1:9" s="96" customFormat="1" ht="18.649999999999999" customHeight="1" x14ac:dyDescent="0.65">
      <c r="A77" s="52" t="s">
        <v>250</v>
      </c>
      <c r="B77" s="399"/>
      <c r="C77" s="190"/>
      <c r="D77" s="400"/>
      <c r="E77" s="401"/>
      <c r="F77" s="400"/>
      <c r="G77" s="234"/>
      <c r="H77" s="235"/>
      <c r="I77" s="234"/>
    </row>
    <row r="78" spans="1:9" s="96" customFormat="1" ht="19.75" customHeight="1" x14ac:dyDescent="0.65">
      <c r="A78" s="52" t="s">
        <v>251</v>
      </c>
      <c r="B78" s="399">
        <v>17</v>
      </c>
      <c r="C78" s="190">
        <v>138875</v>
      </c>
      <c r="D78" s="400"/>
      <c r="E78" s="401">
        <v>0</v>
      </c>
      <c r="F78" s="400"/>
      <c r="G78" s="234">
        <v>0</v>
      </c>
      <c r="H78" s="235"/>
      <c r="I78" s="234">
        <v>0</v>
      </c>
    </row>
    <row r="79" spans="1:9" s="96" customFormat="1" ht="18.649999999999999" customHeight="1" x14ac:dyDescent="0.65">
      <c r="A79" s="52" t="s">
        <v>252</v>
      </c>
      <c r="B79" s="399"/>
      <c r="C79" s="190"/>
      <c r="D79" s="400"/>
      <c r="E79" s="401"/>
      <c r="F79" s="400"/>
      <c r="G79" s="234"/>
      <c r="H79" s="235"/>
      <c r="I79" s="234"/>
    </row>
    <row r="80" spans="1:9" s="96" customFormat="1" ht="18.649999999999999" customHeight="1" x14ac:dyDescent="0.65">
      <c r="A80" s="52" t="s">
        <v>253</v>
      </c>
      <c r="B80" s="399"/>
      <c r="C80" s="190"/>
      <c r="D80" s="400"/>
      <c r="E80" s="401"/>
      <c r="F80" s="400"/>
      <c r="G80" s="234"/>
      <c r="H80" s="235"/>
      <c r="I80" s="234"/>
    </row>
    <row r="81" spans="1:9" s="96" customFormat="1" ht="19.75" customHeight="1" x14ac:dyDescent="0.65">
      <c r="A81" s="52" t="s">
        <v>254</v>
      </c>
      <c r="B81" s="399"/>
      <c r="C81" s="190">
        <v>-27775</v>
      </c>
      <c r="D81" s="400"/>
      <c r="E81" s="401">
        <v>0</v>
      </c>
      <c r="F81" s="400"/>
      <c r="G81" s="234">
        <v>0</v>
      </c>
      <c r="H81" s="235"/>
      <c r="I81" s="234">
        <v>0</v>
      </c>
    </row>
    <row r="82" spans="1:9" s="96" customFormat="1" ht="18" customHeight="1" x14ac:dyDescent="0.65">
      <c r="A82" s="208"/>
      <c r="B82" s="38"/>
      <c r="C82" s="231">
        <f>SUM(C78:C81)</f>
        <v>111100</v>
      </c>
      <c r="D82" s="188"/>
      <c r="E82" s="231">
        <f>SUM(E78:E81)</f>
        <v>0</v>
      </c>
      <c r="F82" s="188"/>
      <c r="G82" s="231">
        <f>SUM(G78:G81)</f>
        <v>0</v>
      </c>
      <c r="H82" s="235"/>
      <c r="I82" s="231">
        <f>SUM(I78:I81)</f>
        <v>0</v>
      </c>
    </row>
    <row r="83" spans="1:9" s="96" customFormat="1" ht="19.25" customHeight="1" x14ac:dyDescent="0.65">
      <c r="A83" s="221" t="s">
        <v>97</v>
      </c>
      <c r="B83" s="38"/>
      <c r="C83" s="190"/>
      <c r="D83" s="188"/>
      <c r="E83" s="233"/>
      <c r="F83" s="188"/>
      <c r="G83" s="234"/>
      <c r="H83" s="235"/>
      <c r="I83" s="234"/>
    </row>
    <row r="84" spans="1:9" s="96" customFormat="1" ht="19.25" customHeight="1" x14ac:dyDescent="0.65">
      <c r="A84" s="221" t="s">
        <v>255</v>
      </c>
      <c r="B84" s="38"/>
      <c r="C84" s="238">
        <f>C72+C82</f>
        <v>333687</v>
      </c>
      <c r="D84" s="98"/>
      <c r="E84" s="238">
        <f>E72+E82</f>
        <v>459492</v>
      </c>
      <c r="F84" s="98"/>
      <c r="G84" s="238">
        <f>G72+G82</f>
        <v>0</v>
      </c>
      <c r="H84" s="99"/>
      <c r="I84" s="238">
        <f>I72+I82</f>
        <v>0</v>
      </c>
    </row>
    <row r="85" spans="1:9" s="96" customFormat="1" ht="1.5" customHeight="1" x14ac:dyDescent="0.65">
      <c r="A85" s="221"/>
      <c r="B85" s="38"/>
      <c r="C85" s="232"/>
      <c r="D85" s="102"/>
      <c r="E85" s="232"/>
      <c r="F85" s="242"/>
      <c r="G85" s="232"/>
      <c r="H85" s="102"/>
      <c r="I85" s="232"/>
    </row>
    <row r="86" spans="1:9" s="96" customFormat="1" ht="19.25" customHeight="1" thickBot="1" x14ac:dyDescent="0.7">
      <c r="A86" s="221" t="s">
        <v>98</v>
      </c>
      <c r="B86" s="38"/>
      <c r="C86" s="239">
        <f>C55+C84</f>
        <v>5554883</v>
      </c>
      <c r="D86" s="102"/>
      <c r="E86" s="239">
        <f>E55+E84</f>
        <v>4654420</v>
      </c>
      <c r="F86" s="102"/>
      <c r="G86" s="239">
        <f>G55+G84</f>
        <v>4958140</v>
      </c>
      <c r="H86" s="102"/>
      <c r="I86" s="239">
        <f>I55+I84</f>
        <v>5116946</v>
      </c>
    </row>
    <row r="87" spans="1:9" s="96" customFormat="1" ht="6" customHeight="1" thickTop="1" x14ac:dyDescent="0.65">
      <c r="B87" s="38"/>
      <c r="C87" s="98"/>
      <c r="D87" s="98"/>
      <c r="E87" s="98"/>
      <c r="F87" s="98"/>
      <c r="G87" s="98"/>
      <c r="H87" s="98"/>
      <c r="I87" s="98"/>
    </row>
    <row r="88" spans="1:9" s="43" customFormat="1" ht="18.649999999999999" customHeight="1" x14ac:dyDescent="0.65">
      <c r="A88" s="19" t="s">
        <v>114</v>
      </c>
      <c r="B88" s="46"/>
      <c r="C88" s="55"/>
      <c r="D88" s="55"/>
      <c r="E88" s="55"/>
      <c r="F88" s="55"/>
      <c r="G88" s="55"/>
      <c r="H88" s="55"/>
      <c r="I88" s="55"/>
    </row>
    <row r="89" spans="1:9" s="43" customFormat="1" ht="18.649999999999999" customHeight="1" x14ac:dyDescent="0.65">
      <c r="A89" s="45" t="s">
        <v>107</v>
      </c>
      <c r="B89" s="46"/>
      <c r="C89" s="121">
        <f>+C94-C93</f>
        <v>5504233</v>
      </c>
      <c r="D89" s="55"/>
      <c r="E89" s="57">
        <v>4641860</v>
      </c>
      <c r="F89" s="54"/>
      <c r="G89" s="54">
        <f>+G86</f>
        <v>4958140</v>
      </c>
      <c r="H89" s="54"/>
      <c r="I89" s="54">
        <v>5116946</v>
      </c>
    </row>
    <row r="90" spans="1:9" s="96" customFormat="1" ht="18.649999999999999" customHeight="1" x14ac:dyDescent="0.65">
      <c r="A90" s="404" t="s">
        <v>237</v>
      </c>
      <c r="B90" s="407"/>
      <c r="C90" s="112"/>
      <c r="D90" s="71"/>
      <c r="E90" s="406"/>
      <c r="F90" s="112"/>
      <c r="G90" s="234"/>
      <c r="H90" s="235"/>
      <c r="I90" s="112"/>
    </row>
    <row r="91" spans="1:9" s="96" customFormat="1" ht="18.649999999999999" customHeight="1" x14ac:dyDescent="0.65">
      <c r="A91" s="404" t="s">
        <v>238</v>
      </c>
      <c r="B91" s="407"/>
      <c r="C91" s="112">
        <v>0</v>
      </c>
      <c r="D91" s="71"/>
      <c r="E91" s="406">
        <v>-10713</v>
      </c>
      <c r="F91" s="112"/>
      <c r="G91" s="234">
        <v>0</v>
      </c>
      <c r="H91" s="235"/>
      <c r="I91" s="112">
        <v>0</v>
      </c>
    </row>
    <row r="92" spans="1:9" s="43" customFormat="1" ht="18.649999999999999" customHeight="1" x14ac:dyDescent="0.65">
      <c r="A92" s="45" t="s">
        <v>108</v>
      </c>
      <c r="B92" s="46"/>
      <c r="C92" s="54"/>
      <c r="D92" s="55"/>
      <c r="E92" s="54"/>
      <c r="F92" s="55"/>
      <c r="G92" s="55"/>
      <c r="H92" s="55"/>
      <c r="I92" s="55"/>
    </row>
    <row r="93" spans="1:9" s="43" customFormat="1" ht="18.649999999999999" customHeight="1" x14ac:dyDescent="0.65">
      <c r="A93" s="45" t="s">
        <v>109</v>
      </c>
      <c r="B93" s="46"/>
      <c r="C93" s="121">
        <f>'SH10'!Y25</f>
        <v>50650</v>
      </c>
      <c r="D93" s="55"/>
      <c r="E93" s="57">
        <v>23273</v>
      </c>
      <c r="F93" s="55"/>
      <c r="G93" s="57">
        <v>0</v>
      </c>
      <c r="H93" s="55"/>
      <c r="I93" s="57">
        <v>0</v>
      </c>
    </row>
    <row r="94" spans="1:9" s="43" customFormat="1" ht="18.649999999999999" customHeight="1" thickBot="1" x14ac:dyDescent="0.7">
      <c r="A94" s="19" t="s">
        <v>115</v>
      </c>
      <c r="B94" s="46"/>
      <c r="C94" s="35">
        <f>+C86</f>
        <v>5554883</v>
      </c>
      <c r="D94" s="55"/>
      <c r="E94" s="35">
        <f>SUM(E89:E93)</f>
        <v>4654420</v>
      </c>
      <c r="F94" s="55"/>
      <c r="G94" s="35">
        <f>SUM(G89:G93)</f>
        <v>4958140</v>
      </c>
      <c r="H94" s="55"/>
      <c r="I94" s="35">
        <f>SUM(I89:I93)</f>
        <v>5116946</v>
      </c>
    </row>
    <row r="95" spans="1:9" ht="18" customHeight="1" thickTop="1" x14ac:dyDescent="0.65">
      <c r="C95" s="97">
        <f>C94-C86</f>
        <v>0</v>
      </c>
      <c r="D95"/>
      <c r="E95" s="97">
        <f>E94-E86</f>
        <v>0</v>
      </c>
      <c r="F95"/>
      <c r="G95" s="97">
        <f>G94-G86</f>
        <v>0</v>
      </c>
      <c r="H95"/>
      <c r="I95" s="97">
        <f>I94-I86</f>
        <v>0</v>
      </c>
    </row>
    <row r="96" spans="1:9" ht="18" customHeight="1" x14ac:dyDescent="0.65">
      <c r="C96" s="8"/>
      <c r="E96" s="8"/>
      <c r="G96" s="8"/>
    </row>
    <row r="97" spans="3:7" ht="18" customHeight="1" x14ac:dyDescent="0.65">
      <c r="C97" s="8"/>
      <c r="E97" s="8"/>
      <c r="G97" s="8"/>
    </row>
  </sheetData>
  <mergeCells count="16">
    <mergeCell ref="C6:E6"/>
    <mergeCell ref="G6:I6"/>
    <mergeCell ref="C51:E51"/>
    <mergeCell ref="G51:I51"/>
    <mergeCell ref="C54:I54"/>
    <mergeCell ref="C9:I9"/>
    <mergeCell ref="G46:I46"/>
    <mergeCell ref="C49:E49"/>
    <mergeCell ref="G49:I49"/>
    <mergeCell ref="C50:E50"/>
    <mergeCell ref="G50:I50"/>
    <mergeCell ref="G1:I1"/>
    <mergeCell ref="C4:E4"/>
    <mergeCell ref="G4:I4"/>
    <mergeCell ref="C5:E5"/>
    <mergeCell ref="G5:I5"/>
  </mergeCells>
  <pageMargins left="0.8" right="0.4" top="0.48" bottom="0.5" header="0.5" footer="0.4"/>
  <pageSetup paperSize="9" scale="85" firstPageNumber="8" orientation="portrait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หมายเหตุประกอบงบการเงินแบบย่อเป็นส่วนหนึ่งของงบการเงินระหว่างกาลนี้&amp;13
&amp;C&amp;P&amp;R&amp;"Angsana New,Italic" </oddFooter>
  </headerFooter>
  <rowBreaks count="1" manualBreakCount="1">
    <brk id="45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52"/>
  <sheetViews>
    <sheetView showGridLines="0" view="pageBreakPreview" zoomScale="80" zoomScaleNormal="70" zoomScaleSheetLayoutView="80" workbookViewId="0"/>
  </sheetViews>
  <sheetFormatPr defaultColWidth="9.09765625" defaultRowHeight="24" x14ac:dyDescent="0.75"/>
  <cols>
    <col min="1" max="1" width="47.69921875" style="29" customWidth="1"/>
    <col min="2" max="2" width="8.69921875" style="28" customWidth="1"/>
    <col min="3" max="3" width="11" style="29" customWidth="1"/>
    <col min="4" max="4" width="1" style="29" customWidth="1"/>
    <col min="5" max="5" width="12.69921875" style="29" customWidth="1"/>
    <col min="6" max="6" width="1" style="29" customWidth="1"/>
    <col min="7" max="7" width="17" style="29" customWidth="1"/>
    <col min="8" max="8" width="1" style="29" customWidth="1"/>
    <col min="9" max="9" width="16" style="29" customWidth="1"/>
    <col min="10" max="10" width="1" style="29" customWidth="1"/>
    <col min="11" max="11" width="11" style="29" customWidth="1"/>
    <col min="12" max="12" width="1" style="29" customWidth="1"/>
    <col min="13" max="13" width="12.19921875" style="29" customWidth="1"/>
    <col min="14" max="14" width="1" style="29" customWidth="1"/>
    <col min="15" max="15" width="10.3984375" style="29" customWidth="1"/>
    <col min="16" max="16" width="1" style="29" customWidth="1"/>
    <col min="17" max="17" width="12" style="29" customWidth="1"/>
    <col min="18" max="18" width="1" style="29" customWidth="1"/>
    <col min="19" max="19" width="14.3984375" style="29" customWidth="1"/>
    <col min="20" max="20" width="1" style="29" customWidth="1"/>
    <col min="21" max="21" width="12.69921875" style="29" customWidth="1"/>
    <col min="22" max="22" width="1" style="29" customWidth="1"/>
    <col min="23" max="23" width="12.69921875" style="29" customWidth="1"/>
    <col min="24" max="24" width="1" style="29" customWidth="1"/>
    <col min="25" max="25" width="11" style="29" bestFit="1" customWidth="1"/>
    <col min="26" max="26" width="1" style="29" customWidth="1"/>
    <col min="27" max="27" width="13.09765625" style="29" customWidth="1"/>
    <col min="28" max="28" width="13.59765625" style="29" bestFit="1" customWidth="1"/>
    <col min="29" max="29" width="17" style="29" bestFit="1" customWidth="1"/>
    <col min="30" max="256" width="9.09765625" style="29"/>
    <col min="257" max="257" width="47.69921875" style="29" customWidth="1"/>
    <col min="258" max="258" width="8.69921875" style="29" customWidth="1"/>
    <col min="259" max="259" width="11" style="29" customWidth="1"/>
    <col min="260" max="260" width="1" style="29" customWidth="1"/>
    <col min="261" max="261" width="12.69921875" style="29" customWidth="1"/>
    <col min="262" max="262" width="1" style="29" customWidth="1"/>
    <col min="263" max="263" width="17" style="29" customWidth="1"/>
    <col min="264" max="264" width="1" style="29" customWidth="1"/>
    <col min="265" max="265" width="16" style="29" customWidth="1"/>
    <col min="266" max="266" width="1" style="29" customWidth="1"/>
    <col min="267" max="267" width="11" style="29" customWidth="1"/>
    <col min="268" max="268" width="1" style="29" customWidth="1"/>
    <col min="269" max="269" width="11.59765625" style="29" customWidth="1"/>
    <col min="270" max="270" width="1" style="29" customWidth="1"/>
    <col min="271" max="271" width="10.3984375" style="29" customWidth="1"/>
    <col min="272" max="272" width="1" style="29" customWidth="1"/>
    <col min="273" max="273" width="12" style="29" customWidth="1"/>
    <col min="274" max="274" width="1" style="29" customWidth="1"/>
    <col min="275" max="275" width="14.3984375" style="29" customWidth="1"/>
    <col min="276" max="276" width="1" style="29" customWidth="1"/>
    <col min="277" max="277" width="12.69921875" style="29" customWidth="1"/>
    <col min="278" max="278" width="1" style="29" customWidth="1"/>
    <col min="279" max="279" width="12.69921875" style="29" customWidth="1"/>
    <col min="280" max="280" width="1" style="29" customWidth="1"/>
    <col min="281" max="281" width="11" style="29" bestFit="1" customWidth="1"/>
    <col min="282" max="282" width="1" style="29" customWidth="1"/>
    <col min="283" max="283" width="13.09765625" style="29" customWidth="1"/>
    <col min="284" max="284" width="13.59765625" style="29" bestFit="1" customWidth="1"/>
    <col min="285" max="285" width="17" style="29" bestFit="1" customWidth="1"/>
    <col min="286" max="512" width="9.09765625" style="29"/>
    <col min="513" max="513" width="47.69921875" style="29" customWidth="1"/>
    <col min="514" max="514" width="8.69921875" style="29" customWidth="1"/>
    <col min="515" max="515" width="11" style="29" customWidth="1"/>
    <col min="516" max="516" width="1" style="29" customWidth="1"/>
    <col min="517" max="517" width="12.69921875" style="29" customWidth="1"/>
    <col min="518" max="518" width="1" style="29" customWidth="1"/>
    <col min="519" max="519" width="17" style="29" customWidth="1"/>
    <col min="520" max="520" width="1" style="29" customWidth="1"/>
    <col min="521" max="521" width="16" style="29" customWidth="1"/>
    <col min="522" max="522" width="1" style="29" customWidth="1"/>
    <col min="523" max="523" width="11" style="29" customWidth="1"/>
    <col min="524" max="524" width="1" style="29" customWidth="1"/>
    <col min="525" max="525" width="11.59765625" style="29" customWidth="1"/>
    <col min="526" max="526" width="1" style="29" customWidth="1"/>
    <col min="527" max="527" width="10.3984375" style="29" customWidth="1"/>
    <col min="528" max="528" width="1" style="29" customWidth="1"/>
    <col min="529" max="529" width="12" style="29" customWidth="1"/>
    <col min="530" max="530" width="1" style="29" customWidth="1"/>
    <col min="531" max="531" width="14.3984375" style="29" customWidth="1"/>
    <col min="532" max="532" width="1" style="29" customWidth="1"/>
    <col min="533" max="533" width="12.69921875" style="29" customWidth="1"/>
    <col min="534" max="534" width="1" style="29" customWidth="1"/>
    <col min="535" max="535" width="12.69921875" style="29" customWidth="1"/>
    <col min="536" max="536" width="1" style="29" customWidth="1"/>
    <col min="537" max="537" width="11" style="29" bestFit="1" customWidth="1"/>
    <col min="538" max="538" width="1" style="29" customWidth="1"/>
    <col min="539" max="539" width="13.09765625" style="29" customWidth="1"/>
    <col min="540" max="540" width="13.59765625" style="29" bestFit="1" customWidth="1"/>
    <col min="541" max="541" width="17" style="29" bestFit="1" customWidth="1"/>
    <col min="542" max="768" width="9.09765625" style="29"/>
    <col min="769" max="769" width="47.69921875" style="29" customWidth="1"/>
    <col min="770" max="770" width="8.69921875" style="29" customWidth="1"/>
    <col min="771" max="771" width="11" style="29" customWidth="1"/>
    <col min="772" max="772" width="1" style="29" customWidth="1"/>
    <col min="773" max="773" width="12.69921875" style="29" customWidth="1"/>
    <col min="774" max="774" width="1" style="29" customWidth="1"/>
    <col min="775" max="775" width="17" style="29" customWidth="1"/>
    <col min="776" max="776" width="1" style="29" customWidth="1"/>
    <col min="777" max="777" width="16" style="29" customWidth="1"/>
    <col min="778" max="778" width="1" style="29" customWidth="1"/>
    <col min="779" max="779" width="11" style="29" customWidth="1"/>
    <col min="780" max="780" width="1" style="29" customWidth="1"/>
    <col min="781" max="781" width="11.59765625" style="29" customWidth="1"/>
    <col min="782" max="782" width="1" style="29" customWidth="1"/>
    <col min="783" max="783" width="10.3984375" style="29" customWidth="1"/>
    <col min="784" max="784" width="1" style="29" customWidth="1"/>
    <col min="785" max="785" width="12" style="29" customWidth="1"/>
    <col min="786" max="786" width="1" style="29" customWidth="1"/>
    <col min="787" max="787" width="14.3984375" style="29" customWidth="1"/>
    <col min="788" max="788" width="1" style="29" customWidth="1"/>
    <col min="789" max="789" width="12.69921875" style="29" customWidth="1"/>
    <col min="790" max="790" width="1" style="29" customWidth="1"/>
    <col min="791" max="791" width="12.69921875" style="29" customWidth="1"/>
    <col min="792" max="792" width="1" style="29" customWidth="1"/>
    <col min="793" max="793" width="11" style="29" bestFit="1" customWidth="1"/>
    <col min="794" max="794" width="1" style="29" customWidth="1"/>
    <col min="795" max="795" width="13.09765625" style="29" customWidth="1"/>
    <col min="796" max="796" width="13.59765625" style="29" bestFit="1" customWidth="1"/>
    <col min="797" max="797" width="17" style="29" bestFit="1" customWidth="1"/>
    <col min="798" max="1024" width="9.09765625" style="29"/>
    <col min="1025" max="1025" width="47.69921875" style="29" customWidth="1"/>
    <col min="1026" max="1026" width="8.69921875" style="29" customWidth="1"/>
    <col min="1027" max="1027" width="11" style="29" customWidth="1"/>
    <col min="1028" max="1028" width="1" style="29" customWidth="1"/>
    <col min="1029" max="1029" width="12.69921875" style="29" customWidth="1"/>
    <col min="1030" max="1030" width="1" style="29" customWidth="1"/>
    <col min="1031" max="1031" width="17" style="29" customWidth="1"/>
    <col min="1032" max="1032" width="1" style="29" customWidth="1"/>
    <col min="1033" max="1033" width="16" style="29" customWidth="1"/>
    <col min="1034" max="1034" width="1" style="29" customWidth="1"/>
    <col min="1035" max="1035" width="11" style="29" customWidth="1"/>
    <col min="1036" max="1036" width="1" style="29" customWidth="1"/>
    <col min="1037" max="1037" width="11.59765625" style="29" customWidth="1"/>
    <col min="1038" max="1038" width="1" style="29" customWidth="1"/>
    <col min="1039" max="1039" width="10.3984375" style="29" customWidth="1"/>
    <col min="1040" max="1040" width="1" style="29" customWidth="1"/>
    <col min="1041" max="1041" width="12" style="29" customWidth="1"/>
    <col min="1042" max="1042" width="1" style="29" customWidth="1"/>
    <col min="1043" max="1043" width="14.3984375" style="29" customWidth="1"/>
    <col min="1044" max="1044" width="1" style="29" customWidth="1"/>
    <col min="1045" max="1045" width="12.69921875" style="29" customWidth="1"/>
    <col min="1046" max="1046" width="1" style="29" customWidth="1"/>
    <col min="1047" max="1047" width="12.69921875" style="29" customWidth="1"/>
    <col min="1048" max="1048" width="1" style="29" customWidth="1"/>
    <col min="1049" max="1049" width="11" style="29" bestFit="1" customWidth="1"/>
    <col min="1050" max="1050" width="1" style="29" customWidth="1"/>
    <col min="1051" max="1051" width="13.09765625" style="29" customWidth="1"/>
    <col min="1052" max="1052" width="13.59765625" style="29" bestFit="1" customWidth="1"/>
    <col min="1053" max="1053" width="17" style="29" bestFit="1" customWidth="1"/>
    <col min="1054" max="1280" width="9.09765625" style="29"/>
    <col min="1281" max="1281" width="47.69921875" style="29" customWidth="1"/>
    <col min="1282" max="1282" width="8.69921875" style="29" customWidth="1"/>
    <col min="1283" max="1283" width="11" style="29" customWidth="1"/>
    <col min="1284" max="1284" width="1" style="29" customWidth="1"/>
    <col min="1285" max="1285" width="12.69921875" style="29" customWidth="1"/>
    <col min="1286" max="1286" width="1" style="29" customWidth="1"/>
    <col min="1287" max="1287" width="17" style="29" customWidth="1"/>
    <col min="1288" max="1288" width="1" style="29" customWidth="1"/>
    <col min="1289" max="1289" width="16" style="29" customWidth="1"/>
    <col min="1290" max="1290" width="1" style="29" customWidth="1"/>
    <col min="1291" max="1291" width="11" style="29" customWidth="1"/>
    <col min="1292" max="1292" width="1" style="29" customWidth="1"/>
    <col min="1293" max="1293" width="11.59765625" style="29" customWidth="1"/>
    <col min="1294" max="1294" width="1" style="29" customWidth="1"/>
    <col min="1295" max="1295" width="10.3984375" style="29" customWidth="1"/>
    <col min="1296" max="1296" width="1" style="29" customWidth="1"/>
    <col min="1297" max="1297" width="12" style="29" customWidth="1"/>
    <col min="1298" max="1298" width="1" style="29" customWidth="1"/>
    <col min="1299" max="1299" width="14.3984375" style="29" customWidth="1"/>
    <col min="1300" max="1300" width="1" style="29" customWidth="1"/>
    <col min="1301" max="1301" width="12.69921875" style="29" customWidth="1"/>
    <col min="1302" max="1302" width="1" style="29" customWidth="1"/>
    <col min="1303" max="1303" width="12.69921875" style="29" customWidth="1"/>
    <col min="1304" max="1304" width="1" style="29" customWidth="1"/>
    <col min="1305" max="1305" width="11" style="29" bestFit="1" customWidth="1"/>
    <col min="1306" max="1306" width="1" style="29" customWidth="1"/>
    <col min="1307" max="1307" width="13.09765625" style="29" customWidth="1"/>
    <col min="1308" max="1308" width="13.59765625" style="29" bestFit="1" customWidth="1"/>
    <col min="1309" max="1309" width="17" style="29" bestFit="1" customWidth="1"/>
    <col min="1310" max="1536" width="9.09765625" style="29"/>
    <col min="1537" max="1537" width="47.69921875" style="29" customWidth="1"/>
    <col min="1538" max="1538" width="8.69921875" style="29" customWidth="1"/>
    <col min="1539" max="1539" width="11" style="29" customWidth="1"/>
    <col min="1540" max="1540" width="1" style="29" customWidth="1"/>
    <col min="1541" max="1541" width="12.69921875" style="29" customWidth="1"/>
    <col min="1542" max="1542" width="1" style="29" customWidth="1"/>
    <col min="1543" max="1543" width="17" style="29" customWidth="1"/>
    <col min="1544" max="1544" width="1" style="29" customWidth="1"/>
    <col min="1545" max="1545" width="16" style="29" customWidth="1"/>
    <col min="1546" max="1546" width="1" style="29" customWidth="1"/>
    <col min="1547" max="1547" width="11" style="29" customWidth="1"/>
    <col min="1548" max="1548" width="1" style="29" customWidth="1"/>
    <col min="1549" max="1549" width="11.59765625" style="29" customWidth="1"/>
    <col min="1550" max="1550" width="1" style="29" customWidth="1"/>
    <col min="1551" max="1551" width="10.3984375" style="29" customWidth="1"/>
    <col min="1552" max="1552" width="1" style="29" customWidth="1"/>
    <col min="1553" max="1553" width="12" style="29" customWidth="1"/>
    <col min="1554" max="1554" width="1" style="29" customWidth="1"/>
    <col min="1555" max="1555" width="14.3984375" style="29" customWidth="1"/>
    <col min="1556" max="1556" width="1" style="29" customWidth="1"/>
    <col min="1557" max="1557" width="12.69921875" style="29" customWidth="1"/>
    <col min="1558" max="1558" width="1" style="29" customWidth="1"/>
    <col min="1559" max="1559" width="12.69921875" style="29" customWidth="1"/>
    <col min="1560" max="1560" width="1" style="29" customWidth="1"/>
    <col min="1561" max="1561" width="11" style="29" bestFit="1" customWidth="1"/>
    <col min="1562" max="1562" width="1" style="29" customWidth="1"/>
    <col min="1563" max="1563" width="13.09765625" style="29" customWidth="1"/>
    <col min="1564" max="1564" width="13.59765625" style="29" bestFit="1" customWidth="1"/>
    <col min="1565" max="1565" width="17" style="29" bestFit="1" customWidth="1"/>
    <col min="1566" max="1792" width="9.09765625" style="29"/>
    <col min="1793" max="1793" width="47.69921875" style="29" customWidth="1"/>
    <col min="1794" max="1794" width="8.69921875" style="29" customWidth="1"/>
    <col min="1795" max="1795" width="11" style="29" customWidth="1"/>
    <col min="1796" max="1796" width="1" style="29" customWidth="1"/>
    <col min="1797" max="1797" width="12.69921875" style="29" customWidth="1"/>
    <col min="1798" max="1798" width="1" style="29" customWidth="1"/>
    <col min="1799" max="1799" width="17" style="29" customWidth="1"/>
    <col min="1800" max="1800" width="1" style="29" customWidth="1"/>
    <col min="1801" max="1801" width="16" style="29" customWidth="1"/>
    <col min="1802" max="1802" width="1" style="29" customWidth="1"/>
    <col min="1803" max="1803" width="11" style="29" customWidth="1"/>
    <col min="1804" max="1804" width="1" style="29" customWidth="1"/>
    <col min="1805" max="1805" width="11.59765625" style="29" customWidth="1"/>
    <col min="1806" max="1806" width="1" style="29" customWidth="1"/>
    <col min="1807" max="1807" width="10.3984375" style="29" customWidth="1"/>
    <col min="1808" max="1808" width="1" style="29" customWidth="1"/>
    <col min="1809" max="1809" width="12" style="29" customWidth="1"/>
    <col min="1810" max="1810" width="1" style="29" customWidth="1"/>
    <col min="1811" max="1811" width="14.3984375" style="29" customWidth="1"/>
    <col min="1812" max="1812" width="1" style="29" customWidth="1"/>
    <col min="1813" max="1813" width="12.69921875" style="29" customWidth="1"/>
    <col min="1814" max="1814" width="1" style="29" customWidth="1"/>
    <col min="1815" max="1815" width="12.69921875" style="29" customWidth="1"/>
    <col min="1816" max="1816" width="1" style="29" customWidth="1"/>
    <col min="1817" max="1817" width="11" style="29" bestFit="1" customWidth="1"/>
    <col min="1818" max="1818" width="1" style="29" customWidth="1"/>
    <col min="1819" max="1819" width="13.09765625" style="29" customWidth="1"/>
    <col min="1820" max="1820" width="13.59765625" style="29" bestFit="1" customWidth="1"/>
    <col min="1821" max="1821" width="17" style="29" bestFit="1" customWidth="1"/>
    <col min="1822" max="2048" width="9.09765625" style="29"/>
    <col min="2049" max="2049" width="47.69921875" style="29" customWidth="1"/>
    <col min="2050" max="2050" width="8.69921875" style="29" customWidth="1"/>
    <col min="2051" max="2051" width="11" style="29" customWidth="1"/>
    <col min="2052" max="2052" width="1" style="29" customWidth="1"/>
    <col min="2053" max="2053" width="12.69921875" style="29" customWidth="1"/>
    <col min="2054" max="2054" width="1" style="29" customWidth="1"/>
    <col min="2055" max="2055" width="17" style="29" customWidth="1"/>
    <col min="2056" max="2056" width="1" style="29" customWidth="1"/>
    <col min="2057" max="2057" width="16" style="29" customWidth="1"/>
    <col min="2058" max="2058" width="1" style="29" customWidth="1"/>
    <col min="2059" max="2059" width="11" style="29" customWidth="1"/>
    <col min="2060" max="2060" width="1" style="29" customWidth="1"/>
    <col min="2061" max="2061" width="11.59765625" style="29" customWidth="1"/>
    <col min="2062" max="2062" width="1" style="29" customWidth="1"/>
    <col min="2063" max="2063" width="10.3984375" style="29" customWidth="1"/>
    <col min="2064" max="2064" width="1" style="29" customWidth="1"/>
    <col min="2065" max="2065" width="12" style="29" customWidth="1"/>
    <col min="2066" max="2066" width="1" style="29" customWidth="1"/>
    <col min="2067" max="2067" width="14.3984375" style="29" customWidth="1"/>
    <col min="2068" max="2068" width="1" style="29" customWidth="1"/>
    <col min="2069" max="2069" width="12.69921875" style="29" customWidth="1"/>
    <col min="2070" max="2070" width="1" style="29" customWidth="1"/>
    <col min="2071" max="2071" width="12.69921875" style="29" customWidth="1"/>
    <col min="2072" max="2072" width="1" style="29" customWidth="1"/>
    <col min="2073" max="2073" width="11" style="29" bestFit="1" customWidth="1"/>
    <col min="2074" max="2074" width="1" style="29" customWidth="1"/>
    <col min="2075" max="2075" width="13.09765625" style="29" customWidth="1"/>
    <col min="2076" max="2076" width="13.59765625" style="29" bestFit="1" customWidth="1"/>
    <col min="2077" max="2077" width="17" style="29" bestFit="1" customWidth="1"/>
    <col min="2078" max="2304" width="9.09765625" style="29"/>
    <col min="2305" max="2305" width="47.69921875" style="29" customWidth="1"/>
    <col min="2306" max="2306" width="8.69921875" style="29" customWidth="1"/>
    <col min="2307" max="2307" width="11" style="29" customWidth="1"/>
    <col min="2308" max="2308" width="1" style="29" customWidth="1"/>
    <col min="2309" max="2309" width="12.69921875" style="29" customWidth="1"/>
    <col min="2310" max="2310" width="1" style="29" customWidth="1"/>
    <col min="2311" max="2311" width="17" style="29" customWidth="1"/>
    <col min="2312" max="2312" width="1" style="29" customWidth="1"/>
    <col min="2313" max="2313" width="16" style="29" customWidth="1"/>
    <col min="2314" max="2314" width="1" style="29" customWidth="1"/>
    <col min="2315" max="2315" width="11" style="29" customWidth="1"/>
    <col min="2316" max="2316" width="1" style="29" customWidth="1"/>
    <col min="2317" max="2317" width="11.59765625" style="29" customWidth="1"/>
    <col min="2318" max="2318" width="1" style="29" customWidth="1"/>
    <col min="2319" max="2319" width="10.3984375" style="29" customWidth="1"/>
    <col min="2320" max="2320" width="1" style="29" customWidth="1"/>
    <col min="2321" max="2321" width="12" style="29" customWidth="1"/>
    <col min="2322" max="2322" width="1" style="29" customWidth="1"/>
    <col min="2323" max="2323" width="14.3984375" style="29" customWidth="1"/>
    <col min="2324" max="2324" width="1" style="29" customWidth="1"/>
    <col min="2325" max="2325" width="12.69921875" style="29" customWidth="1"/>
    <col min="2326" max="2326" width="1" style="29" customWidth="1"/>
    <col min="2327" max="2327" width="12.69921875" style="29" customWidth="1"/>
    <col min="2328" max="2328" width="1" style="29" customWidth="1"/>
    <col min="2329" max="2329" width="11" style="29" bestFit="1" customWidth="1"/>
    <col min="2330" max="2330" width="1" style="29" customWidth="1"/>
    <col min="2331" max="2331" width="13.09765625" style="29" customWidth="1"/>
    <col min="2332" max="2332" width="13.59765625" style="29" bestFit="1" customWidth="1"/>
    <col min="2333" max="2333" width="17" style="29" bestFit="1" customWidth="1"/>
    <col min="2334" max="2560" width="9.09765625" style="29"/>
    <col min="2561" max="2561" width="47.69921875" style="29" customWidth="1"/>
    <col min="2562" max="2562" width="8.69921875" style="29" customWidth="1"/>
    <col min="2563" max="2563" width="11" style="29" customWidth="1"/>
    <col min="2564" max="2564" width="1" style="29" customWidth="1"/>
    <col min="2565" max="2565" width="12.69921875" style="29" customWidth="1"/>
    <col min="2566" max="2566" width="1" style="29" customWidth="1"/>
    <col min="2567" max="2567" width="17" style="29" customWidth="1"/>
    <col min="2568" max="2568" width="1" style="29" customWidth="1"/>
    <col min="2569" max="2569" width="16" style="29" customWidth="1"/>
    <col min="2570" max="2570" width="1" style="29" customWidth="1"/>
    <col min="2571" max="2571" width="11" style="29" customWidth="1"/>
    <col min="2572" max="2572" width="1" style="29" customWidth="1"/>
    <col min="2573" max="2573" width="11.59765625" style="29" customWidth="1"/>
    <col min="2574" max="2574" width="1" style="29" customWidth="1"/>
    <col min="2575" max="2575" width="10.3984375" style="29" customWidth="1"/>
    <col min="2576" max="2576" width="1" style="29" customWidth="1"/>
    <col min="2577" max="2577" width="12" style="29" customWidth="1"/>
    <col min="2578" max="2578" width="1" style="29" customWidth="1"/>
    <col min="2579" max="2579" width="14.3984375" style="29" customWidth="1"/>
    <col min="2580" max="2580" width="1" style="29" customWidth="1"/>
    <col min="2581" max="2581" width="12.69921875" style="29" customWidth="1"/>
    <col min="2582" max="2582" width="1" style="29" customWidth="1"/>
    <col min="2583" max="2583" width="12.69921875" style="29" customWidth="1"/>
    <col min="2584" max="2584" width="1" style="29" customWidth="1"/>
    <col min="2585" max="2585" width="11" style="29" bestFit="1" customWidth="1"/>
    <col min="2586" max="2586" width="1" style="29" customWidth="1"/>
    <col min="2587" max="2587" width="13.09765625" style="29" customWidth="1"/>
    <col min="2588" max="2588" width="13.59765625" style="29" bestFit="1" customWidth="1"/>
    <col min="2589" max="2589" width="17" style="29" bestFit="1" customWidth="1"/>
    <col min="2590" max="2816" width="9.09765625" style="29"/>
    <col min="2817" max="2817" width="47.69921875" style="29" customWidth="1"/>
    <col min="2818" max="2818" width="8.69921875" style="29" customWidth="1"/>
    <col min="2819" max="2819" width="11" style="29" customWidth="1"/>
    <col min="2820" max="2820" width="1" style="29" customWidth="1"/>
    <col min="2821" max="2821" width="12.69921875" style="29" customWidth="1"/>
    <col min="2822" max="2822" width="1" style="29" customWidth="1"/>
    <col min="2823" max="2823" width="17" style="29" customWidth="1"/>
    <col min="2824" max="2824" width="1" style="29" customWidth="1"/>
    <col min="2825" max="2825" width="16" style="29" customWidth="1"/>
    <col min="2826" max="2826" width="1" style="29" customWidth="1"/>
    <col min="2827" max="2827" width="11" style="29" customWidth="1"/>
    <col min="2828" max="2828" width="1" style="29" customWidth="1"/>
    <col min="2829" max="2829" width="11.59765625" style="29" customWidth="1"/>
    <col min="2830" max="2830" width="1" style="29" customWidth="1"/>
    <col min="2831" max="2831" width="10.3984375" style="29" customWidth="1"/>
    <col min="2832" max="2832" width="1" style="29" customWidth="1"/>
    <col min="2833" max="2833" width="12" style="29" customWidth="1"/>
    <col min="2834" max="2834" width="1" style="29" customWidth="1"/>
    <col min="2835" max="2835" width="14.3984375" style="29" customWidth="1"/>
    <col min="2836" max="2836" width="1" style="29" customWidth="1"/>
    <col min="2837" max="2837" width="12.69921875" style="29" customWidth="1"/>
    <col min="2838" max="2838" width="1" style="29" customWidth="1"/>
    <col min="2839" max="2839" width="12.69921875" style="29" customWidth="1"/>
    <col min="2840" max="2840" width="1" style="29" customWidth="1"/>
    <col min="2841" max="2841" width="11" style="29" bestFit="1" customWidth="1"/>
    <col min="2842" max="2842" width="1" style="29" customWidth="1"/>
    <col min="2843" max="2843" width="13.09765625" style="29" customWidth="1"/>
    <col min="2844" max="2844" width="13.59765625" style="29" bestFit="1" customWidth="1"/>
    <col min="2845" max="2845" width="17" style="29" bestFit="1" customWidth="1"/>
    <col min="2846" max="3072" width="9.09765625" style="29"/>
    <col min="3073" max="3073" width="47.69921875" style="29" customWidth="1"/>
    <col min="3074" max="3074" width="8.69921875" style="29" customWidth="1"/>
    <col min="3075" max="3075" width="11" style="29" customWidth="1"/>
    <col min="3076" max="3076" width="1" style="29" customWidth="1"/>
    <col min="3077" max="3077" width="12.69921875" style="29" customWidth="1"/>
    <col min="3078" max="3078" width="1" style="29" customWidth="1"/>
    <col min="3079" max="3079" width="17" style="29" customWidth="1"/>
    <col min="3080" max="3080" width="1" style="29" customWidth="1"/>
    <col min="3081" max="3081" width="16" style="29" customWidth="1"/>
    <col min="3082" max="3082" width="1" style="29" customWidth="1"/>
    <col min="3083" max="3083" width="11" style="29" customWidth="1"/>
    <col min="3084" max="3084" width="1" style="29" customWidth="1"/>
    <col min="3085" max="3085" width="11.59765625" style="29" customWidth="1"/>
    <col min="3086" max="3086" width="1" style="29" customWidth="1"/>
    <col min="3087" max="3087" width="10.3984375" style="29" customWidth="1"/>
    <col min="3088" max="3088" width="1" style="29" customWidth="1"/>
    <col min="3089" max="3089" width="12" style="29" customWidth="1"/>
    <col min="3090" max="3090" width="1" style="29" customWidth="1"/>
    <col min="3091" max="3091" width="14.3984375" style="29" customWidth="1"/>
    <col min="3092" max="3092" width="1" style="29" customWidth="1"/>
    <col min="3093" max="3093" width="12.69921875" style="29" customWidth="1"/>
    <col min="3094" max="3094" width="1" style="29" customWidth="1"/>
    <col min="3095" max="3095" width="12.69921875" style="29" customWidth="1"/>
    <col min="3096" max="3096" width="1" style="29" customWidth="1"/>
    <col min="3097" max="3097" width="11" style="29" bestFit="1" customWidth="1"/>
    <col min="3098" max="3098" width="1" style="29" customWidth="1"/>
    <col min="3099" max="3099" width="13.09765625" style="29" customWidth="1"/>
    <col min="3100" max="3100" width="13.59765625" style="29" bestFit="1" customWidth="1"/>
    <col min="3101" max="3101" width="17" style="29" bestFit="1" customWidth="1"/>
    <col min="3102" max="3328" width="9.09765625" style="29"/>
    <col min="3329" max="3329" width="47.69921875" style="29" customWidth="1"/>
    <col min="3330" max="3330" width="8.69921875" style="29" customWidth="1"/>
    <col min="3331" max="3331" width="11" style="29" customWidth="1"/>
    <col min="3332" max="3332" width="1" style="29" customWidth="1"/>
    <col min="3333" max="3333" width="12.69921875" style="29" customWidth="1"/>
    <col min="3334" max="3334" width="1" style="29" customWidth="1"/>
    <col min="3335" max="3335" width="17" style="29" customWidth="1"/>
    <col min="3336" max="3336" width="1" style="29" customWidth="1"/>
    <col min="3337" max="3337" width="16" style="29" customWidth="1"/>
    <col min="3338" max="3338" width="1" style="29" customWidth="1"/>
    <col min="3339" max="3339" width="11" style="29" customWidth="1"/>
    <col min="3340" max="3340" width="1" style="29" customWidth="1"/>
    <col min="3341" max="3341" width="11.59765625" style="29" customWidth="1"/>
    <col min="3342" max="3342" width="1" style="29" customWidth="1"/>
    <col min="3343" max="3343" width="10.3984375" style="29" customWidth="1"/>
    <col min="3344" max="3344" width="1" style="29" customWidth="1"/>
    <col min="3345" max="3345" width="12" style="29" customWidth="1"/>
    <col min="3346" max="3346" width="1" style="29" customWidth="1"/>
    <col min="3347" max="3347" width="14.3984375" style="29" customWidth="1"/>
    <col min="3348" max="3348" width="1" style="29" customWidth="1"/>
    <col min="3349" max="3349" width="12.69921875" style="29" customWidth="1"/>
    <col min="3350" max="3350" width="1" style="29" customWidth="1"/>
    <col min="3351" max="3351" width="12.69921875" style="29" customWidth="1"/>
    <col min="3352" max="3352" width="1" style="29" customWidth="1"/>
    <col min="3353" max="3353" width="11" style="29" bestFit="1" customWidth="1"/>
    <col min="3354" max="3354" width="1" style="29" customWidth="1"/>
    <col min="3355" max="3355" width="13.09765625" style="29" customWidth="1"/>
    <col min="3356" max="3356" width="13.59765625" style="29" bestFit="1" customWidth="1"/>
    <col min="3357" max="3357" width="17" style="29" bestFit="1" customWidth="1"/>
    <col min="3358" max="3584" width="9.09765625" style="29"/>
    <col min="3585" max="3585" width="47.69921875" style="29" customWidth="1"/>
    <col min="3586" max="3586" width="8.69921875" style="29" customWidth="1"/>
    <col min="3587" max="3587" width="11" style="29" customWidth="1"/>
    <col min="3588" max="3588" width="1" style="29" customWidth="1"/>
    <col min="3589" max="3589" width="12.69921875" style="29" customWidth="1"/>
    <col min="3590" max="3590" width="1" style="29" customWidth="1"/>
    <col min="3591" max="3591" width="17" style="29" customWidth="1"/>
    <col min="3592" max="3592" width="1" style="29" customWidth="1"/>
    <col min="3593" max="3593" width="16" style="29" customWidth="1"/>
    <col min="3594" max="3594" width="1" style="29" customWidth="1"/>
    <col min="3595" max="3595" width="11" style="29" customWidth="1"/>
    <col min="3596" max="3596" width="1" style="29" customWidth="1"/>
    <col min="3597" max="3597" width="11.59765625" style="29" customWidth="1"/>
    <col min="3598" max="3598" width="1" style="29" customWidth="1"/>
    <col min="3599" max="3599" width="10.3984375" style="29" customWidth="1"/>
    <col min="3600" max="3600" width="1" style="29" customWidth="1"/>
    <col min="3601" max="3601" width="12" style="29" customWidth="1"/>
    <col min="3602" max="3602" width="1" style="29" customWidth="1"/>
    <col min="3603" max="3603" width="14.3984375" style="29" customWidth="1"/>
    <col min="3604" max="3604" width="1" style="29" customWidth="1"/>
    <col min="3605" max="3605" width="12.69921875" style="29" customWidth="1"/>
    <col min="3606" max="3606" width="1" style="29" customWidth="1"/>
    <col min="3607" max="3607" width="12.69921875" style="29" customWidth="1"/>
    <col min="3608" max="3608" width="1" style="29" customWidth="1"/>
    <col min="3609" max="3609" width="11" style="29" bestFit="1" customWidth="1"/>
    <col min="3610" max="3610" width="1" style="29" customWidth="1"/>
    <col min="3611" max="3611" width="13.09765625" style="29" customWidth="1"/>
    <col min="3612" max="3612" width="13.59765625" style="29" bestFit="1" customWidth="1"/>
    <col min="3613" max="3613" width="17" style="29" bestFit="1" customWidth="1"/>
    <col min="3614" max="3840" width="9.09765625" style="29"/>
    <col min="3841" max="3841" width="47.69921875" style="29" customWidth="1"/>
    <col min="3842" max="3842" width="8.69921875" style="29" customWidth="1"/>
    <col min="3843" max="3843" width="11" style="29" customWidth="1"/>
    <col min="3844" max="3844" width="1" style="29" customWidth="1"/>
    <col min="3845" max="3845" width="12.69921875" style="29" customWidth="1"/>
    <col min="3846" max="3846" width="1" style="29" customWidth="1"/>
    <col min="3847" max="3847" width="17" style="29" customWidth="1"/>
    <col min="3848" max="3848" width="1" style="29" customWidth="1"/>
    <col min="3849" max="3849" width="16" style="29" customWidth="1"/>
    <col min="3850" max="3850" width="1" style="29" customWidth="1"/>
    <col min="3851" max="3851" width="11" style="29" customWidth="1"/>
    <col min="3852" max="3852" width="1" style="29" customWidth="1"/>
    <col min="3853" max="3853" width="11.59765625" style="29" customWidth="1"/>
    <col min="3854" max="3854" width="1" style="29" customWidth="1"/>
    <col min="3855" max="3855" width="10.3984375" style="29" customWidth="1"/>
    <col min="3856" max="3856" width="1" style="29" customWidth="1"/>
    <col min="3857" max="3857" width="12" style="29" customWidth="1"/>
    <col min="3858" max="3858" width="1" style="29" customWidth="1"/>
    <col min="3859" max="3859" width="14.3984375" style="29" customWidth="1"/>
    <col min="3860" max="3860" width="1" style="29" customWidth="1"/>
    <col min="3861" max="3861" width="12.69921875" style="29" customWidth="1"/>
    <col min="3862" max="3862" width="1" style="29" customWidth="1"/>
    <col min="3863" max="3863" width="12.69921875" style="29" customWidth="1"/>
    <col min="3864" max="3864" width="1" style="29" customWidth="1"/>
    <col min="3865" max="3865" width="11" style="29" bestFit="1" customWidth="1"/>
    <col min="3866" max="3866" width="1" style="29" customWidth="1"/>
    <col min="3867" max="3867" width="13.09765625" style="29" customWidth="1"/>
    <col min="3868" max="3868" width="13.59765625" style="29" bestFit="1" customWidth="1"/>
    <col min="3869" max="3869" width="17" style="29" bestFit="1" customWidth="1"/>
    <col min="3870" max="4096" width="9.09765625" style="29"/>
    <col min="4097" max="4097" width="47.69921875" style="29" customWidth="1"/>
    <col min="4098" max="4098" width="8.69921875" style="29" customWidth="1"/>
    <col min="4099" max="4099" width="11" style="29" customWidth="1"/>
    <col min="4100" max="4100" width="1" style="29" customWidth="1"/>
    <col min="4101" max="4101" width="12.69921875" style="29" customWidth="1"/>
    <col min="4102" max="4102" width="1" style="29" customWidth="1"/>
    <col min="4103" max="4103" width="17" style="29" customWidth="1"/>
    <col min="4104" max="4104" width="1" style="29" customWidth="1"/>
    <col min="4105" max="4105" width="16" style="29" customWidth="1"/>
    <col min="4106" max="4106" width="1" style="29" customWidth="1"/>
    <col min="4107" max="4107" width="11" style="29" customWidth="1"/>
    <col min="4108" max="4108" width="1" style="29" customWidth="1"/>
    <col min="4109" max="4109" width="11.59765625" style="29" customWidth="1"/>
    <col min="4110" max="4110" width="1" style="29" customWidth="1"/>
    <col min="4111" max="4111" width="10.3984375" style="29" customWidth="1"/>
    <col min="4112" max="4112" width="1" style="29" customWidth="1"/>
    <col min="4113" max="4113" width="12" style="29" customWidth="1"/>
    <col min="4114" max="4114" width="1" style="29" customWidth="1"/>
    <col min="4115" max="4115" width="14.3984375" style="29" customWidth="1"/>
    <col min="4116" max="4116" width="1" style="29" customWidth="1"/>
    <col min="4117" max="4117" width="12.69921875" style="29" customWidth="1"/>
    <col min="4118" max="4118" width="1" style="29" customWidth="1"/>
    <col min="4119" max="4119" width="12.69921875" style="29" customWidth="1"/>
    <col min="4120" max="4120" width="1" style="29" customWidth="1"/>
    <col min="4121" max="4121" width="11" style="29" bestFit="1" customWidth="1"/>
    <col min="4122" max="4122" width="1" style="29" customWidth="1"/>
    <col min="4123" max="4123" width="13.09765625" style="29" customWidth="1"/>
    <col min="4124" max="4124" width="13.59765625" style="29" bestFit="1" customWidth="1"/>
    <col min="4125" max="4125" width="17" style="29" bestFit="1" customWidth="1"/>
    <col min="4126" max="4352" width="9.09765625" style="29"/>
    <col min="4353" max="4353" width="47.69921875" style="29" customWidth="1"/>
    <col min="4354" max="4354" width="8.69921875" style="29" customWidth="1"/>
    <col min="4355" max="4355" width="11" style="29" customWidth="1"/>
    <col min="4356" max="4356" width="1" style="29" customWidth="1"/>
    <col min="4357" max="4357" width="12.69921875" style="29" customWidth="1"/>
    <col min="4358" max="4358" width="1" style="29" customWidth="1"/>
    <col min="4359" max="4359" width="17" style="29" customWidth="1"/>
    <col min="4360" max="4360" width="1" style="29" customWidth="1"/>
    <col min="4361" max="4361" width="16" style="29" customWidth="1"/>
    <col min="4362" max="4362" width="1" style="29" customWidth="1"/>
    <col min="4363" max="4363" width="11" style="29" customWidth="1"/>
    <col min="4364" max="4364" width="1" style="29" customWidth="1"/>
    <col min="4365" max="4365" width="11.59765625" style="29" customWidth="1"/>
    <col min="4366" max="4366" width="1" style="29" customWidth="1"/>
    <col min="4367" max="4367" width="10.3984375" style="29" customWidth="1"/>
    <col min="4368" max="4368" width="1" style="29" customWidth="1"/>
    <col min="4369" max="4369" width="12" style="29" customWidth="1"/>
    <col min="4370" max="4370" width="1" style="29" customWidth="1"/>
    <col min="4371" max="4371" width="14.3984375" style="29" customWidth="1"/>
    <col min="4372" max="4372" width="1" style="29" customWidth="1"/>
    <col min="4373" max="4373" width="12.69921875" style="29" customWidth="1"/>
    <col min="4374" max="4374" width="1" style="29" customWidth="1"/>
    <col min="4375" max="4375" width="12.69921875" style="29" customWidth="1"/>
    <col min="4376" max="4376" width="1" style="29" customWidth="1"/>
    <col min="4377" max="4377" width="11" style="29" bestFit="1" customWidth="1"/>
    <col min="4378" max="4378" width="1" style="29" customWidth="1"/>
    <col min="4379" max="4379" width="13.09765625" style="29" customWidth="1"/>
    <col min="4380" max="4380" width="13.59765625" style="29" bestFit="1" customWidth="1"/>
    <col min="4381" max="4381" width="17" style="29" bestFit="1" customWidth="1"/>
    <col min="4382" max="4608" width="9.09765625" style="29"/>
    <col min="4609" max="4609" width="47.69921875" style="29" customWidth="1"/>
    <col min="4610" max="4610" width="8.69921875" style="29" customWidth="1"/>
    <col min="4611" max="4611" width="11" style="29" customWidth="1"/>
    <col min="4612" max="4612" width="1" style="29" customWidth="1"/>
    <col min="4613" max="4613" width="12.69921875" style="29" customWidth="1"/>
    <col min="4614" max="4614" width="1" style="29" customWidth="1"/>
    <col min="4615" max="4615" width="17" style="29" customWidth="1"/>
    <col min="4616" max="4616" width="1" style="29" customWidth="1"/>
    <col min="4617" max="4617" width="16" style="29" customWidth="1"/>
    <col min="4618" max="4618" width="1" style="29" customWidth="1"/>
    <col min="4619" max="4619" width="11" style="29" customWidth="1"/>
    <col min="4620" max="4620" width="1" style="29" customWidth="1"/>
    <col min="4621" max="4621" width="11.59765625" style="29" customWidth="1"/>
    <col min="4622" max="4622" width="1" style="29" customWidth="1"/>
    <col min="4623" max="4623" width="10.3984375" style="29" customWidth="1"/>
    <col min="4624" max="4624" width="1" style="29" customWidth="1"/>
    <col min="4625" max="4625" width="12" style="29" customWidth="1"/>
    <col min="4626" max="4626" width="1" style="29" customWidth="1"/>
    <col min="4627" max="4627" width="14.3984375" style="29" customWidth="1"/>
    <col min="4628" max="4628" width="1" style="29" customWidth="1"/>
    <col min="4629" max="4629" width="12.69921875" style="29" customWidth="1"/>
    <col min="4630" max="4630" width="1" style="29" customWidth="1"/>
    <col min="4631" max="4631" width="12.69921875" style="29" customWidth="1"/>
    <col min="4632" max="4632" width="1" style="29" customWidth="1"/>
    <col min="4633" max="4633" width="11" style="29" bestFit="1" customWidth="1"/>
    <col min="4634" max="4634" width="1" style="29" customWidth="1"/>
    <col min="4635" max="4635" width="13.09765625" style="29" customWidth="1"/>
    <col min="4636" max="4636" width="13.59765625" style="29" bestFit="1" customWidth="1"/>
    <col min="4637" max="4637" width="17" style="29" bestFit="1" customWidth="1"/>
    <col min="4638" max="4864" width="9.09765625" style="29"/>
    <col min="4865" max="4865" width="47.69921875" style="29" customWidth="1"/>
    <col min="4866" max="4866" width="8.69921875" style="29" customWidth="1"/>
    <col min="4867" max="4867" width="11" style="29" customWidth="1"/>
    <col min="4868" max="4868" width="1" style="29" customWidth="1"/>
    <col min="4869" max="4869" width="12.69921875" style="29" customWidth="1"/>
    <col min="4870" max="4870" width="1" style="29" customWidth="1"/>
    <col min="4871" max="4871" width="17" style="29" customWidth="1"/>
    <col min="4872" max="4872" width="1" style="29" customWidth="1"/>
    <col min="4873" max="4873" width="16" style="29" customWidth="1"/>
    <col min="4874" max="4874" width="1" style="29" customWidth="1"/>
    <col min="4875" max="4875" width="11" style="29" customWidth="1"/>
    <col min="4876" max="4876" width="1" style="29" customWidth="1"/>
    <col min="4877" max="4877" width="11.59765625" style="29" customWidth="1"/>
    <col min="4878" max="4878" width="1" style="29" customWidth="1"/>
    <col min="4879" max="4879" width="10.3984375" style="29" customWidth="1"/>
    <col min="4880" max="4880" width="1" style="29" customWidth="1"/>
    <col min="4881" max="4881" width="12" style="29" customWidth="1"/>
    <col min="4882" max="4882" width="1" style="29" customWidth="1"/>
    <col min="4883" max="4883" width="14.3984375" style="29" customWidth="1"/>
    <col min="4884" max="4884" width="1" style="29" customWidth="1"/>
    <col min="4885" max="4885" width="12.69921875" style="29" customWidth="1"/>
    <col min="4886" max="4886" width="1" style="29" customWidth="1"/>
    <col min="4887" max="4887" width="12.69921875" style="29" customWidth="1"/>
    <col min="4888" max="4888" width="1" style="29" customWidth="1"/>
    <col min="4889" max="4889" width="11" style="29" bestFit="1" customWidth="1"/>
    <col min="4890" max="4890" width="1" style="29" customWidth="1"/>
    <col min="4891" max="4891" width="13.09765625" style="29" customWidth="1"/>
    <col min="4892" max="4892" width="13.59765625" style="29" bestFit="1" customWidth="1"/>
    <col min="4893" max="4893" width="17" style="29" bestFit="1" customWidth="1"/>
    <col min="4894" max="5120" width="9.09765625" style="29"/>
    <col min="5121" max="5121" width="47.69921875" style="29" customWidth="1"/>
    <col min="5122" max="5122" width="8.69921875" style="29" customWidth="1"/>
    <col min="5123" max="5123" width="11" style="29" customWidth="1"/>
    <col min="5124" max="5124" width="1" style="29" customWidth="1"/>
    <col min="5125" max="5125" width="12.69921875" style="29" customWidth="1"/>
    <col min="5126" max="5126" width="1" style="29" customWidth="1"/>
    <col min="5127" max="5127" width="17" style="29" customWidth="1"/>
    <col min="5128" max="5128" width="1" style="29" customWidth="1"/>
    <col min="5129" max="5129" width="16" style="29" customWidth="1"/>
    <col min="5130" max="5130" width="1" style="29" customWidth="1"/>
    <col min="5131" max="5131" width="11" style="29" customWidth="1"/>
    <col min="5132" max="5132" width="1" style="29" customWidth="1"/>
    <col min="5133" max="5133" width="11.59765625" style="29" customWidth="1"/>
    <col min="5134" max="5134" width="1" style="29" customWidth="1"/>
    <col min="5135" max="5135" width="10.3984375" style="29" customWidth="1"/>
    <col min="5136" max="5136" width="1" style="29" customWidth="1"/>
    <col min="5137" max="5137" width="12" style="29" customWidth="1"/>
    <col min="5138" max="5138" width="1" style="29" customWidth="1"/>
    <col min="5139" max="5139" width="14.3984375" style="29" customWidth="1"/>
    <col min="5140" max="5140" width="1" style="29" customWidth="1"/>
    <col min="5141" max="5141" width="12.69921875" style="29" customWidth="1"/>
    <col min="5142" max="5142" width="1" style="29" customWidth="1"/>
    <col min="5143" max="5143" width="12.69921875" style="29" customWidth="1"/>
    <col min="5144" max="5144" width="1" style="29" customWidth="1"/>
    <col min="5145" max="5145" width="11" style="29" bestFit="1" customWidth="1"/>
    <col min="5146" max="5146" width="1" style="29" customWidth="1"/>
    <col min="5147" max="5147" width="13.09765625" style="29" customWidth="1"/>
    <col min="5148" max="5148" width="13.59765625" style="29" bestFit="1" customWidth="1"/>
    <col min="5149" max="5149" width="17" style="29" bestFit="1" customWidth="1"/>
    <col min="5150" max="5376" width="9.09765625" style="29"/>
    <col min="5377" max="5377" width="47.69921875" style="29" customWidth="1"/>
    <col min="5378" max="5378" width="8.69921875" style="29" customWidth="1"/>
    <col min="5379" max="5379" width="11" style="29" customWidth="1"/>
    <col min="5380" max="5380" width="1" style="29" customWidth="1"/>
    <col min="5381" max="5381" width="12.69921875" style="29" customWidth="1"/>
    <col min="5382" max="5382" width="1" style="29" customWidth="1"/>
    <col min="5383" max="5383" width="17" style="29" customWidth="1"/>
    <col min="5384" max="5384" width="1" style="29" customWidth="1"/>
    <col min="5385" max="5385" width="16" style="29" customWidth="1"/>
    <col min="5386" max="5386" width="1" style="29" customWidth="1"/>
    <col min="5387" max="5387" width="11" style="29" customWidth="1"/>
    <col min="5388" max="5388" width="1" style="29" customWidth="1"/>
    <col min="5389" max="5389" width="11.59765625" style="29" customWidth="1"/>
    <col min="5390" max="5390" width="1" style="29" customWidth="1"/>
    <col min="5391" max="5391" width="10.3984375" style="29" customWidth="1"/>
    <col min="5392" max="5392" width="1" style="29" customWidth="1"/>
    <col min="5393" max="5393" width="12" style="29" customWidth="1"/>
    <col min="5394" max="5394" width="1" style="29" customWidth="1"/>
    <col min="5395" max="5395" width="14.3984375" style="29" customWidth="1"/>
    <col min="5396" max="5396" width="1" style="29" customWidth="1"/>
    <col min="5397" max="5397" width="12.69921875" style="29" customWidth="1"/>
    <col min="5398" max="5398" width="1" style="29" customWidth="1"/>
    <col min="5399" max="5399" width="12.69921875" style="29" customWidth="1"/>
    <col min="5400" max="5400" width="1" style="29" customWidth="1"/>
    <col min="5401" max="5401" width="11" style="29" bestFit="1" customWidth="1"/>
    <col min="5402" max="5402" width="1" style="29" customWidth="1"/>
    <col min="5403" max="5403" width="13.09765625" style="29" customWidth="1"/>
    <col min="5404" max="5404" width="13.59765625" style="29" bestFit="1" customWidth="1"/>
    <col min="5405" max="5405" width="17" style="29" bestFit="1" customWidth="1"/>
    <col min="5406" max="5632" width="9.09765625" style="29"/>
    <col min="5633" max="5633" width="47.69921875" style="29" customWidth="1"/>
    <col min="5634" max="5634" width="8.69921875" style="29" customWidth="1"/>
    <col min="5635" max="5635" width="11" style="29" customWidth="1"/>
    <col min="5636" max="5636" width="1" style="29" customWidth="1"/>
    <col min="5637" max="5637" width="12.69921875" style="29" customWidth="1"/>
    <col min="5638" max="5638" width="1" style="29" customWidth="1"/>
    <col min="5639" max="5639" width="17" style="29" customWidth="1"/>
    <col min="5640" max="5640" width="1" style="29" customWidth="1"/>
    <col min="5641" max="5641" width="16" style="29" customWidth="1"/>
    <col min="5642" max="5642" width="1" style="29" customWidth="1"/>
    <col min="5643" max="5643" width="11" style="29" customWidth="1"/>
    <col min="5644" max="5644" width="1" style="29" customWidth="1"/>
    <col min="5645" max="5645" width="11.59765625" style="29" customWidth="1"/>
    <col min="5646" max="5646" width="1" style="29" customWidth="1"/>
    <col min="5647" max="5647" width="10.3984375" style="29" customWidth="1"/>
    <col min="5648" max="5648" width="1" style="29" customWidth="1"/>
    <col min="5649" max="5649" width="12" style="29" customWidth="1"/>
    <col min="5650" max="5650" width="1" style="29" customWidth="1"/>
    <col min="5651" max="5651" width="14.3984375" style="29" customWidth="1"/>
    <col min="5652" max="5652" width="1" style="29" customWidth="1"/>
    <col min="5653" max="5653" width="12.69921875" style="29" customWidth="1"/>
    <col min="5654" max="5654" width="1" style="29" customWidth="1"/>
    <col min="5655" max="5655" width="12.69921875" style="29" customWidth="1"/>
    <col min="5656" max="5656" width="1" style="29" customWidth="1"/>
    <col min="5657" max="5657" width="11" style="29" bestFit="1" customWidth="1"/>
    <col min="5658" max="5658" width="1" style="29" customWidth="1"/>
    <col min="5659" max="5659" width="13.09765625" style="29" customWidth="1"/>
    <col min="5660" max="5660" width="13.59765625" style="29" bestFit="1" customWidth="1"/>
    <col min="5661" max="5661" width="17" style="29" bestFit="1" customWidth="1"/>
    <col min="5662" max="5888" width="9.09765625" style="29"/>
    <col min="5889" max="5889" width="47.69921875" style="29" customWidth="1"/>
    <col min="5890" max="5890" width="8.69921875" style="29" customWidth="1"/>
    <col min="5891" max="5891" width="11" style="29" customWidth="1"/>
    <col min="5892" max="5892" width="1" style="29" customWidth="1"/>
    <col min="5893" max="5893" width="12.69921875" style="29" customWidth="1"/>
    <col min="5894" max="5894" width="1" style="29" customWidth="1"/>
    <col min="5895" max="5895" width="17" style="29" customWidth="1"/>
    <col min="5896" max="5896" width="1" style="29" customWidth="1"/>
    <col min="5897" max="5897" width="16" style="29" customWidth="1"/>
    <col min="5898" max="5898" width="1" style="29" customWidth="1"/>
    <col min="5899" max="5899" width="11" style="29" customWidth="1"/>
    <col min="5900" max="5900" width="1" style="29" customWidth="1"/>
    <col min="5901" max="5901" width="11.59765625" style="29" customWidth="1"/>
    <col min="5902" max="5902" width="1" style="29" customWidth="1"/>
    <col min="5903" max="5903" width="10.3984375" style="29" customWidth="1"/>
    <col min="5904" max="5904" width="1" style="29" customWidth="1"/>
    <col min="5905" max="5905" width="12" style="29" customWidth="1"/>
    <col min="5906" max="5906" width="1" style="29" customWidth="1"/>
    <col min="5907" max="5907" width="14.3984375" style="29" customWidth="1"/>
    <col min="5908" max="5908" width="1" style="29" customWidth="1"/>
    <col min="5909" max="5909" width="12.69921875" style="29" customWidth="1"/>
    <col min="5910" max="5910" width="1" style="29" customWidth="1"/>
    <col min="5911" max="5911" width="12.69921875" style="29" customWidth="1"/>
    <col min="5912" max="5912" width="1" style="29" customWidth="1"/>
    <col min="5913" max="5913" width="11" style="29" bestFit="1" customWidth="1"/>
    <col min="5914" max="5914" width="1" style="29" customWidth="1"/>
    <col min="5915" max="5915" width="13.09765625" style="29" customWidth="1"/>
    <col min="5916" max="5916" width="13.59765625" style="29" bestFit="1" customWidth="1"/>
    <col min="5917" max="5917" width="17" style="29" bestFit="1" customWidth="1"/>
    <col min="5918" max="6144" width="9.09765625" style="29"/>
    <col min="6145" max="6145" width="47.69921875" style="29" customWidth="1"/>
    <col min="6146" max="6146" width="8.69921875" style="29" customWidth="1"/>
    <col min="6147" max="6147" width="11" style="29" customWidth="1"/>
    <col min="6148" max="6148" width="1" style="29" customWidth="1"/>
    <col min="6149" max="6149" width="12.69921875" style="29" customWidth="1"/>
    <col min="6150" max="6150" width="1" style="29" customWidth="1"/>
    <col min="6151" max="6151" width="17" style="29" customWidth="1"/>
    <col min="6152" max="6152" width="1" style="29" customWidth="1"/>
    <col min="6153" max="6153" width="16" style="29" customWidth="1"/>
    <col min="6154" max="6154" width="1" style="29" customWidth="1"/>
    <col min="6155" max="6155" width="11" style="29" customWidth="1"/>
    <col min="6156" max="6156" width="1" style="29" customWidth="1"/>
    <col min="6157" max="6157" width="11.59765625" style="29" customWidth="1"/>
    <col min="6158" max="6158" width="1" style="29" customWidth="1"/>
    <col min="6159" max="6159" width="10.3984375" style="29" customWidth="1"/>
    <col min="6160" max="6160" width="1" style="29" customWidth="1"/>
    <col min="6161" max="6161" width="12" style="29" customWidth="1"/>
    <col min="6162" max="6162" width="1" style="29" customWidth="1"/>
    <col min="6163" max="6163" width="14.3984375" style="29" customWidth="1"/>
    <col min="6164" max="6164" width="1" style="29" customWidth="1"/>
    <col min="6165" max="6165" width="12.69921875" style="29" customWidth="1"/>
    <col min="6166" max="6166" width="1" style="29" customWidth="1"/>
    <col min="6167" max="6167" width="12.69921875" style="29" customWidth="1"/>
    <col min="6168" max="6168" width="1" style="29" customWidth="1"/>
    <col min="6169" max="6169" width="11" style="29" bestFit="1" customWidth="1"/>
    <col min="6170" max="6170" width="1" style="29" customWidth="1"/>
    <col min="6171" max="6171" width="13.09765625" style="29" customWidth="1"/>
    <col min="6172" max="6172" width="13.59765625" style="29" bestFit="1" customWidth="1"/>
    <col min="6173" max="6173" width="17" style="29" bestFit="1" customWidth="1"/>
    <col min="6174" max="6400" width="9.09765625" style="29"/>
    <col min="6401" max="6401" width="47.69921875" style="29" customWidth="1"/>
    <col min="6402" max="6402" width="8.69921875" style="29" customWidth="1"/>
    <col min="6403" max="6403" width="11" style="29" customWidth="1"/>
    <col min="6404" max="6404" width="1" style="29" customWidth="1"/>
    <col min="6405" max="6405" width="12.69921875" style="29" customWidth="1"/>
    <col min="6406" max="6406" width="1" style="29" customWidth="1"/>
    <col min="6407" max="6407" width="17" style="29" customWidth="1"/>
    <col min="6408" max="6408" width="1" style="29" customWidth="1"/>
    <col min="6409" max="6409" width="16" style="29" customWidth="1"/>
    <col min="6410" max="6410" width="1" style="29" customWidth="1"/>
    <col min="6411" max="6411" width="11" style="29" customWidth="1"/>
    <col min="6412" max="6412" width="1" style="29" customWidth="1"/>
    <col min="6413" max="6413" width="11.59765625" style="29" customWidth="1"/>
    <col min="6414" max="6414" width="1" style="29" customWidth="1"/>
    <col min="6415" max="6415" width="10.3984375" style="29" customWidth="1"/>
    <col min="6416" max="6416" width="1" style="29" customWidth="1"/>
    <col min="6417" max="6417" width="12" style="29" customWidth="1"/>
    <col min="6418" max="6418" width="1" style="29" customWidth="1"/>
    <col min="6419" max="6419" width="14.3984375" style="29" customWidth="1"/>
    <col min="6420" max="6420" width="1" style="29" customWidth="1"/>
    <col min="6421" max="6421" width="12.69921875" style="29" customWidth="1"/>
    <col min="6422" max="6422" width="1" style="29" customWidth="1"/>
    <col min="6423" max="6423" width="12.69921875" style="29" customWidth="1"/>
    <col min="6424" max="6424" width="1" style="29" customWidth="1"/>
    <col min="6425" max="6425" width="11" style="29" bestFit="1" customWidth="1"/>
    <col min="6426" max="6426" width="1" style="29" customWidth="1"/>
    <col min="6427" max="6427" width="13.09765625" style="29" customWidth="1"/>
    <col min="6428" max="6428" width="13.59765625" style="29" bestFit="1" customWidth="1"/>
    <col min="6429" max="6429" width="17" style="29" bestFit="1" customWidth="1"/>
    <col min="6430" max="6656" width="9.09765625" style="29"/>
    <col min="6657" max="6657" width="47.69921875" style="29" customWidth="1"/>
    <col min="6658" max="6658" width="8.69921875" style="29" customWidth="1"/>
    <col min="6659" max="6659" width="11" style="29" customWidth="1"/>
    <col min="6660" max="6660" width="1" style="29" customWidth="1"/>
    <col min="6661" max="6661" width="12.69921875" style="29" customWidth="1"/>
    <col min="6662" max="6662" width="1" style="29" customWidth="1"/>
    <col min="6663" max="6663" width="17" style="29" customWidth="1"/>
    <col min="6664" max="6664" width="1" style="29" customWidth="1"/>
    <col min="6665" max="6665" width="16" style="29" customWidth="1"/>
    <col min="6666" max="6666" width="1" style="29" customWidth="1"/>
    <col min="6667" max="6667" width="11" style="29" customWidth="1"/>
    <col min="6668" max="6668" width="1" style="29" customWidth="1"/>
    <col min="6669" max="6669" width="11.59765625" style="29" customWidth="1"/>
    <col min="6670" max="6670" width="1" style="29" customWidth="1"/>
    <col min="6671" max="6671" width="10.3984375" style="29" customWidth="1"/>
    <col min="6672" max="6672" width="1" style="29" customWidth="1"/>
    <col min="6673" max="6673" width="12" style="29" customWidth="1"/>
    <col min="6674" max="6674" width="1" style="29" customWidth="1"/>
    <col min="6675" max="6675" width="14.3984375" style="29" customWidth="1"/>
    <col min="6676" max="6676" width="1" style="29" customWidth="1"/>
    <col min="6677" max="6677" width="12.69921875" style="29" customWidth="1"/>
    <col min="6678" max="6678" width="1" style="29" customWidth="1"/>
    <col min="6679" max="6679" width="12.69921875" style="29" customWidth="1"/>
    <col min="6680" max="6680" width="1" style="29" customWidth="1"/>
    <col min="6681" max="6681" width="11" style="29" bestFit="1" customWidth="1"/>
    <col min="6682" max="6682" width="1" style="29" customWidth="1"/>
    <col min="6683" max="6683" width="13.09765625" style="29" customWidth="1"/>
    <col min="6684" max="6684" width="13.59765625" style="29" bestFit="1" customWidth="1"/>
    <col min="6685" max="6685" width="17" style="29" bestFit="1" customWidth="1"/>
    <col min="6686" max="6912" width="9.09765625" style="29"/>
    <col min="6913" max="6913" width="47.69921875" style="29" customWidth="1"/>
    <col min="6914" max="6914" width="8.69921875" style="29" customWidth="1"/>
    <col min="6915" max="6915" width="11" style="29" customWidth="1"/>
    <col min="6916" max="6916" width="1" style="29" customWidth="1"/>
    <col min="6917" max="6917" width="12.69921875" style="29" customWidth="1"/>
    <col min="6918" max="6918" width="1" style="29" customWidth="1"/>
    <col min="6919" max="6919" width="17" style="29" customWidth="1"/>
    <col min="6920" max="6920" width="1" style="29" customWidth="1"/>
    <col min="6921" max="6921" width="16" style="29" customWidth="1"/>
    <col min="6922" max="6922" width="1" style="29" customWidth="1"/>
    <col min="6923" max="6923" width="11" style="29" customWidth="1"/>
    <col min="6924" max="6924" width="1" style="29" customWidth="1"/>
    <col min="6925" max="6925" width="11.59765625" style="29" customWidth="1"/>
    <col min="6926" max="6926" width="1" style="29" customWidth="1"/>
    <col min="6927" max="6927" width="10.3984375" style="29" customWidth="1"/>
    <col min="6928" max="6928" width="1" style="29" customWidth="1"/>
    <col min="6929" max="6929" width="12" style="29" customWidth="1"/>
    <col min="6930" max="6930" width="1" style="29" customWidth="1"/>
    <col min="6931" max="6931" width="14.3984375" style="29" customWidth="1"/>
    <col min="6932" max="6932" width="1" style="29" customWidth="1"/>
    <col min="6933" max="6933" width="12.69921875" style="29" customWidth="1"/>
    <col min="6934" max="6934" width="1" style="29" customWidth="1"/>
    <col min="6935" max="6935" width="12.69921875" style="29" customWidth="1"/>
    <col min="6936" max="6936" width="1" style="29" customWidth="1"/>
    <col min="6937" max="6937" width="11" style="29" bestFit="1" customWidth="1"/>
    <col min="6938" max="6938" width="1" style="29" customWidth="1"/>
    <col min="6939" max="6939" width="13.09765625" style="29" customWidth="1"/>
    <col min="6940" max="6940" width="13.59765625" style="29" bestFit="1" customWidth="1"/>
    <col min="6941" max="6941" width="17" style="29" bestFit="1" customWidth="1"/>
    <col min="6942" max="7168" width="9.09765625" style="29"/>
    <col min="7169" max="7169" width="47.69921875" style="29" customWidth="1"/>
    <col min="7170" max="7170" width="8.69921875" style="29" customWidth="1"/>
    <col min="7171" max="7171" width="11" style="29" customWidth="1"/>
    <col min="7172" max="7172" width="1" style="29" customWidth="1"/>
    <col min="7173" max="7173" width="12.69921875" style="29" customWidth="1"/>
    <col min="7174" max="7174" width="1" style="29" customWidth="1"/>
    <col min="7175" max="7175" width="17" style="29" customWidth="1"/>
    <col min="7176" max="7176" width="1" style="29" customWidth="1"/>
    <col min="7177" max="7177" width="16" style="29" customWidth="1"/>
    <col min="7178" max="7178" width="1" style="29" customWidth="1"/>
    <col min="7179" max="7179" width="11" style="29" customWidth="1"/>
    <col min="7180" max="7180" width="1" style="29" customWidth="1"/>
    <col min="7181" max="7181" width="11.59765625" style="29" customWidth="1"/>
    <col min="7182" max="7182" width="1" style="29" customWidth="1"/>
    <col min="7183" max="7183" width="10.3984375" style="29" customWidth="1"/>
    <col min="7184" max="7184" width="1" style="29" customWidth="1"/>
    <col min="7185" max="7185" width="12" style="29" customWidth="1"/>
    <col min="7186" max="7186" width="1" style="29" customWidth="1"/>
    <col min="7187" max="7187" width="14.3984375" style="29" customWidth="1"/>
    <col min="7188" max="7188" width="1" style="29" customWidth="1"/>
    <col min="7189" max="7189" width="12.69921875" style="29" customWidth="1"/>
    <col min="7190" max="7190" width="1" style="29" customWidth="1"/>
    <col min="7191" max="7191" width="12.69921875" style="29" customWidth="1"/>
    <col min="7192" max="7192" width="1" style="29" customWidth="1"/>
    <col min="7193" max="7193" width="11" style="29" bestFit="1" customWidth="1"/>
    <col min="7194" max="7194" width="1" style="29" customWidth="1"/>
    <col min="7195" max="7195" width="13.09765625" style="29" customWidth="1"/>
    <col min="7196" max="7196" width="13.59765625" style="29" bestFit="1" customWidth="1"/>
    <col min="7197" max="7197" width="17" style="29" bestFit="1" customWidth="1"/>
    <col min="7198" max="7424" width="9.09765625" style="29"/>
    <col min="7425" max="7425" width="47.69921875" style="29" customWidth="1"/>
    <col min="7426" max="7426" width="8.69921875" style="29" customWidth="1"/>
    <col min="7427" max="7427" width="11" style="29" customWidth="1"/>
    <col min="7428" max="7428" width="1" style="29" customWidth="1"/>
    <col min="7429" max="7429" width="12.69921875" style="29" customWidth="1"/>
    <col min="7430" max="7430" width="1" style="29" customWidth="1"/>
    <col min="7431" max="7431" width="17" style="29" customWidth="1"/>
    <col min="7432" max="7432" width="1" style="29" customWidth="1"/>
    <col min="7433" max="7433" width="16" style="29" customWidth="1"/>
    <col min="7434" max="7434" width="1" style="29" customWidth="1"/>
    <col min="7435" max="7435" width="11" style="29" customWidth="1"/>
    <col min="7436" max="7436" width="1" style="29" customWidth="1"/>
    <col min="7437" max="7437" width="11.59765625" style="29" customWidth="1"/>
    <col min="7438" max="7438" width="1" style="29" customWidth="1"/>
    <col min="7439" max="7439" width="10.3984375" style="29" customWidth="1"/>
    <col min="7440" max="7440" width="1" style="29" customWidth="1"/>
    <col min="7441" max="7441" width="12" style="29" customWidth="1"/>
    <col min="7442" max="7442" width="1" style="29" customWidth="1"/>
    <col min="7443" max="7443" width="14.3984375" style="29" customWidth="1"/>
    <col min="7444" max="7444" width="1" style="29" customWidth="1"/>
    <col min="7445" max="7445" width="12.69921875" style="29" customWidth="1"/>
    <col min="7446" max="7446" width="1" style="29" customWidth="1"/>
    <col min="7447" max="7447" width="12.69921875" style="29" customWidth="1"/>
    <col min="7448" max="7448" width="1" style="29" customWidth="1"/>
    <col min="7449" max="7449" width="11" style="29" bestFit="1" customWidth="1"/>
    <col min="7450" max="7450" width="1" style="29" customWidth="1"/>
    <col min="7451" max="7451" width="13.09765625" style="29" customWidth="1"/>
    <col min="7452" max="7452" width="13.59765625" style="29" bestFit="1" customWidth="1"/>
    <col min="7453" max="7453" width="17" style="29" bestFit="1" customWidth="1"/>
    <col min="7454" max="7680" width="9.09765625" style="29"/>
    <col min="7681" max="7681" width="47.69921875" style="29" customWidth="1"/>
    <col min="7682" max="7682" width="8.69921875" style="29" customWidth="1"/>
    <col min="7683" max="7683" width="11" style="29" customWidth="1"/>
    <col min="7684" max="7684" width="1" style="29" customWidth="1"/>
    <col min="7685" max="7685" width="12.69921875" style="29" customWidth="1"/>
    <col min="7686" max="7686" width="1" style="29" customWidth="1"/>
    <col min="7687" max="7687" width="17" style="29" customWidth="1"/>
    <col min="7688" max="7688" width="1" style="29" customWidth="1"/>
    <col min="7689" max="7689" width="16" style="29" customWidth="1"/>
    <col min="7690" max="7690" width="1" style="29" customWidth="1"/>
    <col min="7691" max="7691" width="11" style="29" customWidth="1"/>
    <col min="7692" max="7692" width="1" style="29" customWidth="1"/>
    <col min="7693" max="7693" width="11.59765625" style="29" customWidth="1"/>
    <col min="7694" max="7694" width="1" style="29" customWidth="1"/>
    <col min="7695" max="7695" width="10.3984375" style="29" customWidth="1"/>
    <col min="7696" max="7696" width="1" style="29" customWidth="1"/>
    <col min="7697" max="7697" width="12" style="29" customWidth="1"/>
    <col min="7698" max="7698" width="1" style="29" customWidth="1"/>
    <col min="7699" max="7699" width="14.3984375" style="29" customWidth="1"/>
    <col min="7700" max="7700" width="1" style="29" customWidth="1"/>
    <col min="7701" max="7701" width="12.69921875" style="29" customWidth="1"/>
    <col min="7702" max="7702" width="1" style="29" customWidth="1"/>
    <col min="7703" max="7703" width="12.69921875" style="29" customWidth="1"/>
    <col min="7704" max="7704" width="1" style="29" customWidth="1"/>
    <col min="7705" max="7705" width="11" style="29" bestFit="1" customWidth="1"/>
    <col min="7706" max="7706" width="1" style="29" customWidth="1"/>
    <col min="7707" max="7707" width="13.09765625" style="29" customWidth="1"/>
    <col min="7708" max="7708" width="13.59765625" style="29" bestFit="1" customWidth="1"/>
    <col min="7709" max="7709" width="17" style="29" bestFit="1" customWidth="1"/>
    <col min="7710" max="7936" width="9.09765625" style="29"/>
    <col min="7937" max="7937" width="47.69921875" style="29" customWidth="1"/>
    <col min="7938" max="7938" width="8.69921875" style="29" customWidth="1"/>
    <col min="7939" max="7939" width="11" style="29" customWidth="1"/>
    <col min="7940" max="7940" width="1" style="29" customWidth="1"/>
    <col min="7941" max="7941" width="12.69921875" style="29" customWidth="1"/>
    <col min="7942" max="7942" width="1" style="29" customWidth="1"/>
    <col min="7943" max="7943" width="17" style="29" customWidth="1"/>
    <col min="7944" max="7944" width="1" style="29" customWidth="1"/>
    <col min="7945" max="7945" width="16" style="29" customWidth="1"/>
    <col min="7946" max="7946" width="1" style="29" customWidth="1"/>
    <col min="7947" max="7947" width="11" style="29" customWidth="1"/>
    <col min="7948" max="7948" width="1" style="29" customWidth="1"/>
    <col min="7949" max="7949" width="11.59765625" style="29" customWidth="1"/>
    <col min="7950" max="7950" width="1" style="29" customWidth="1"/>
    <col min="7951" max="7951" width="10.3984375" style="29" customWidth="1"/>
    <col min="7952" max="7952" width="1" style="29" customWidth="1"/>
    <col min="7953" max="7953" width="12" style="29" customWidth="1"/>
    <col min="7954" max="7954" width="1" style="29" customWidth="1"/>
    <col min="7955" max="7955" width="14.3984375" style="29" customWidth="1"/>
    <col min="7956" max="7956" width="1" style="29" customWidth="1"/>
    <col min="7957" max="7957" width="12.69921875" style="29" customWidth="1"/>
    <col min="7958" max="7958" width="1" style="29" customWidth="1"/>
    <col min="7959" max="7959" width="12.69921875" style="29" customWidth="1"/>
    <col min="7960" max="7960" width="1" style="29" customWidth="1"/>
    <col min="7961" max="7961" width="11" style="29" bestFit="1" customWidth="1"/>
    <col min="7962" max="7962" width="1" style="29" customWidth="1"/>
    <col min="7963" max="7963" width="13.09765625" style="29" customWidth="1"/>
    <col min="7964" max="7964" width="13.59765625" style="29" bestFit="1" customWidth="1"/>
    <col min="7965" max="7965" width="17" style="29" bestFit="1" customWidth="1"/>
    <col min="7966" max="8192" width="9.09765625" style="29"/>
    <col min="8193" max="8193" width="47.69921875" style="29" customWidth="1"/>
    <col min="8194" max="8194" width="8.69921875" style="29" customWidth="1"/>
    <col min="8195" max="8195" width="11" style="29" customWidth="1"/>
    <col min="8196" max="8196" width="1" style="29" customWidth="1"/>
    <col min="8197" max="8197" width="12.69921875" style="29" customWidth="1"/>
    <col min="8198" max="8198" width="1" style="29" customWidth="1"/>
    <col min="8199" max="8199" width="17" style="29" customWidth="1"/>
    <col min="8200" max="8200" width="1" style="29" customWidth="1"/>
    <col min="8201" max="8201" width="16" style="29" customWidth="1"/>
    <col min="8202" max="8202" width="1" style="29" customWidth="1"/>
    <col min="8203" max="8203" width="11" style="29" customWidth="1"/>
    <col min="8204" max="8204" width="1" style="29" customWidth="1"/>
    <col min="8205" max="8205" width="11.59765625" style="29" customWidth="1"/>
    <col min="8206" max="8206" width="1" style="29" customWidth="1"/>
    <col min="8207" max="8207" width="10.3984375" style="29" customWidth="1"/>
    <col min="8208" max="8208" width="1" style="29" customWidth="1"/>
    <col min="8209" max="8209" width="12" style="29" customWidth="1"/>
    <col min="8210" max="8210" width="1" style="29" customWidth="1"/>
    <col min="8211" max="8211" width="14.3984375" style="29" customWidth="1"/>
    <col min="8212" max="8212" width="1" style="29" customWidth="1"/>
    <col min="8213" max="8213" width="12.69921875" style="29" customWidth="1"/>
    <col min="8214" max="8214" width="1" style="29" customWidth="1"/>
    <col min="8215" max="8215" width="12.69921875" style="29" customWidth="1"/>
    <col min="8216" max="8216" width="1" style="29" customWidth="1"/>
    <col min="8217" max="8217" width="11" style="29" bestFit="1" customWidth="1"/>
    <col min="8218" max="8218" width="1" style="29" customWidth="1"/>
    <col min="8219" max="8219" width="13.09765625" style="29" customWidth="1"/>
    <col min="8220" max="8220" width="13.59765625" style="29" bestFit="1" customWidth="1"/>
    <col min="8221" max="8221" width="17" style="29" bestFit="1" customWidth="1"/>
    <col min="8222" max="8448" width="9.09765625" style="29"/>
    <col min="8449" max="8449" width="47.69921875" style="29" customWidth="1"/>
    <col min="8450" max="8450" width="8.69921875" style="29" customWidth="1"/>
    <col min="8451" max="8451" width="11" style="29" customWidth="1"/>
    <col min="8452" max="8452" width="1" style="29" customWidth="1"/>
    <col min="8453" max="8453" width="12.69921875" style="29" customWidth="1"/>
    <col min="8454" max="8454" width="1" style="29" customWidth="1"/>
    <col min="8455" max="8455" width="17" style="29" customWidth="1"/>
    <col min="8456" max="8456" width="1" style="29" customWidth="1"/>
    <col min="8457" max="8457" width="16" style="29" customWidth="1"/>
    <col min="8458" max="8458" width="1" style="29" customWidth="1"/>
    <col min="8459" max="8459" width="11" style="29" customWidth="1"/>
    <col min="8460" max="8460" width="1" style="29" customWidth="1"/>
    <col min="8461" max="8461" width="11.59765625" style="29" customWidth="1"/>
    <col min="8462" max="8462" width="1" style="29" customWidth="1"/>
    <col min="8463" max="8463" width="10.3984375" style="29" customWidth="1"/>
    <col min="8464" max="8464" width="1" style="29" customWidth="1"/>
    <col min="8465" max="8465" width="12" style="29" customWidth="1"/>
    <col min="8466" max="8466" width="1" style="29" customWidth="1"/>
    <col min="8467" max="8467" width="14.3984375" style="29" customWidth="1"/>
    <col min="8468" max="8468" width="1" style="29" customWidth="1"/>
    <col min="8469" max="8469" width="12.69921875" style="29" customWidth="1"/>
    <col min="8470" max="8470" width="1" style="29" customWidth="1"/>
    <col min="8471" max="8471" width="12.69921875" style="29" customWidth="1"/>
    <col min="8472" max="8472" width="1" style="29" customWidth="1"/>
    <col min="8473" max="8473" width="11" style="29" bestFit="1" customWidth="1"/>
    <col min="8474" max="8474" width="1" style="29" customWidth="1"/>
    <col min="8475" max="8475" width="13.09765625" style="29" customWidth="1"/>
    <col min="8476" max="8476" width="13.59765625" style="29" bestFit="1" customWidth="1"/>
    <col min="8477" max="8477" width="17" style="29" bestFit="1" customWidth="1"/>
    <col min="8478" max="8704" width="9.09765625" style="29"/>
    <col min="8705" max="8705" width="47.69921875" style="29" customWidth="1"/>
    <col min="8706" max="8706" width="8.69921875" style="29" customWidth="1"/>
    <col min="8707" max="8707" width="11" style="29" customWidth="1"/>
    <col min="8708" max="8708" width="1" style="29" customWidth="1"/>
    <col min="8709" max="8709" width="12.69921875" style="29" customWidth="1"/>
    <col min="8710" max="8710" width="1" style="29" customWidth="1"/>
    <col min="8711" max="8711" width="17" style="29" customWidth="1"/>
    <col min="8712" max="8712" width="1" style="29" customWidth="1"/>
    <col min="8713" max="8713" width="16" style="29" customWidth="1"/>
    <col min="8714" max="8714" width="1" style="29" customWidth="1"/>
    <col min="8715" max="8715" width="11" style="29" customWidth="1"/>
    <col min="8716" max="8716" width="1" style="29" customWidth="1"/>
    <col min="8717" max="8717" width="11.59765625" style="29" customWidth="1"/>
    <col min="8718" max="8718" width="1" style="29" customWidth="1"/>
    <col min="8719" max="8719" width="10.3984375" style="29" customWidth="1"/>
    <col min="8720" max="8720" width="1" style="29" customWidth="1"/>
    <col min="8721" max="8721" width="12" style="29" customWidth="1"/>
    <col min="8722" max="8722" width="1" style="29" customWidth="1"/>
    <col min="8723" max="8723" width="14.3984375" style="29" customWidth="1"/>
    <col min="8724" max="8724" width="1" style="29" customWidth="1"/>
    <col min="8725" max="8725" width="12.69921875" style="29" customWidth="1"/>
    <col min="8726" max="8726" width="1" style="29" customWidth="1"/>
    <col min="8727" max="8727" width="12.69921875" style="29" customWidth="1"/>
    <col min="8728" max="8728" width="1" style="29" customWidth="1"/>
    <col min="8729" max="8729" width="11" style="29" bestFit="1" customWidth="1"/>
    <col min="8730" max="8730" width="1" style="29" customWidth="1"/>
    <col min="8731" max="8731" width="13.09765625" style="29" customWidth="1"/>
    <col min="8732" max="8732" width="13.59765625" style="29" bestFit="1" customWidth="1"/>
    <col min="8733" max="8733" width="17" style="29" bestFit="1" customWidth="1"/>
    <col min="8734" max="8960" width="9.09765625" style="29"/>
    <col min="8961" max="8961" width="47.69921875" style="29" customWidth="1"/>
    <col min="8962" max="8962" width="8.69921875" style="29" customWidth="1"/>
    <col min="8963" max="8963" width="11" style="29" customWidth="1"/>
    <col min="8964" max="8964" width="1" style="29" customWidth="1"/>
    <col min="8965" max="8965" width="12.69921875" style="29" customWidth="1"/>
    <col min="8966" max="8966" width="1" style="29" customWidth="1"/>
    <col min="8967" max="8967" width="17" style="29" customWidth="1"/>
    <col min="8968" max="8968" width="1" style="29" customWidth="1"/>
    <col min="8969" max="8969" width="16" style="29" customWidth="1"/>
    <col min="8970" max="8970" width="1" style="29" customWidth="1"/>
    <col min="8971" max="8971" width="11" style="29" customWidth="1"/>
    <col min="8972" max="8972" width="1" style="29" customWidth="1"/>
    <col min="8973" max="8973" width="11.59765625" style="29" customWidth="1"/>
    <col min="8974" max="8974" width="1" style="29" customWidth="1"/>
    <col min="8975" max="8975" width="10.3984375" style="29" customWidth="1"/>
    <col min="8976" max="8976" width="1" style="29" customWidth="1"/>
    <col min="8977" max="8977" width="12" style="29" customWidth="1"/>
    <col min="8978" max="8978" width="1" style="29" customWidth="1"/>
    <col min="8979" max="8979" width="14.3984375" style="29" customWidth="1"/>
    <col min="8980" max="8980" width="1" style="29" customWidth="1"/>
    <col min="8981" max="8981" width="12.69921875" style="29" customWidth="1"/>
    <col min="8982" max="8982" width="1" style="29" customWidth="1"/>
    <col min="8983" max="8983" width="12.69921875" style="29" customWidth="1"/>
    <col min="8984" max="8984" width="1" style="29" customWidth="1"/>
    <col min="8985" max="8985" width="11" style="29" bestFit="1" customWidth="1"/>
    <col min="8986" max="8986" width="1" style="29" customWidth="1"/>
    <col min="8987" max="8987" width="13.09765625" style="29" customWidth="1"/>
    <col min="8988" max="8988" width="13.59765625" style="29" bestFit="1" customWidth="1"/>
    <col min="8989" max="8989" width="17" style="29" bestFit="1" customWidth="1"/>
    <col min="8990" max="9216" width="9.09765625" style="29"/>
    <col min="9217" max="9217" width="47.69921875" style="29" customWidth="1"/>
    <col min="9218" max="9218" width="8.69921875" style="29" customWidth="1"/>
    <col min="9219" max="9219" width="11" style="29" customWidth="1"/>
    <col min="9220" max="9220" width="1" style="29" customWidth="1"/>
    <col min="9221" max="9221" width="12.69921875" style="29" customWidth="1"/>
    <col min="9222" max="9222" width="1" style="29" customWidth="1"/>
    <col min="9223" max="9223" width="17" style="29" customWidth="1"/>
    <col min="9224" max="9224" width="1" style="29" customWidth="1"/>
    <col min="9225" max="9225" width="16" style="29" customWidth="1"/>
    <col min="9226" max="9226" width="1" style="29" customWidth="1"/>
    <col min="9227" max="9227" width="11" style="29" customWidth="1"/>
    <col min="9228" max="9228" width="1" style="29" customWidth="1"/>
    <col min="9229" max="9229" width="11.59765625" style="29" customWidth="1"/>
    <col min="9230" max="9230" width="1" style="29" customWidth="1"/>
    <col min="9231" max="9231" width="10.3984375" style="29" customWidth="1"/>
    <col min="9232" max="9232" width="1" style="29" customWidth="1"/>
    <col min="9233" max="9233" width="12" style="29" customWidth="1"/>
    <col min="9234" max="9234" width="1" style="29" customWidth="1"/>
    <col min="9235" max="9235" width="14.3984375" style="29" customWidth="1"/>
    <col min="9236" max="9236" width="1" style="29" customWidth="1"/>
    <col min="9237" max="9237" width="12.69921875" style="29" customWidth="1"/>
    <col min="9238" max="9238" width="1" style="29" customWidth="1"/>
    <col min="9239" max="9239" width="12.69921875" style="29" customWidth="1"/>
    <col min="9240" max="9240" width="1" style="29" customWidth="1"/>
    <col min="9241" max="9241" width="11" style="29" bestFit="1" customWidth="1"/>
    <col min="9242" max="9242" width="1" style="29" customWidth="1"/>
    <col min="9243" max="9243" width="13.09765625" style="29" customWidth="1"/>
    <col min="9244" max="9244" width="13.59765625" style="29" bestFit="1" customWidth="1"/>
    <col min="9245" max="9245" width="17" style="29" bestFit="1" customWidth="1"/>
    <col min="9246" max="9472" width="9.09765625" style="29"/>
    <col min="9473" max="9473" width="47.69921875" style="29" customWidth="1"/>
    <col min="9474" max="9474" width="8.69921875" style="29" customWidth="1"/>
    <col min="9475" max="9475" width="11" style="29" customWidth="1"/>
    <col min="9476" max="9476" width="1" style="29" customWidth="1"/>
    <col min="9477" max="9477" width="12.69921875" style="29" customWidth="1"/>
    <col min="9478" max="9478" width="1" style="29" customWidth="1"/>
    <col min="9479" max="9479" width="17" style="29" customWidth="1"/>
    <col min="9480" max="9480" width="1" style="29" customWidth="1"/>
    <col min="9481" max="9481" width="16" style="29" customWidth="1"/>
    <col min="9482" max="9482" width="1" style="29" customWidth="1"/>
    <col min="9483" max="9483" width="11" style="29" customWidth="1"/>
    <col min="9484" max="9484" width="1" style="29" customWidth="1"/>
    <col min="9485" max="9485" width="11.59765625" style="29" customWidth="1"/>
    <col min="9486" max="9486" width="1" style="29" customWidth="1"/>
    <col min="9487" max="9487" width="10.3984375" style="29" customWidth="1"/>
    <col min="9488" max="9488" width="1" style="29" customWidth="1"/>
    <col min="9489" max="9489" width="12" style="29" customWidth="1"/>
    <col min="9490" max="9490" width="1" style="29" customWidth="1"/>
    <col min="9491" max="9491" width="14.3984375" style="29" customWidth="1"/>
    <col min="9492" max="9492" width="1" style="29" customWidth="1"/>
    <col min="9493" max="9493" width="12.69921875" style="29" customWidth="1"/>
    <col min="9494" max="9494" width="1" style="29" customWidth="1"/>
    <col min="9495" max="9495" width="12.69921875" style="29" customWidth="1"/>
    <col min="9496" max="9496" width="1" style="29" customWidth="1"/>
    <col min="9497" max="9497" width="11" style="29" bestFit="1" customWidth="1"/>
    <col min="9498" max="9498" width="1" style="29" customWidth="1"/>
    <col min="9499" max="9499" width="13.09765625" style="29" customWidth="1"/>
    <col min="9500" max="9500" width="13.59765625" style="29" bestFit="1" customWidth="1"/>
    <col min="9501" max="9501" width="17" style="29" bestFit="1" customWidth="1"/>
    <col min="9502" max="9728" width="9.09765625" style="29"/>
    <col min="9729" max="9729" width="47.69921875" style="29" customWidth="1"/>
    <col min="9730" max="9730" width="8.69921875" style="29" customWidth="1"/>
    <col min="9731" max="9731" width="11" style="29" customWidth="1"/>
    <col min="9732" max="9732" width="1" style="29" customWidth="1"/>
    <col min="9733" max="9733" width="12.69921875" style="29" customWidth="1"/>
    <col min="9734" max="9734" width="1" style="29" customWidth="1"/>
    <col min="9735" max="9735" width="17" style="29" customWidth="1"/>
    <col min="9736" max="9736" width="1" style="29" customWidth="1"/>
    <col min="9737" max="9737" width="16" style="29" customWidth="1"/>
    <col min="9738" max="9738" width="1" style="29" customWidth="1"/>
    <col min="9739" max="9739" width="11" style="29" customWidth="1"/>
    <col min="9740" max="9740" width="1" style="29" customWidth="1"/>
    <col min="9741" max="9741" width="11.59765625" style="29" customWidth="1"/>
    <col min="9742" max="9742" width="1" style="29" customWidth="1"/>
    <col min="9743" max="9743" width="10.3984375" style="29" customWidth="1"/>
    <col min="9744" max="9744" width="1" style="29" customWidth="1"/>
    <col min="9745" max="9745" width="12" style="29" customWidth="1"/>
    <col min="9746" max="9746" width="1" style="29" customWidth="1"/>
    <col min="9747" max="9747" width="14.3984375" style="29" customWidth="1"/>
    <col min="9748" max="9748" width="1" style="29" customWidth="1"/>
    <col min="9749" max="9749" width="12.69921875" style="29" customWidth="1"/>
    <col min="9750" max="9750" width="1" style="29" customWidth="1"/>
    <col min="9751" max="9751" width="12.69921875" style="29" customWidth="1"/>
    <col min="9752" max="9752" width="1" style="29" customWidth="1"/>
    <col min="9753" max="9753" width="11" style="29" bestFit="1" customWidth="1"/>
    <col min="9754" max="9754" width="1" style="29" customWidth="1"/>
    <col min="9755" max="9755" width="13.09765625" style="29" customWidth="1"/>
    <col min="9756" max="9756" width="13.59765625" style="29" bestFit="1" customWidth="1"/>
    <col min="9757" max="9757" width="17" style="29" bestFit="1" customWidth="1"/>
    <col min="9758" max="9984" width="9.09765625" style="29"/>
    <col min="9985" max="9985" width="47.69921875" style="29" customWidth="1"/>
    <col min="9986" max="9986" width="8.69921875" style="29" customWidth="1"/>
    <col min="9987" max="9987" width="11" style="29" customWidth="1"/>
    <col min="9988" max="9988" width="1" style="29" customWidth="1"/>
    <col min="9989" max="9989" width="12.69921875" style="29" customWidth="1"/>
    <col min="9990" max="9990" width="1" style="29" customWidth="1"/>
    <col min="9991" max="9991" width="17" style="29" customWidth="1"/>
    <col min="9992" max="9992" width="1" style="29" customWidth="1"/>
    <col min="9993" max="9993" width="16" style="29" customWidth="1"/>
    <col min="9994" max="9994" width="1" style="29" customWidth="1"/>
    <col min="9995" max="9995" width="11" style="29" customWidth="1"/>
    <col min="9996" max="9996" width="1" style="29" customWidth="1"/>
    <col min="9997" max="9997" width="11.59765625" style="29" customWidth="1"/>
    <col min="9998" max="9998" width="1" style="29" customWidth="1"/>
    <col min="9999" max="9999" width="10.3984375" style="29" customWidth="1"/>
    <col min="10000" max="10000" width="1" style="29" customWidth="1"/>
    <col min="10001" max="10001" width="12" style="29" customWidth="1"/>
    <col min="10002" max="10002" width="1" style="29" customWidth="1"/>
    <col min="10003" max="10003" width="14.3984375" style="29" customWidth="1"/>
    <col min="10004" max="10004" width="1" style="29" customWidth="1"/>
    <col min="10005" max="10005" width="12.69921875" style="29" customWidth="1"/>
    <col min="10006" max="10006" width="1" style="29" customWidth="1"/>
    <col min="10007" max="10007" width="12.69921875" style="29" customWidth="1"/>
    <col min="10008" max="10008" width="1" style="29" customWidth="1"/>
    <col min="10009" max="10009" width="11" style="29" bestFit="1" customWidth="1"/>
    <col min="10010" max="10010" width="1" style="29" customWidth="1"/>
    <col min="10011" max="10011" width="13.09765625" style="29" customWidth="1"/>
    <col min="10012" max="10012" width="13.59765625" style="29" bestFit="1" customWidth="1"/>
    <col min="10013" max="10013" width="17" style="29" bestFit="1" customWidth="1"/>
    <col min="10014" max="10240" width="9.09765625" style="29"/>
    <col min="10241" max="10241" width="47.69921875" style="29" customWidth="1"/>
    <col min="10242" max="10242" width="8.69921875" style="29" customWidth="1"/>
    <col min="10243" max="10243" width="11" style="29" customWidth="1"/>
    <col min="10244" max="10244" width="1" style="29" customWidth="1"/>
    <col min="10245" max="10245" width="12.69921875" style="29" customWidth="1"/>
    <col min="10246" max="10246" width="1" style="29" customWidth="1"/>
    <col min="10247" max="10247" width="17" style="29" customWidth="1"/>
    <col min="10248" max="10248" width="1" style="29" customWidth="1"/>
    <col min="10249" max="10249" width="16" style="29" customWidth="1"/>
    <col min="10250" max="10250" width="1" style="29" customWidth="1"/>
    <col min="10251" max="10251" width="11" style="29" customWidth="1"/>
    <col min="10252" max="10252" width="1" style="29" customWidth="1"/>
    <col min="10253" max="10253" width="11.59765625" style="29" customWidth="1"/>
    <col min="10254" max="10254" width="1" style="29" customWidth="1"/>
    <col min="10255" max="10255" width="10.3984375" style="29" customWidth="1"/>
    <col min="10256" max="10256" width="1" style="29" customWidth="1"/>
    <col min="10257" max="10257" width="12" style="29" customWidth="1"/>
    <col min="10258" max="10258" width="1" style="29" customWidth="1"/>
    <col min="10259" max="10259" width="14.3984375" style="29" customWidth="1"/>
    <col min="10260" max="10260" width="1" style="29" customWidth="1"/>
    <col min="10261" max="10261" width="12.69921875" style="29" customWidth="1"/>
    <col min="10262" max="10262" width="1" style="29" customWidth="1"/>
    <col min="10263" max="10263" width="12.69921875" style="29" customWidth="1"/>
    <col min="10264" max="10264" width="1" style="29" customWidth="1"/>
    <col min="10265" max="10265" width="11" style="29" bestFit="1" customWidth="1"/>
    <col min="10266" max="10266" width="1" style="29" customWidth="1"/>
    <col min="10267" max="10267" width="13.09765625" style="29" customWidth="1"/>
    <col min="10268" max="10268" width="13.59765625" style="29" bestFit="1" customWidth="1"/>
    <col min="10269" max="10269" width="17" style="29" bestFit="1" customWidth="1"/>
    <col min="10270" max="10496" width="9.09765625" style="29"/>
    <col min="10497" max="10497" width="47.69921875" style="29" customWidth="1"/>
    <col min="10498" max="10498" width="8.69921875" style="29" customWidth="1"/>
    <col min="10499" max="10499" width="11" style="29" customWidth="1"/>
    <col min="10500" max="10500" width="1" style="29" customWidth="1"/>
    <col min="10501" max="10501" width="12.69921875" style="29" customWidth="1"/>
    <col min="10502" max="10502" width="1" style="29" customWidth="1"/>
    <col min="10503" max="10503" width="17" style="29" customWidth="1"/>
    <col min="10504" max="10504" width="1" style="29" customWidth="1"/>
    <col min="10505" max="10505" width="16" style="29" customWidth="1"/>
    <col min="10506" max="10506" width="1" style="29" customWidth="1"/>
    <col min="10507" max="10507" width="11" style="29" customWidth="1"/>
    <col min="10508" max="10508" width="1" style="29" customWidth="1"/>
    <col min="10509" max="10509" width="11.59765625" style="29" customWidth="1"/>
    <col min="10510" max="10510" width="1" style="29" customWidth="1"/>
    <col min="10511" max="10511" width="10.3984375" style="29" customWidth="1"/>
    <col min="10512" max="10512" width="1" style="29" customWidth="1"/>
    <col min="10513" max="10513" width="12" style="29" customWidth="1"/>
    <col min="10514" max="10514" width="1" style="29" customWidth="1"/>
    <col min="10515" max="10515" width="14.3984375" style="29" customWidth="1"/>
    <col min="10516" max="10516" width="1" style="29" customWidth="1"/>
    <col min="10517" max="10517" width="12.69921875" style="29" customWidth="1"/>
    <col min="10518" max="10518" width="1" style="29" customWidth="1"/>
    <col min="10519" max="10519" width="12.69921875" style="29" customWidth="1"/>
    <col min="10520" max="10520" width="1" style="29" customWidth="1"/>
    <col min="10521" max="10521" width="11" style="29" bestFit="1" customWidth="1"/>
    <col min="10522" max="10522" width="1" style="29" customWidth="1"/>
    <col min="10523" max="10523" width="13.09765625" style="29" customWidth="1"/>
    <col min="10524" max="10524" width="13.59765625" style="29" bestFit="1" customWidth="1"/>
    <col min="10525" max="10525" width="17" style="29" bestFit="1" customWidth="1"/>
    <col min="10526" max="10752" width="9.09765625" style="29"/>
    <col min="10753" max="10753" width="47.69921875" style="29" customWidth="1"/>
    <col min="10754" max="10754" width="8.69921875" style="29" customWidth="1"/>
    <col min="10755" max="10755" width="11" style="29" customWidth="1"/>
    <col min="10756" max="10756" width="1" style="29" customWidth="1"/>
    <col min="10757" max="10757" width="12.69921875" style="29" customWidth="1"/>
    <col min="10758" max="10758" width="1" style="29" customWidth="1"/>
    <col min="10759" max="10759" width="17" style="29" customWidth="1"/>
    <col min="10760" max="10760" width="1" style="29" customWidth="1"/>
    <col min="10761" max="10761" width="16" style="29" customWidth="1"/>
    <col min="10762" max="10762" width="1" style="29" customWidth="1"/>
    <col min="10763" max="10763" width="11" style="29" customWidth="1"/>
    <col min="10764" max="10764" width="1" style="29" customWidth="1"/>
    <col min="10765" max="10765" width="11.59765625" style="29" customWidth="1"/>
    <col min="10766" max="10766" width="1" style="29" customWidth="1"/>
    <col min="10767" max="10767" width="10.3984375" style="29" customWidth="1"/>
    <col min="10768" max="10768" width="1" style="29" customWidth="1"/>
    <col min="10769" max="10769" width="12" style="29" customWidth="1"/>
    <col min="10770" max="10770" width="1" style="29" customWidth="1"/>
    <col min="10771" max="10771" width="14.3984375" style="29" customWidth="1"/>
    <col min="10772" max="10772" width="1" style="29" customWidth="1"/>
    <col min="10773" max="10773" width="12.69921875" style="29" customWidth="1"/>
    <col min="10774" max="10774" width="1" style="29" customWidth="1"/>
    <col min="10775" max="10775" width="12.69921875" style="29" customWidth="1"/>
    <col min="10776" max="10776" width="1" style="29" customWidth="1"/>
    <col min="10777" max="10777" width="11" style="29" bestFit="1" customWidth="1"/>
    <col min="10778" max="10778" width="1" style="29" customWidth="1"/>
    <col min="10779" max="10779" width="13.09765625" style="29" customWidth="1"/>
    <col min="10780" max="10780" width="13.59765625" style="29" bestFit="1" customWidth="1"/>
    <col min="10781" max="10781" width="17" style="29" bestFit="1" customWidth="1"/>
    <col min="10782" max="11008" width="9.09765625" style="29"/>
    <col min="11009" max="11009" width="47.69921875" style="29" customWidth="1"/>
    <col min="11010" max="11010" width="8.69921875" style="29" customWidth="1"/>
    <col min="11011" max="11011" width="11" style="29" customWidth="1"/>
    <col min="11012" max="11012" width="1" style="29" customWidth="1"/>
    <col min="11013" max="11013" width="12.69921875" style="29" customWidth="1"/>
    <col min="11014" max="11014" width="1" style="29" customWidth="1"/>
    <col min="11015" max="11015" width="17" style="29" customWidth="1"/>
    <col min="11016" max="11016" width="1" style="29" customWidth="1"/>
    <col min="11017" max="11017" width="16" style="29" customWidth="1"/>
    <col min="11018" max="11018" width="1" style="29" customWidth="1"/>
    <col min="11019" max="11019" width="11" style="29" customWidth="1"/>
    <col min="11020" max="11020" width="1" style="29" customWidth="1"/>
    <col min="11021" max="11021" width="11.59765625" style="29" customWidth="1"/>
    <col min="11022" max="11022" width="1" style="29" customWidth="1"/>
    <col min="11023" max="11023" width="10.3984375" style="29" customWidth="1"/>
    <col min="11024" max="11024" width="1" style="29" customWidth="1"/>
    <col min="11025" max="11025" width="12" style="29" customWidth="1"/>
    <col min="11026" max="11026" width="1" style="29" customWidth="1"/>
    <col min="11027" max="11027" width="14.3984375" style="29" customWidth="1"/>
    <col min="11028" max="11028" width="1" style="29" customWidth="1"/>
    <col min="11029" max="11029" width="12.69921875" style="29" customWidth="1"/>
    <col min="11030" max="11030" width="1" style="29" customWidth="1"/>
    <col min="11031" max="11031" width="12.69921875" style="29" customWidth="1"/>
    <col min="11032" max="11032" width="1" style="29" customWidth="1"/>
    <col min="11033" max="11033" width="11" style="29" bestFit="1" customWidth="1"/>
    <col min="11034" max="11034" width="1" style="29" customWidth="1"/>
    <col min="11035" max="11035" width="13.09765625" style="29" customWidth="1"/>
    <col min="11036" max="11036" width="13.59765625" style="29" bestFit="1" customWidth="1"/>
    <col min="11037" max="11037" width="17" style="29" bestFit="1" customWidth="1"/>
    <col min="11038" max="11264" width="9.09765625" style="29"/>
    <col min="11265" max="11265" width="47.69921875" style="29" customWidth="1"/>
    <col min="11266" max="11266" width="8.69921875" style="29" customWidth="1"/>
    <col min="11267" max="11267" width="11" style="29" customWidth="1"/>
    <col min="11268" max="11268" width="1" style="29" customWidth="1"/>
    <col min="11269" max="11269" width="12.69921875" style="29" customWidth="1"/>
    <col min="11270" max="11270" width="1" style="29" customWidth="1"/>
    <col min="11271" max="11271" width="17" style="29" customWidth="1"/>
    <col min="11272" max="11272" width="1" style="29" customWidth="1"/>
    <col min="11273" max="11273" width="16" style="29" customWidth="1"/>
    <col min="11274" max="11274" width="1" style="29" customWidth="1"/>
    <col min="11275" max="11275" width="11" style="29" customWidth="1"/>
    <col min="11276" max="11276" width="1" style="29" customWidth="1"/>
    <col min="11277" max="11277" width="11.59765625" style="29" customWidth="1"/>
    <col min="11278" max="11278" width="1" style="29" customWidth="1"/>
    <col min="11279" max="11279" width="10.3984375" style="29" customWidth="1"/>
    <col min="11280" max="11280" width="1" style="29" customWidth="1"/>
    <col min="11281" max="11281" width="12" style="29" customWidth="1"/>
    <col min="11282" max="11282" width="1" style="29" customWidth="1"/>
    <col min="11283" max="11283" width="14.3984375" style="29" customWidth="1"/>
    <col min="11284" max="11284" width="1" style="29" customWidth="1"/>
    <col min="11285" max="11285" width="12.69921875" style="29" customWidth="1"/>
    <col min="11286" max="11286" width="1" style="29" customWidth="1"/>
    <col min="11287" max="11287" width="12.69921875" style="29" customWidth="1"/>
    <col min="11288" max="11288" width="1" style="29" customWidth="1"/>
    <col min="11289" max="11289" width="11" style="29" bestFit="1" customWidth="1"/>
    <col min="11290" max="11290" width="1" style="29" customWidth="1"/>
    <col min="11291" max="11291" width="13.09765625" style="29" customWidth="1"/>
    <col min="11292" max="11292" width="13.59765625" style="29" bestFit="1" customWidth="1"/>
    <col min="11293" max="11293" width="17" style="29" bestFit="1" customWidth="1"/>
    <col min="11294" max="11520" width="9.09765625" style="29"/>
    <col min="11521" max="11521" width="47.69921875" style="29" customWidth="1"/>
    <col min="11522" max="11522" width="8.69921875" style="29" customWidth="1"/>
    <col min="11523" max="11523" width="11" style="29" customWidth="1"/>
    <col min="11524" max="11524" width="1" style="29" customWidth="1"/>
    <col min="11525" max="11525" width="12.69921875" style="29" customWidth="1"/>
    <col min="11526" max="11526" width="1" style="29" customWidth="1"/>
    <col min="11527" max="11527" width="17" style="29" customWidth="1"/>
    <col min="11528" max="11528" width="1" style="29" customWidth="1"/>
    <col min="11529" max="11529" width="16" style="29" customWidth="1"/>
    <col min="11530" max="11530" width="1" style="29" customWidth="1"/>
    <col min="11531" max="11531" width="11" style="29" customWidth="1"/>
    <col min="11532" max="11532" width="1" style="29" customWidth="1"/>
    <col min="11533" max="11533" width="11.59765625" style="29" customWidth="1"/>
    <col min="11534" max="11534" width="1" style="29" customWidth="1"/>
    <col min="11535" max="11535" width="10.3984375" style="29" customWidth="1"/>
    <col min="11536" max="11536" width="1" style="29" customWidth="1"/>
    <col min="11537" max="11537" width="12" style="29" customWidth="1"/>
    <col min="11538" max="11538" width="1" style="29" customWidth="1"/>
    <col min="11539" max="11539" width="14.3984375" style="29" customWidth="1"/>
    <col min="11540" max="11540" width="1" style="29" customWidth="1"/>
    <col min="11541" max="11541" width="12.69921875" style="29" customWidth="1"/>
    <col min="11542" max="11542" width="1" style="29" customWidth="1"/>
    <col min="11543" max="11543" width="12.69921875" style="29" customWidth="1"/>
    <col min="11544" max="11544" width="1" style="29" customWidth="1"/>
    <col min="11545" max="11545" width="11" style="29" bestFit="1" customWidth="1"/>
    <col min="11546" max="11546" width="1" style="29" customWidth="1"/>
    <col min="11547" max="11547" width="13.09765625" style="29" customWidth="1"/>
    <col min="11548" max="11548" width="13.59765625" style="29" bestFit="1" customWidth="1"/>
    <col min="11549" max="11549" width="17" style="29" bestFit="1" customWidth="1"/>
    <col min="11550" max="11776" width="9.09765625" style="29"/>
    <col min="11777" max="11777" width="47.69921875" style="29" customWidth="1"/>
    <col min="11778" max="11778" width="8.69921875" style="29" customWidth="1"/>
    <col min="11779" max="11779" width="11" style="29" customWidth="1"/>
    <col min="11780" max="11780" width="1" style="29" customWidth="1"/>
    <col min="11781" max="11781" width="12.69921875" style="29" customWidth="1"/>
    <col min="11782" max="11782" width="1" style="29" customWidth="1"/>
    <col min="11783" max="11783" width="17" style="29" customWidth="1"/>
    <col min="11784" max="11784" width="1" style="29" customWidth="1"/>
    <col min="11785" max="11785" width="16" style="29" customWidth="1"/>
    <col min="11786" max="11786" width="1" style="29" customWidth="1"/>
    <col min="11787" max="11787" width="11" style="29" customWidth="1"/>
    <col min="11788" max="11788" width="1" style="29" customWidth="1"/>
    <col min="11789" max="11789" width="11.59765625" style="29" customWidth="1"/>
    <col min="11790" max="11790" width="1" style="29" customWidth="1"/>
    <col min="11791" max="11791" width="10.3984375" style="29" customWidth="1"/>
    <col min="11792" max="11792" width="1" style="29" customWidth="1"/>
    <col min="11793" max="11793" width="12" style="29" customWidth="1"/>
    <col min="11794" max="11794" width="1" style="29" customWidth="1"/>
    <col min="11795" max="11795" width="14.3984375" style="29" customWidth="1"/>
    <col min="11796" max="11796" width="1" style="29" customWidth="1"/>
    <col min="11797" max="11797" width="12.69921875" style="29" customWidth="1"/>
    <col min="11798" max="11798" width="1" style="29" customWidth="1"/>
    <col min="11799" max="11799" width="12.69921875" style="29" customWidth="1"/>
    <col min="11800" max="11800" width="1" style="29" customWidth="1"/>
    <col min="11801" max="11801" width="11" style="29" bestFit="1" customWidth="1"/>
    <col min="11802" max="11802" width="1" style="29" customWidth="1"/>
    <col min="11803" max="11803" width="13.09765625" style="29" customWidth="1"/>
    <col min="11804" max="11804" width="13.59765625" style="29" bestFit="1" customWidth="1"/>
    <col min="11805" max="11805" width="17" style="29" bestFit="1" customWidth="1"/>
    <col min="11806" max="12032" width="9.09765625" style="29"/>
    <col min="12033" max="12033" width="47.69921875" style="29" customWidth="1"/>
    <col min="12034" max="12034" width="8.69921875" style="29" customWidth="1"/>
    <col min="12035" max="12035" width="11" style="29" customWidth="1"/>
    <col min="12036" max="12036" width="1" style="29" customWidth="1"/>
    <col min="12037" max="12037" width="12.69921875" style="29" customWidth="1"/>
    <col min="12038" max="12038" width="1" style="29" customWidth="1"/>
    <col min="12039" max="12039" width="17" style="29" customWidth="1"/>
    <col min="12040" max="12040" width="1" style="29" customWidth="1"/>
    <col min="12041" max="12041" width="16" style="29" customWidth="1"/>
    <col min="12042" max="12042" width="1" style="29" customWidth="1"/>
    <col min="12043" max="12043" width="11" style="29" customWidth="1"/>
    <col min="12044" max="12044" width="1" style="29" customWidth="1"/>
    <col min="12045" max="12045" width="11.59765625" style="29" customWidth="1"/>
    <col min="12046" max="12046" width="1" style="29" customWidth="1"/>
    <col min="12047" max="12047" width="10.3984375" style="29" customWidth="1"/>
    <col min="12048" max="12048" width="1" style="29" customWidth="1"/>
    <col min="12049" max="12049" width="12" style="29" customWidth="1"/>
    <col min="12050" max="12050" width="1" style="29" customWidth="1"/>
    <col min="12051" max="12051" width="14.3984375" style="29" customWidth="1"/>
    <col min="12052" max="12052" width="1" style="29" customWidth="1"/>
    <col min="12053" max="12053" width="12.69921875" style="29" customWidth="1"/>
    <col min="12054" max="12054" width="1" style="29" customWidth="1"/>
    <col min="12055" max="12055" width="12.69921875" style="29" customWidth="1"/>
    <col min="12056" max="12056" width="1" style="29" customWidth="1"/>
    <col min="12057" max="12057" width="11" style="29" bestFit="1" customWidth="1"/>
    <col min="12058" max="12058" width="1" style="29" customWidth="1"/>
    <col min="12059" max="12059" width="13.09765625" style="29" customWidth="1"/>
    <col min="12060" max="12060" width="13.59765625" style="29" bestFit="1" customWidth="1"/>
    <col min="12061" max="12061" width="17" style="29" bestFit="1" customWidth="1"/>
    <col min="12062" max="12288" width="9.09765625" style="29"/>
    <col min="12289" max="12289" width="47.69921875" style="29" customWidth="1"/>
    <col min="12290" max="12290" width="8.69921875" style="29" customWidth="1"/>
    <col min="12291" max="12291" width="11" style="29" customWidth="1"/>
    <col min="12292" max="12292" width="1" style="29" customWidth="1"/>
    <col min="12293" max="12293" width="12.69921875" style="29" customWidth="1"/>
    <col min="12294" max="12294" width="1" style="29" customWidth="1"/>
    <col min="12295" max="12295" width="17" style="29" customWidth="1"/>
    <col min="12296" max="12296" width="1" style="29" customWidth="1"/>
    <col min="12297" max="12297" width="16" style="29" customWidth="1"/>
    <col min="12298" max="12298" width="1" style="29" customWidth="1"/>
    <col min="12299" max="12299" width="11" style="29" customWidth="1"/>
    <col min="12300" max="12300" width="1" style="29" customWidth="1"/>
    <col min="12301" max="12301" width="11.59765625" style="29" customWidth="1"/>
    <col min="12302" max="12302" width="1" style="29" customWidth="1"/>
    <col min="12303" max="12303" width="10.3984375" style="29" customWidth="1"/>
    <col min="12304" max="12304" width="1" style="29" customWidth="1"/>
    <col min="12305" max="12305" width="12" style="29" customWidth="1"/>
    <col min="12306" max="12306" width="1" style="29" customWidth="1"/>
    <col min="12307" max="12307" width="14.3984375" style="29" customWidth="1"/>
    <col min="12308" max="12308" width="1" style="29" customWidth="1"/>
    <col min="12309" max="12309" width="12.69921875" style="29" customWidth="1"/>
    <col min="12310" max="12310" width="1" style="29" customWidth="1"/>
    <col min="12311" max="12311" width="12.69921875" style="29" customWidth="1"/>
    <col min="12312" max="12312" width="1" style="29" customWidth="1"/>
    <col min="12313" max="12313" width="11" style="29" bestFit="1" customWidth="1"/>
    <col min="12314" max="12314" width="1" style="29" customWidth="1"/>
    <col min="12315" max="12315" width="13.09765625" style="29" customWidth="1"/>
    <col min="12316" max="12316" width="13.59765625" style="29" bestFit="1" customWidth="1"/>
    <col min="12317" max="12317" width="17" style="29" bestFit="1" customWidth="1"/>
    <col min="12318" max="12544" width="9.09765625" style="29"/>
    <col min="12545" max="12545" width="47.69921875" style="29" customWidth="1"/>
    <col min="12546" max="12546" width="8.69921875" style="29" customWidth="1"/>
    <col min="12547" max="12547" width="11" style="29" customWidth="1"/>
    <col min="12548" max="12548" width="1" style="29" customWidth="1"/>
    <col min="12549" max="12549" width="12.69921875" style="29" customWidth="1"/>
    <col min="12550" max="12550" width="1" style="29" customWidth="1"/>
    <col min="12551" max="12551" width="17" style="29" customWidth="1"/>
    <col min="12552" max="12552" width="1" style="29" customWidth="1"/>
    <col min="12553" max="12553" width="16" style="29" customWidth="1"/>
    <col min="12554" max="12554" width="1" style="29" customWidth="1"/>
    <col min="12555" max="12555" width="11" style="29" customWidth="1"/>
    <col min="12556" max="12556" width="1" style="29" customWidth="1"/>
    <col min="12557" max="12557" width="11.59765625" style="29" customWidth="1"/>
    <col min="12558" max="12558" width="1" style="29" customWidth="1"/>
    <col min="12559" max="12559" width="10.3984375" style="29" customWidth="1"/>
    <col min="12560" max="12560" width="1" style="29" customWidth="1"/>
    <col min="12561" max="12561" width="12" style="29" customWidth="1"/>
    <col min="12562" max="12562" width="1" style="29" customWidth="1"/>
    <col min="12563" max="12563" width="14.3984375" style="29" customWidth="1"/>
    <col min="12564" max="12564" width="1" style="29" customWidth="1"/>
    <col min="12565" max="12565" width="12.69921875" style="29" customWidth="1"/>
    <col min="12566" max="12566" width="1" style="29" customWidth="1"/>
    <col min="12567" max="12567" width="12.69921875" style="29" customWidth="1"/>
    <col min="12568" max="12568" width="1" style="29" customWidth="1"/>
    <col min="12569" max="12569" width="11" style="29" bestFit="1" customWidth="1"/>
    <col min="12570" max="12570" width="1" style="29" customWidth="1"/>
    <col min="12571" max="12571" width="13.09765625" style="29" customWidth="1"/>
    <col min="12572" max="12572" width="13.59765625" style="29" bestFit="1" customWidth="1"/>
    <col min="12573" max="12573" width="17" style="29" bestFit="1" customWidth="1"/>
    <col min="12574" max="12800" width="9.09765625" style="29"/>
    <col min="12801" max="12801" width="47.69921875" style="29" customWidth="1"/>
    <col min="12802" max="12802" width="8.69921875" style="29" customWidth="1"/>
    <col min="12803" max="12803" width="11" style="29" customWidth="1"/>
    <col min="12804" max="12804" width="1" style="29" customWidth="1"/>
    <col min="12805" max="12805" width="12.69921875" style="29" customWidth="1"/>
    <col min="12806" max="12806" width="1" style="29" customWidth="1"/>
    <col min="12807" max="12807" width="17" style="29" customWidth="1"/>
    <col min="12808" max="12808" width="1" style="29" customWidth="1"/>
    <col min="12809" max="12809" width="16" style="29" customWidth="1"/>
    <col min="12810" max="12810" width="1" style="29" customWidth="1"/>
    <col min="12811" max="12811" width="11" style="29" customWidth="1"/>
    <col min="12812" max="12812" width="1" style="29" customWidth="1"/>
    <col min="12813" max="12813" width="11.59765625" style="29" customWidth="1"/>
    <col min="12814" max="12814" width="1" style="29" customWidth="1"/>
    <col min="12815" max="12815" width="10.3984375" style="29" customWidth="1"/>
    <col min="12816" max="12816" width="1" style="29" customWidth="1"/>
    <col min="12817" max="12817" width="12" style="29" customWidth="1"/>
    <col min="12818" max="12818" width="1" style="29" customWidth="1"/>
    <col min="12819" max="12819" width="14.3984375" style="29" customWidth="1"/>
    <col min="12820" max="12820" width="1" style="29" customWidth="1"/>
    <col min="12821" max="12821" width="12.69921875" style="29" customWidth="1"/>
    <col min="12822" max="12822" width="1" style="29" customWidth="1"/>
    <col min="12823" max="12823" width="12.69921875" style="29" customWidth="1"/>
    <col min="12824" max="12824" width="1" style="29" customWidth="1"/>
    <col min="12825" max="12825" width="11" style="29" bestFit="1" customWidth="1"/>
    <col min="12826" max="12826" width="1" style="29" customWidth="1"/>
    <col min="12827" max="12827" width="13.09765625" style="29" customWidth="1"/>
    <col min="12828" max="12828" width="13.59765625" style="29" bestFit="1" customWidth="1"/>
    <col min="12829" max="12829" width="17" style="29" bestFit="1" customWidth="1"/>
    <col min="12830" max="13056" width="9.09765625" style="29"/>
    <col min="13057" max="13057" width="47.69921875" style="29" customWidth="1"/>
    <col min="13058" max="13058" width="8.69921875" style="29" customWidth="1"/>
    <col min="13059" max="13059" width="11" style="29" customWidth="1"/>
    <col min="13060" max="13060" width="1" style="29" customWidth="1"/>
    <col min="13061" max="13061" width="12.69921875" style="29" customWidth="1"/>
    <col min="13062" max="13062" width="1" style="29" customWidth="1"/>
    <col min="13063" max="13063" width="17" style="29" customWidth="1"/>
    <col min="13064" max="13064" width="1" style="29" customWidth="1"/>
    <col min="13065" max="13065" width="16" style="29" customWidth="1"/>
    <col min="13066" max="13066" width="1" style="29" customWidth="1"/>
    <col min="13067" max="13067" width="11" style="29" customWidth="1"/>
    <col min="13068" max="13068" width="1" style="29" customWidth="1"/>
    <col min="13069" max="13069" width="11.59765625" style="29" customWidth="1"/>
    <col min="13070" max="13070" width="1" style="29" customWidth="1"/>
    <col min="13071" max="13071" width="10.3984375" style="29" customWidth="1"/>
    <col min="13072" max="13072" width="1" style="29" customWidth="1"/>
    <col min="13073" max="13073" width="12" style="29" customWidth="1"/>
    <col min="13074" max="13074" width="1" style="29" customWidth="1"/>
    <col min="13075" max="13075" width="14.3984375" style="29" customWidth="1"/>
    <col min="13076" max="13076" width="1" style="29" customWidth="1"/>
    <col min="13077" max="13077" width="12.69921875" style="29" customWidth="1"/>
    <col min="13078" max="13078" width="1" style="29" customWidth="1"/>
    <col min="13079" max="13079" width="12.69921875" style="29" customWidth="1"/>
    <col min="13080" max="13080" width="1" style="29" customWidth="1"/>
    <col min="13081" max="13081" width="11" style="29" bestFit="1" customWidth="1"/>
    <col min="13082" max="13082" width="1" style="29" customWidth="1"/>
    <col min="13083" max="13083" width="13.09765625" style="29" customWidth="1"/>
    <col min="13084" max="13084" width="13.59765625" style="29" bestFit="1" customWidth="1"/>
    <col min="13085" max="13085" width="17" style="29" bestFit="1" customWidth="1"/>
    <col min="13086" max="13312" width="9.09765625" style="29"/>
    <col min="13313" max="13313" width="47.69921875" style="29" customWidth="1"/>
    <col min="13314" max="13314" width="8.69921875" style="29" customWidth="1"/>
    <col min="13315" max="13315" width="11" style="29" customWidth="1"/>
    <col min="13316" max="13316" width="1" style="29" customWidth="1"/>
    <col min="13317" max="13317" width="12.69921875" style="29" customWidth="1"/>
    <col min="13318" max="13318" width="1" style="29" customWidth="1"/>
    <col min="13319" max="13319" width="17" style="29" customWidth="1"/>
    <col min="13320" max="13320" width="1" style="29" customWidth="1"/>
    <col min="13321" max="13321" width="16" style="29" customWidth="1"/>
    <col min="13322" max="13322" width="1" style="29" customWidth="1"/>
    <col min="13323" max="13323" width="11" style="29" customWidth="1"/>
    <col min="13324" max="13324" width="1" style="29" customWidth="1"/>
    <col min="13325" max="13325" width="11.59765625" style="29" customWidth="1"/>
    <col min="13326" max="13326" width="1" style="29" customWidth="1"/>
    <col min="13327" max="13327" width="10.3984375" style="29" customWidth="1"/>
    <col min="13328" max="13328" width="1" style="29" customWidth="1"/>
    <col min="13329" max="13329" width="12" style="29" customWidth="1"/>
    <col min="13330" max="13330" width="1" style="29" customWidth="1"/>
    <col min="13331" max="13331" width="14.3984375" style="29" customWidth="1"/>
    <col min="13332" max="13332" width="1" style="29" customWidth="1"/>
    <col min="13333" max="13333" width="12.69921875" style="29" customWidth="1"/>
    <col min="13334" max="13334" width="1" style="29" customWidth="1"/>
    <col min="13335" max="13335" width="12.69921875" style="29" customWidth="1"/>
    <col min="13336" max="13336" width="1" style="29" customWidth="1"/>
    <col min="13337" max="13337" width="11" style="29" bestFit="1" customWidth="1"/>
    <col min="13338" max="13338" width="1" style="29" customWidth="1"/>
    <col min="13339" max="13339" width="13.09765625" style="29" customWidth="1"/>
    <col min="13340" max="13340" width="13.59765625" style="29" bestFit="1" customWidth="1"/>
    <col min="13341" max="13341" width="17" style="29" bestFit="1" customWidth="1"/>
    <col min="13342" max="13568" width="9.09765625" style="29"/>
    <col min="13569" max="13569" width="47.69921875" style="29" customWidth="1"/>
    <col min="13570" max="13570" width="8.69921875" style="29" customWidth="1"/>
    <col min="13571" max="13571" width="11" style="29" customWidth="1"/>
    <col min="13572" max="13572" width="1" style="29" customWidth="1"/>
    <col min="13573" max="13573" width="12.69921875" style="29" customWidth="1"/>
    <col min="13574" max="13574" width="1" style="29" customWidth="1"/>
    <col min="13575" max="13575" width="17" style="29" customWidth="1"/>
    <col min="13576" max="13576" width="1" style="29" customWidth="1"/>
    <col min="13577" max="13577" width="16" style="29" customWidth="1"/>
    <col min="13578" max="13578" width="1" style="29" customWidth="1"/>
    <col min="13579" max="13579" width="11" style="29" customWidth="1"/>
    <col min="13580" max="13580" width="1" style="29" customWidth="1"/>
    <col min="13581" max="13581" width="11.59765625" style="29" customWidth="1"/>
    <col min="13582" max="13582" width="1" style="29" customWidth="1"/>
    <col min="13583" max="13583" width="10.3984375" style="29" customWidth="1"/>
    <col min="13584" max="13584" width="1" style="29" customWidth="1"/>
    <col min="13585" max="13585" width="12" style="29" customWidth="1"/>
    <col min="13586" max="13586" width="1" style="29" customWidth="1"/>
    <col min="13587" max="13587" width="14.3984375" style="29" customWidth="1"/>
    <col min="13588" max="13588" width="1" style="29" customWidth="1"/>
    <col min="13589" max="13589" width="12.69921875" style="29" customWidth="1"/>
    <col min="13590" max="13590" width="1" style="29" customWidth="1"/>
    <col min="13591" max="13591" width="12.69921875" style="29" customWidth="1"/>
    <col min="13592" max="13592" width="1" style="29" customWidth="1"/>
    <col min="13593" max="13593" width="11" style="29" bestFit="1" customWidth="1"/>
    <col min="13594" max="13594" width="1" style="29" customWidth="1"/>
    <col min="13595" max="13595" width="13.09765625" style="29" customWidth="1"/>
    <col min="13596" max="13596" width="13.59765625" style="29" bestFit="1" customWidth="1"/>
    <col min="13597" max="13597" width="17" style="29" bestFit="1" customWidth="1"/>
    <col min="13598" max="13824" width="9.09765625" style="29"/>
    <col min="13825" max="13825" width="47.69921875" style="29" customWidth="1"/>
    <col min="13826" max="13826" width="8.69921875" style="29" customWidth="1"/>
    <col min="13827" max="13827" width="11" style="29" customWidth="1"/>
    <col min="13828" max="13828" width="1" style="29" customWidth="1"/>
    <col min="13829" max="13829" width="12.69921875" style="29" customWidth="1"/>
    <col min="13830" max="13830" width="1" style="29" customWidth="1"/>
    <col min="13831" max="13831" width="17" style="29" customWidth="1"/>
    <col min="13832" max="13832" width="1" style="29" customWidth="1"/>
    <col min="13833" max="13833" width="16" style="29" customWidth="1"/>
    <col min="13834" max="13834" width="1" style="29" customWidth="1"/>
    <col min="13835" max="13835" width="11" style="29" customWidth="1"/>
    <col min="13836" max="13836" width="1" style="29" customWidth="1"/>
    <col min="13837" max="13837" width="11.59765625" style="29" customWidth="1"/>
    <col min="13838" max="13838" width="1" style="29" customWidth="1"/>
    <col min="13839" max="13839" width="10.3984375" style="29" customWidth="1"/>
    <col min="13840" max="13840" width="1" style="29" customWidth="1"/>
    <col min="13841" max="13841" width="12" style="29" customWidth="1"/>
    <col min="13842" max="13842" width="1" style="29" customWidth="1"/>
    <col min="13843" max="13843" width="14.3984375" style="29" customWidth="1"/>
    <col min="13844" max="13844" width="1" style="29" customWidth="1"/>
    <col min="13845" max="13845" width="12.69921875" style="29" customWidth="1"/>
    <col min="13846" max="13846" width="1" style="29" customWidth="1"/>
    <col min="13847" max="13847" width="12.69921875" style="29" customWidth="1"/>
    <col min="13848" max="13848" width="1" style="29" customWidth="1"/>
    <col min="13849" max="13849" width="11" style="29" bestFit="1" customWidth="1"/>
    <col min="13850" max="13850" width="1" style="29" customWidth="1"/>
    <col min="13851" max="13851" width="13.09765625" style="29" customWidth="1"/>
    <col min="13852" max="13852" width="13.59765625" style="29" bestFit="1" customWidth="1"/>
    <col min="13853" max="13853" width="17" style="29" bestFit="1" customWidth="1"/>
    <col min="13854" max="14080" width="9.09765625" style="29"/>
    <col min="14081" max="14081" width="47.69921875" style="29" customWidth="1"/>
    <col min="14082" max="14082" width="8.69921875" style="29" customWidth="1"/>
    <col min="14083" max="14083" width="11" style="29" customWidth="1"/>
    <col min="14084" max="14084" width="1" style="29" customWidth="1"/>
    <col min="14085" max="14085" width="12.69921875" style="29" customWidth="1"/>
    <col min="14086" max="14086" width="1" style="29" customWidth="1"/>
    <col min="14087" max="14087" width="17" style="29" customWidth="1"/>
    <col min="14088" max="14088" width="1" style="29" customWidth="1"/>
    <col min="14089" max="14089" width="16" style="29" customWidth="1"/>
    <col min="14090" max="14090" width="1" style="29" customWidth="1"/>
    <col min="14091" max="14091" width="11" style="29" customWidth="1"/>
    <col min="14092" max="14092" width="1" style="29" customWidth="1"/>
    <col min="14093" max="14093" width="11.59765625" style="29" customWidth="1"/>
    <col min="14094" max="14094" width="1" style="29" customWidth="1"/>
    <col min="14095" max="14095" width="10.3984375" style="29" customWidth="1"/>
    <col min="14096" max="14096" width="1" style="29" customWidth="1"/>
    <col min="14097" max="14097" width="12" style="29" customWidth="1"/>
    <col min="14098" max="14098" width="1" style="29" customWidth="1"/>
    <col min="14099" max="14099" width="14.3984375" style="29" customWidth="1"/>
    <col min="14100" max="14100" width="1" style="29" customWidth="1"/>
    <col min="14101" max="14101" width="12.69921875" style="29" customWidth="1"/>
    <col min="14102" max="14102" width="1" style="29" customWidth="1"/>
    <col min="14103" max="14103" width="12.69921875" style="29" customWidth="1"/>
    <col min="14104" max="14104" width="1" style="29" customWidth="1"/>
    <col min="14105" max="14105" width="11" style="29" bestFit="1" customWidth="1"/>
    <col min="14106" max="14106" width="1" style="29" customWidth="1"/>
    <col min="14107" max="14107" width="13.09765625" style="29" customWidth="1"/>
    <col min="14108" max="14108" width="13.59765625" style="29" bestFit="1" customWidth="1"/>
    <col min="14109" max="14109" width="17" style="29" bestFit="1" customWidth="1"/>
    <col min="14110" max="14336" width="9.09765625" style="29"/>
    <col min="14337" max="14337" width="47.69921875" style="29" customWidth="1"/>
    <col min="14338" max="14338" width="8.69921875" style="29" customWidth="1"/>
    <col min="14339" max="14339" width="11" style="29" customWidth="1"/>
    <col min="14340" max="14340" width="1" style="29" customWidth="1"/>
    <col min="14341" max="14341" width="12.69921875" style="29" customWidth="1"/>
    <col min="14342" max="14342" width="1" style="29" customWidth="1"/>
    <col min="14343" max="14343" width="17" style="29" customWidth="1"/>
    <col min="14344" max="14344" width="1" style="29" customWidth="1"/>
    <col min="14345" max="14345" width="16" style="29" customWidth="1"/>
    <col min="14346" max="14346" width="1" style="29" customWidth="1"/>
    <col min="14347" max="14347" width="11" style="29" customWidth="1"/>
    <col min="14348" max="14348" width="1" style="29" customWidth="1"/>
    <col min="14349" max="14349" width="11.59765625" style="29" customWidth="1"/>
    <col min="14350" max="14350" width="1" style="29" customWidth="1"/>
    <col min="14351" max="14351" width="10.3984375" style="29" customWidth="1"/>
    <col min="14352" max="14352" width="1" style="29" customWidth="1"/>
    <col min="14353" max="14353" width="12" style="29" customWidth="1"/>
    <col min="14354" max="14354" width="1" style="29" customWidth="1"/>
    <col min="14355" max="14355" width="14.3984375" style="29" customWidth="1"/>
    <col min="14356" max="14356" width="1" style="29" customWidth="1"/>
    <col min="14357" max="14357" width="12.69921875" style="29" customWidth="1"/>
    <col min="14358" max="14358" width="1" style="29" customWidth="1"/>
    <col min="14359" max="14359" width="12.69921875" style="29" customWidth="1"/>
    <col min="14360" max="14360" width="1" style="29" customWidth="1"/>
    <col min="14361" max="14361" width="11" style="29" bestFit="1" customWidth="1"/>
    <col min="14362" max="14362" width="1" style="29" customWidth="1"/>
    <col min="14363" max="14363" width="13.09765625" style="29" customWidth="1"/>
    <col min="14364" max="14364" width="13.59765625" style="29" bestFit="1" customWidth="1"/>
    <col min="14365" max="14365" width="17" style="29" bestFit="1" customWidth="1"/>
    <col min="14366" max="14592" width="9.09765625" style="29"/>
    <col min="14593" max="14593" width="47.69921875" style="29" customWidth="1"/>
    <col min="14594" max="14594" width="8.69921875" style="29" customWidth="1"/>
    <col min="14595" max="14595" width="11" style="29" customWidth="1"/>
    <col min="14596" max="14596" width="1" style="29" customWidth="1"/>
    <col min="14597" max="14597" width="12.69921875" style="29" customWidth="1"/>
    <col min="14598" max="14598" width="1" style="29" customWidth="1"/>
    <col min="14599" max="14599" width="17" style="29" customWidth="1"/>
    <col min="14600" max="14600" width="1" style="29" customWidth="1"/>
    <col min="14601" max="14601" width="16" style="29" customWidth="1"/>
    <col min="14602" max="14602" width="1" style="29" customWidth="1"/>
    <col min="14603" max="14603" width="11" style="29" customWidth="1"/>
    <col min="14604" max="14604" width="1" style="29" customWidth="1"/>
    <col min="14605" max="14605" width="11.59765625" style="29" customWidth="1"/>
    <col min="14606" max="14606" width="1" style="29" customWidth="1"/>
    <col min="14607" max="14607" width="10.3984375" style="29" customWidth="1"/>
    <col min="14608" max="14608" width="1" style="29" customWidth="1"/>
    <col min="14609" max="14609" width="12" style="29" customWidth="1"/>
    <col min="14610" max="14610" width="1" style="29" customWidth="1"/>
    <col min="14611" max="14611" width="14.3984375" style="29" customWidth="1"/>
    <col min="14612" max="14612" width="1" style="29" customWidth="1"/>
    <col min="14613" max="14613" width="12.69921875" style="29" customWidth="1"/>
    <col min="14614" max="14614" width="1" style="29" customWidth="1"/>
    <col min="14615" max="14615" width="12.69921875" style="29" customWidth="1"/>
    <col min="14616" max="14616" width="1" style="29" customWidth="1"/>
    <col min="14617" max="14617" width="11" style="29" bestFit="1" customWidth="1"/>
    <col min="14618" max="14618" width="1" style="29" customWidth="1"/>
    <col min="14619" max="14619" width="13.09765625" style="29" customWidth="1"/>
    <col min="14620" max="14620" width="13.59765625" style="29" bestFit="1" customWidth="1"/>
    <col min="14621" max="14621" width="17" style="29" bestFit="1" customWidth="1"/>
    <col min="14622" max="14848" width="9.09765625" style="29"/>
    <col min="14849" max="14849" width="47.69921875" style="29" customWidth="1"/>
    <col min="14850" max="14850" width="8.69921875" style="29" customWidth="1"/>
    <col min="14851" max="14851" width="11" style="29" customWidth="1"/>
    <col min="14852" max="14852" width="1" style="29" customWidth="1"/>
    <col min="14853" max="14853" width="12.69921875" style="29" customWidth="1"/>
    <col min="14854" max="14854" width="1" style="29" customWidth="1"/>
    <col min="14855" max="14855" width="17" style="29" customWidth="1"/>
    <col min="14856" max="14856" width="1" style="29" customWidth="1"/>
    <col min="14857" max="14857" width="16" style="29" customWidth="1"/>
    <col min="14858" max="14858" width="1" style="29" customWidth="1"/>
    <col min="14859" max="14859" width="11" style="29" customWidth="1"/>
    <col min="14860" max="14860" width="1" style="29" customWidth="1"/>
    <col min="14861" max="14861" width="11.59765625" style="29" customWidth="1"/>
    <col min="14862" max="14862" width="1" style="29" customWidth="1"/>
    <col min="14863" max="14863" width="10.3984375" style="29" customWidth="1"/>
    <col min="14864" max="14864" width="1" style="29" customWidth="1"/>
    <col min="14865" max="14865" width="12" style="29" customWidth="1"/>
    <col min="14866" max="14866" width="1" style="29" customWidth="1"/>
    <col min="14867" max="14867" width="14.3984375" style="29" customWidth="1"/>
    <col min="14868" max="14868" width="1" style="29" customWidth="1"/>
    <col min="14869" max="14869" width="12.69921875" style="29" customWidth="1"/>
    <col min="14870" max="14870" width="1" style="29" customWidth="1"/>
    <col min="14871" max="14871" width="12.69921875" style="29" customWidth="1"/>
    <col min="14872" max="14872" width="1" style="29" customWidth="1"/>
    <col min="14873" max="14873" width="11" style="29" bestFit="1" customWidth="1"/>
    <col min="14874" max="14874" width="1" style="29" customWidth="1"/>
    <col min="14875" max="14875" width="13.09765625" style="29" customWidth="1"/>
    <col min="14876" max="14876" width="13.59765625" style="29" bestFit="1" customWidth="1"/>
    <col min="14877" max="14877" width="17" style="29" bestFit="1" customWidth="1"/>
    <col min="14878" max="15104" width="9.09765625" style="29"/>
    <col min="15105" max="15105" width="47.69921875" style="29" customWidth="1"/>
    <col min="15106" max="15106" width="8.69921875" style="29" customWidth="1"/>
    <col min="15107" max="15107" width="11" style="29" customWidth="1"/>
    <col min="15108" max="15108" width="1" style="29" customWidth="1"/>
    <col min="15109" max="15109" width="12.69921875" style="29" customWidth="1"/>
    <col min="15110" max="15110" width="1" style="29" customWidth="1"/>
    <col min="15111" max="15111" width="17" style="29" customWidth="1"/>
    <col min="15112" max="15112" width="1" style="29" customWidth="1"/>
    <col min="15113" max="15113" width="16" style="29" customWidth="1"/>
    <col min="15114" max="15114" width="1" style="29" customWidth="1"/>
    <col min="15115" max="15115" width="11" style="29" customWidth="1"/>
    <col min="15116" max="15116" width="1" style="29" customWidth="1"/>
    <col min="15117" max="15117" width="11.59765625" style="29" customWidth="1"/>
    <col min="15118" max="15118" width="1" style="29" customWidth="1"/>
    <col min="15119" max="15119" width="10.3984375" style="29" customWidth="1"/>
    <col min="15120" max="15120" width="1" style="29" customWidth="1"/>
    <col min="15121" max="15121" width="12" style="29" customWidth="1"/>
    <col min="15122" max="15122" width="1" style="29" customWidth="1"/>
    <col min="15123" max="15123" width="14.3984375" style="29" customWidth="1"/>
    <col min="15124" max="15124" width="1" style="29" customWidth="1"/>
    <col min="15125" max="15125" width="12.69921875" style="29" customWidth="1"/>
    <col min="15126" max="15126" width="1" style="29" customWidth="1"/>
    <col min="15127" max="15127" width="12.69921875" style="29" customWidth="1"/>
    <col min="15128" max="15128" width="1" style="29" customWidth="1"/>
    <col min="15129" max="15129" width="11" style="29" bestFit="1" customWidth="1"/>
    <col min="15130" max="15130" width="1" style="29" customWidth="1"/>
    <col min="15131" max="15131" width="13.09765625" style="29" customWidth="1"/>
    <col min="15132" max="15132" width="13.59765625" style="29" bestFit="1" customWidth="1"/>
    <col min="15133" max="15133" width="17" style="29" bestFit="1" customWidth="1"/>
    <col min="15134" max="15360" width="9.09765625" style="29"/>
    <col min="15361" max="15361" width="47.69921875" style="29" customWidth="1"/>
    <col min="15362" max="15362" width="8.69921875" style="29" customWidth="1"/>
    <col min="15363" max="15363" width="11" style="29" customWidth="1"/>
    <col min="15364" max="15364" width="1" style="29" customWidth="1"/>
    <col min="15365" max="15365" width="12.69921875" style="29" customWidth="1"/>
    <col min="15366" max="15366" width="1" style="29" customWidth="1"/>
    <col min="15367" max="15367" width="17" style="29" customWidth="1"/>
    <col min="15368" max="15368" width="1" style="29" customWidth="1"/>
    <col min="15369" max="15369" width="16" style="29" customWidth="1"/>
    <col min="15370" max="15370" width="1" style="29" customWidth="1"/>
    <col min="15371" max="15371" width="11" style="29" customWidth="1"/>
    <col min="15372" max="15372" width="1" style="29" customWidth="1"/>
    <col min="15373" max="15373" width="11.59765625" style="29" customWidth="1"/>
    <col min="15374" max="15374" width="1" style="29" customWidth="1"/>
    <col min="15375" max="15375" width="10.3984375" style="29" customWidth="1"/>
    <col min="15376" max="15376" width="1" style="29" customWidth="1"/>
    <col min="15377" max="15377" width="12" style="29" customWidth="1"/>
    <col min="15378" max="15378" width="1" style="29" customWidth="1"/>
    <col min="15379" max="15379" width="14.3984375" style="29" customWidth="1"/>
    <col min="15380" max="15380" width="1" style="29" customWidth="1"/>
    <col min="15381" max="15381" width="12.69921875" style="29" customWidth="1"/>
    <col min="15382" max="15382" width="1" style="29" customWidth="1"/>
    <col min="15383" max="15383" width="12.69921875" style="29" customWidth="1"/>
    <col min="15384" max="15384" width="1" style="29" customWidth="1"/>
    <col min="15385" max="15385" width="11" style="29" bestFit="1" customWidth="1"/>
    <col min="15386" max="15386" width="1" style="29" customWidth="1"/>
    <col min="15387" max="15387" width="13.09765625" style="29" customWidth="1"/>
    <col min="15388" max="15388" width="13.59765625" style="29" bestFit="1" customWidth="1"/>
    <col min="15389" max="15389" width="17" style="29" bestFit="1" customWidth="1"/>
    <col min="15390" max="15616" width="9.09765625" style="29"/>
    <col min="15617" max="15617" width="47.69921875" style="29" customWidth="1"/>
    <col min="15618" max="15618" width="8.69921875" style="29" customWidth="1"/>
    <col min="15619" max="15619" width="11" style="29" customWidth="1"/>
    <col min="15620" max="15620" width="1" style="29" customWidth="1"/>
    <col min="15621" max="15621" width="12.69921875" style="29" customWidth="1"/>
    <col min="15622" max="15622" width="1" style="29" customWidth="1"/>
    <col min="15623" max="15623" width="17" style="29" customWidth="1"/>
    <col min="15624" max="15624" width="1" style="29" customWidth="1"/>
    <col min="15625" max="15625" width="16" style="29" customWidth="1"/>
    <col min="15626" max="15626" width="1" style="29" customWidth="1"/>
    <col min="15627" max="15627" width="11" style="29" customWidth="1"/>
    <col min="15628" max="15628" width="1" style="29" customWidth="1"/>
    <col min="15629" max="15629" width="11.59765625" style="29" customWidth="1"/>
    <col min="15630" max="15630" width="1" style="29" customWidth="1"/>
    <col min="15631" max="15631" width="10.3984375" style="29" customWidth="1"/>
    <col min="15632" max="15632" width="1" style="29" customWidth="1"/>
    <col min="15633" max="15633" width="12" style="29" customWidth="1"/>
    <col min="15634" max="15634" width="1" style="29" customWidth="1"/>
    <col min="15635" max="15635" width="14.3984375" style="29" customWidth="1"/>
    <col min="15636" max="15636" width="1" style="29" customWidth="1"/>
    <col min="15637" max="15637" width="12.69921875" style="29" customWidth="1"/>
    <col min="15638" max="15638" width="1" style="29" customWidth="1"/>
    <col min="15639" max="15639" width="12.69921875" style="29" customWidth="1"/>
    <col min="15640" max="15640" width="1" style="29" customWidth="1"/>
    <col min="15641" max="15641" width="11" style="29" bestFit="1" customWidth="1"/>
    <col min="15642" max="15642" width="1" style="29" customWidth="1"/>
    <col min="15643" max="15643" width="13.09765625" style="29" customWidth="1"/>
    <col min="15644" max="15644" width="13.59765625" style="29" bestFit="1" customWidth="1"/>
    <col min="15645" max="15645" width="17" style="29" bestFit="1" customWidth="1"/>
    <col min="15646" max="15872" width="9.09765625" style="29"/>
    <col min="15873" max="15873" width="47.69921875" style="29" customWidth="1"/>
    <col min="15874" max="15874" width="8.69921875" style="29" customWidth="1"/>
    <col min="15875" max="15875" width="11" style="29" customWidth="1"/>
    <col min="15876" max="15876" width="1" style="29" customWidth="1"/>
    <col min="15877" max="15877" width="12.69921875" style="29" customWidth="1"/>
    <col min="15878" max="15878" width="1" style="29" customWidth="1"/>
    <col min="15879" max="15879" width="17" style="29" customWidth="1"/>
    <col min="15880" max="15880" width="1" style="29" customWidth="1"/>
    <col min="15881" max="15881" width="16" style="29" customWidth="1"/>
    <col min="15882" max="15882" width="1" style="29" customWidth="1"/>
    <col min="15883" max="15883" width="11" style="29" customWidth="1"/>
    <col min="15884" max="15884" width="1" style="29" customWidth="1"/>
    <col min="15885" max="15885" width="11.59765625" style="29" customWidth="1"/>
    <col min="15886" max="15886" width="1" style="29" customWidth="1"/>
    <col min="15887" max="15887" width="10.3984375" style="29" customWidth="1"/>
    <col min="15888" max="15888" width="1" style="29" customWidth="1"/>
    <col min="15889" max="15889" width="12" style="29" customWidth="1"/>
    <col min="15890" max="15890" width="1" style="29" customWidth="1"/>
    <col min="15891" max="15891" width="14.3984375" style="29" customWidth="1"/>
    <col min="15892" max="15892" width="1" style="29" customWidth="1"/>
    <col min="15893" max="15893" width="12.69921875" style="29" customWidth="1"/>
    <col min="15894" max="15894" width="1" style="29" customWidth="1"/>
    <col min="15895" max="15895" width="12.69921875" style="29" customWidth="1"/>
    <col min="15896" max="15896" width="1" style="29" customWidth="1"/>
    <col min="15897" max="15897" width="11" style="29" bestFit="1" customWidth="1"/>
    <col min="15898" max="15898" width="1" style="29" customWidth="1"/>
    <col min="15899" max="15899" width="13.09765625" style="29" customWidth="1"/>
    <col min="15900" max="15900" width="13.59765625" style="29" bestFit="1" customWidth="1"/>
    <col min="15901" max="15901" width="17" style="29" bestFit="1" customWidth="1"/>
    <col min="15902" max="16128" width="9.09765625" style="29"/>
    <col min="16129" max="16129" width="47.69921875" style="29" customWidth="1"/>
    <col min="16130" max="16130" width="8.69921875" style="29" customWidth="1"/>
    <col min="16131" max="16131" width="11" style="29" customWidth="1"/>
    <col min="16132" max="16132" width="1" style="29" customWidth="1"/>
    <col min="16133" max="16133" width="12.69921875" style="29" customWidth="1"/>
    <col min="16134" max="16134" width="1" style="29" customWidth="1"/>
    <col min="16135" max="16135" width="17" style="29" customWidth="1"/>
    <col min="16136" max="16136" width="1" style="29" customWidth="1"/>
    <col min="16137" max="16137" width="16" style="29" customWidth="1"/>
    <col min="16138" max="16138" width="1" style="29" customWidth="1"/>
    <col min="16139" max="16139" width="11" style="29" customWidth="1"/>
    <col min="16140" max="16140" width="1" style="29" customWidth="1"/>
    <col min="16141" max="16141" width="11.59765625" style="29" customWidth="1"/>
    <col min="16142" max="16142" width="1" style="29" customWidth="1"/>
    <col min="16143" max="16143" width="10.3984375" style="29" customWidth="1"/>
    <col min="16144" max="16144" width="1" style="29" customWidth="1"/>
    <col min="16145" max="16145" width="12" style="29" customWidth="1"/>
    <col min="16146" max="16146" width="1" style="29" customWidth="1"/>
    <col min="16147" max="16147" width="14.3984375" style="29" customWidth="1"/>
    <col min="16148" max="16148" width="1" style="29" customWidth="1"/>
    <col min="16149" max="16149" width="12.69921875" style="29" customWidth="1"/>
    <col min="16150" max="16150" width="1" style="29" customWidth="1"/>
    <col min="16151" max="16151" width="12.69921875" style="29" customWidth="1"/>
    <col min="16152" max="16152" width="1" style="29" customWidth="1"/>
    <col min="16153" max="16153" width="11" style="29" bestFit="1" customWidth="1"/>
    <col min="16154" max="16154" width="1" style="29" customWidth="1"/>
    <col min="16155" max="16155" width="13.09765625" style="29" customWidth="1"/>
    <col min="16156" max="16156" width="13.59765625" style="29" bestFit="1" customWidth="1"/>
    <col min="16157" max="16157" width="17" style="29" bestFit="1" customWidth="1"/>
    <col min="16158" max="16384" width="9.09765625" style="29"/>
  </cols>
  <sheetData>
    <row r="1" spans="1:31" s="25" customFormat="1" ht="23.25" customHeight="1" x14ac:dyDescent="0.7">
      <c r="A1" s="111" t="s">
        <v>78</v>
      </c>
      <c r="B1" s="24"/>
      <c r="W1" s="123"/>
      <c r="Y1" s="123"/>
      <c r="AA1" s="123"/>
    </row>
    <row r="2" spans="1:31" s="25" customFormat="1" ht="23.25" customHeight="1" x14ac:dyDescent="0.7">
      <c r="A2" s="26" t="s">
        <v>99</v>
      </c>
      <c r="B2" s="27"/>
      <c r="W2" s="123"/>
      <c r="Y2" s="123"/>
      <c r="AA2" s="123"/>
    </row>
    <row r="3" spans="1:31" s="25" customFormat="1" ht="5.15" customHeight="1" x14ac:dyDescent="0.7">
      <c r="A3" s="26"/>
      <c r="B3" s="27"/>
      <c r="W3" s="123"/>
      <c r="Y3" s="123"/>
      <c r="AA3" s="123"/>
    </row>
    <row r="4" spans="1:31" s="105" customFormat="1" ht="19.5" customHeight="1" x14ac:dyDescent="0.65">
      <c r="A4" s="104"/>
      <c r="B4" s="109"/>
      <c r="C4" s="496" t="s">
        <v>164</v>
      </c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96"/>
      <c r="AA4" s="496"/>
    </row>
    <row r="5" spans="1:31" s="105" customFormat="1" ht="19.5" customHeight="1" x14ac:dyDescent="0.65">
      <c r="A5" s="104"/>
      <c r="B5" s="109"/>
      <c r="C5" s="248"/>
      <c r="D5" s="248"/>
      <c r="E5" s="248"/>
      <c r="F5" s="248"/>
      <c r="G5" s="248"/>
      <c r="H5" s="248"/>
      <c r="I5" s="248"/>
      <c r="J5" s="248"/>
      <c r="K5" s="497" t="s">
        <v>15</v>
      </c>
      <c r="L5" s="498"/>
      <c r="M5" s="498"/>
      <c r="O5" s="497" t="s">
        <v>54</v>
      </c>
      <c r="P5" s="497"/>
      <c r="Q5" s="497"/>
      <c r="R5" s="497"/>
      <c r="S5" s="497"/>
      <c r="T5" s="497"/>
      <c r="U5" s="497"/>
      <c r="W5" s="248"/>
      <c r="X5" s="248"/>
      <c r="Y5" s="248"/>
      <c r="Z5" s="248"/>
      <c r="AA5" s="248"/>
    </row>
    <row r="6" spans="1:31" s="107" customFormat="1" ht="21" customHeight="1" x14ac:dyDescent="0.65">
      <c r="A6" s="106"/>
      <c r="B6" s="250"/>
      <c r="D6" s="249"/>
      <c r="E6" s="249"/>
      <c r="F6" s="106"/>
      <c r="G6" s="249" t="s">
        <v>190</v>
      </c>
      <c r="H6" s="249"/>
      <c r="I6" s="249" t="s">
        <v>190</v>
      </c>
      <c r="J6" s="106"/>
      <c r="L6" s="249"/>
      <c r="N6" s="249"/>
      <c r="O6" s="249"/>
      <c r="P6" s="249"/>
      <c r="Q6" s="249" t="s">
        <v>262</v>
      </c>
      <c r="R6" s="249"/>
      <c r="S6" s="249"/>
      <c r="T6" s="249"/>
      <c r="U6" s="249" t="s">
        <v>263</v>
      </c>
      <c r="V6" s="249"/>
      <c r="W6" s="249"/>
      <c r="X6" s="248"/>
      <c r="Y6" s="248"/>
      <c r="Z6" s="248"/>
      <c r="AA6" s="249"/>
    </row>
    <row r="7" spans="1:31" s="107" customFormat="1" ht="21" customHeight="1" x14ac:dyDescent="0.65">
      <c r="A7" s="106"/>
      <c r="B7" s="250"/>
      <c r="C7" s="107" t="s">
        <v>33</v>
      </c>
      <c r="D7" s="249"/>
      <c r="E7" s="249" t="s">
        <v>22</v>
      </c>
      <c r="F7" s="106"/>
      <c r="G7" s="249" t="s">
        <v>191</v>
      </c>
      <c r="H7" s="249"/>
      <c r="I7" s="249" t="s">
        <v>259</v>
      </c>
      <c r="J7" s="106"/>
      <c r="K7" s="107" t="s">
        <v>45</v>
      </c>
      <c r="L7" s="249"/>
      <c r="N7" s="106"/>
      <c r="O7" s="107" t="s">
        <v>262</v>
      </c>
      <c r="Q7" s="107" t="s">
        <v>264</v>
      </c>
      <c r="S7" s="107" t="s">
        <v>262</v>
      </c>
      <c r="U7" s="107" t="s">
        <v>100</v>
      </c>
      <c r="W7" s="249" t="s">
        <v>40</v>
      </c>
      <c r="X7" s="249"/>
      <c r="Y7" s="107" t="s">
        <v>111</v>
      </c>
      <c r="Z7" s="249"/>
    </row>
    <row r="8" spans="1:31" s="107" customFormat="1" ht="21" customHeight="1" x14ac:dyDescent="0.65">
      <c r="A8" s="106"/>
      <c r="B8" s="250"/>
      <c r="C8" s="249" t="s">
        <v>34</v>
      </c>
      <c r="D8" s="249"/>
      <c r="E8" s="249" t="s">
        <v>52</v>
      </c>
      <c r="F8" s="106"/>
      <c r="G8" s="249" t="s">
        <v>192</v>
      </c>
      <c r="H8" s="249"/>
      <c r="I8" s="249" t="s">
        <v>260</v>
      </c>
      <c r="J8" s="106"/>
      <c r="K8" s="107" t="s">
        <v>46</v>
      </c>
      <c r="L8" s="249"/>
      <c r="M8" s="249" t="s">
        <v>41</v>
      </c>
      <c r="N8" s="106"/>
      <c r="O8" s="249" t="s">
        <v>265</v>
      </c>
      <c r="P8" s="249"/>
      <c r="Q8" s="249" t="s">
        <v>266</v>
      </c>
      <c r="R8" s="249"/>
      <c r="S8" s="249" t="s">
        <v>267</v>
      </c>
      <c r="T8" s="249"/>
      <c r="U8" s="249" t="s">
        <v>268</v>
      </c>
      <c r="V8" s="249"/>
      <c r="W8" s="249" t="s">
        <v>42</v>
      </c>
      <c r="X8" s="106"/>
      <c r="Y8" s="249" t="s">
        <v>112</v>
      </c>
      <c r="Z8" s="106"/>
      <c r="AA8" s="249" t="s">
        <v>40</v>
      </c>
    </row>
    <row r="9" spans="1:31" s="107" customFormat="1" ht="21" customHeight="1" x14ac:dyDescent="0.65">
      <c r="B9" s="244" t="s">
        <v>0</v>
      </c>
      <c r="C9" s="249" t="s">
        <v>35</v>
      </c>
      <c r="D9" s="249"/>
      <c r="E9" s="107" t="s">
        <v>53</v>
      </c>
      <c r="F9" s="106"/>
      <c r="G9" s="249" t="s">
        <v>193</v>
      </c>
      <c r="H9" s="249"/>
      <c r="I9" s="249" t="s">
        <v>261</v>
      </c>
      <c r="J9" s="106"/>
      <c r="K9" s="249" t="s">
        <v>47</v>
      </c>
      <c r="L9" s="249"/>
      <c r="M9" s="249" t="s">
        <v>43</v>
      </c>
      <c r="N9" s="106"/>
      <c r="O9" s="249" t="s">
        <v>147</v>
      </c>
      <c r="P9" s="249"/>
      <c r="Q9" s="249" t="s">
        <v>269</v>
      </c>
      <c r="R9" s="249"/>
      <c r="S9" s="249" t="s">
        <v>270</v>
      </c>
      <c r="T9" s="249"/>
      <c r="U9" s="249" t="s">
        <v>42</v>
      </c>
      <c r="V9" s="249"/>
      <c r="W9" s="249" t="s">
        <v>110</v>
      </c>
      <c r="X9" s="249"/>
      <c r="Y9" s="249" t="s">
        <v>113</v>
      </c>
      <c r="Z9" s="249"/>
      <c r="AA9" s="249" t="s">
        <v>42</v>
      </c>
    </row>
    <row r="10" spans="1:31" s="105" customFormat="1" ht="17.399999999999999" customHeight="1" x14ac:dyDescent="0.65">
      <c r="B10"/>
      <c r="C10" s="499" t="s">
        <v>94</v>
      </c>
      <c r="D10" s="499"/>
      <c r="E10" s="499"/>
      <c r="F10" s="499"/>
      <c r="G10" s="499"/>
      <c r="H10" s="499"/>
      <c r="I10" s="499"/>
      <c r="J10" s="499"/>
      <c r="K10" s="499"/>
      <c r="L10" s="499"/>
      <c r="M10" s="499"/>
      <c r="N10" s="499"/>
      <c r="O10" s="499"/>
      <c r="P10" s="499"/>
      <c r="Q10" s="499"/>
      <c r="R10" s="499"/>
      <c r="S10" s="499"/>
      <c r="T10" s="499"/>
      <c r="U10" s="499"/>
      <c r="V10" s="499"/>
      <c r="W10" s="499"/>
      <c r="X10" s="499"/>
      <c r="Y10" s="499"/>
      <c r="Z10" s="499"/>
      <c r="AA10" s="499"/>
    </row>
    <row r="11" spans="1:31" s="105" customFormat="1" ht="20.399999999999999" customHeight="1" x14ac:dyDescent="0.6">
      <c r="A11" s="130" t="s">
        <v>295</v>
      </c>
      <c r="B11" s="131"/>
    </row>
    <row r="12" spans="1:31" s="105" customFormat="1" ht="20.399999999999999" customHeight="1" x14ac:dyDescent="0.7">
      <c r="A12" s="124" t="s">
        <v>257</v>
      </c>
      <c r="B12" s="131"/>
      <c r="C12" s="434">
        <v>5290162</v>
      </c>
      <c r="D12" s="433"/>
      <c r="E12" s="434">
        <v>263881503</v>
      </c>
      <c r="F12" s="433"/>
      <c r="G12" s="434">
        <v>-19980</v>
      </c>
      <c r="H12" s="434"/>
      <c r="I12" s="434">
        <v>-6714301</v>
      </c>
      <c r="J12" s="433"/>
      <c r="K12" s="434">
        <v>240000</v>
      </c>
      <c r="L12" s="433"/>
      <c r="M12" s="434">
        <v>25459706</v>
      </c>
      <c r="N12" s="433"/>
      <c r="O12" s="434">
        <v>-18485</v>
      </c>
      <c r="P12" s="434"/>
      <c r="Q12" s="434">
        <v>-121410</v>
      </c>
      <c r="R12" s="434"/>
      <c r="S12" s="434">
        <v>0</v>
      </c>
      <c r="T12" s="434"/>
      <c r="U12" s="434">
        <f>O12+Q12+S12</f>
        <v>-139895</v>
      </c>
      <c r="V12" s="434"/>
      <c r="W12" s="434">
        <f>SUM(C12:M12)+U12</f>
        <v>287997195</v>
      </c>
      <c r="X12" s="433"/>
      <c r="Y12" s="434">
        <v>501163</v>
      </c>
      <c r="Z12" s="433"/>
      <c r="AA12" s="434">
        <f>SUM(W12:Y12)</f>
        <v>288498358</v>
      </c>
      <c r="AC12" s="251"/>
      <c r="AD12" s="251"/>
      <c r="AE12" s="251"/>
    </row>
    <row r="13" spans="1:31" s="105" customFormat="1" ht="20.399999999999999" customHeight="1" x14ac:dyDescent="0.7">
      <c r="A13" s="124" t="s">
        <v>158</v>
      </c>
      <c r="B13" s="252"/>
      <c r="C13" s="434"/>
      <c r="D13" s="433"/>
      <c r="E13" s="434"/>
      <c r="F13" s="433"/>
      <c r="G13" s="434"/>
      <c r="H13" s="434"/>
      <c r="I13" s="434"/>
      <c r="J13" s="433"/>
      <c r="K13" s="434"/>
      <c r="L13" s="433"/>
      <c r="M13" s="434"/>
      <c r="N13" s="433"/>
      <c r="O13" s="434"/>
      <c r="P13" s="434"/>
      <c r="Q13" s="434"/>
      <c r="R13" s="434"/>
      <c r="S13" s="434"/>
      <c r="T13" s="434"/>
      <c r="U13" s="434"/>
      <c r="V13" s="434"/>
      <c r="W13" s="434"/>
      <c r="X13" s="433"/>
      <c r="Y13" s="434"/>
      <c r="Z13" s="433"/>
      <c r="AA13" s="434"/>
      <c r="AC13" s="251"/>
      <c r="AD13" s="251"/>
      <c r="AE13" s="251"/>
    </row>
    <row r="14" spans="1:31" s="105" customFormat="1" ht="20.399999999999999" customHeight="1" x14ac:dyDescent="0.7">
      <c r="A14" s="133" t="s">
        <v>159</v>
      </c>
      <c r="B14" s="252"/>
      <c r="C14" s="434"/>
      <c r="D14" s="433"/>
      <c r="E14" s="434"/>
      <c r="F14" s="433"/>
      <c r="G14" s="434"/>
      <c r="H14" s="434"/>
      <c r="I14" s="434"/>
      <c r="J14" s="433"/>
      <c r="K14" s="434"/>
      <c r="L14" s="433"/>
      <c r="M14" s="434"/>
      <c r="N14" s="433"/>
      <c r="O14" s="434"/>
      <c r="P14" s="434"/>
      <c r="Q14" s="434"/>
      <c r="R14" s="434"/>
      <c r="S14" s="434"/>
      <c r="T14" s="434"/>
      <c r="U14" s="434"/>
      <c r="V14" s="434"/>
      <c r="W14" s="434"/>
      <c r="X14" s="433"/>
      <c r="Y14" s="434"/>
      <c r="Z14" s="433"/>
      <c r="AA14" s="434"/>
      <c r="AC14" s="251"/>
      <c r="AD14" s="251"/>
      <c r="AE14" s="251"/>
    </row>
    <row r="15" spans="1:31" s="105" customFormat="1" ht="20.399999999999999" customHeight="1" x14ac:dyDescent="0.7">
      <c r="A15" s="134" t="s">
        <v>160</v>
      </c>
      <c r="B15" s="163">
        <v>15</v>
      </c>
      <c r="C15" s="431">
        <v>0</v>
      </c>
      <c r="D15" s="433"/>
      <c r="E15" s="431">
        <v>0</v>
      </c>
      <c r="F15" s="433"/>
      <c r="G15" s="431">
        <v>0</v>
      </c>
      <c r="H15" s="434"/>
      <c r="I15" s="431">
        <v>0</v>
      </c>
      <c r="J15" s="433"/>
      <c r="K15" s="431">
        <v>0</v>
      </c>
      <c r="L15" s="433"/>
      <c r="M15" s="431">
        <f>+'SH12'!M14</f>
        <v>-5290162</v>
      </c>
      <c r="N15" s="433"/>
      <c r="O15" s="431">
        <v>0</v>
      </c>
      <c r="P15" s="434"/>
      <c r="Q15" s="431">
        <v>0</v>
      </c>
      <c r="R15" s="476"/>
      <c r="S15" s="431">
        <v>0</v>
      </c>
      <c r="T15" s="434"/>
      <c r="U15" s="431">
        <f>O15+Q15+S15</f>
        <v>0</v>
      </c>
      <c r="V15" s="434"/>
      <c r="W15" s="431">
        <f>SUM(C15:M15)+U15</f>
        <v>-5290162</v>
      </c>
      <c r="X15" s="433"/>
      <c r="Y15" s="431">
        <v>0</v>
      </c>
      <c r="Z15" s="433"/>
      <c r="AA15" s="431">
        <f>SUM(W15:Y15)</f>
        <v>-5290162</v>
      </c>
      <c r="AC15" s="251"/>
      <c r="AD15" s="251"/>
      <c r="AE15" s="251"/>
    </row>
    <row r="16" spans="1:31" s="105" customFormat="1" ht="20.399999999999999" customHeight="1" x14ac:dyDescent="0.7">
      <c r="A16" s="77" t="s">
        <v>161</v>
      </c>
      <c r="B16" s="473"/>
      <c r="C16" s="477">
        <f>C15</f>
        <v>0</v>
      </c>
      <c r="D16" s="433"/>
      <c r="E16" s="477">
        <f>E15</f>
        <v>0</v>
      </c>
      <c r="F16" s="433"/>
      <c r="G16" s="477">
        <f>G15</f>
        <v>0</v>
      </c>
      <c r="H16" s="434"/>
      <c r="I16" s="477">
        <f>I15</f>
        <v>0</v>
      </c>
      <c r="J16" s="433"/>
      <c r="K16" s="477">
        <f>K15</f>
        <v>0</v>
      </c>
      <c r="L16" s="433"/>
      <c r="M16" s="477">
        <f>M15</f>
        <v>-5290162</v>
      </c>
      <c r="N16" s="433"/>
      <c r="O16" s="477">
        <f>O15</f>
        <v>0</v>
      </c>
      <c r="P16" s="434"/>
      <c r="Q16" s="477">
        <f>Q15</f>
        <v>0</v>
      </c>
      <c r="R16" s="476"/>
      <c r="S16" s="477">
        <f>S15</f>
        <v>0</v>
      </c>
      <c r="T16" s="434"/>
      <c r="U16" s="477">
        <f>U15</f>
        <v>0</v>
      </c>
      <c r="V16" s="434"/>
      <c r="W16" s="477">
        <f>W15</f>
        <v>-5290162</v>
      </c>
      <c r="X16" s="433"/>
      <c r="Y16" s="477">
        <f>Y15</f>
        <v>0</v>
      </c>
      <c r="Z16" s="433"/>
      <c r="AA16" s="477">
        <f>AA15</f>
        <v>-5290162</v>
      </c>
      <c r="AC16" s="251"/>
      <c r="AD16" s="251"/>
      <c r="AE16" s="251"/>
    </row>
    <row r="17" spans="1:31" s="158" customFormat="1" ht="21" customHeight="1" x14ac:dyDescent="0.65">
      <c r="A17" s="77" t="s">
        <v>118</v>
      </c>
      <c r="B17" s="154"/>
      <c r="C17" s="478"/>
      <c r="D17" s="479"/>
      <c r="E17" s="139"/>
      <c r="F17" s="139"/>
      <c r="G17" s="139"/>
      <c r="H17" s="139"/>
      <c r="I17" s="139"/>
      <c r="J17" s="480"/>
      <c r="K17" s="139"/>
      <c r="L17" s="480"/>
      <c r="M17" s="139"/>
      <c r="N17" s="480"/>
      <c r="O17" s="480"/>
      <c r="P17" s="480"/>
      <c r="Q17" s="139"/>
      <c r="R17" s="480"/>
      <c r="S17" s="139"/>
      <c r="T17" s="480"/>
      <c r="U17" s="480"/>
      <c r="V17" s="481"/>
      <c r="W17" s="481"/>
      <c r="X17" s="481"/>
      <c r="Y17" s="481"/>
      <c r="Z17" s="481"/>
      <c r="AA17" s="481"/>
    </row>
    <row r="18" spans="1:31" s="158" customFormat="1" ht="21" customHeight="1" x14ac:dyDescent="0.65">
      <c r="A18" s="159" t="s">
        <v>167</v>
      </c>
      <c r="B18" s="154"/>
      <c r="C18" s="482">
        <v>0</v>
      </c>
      <c r="D18" s="479"/>
      <c r="E18" s="482">
        <v>0</v>
      </c>
      <c r="F18" s="139"/>
      <c r="G18" s="152">
        <v>0</v>
      </c>
      <c r="H18" s="139"/>
      <c r="I18" s="152">
        <v>0</v>
      </c>
      <c r="J18" s="480"/>
      <c r="K18" s="152">
        <v>0</v>
      </c>
      <c r="L18" s="480"/>
      <c r="M18" s="152">
        <v>0</v>
      </c>
      <c r="N18" s="480"/>
      <c r="O18" s="483">
        <f>SUM(C18:M18)</f>
        <v>0</v>
      </c>
      <c r="P18" s="480"/>
      <c r="Q18" s="152">
        <v>0</v>
      </c>
      <c r="R18" s="480"/>
      <c r="S18" s="152">
        <v>0</v>
      </c>
      <c r="T18" s="480"/>
      <c r="U18" s="483">
        <f>SUM(O18:T18)</f>
        <v>0</v>
      </c>
      <c r="V18" s="484"/>
      <c r="W18" s="431">
        <f>SUM(C18:M18)+U18</f>
        <v>0</v>
      </c>
      <c r="X18" s="480"/>
      <c r="Y18" s="483">
        <v>86842</v>
      </c>
      <c r="Z18" s="139"/>
      <c r="AA18" s="431">
        <f>SUM(W18:Y18)</f>
        <v>86842</v>
      </c>
    </row>
    <row r="19" spans="1:31" s="158" customFormat="1" ht="21" customHeight="1" x14ac:dyDescent="0.7">
      <c r="A19" s="77" t="s">
        <v>119</v>
      </c>
      <c r="B19" s="154"/>
      <c r="C19" s="485">
        <f>C18</f>
        <v>0</v>
      </c>
      <c r="D19" s="141"/>
      <c r="E19" s="485">
        <f>E18</f>
        <v>0</v>
      </c>
      <c r="F19" s="155"/>
      <c r="G19" s="485">
        <f>G18</f>
        <v>0</v>
      </c>
      <c r="H19" s="155"/>
      <c r="I19" s="485">
        <f>I18</f>
        <v>0</v>
      </c>
      <c r="J19" s="156"/>
      <c r="K19" s="485">
        <f>K18</f>
        <v>0</v>
      </c>
      <c r="L19" s="156"/>
      <c r="M19" s="485">
        <f>M18</f>
        <v>0</v>
      </c>
      <c r="N19" s="156"/>
      <c r="O19" s="157">
        <f>SUM(C19:M19)</f>
        <v>0</v>
      </c>
      <c r="P19" s="156"/>
      <c r="Q19" s="436">
        <f>Q18</f>
        <v>0</v>
      </c>
      <c r="R19" s="156"/>
      <c r="S19" s="436">
        <f>S18</f>
        <v>0</v>
      </c>
      <c r="T19" s="156"/>
      <c r="U19" s="157">
        <f>SUM(O19:T19)</f>
        <v>0</v>
      </c>
      <c r="V19" s="475"/>
      <c r="W19" s="432">
        <f>SUM(C19:M19)+U19</f>
        <v>0</v>
      </c>
      <c r="X19" s="156"/>
      <c r="Y19" s="157">
        <f>Y18</f>
        <v>86842</v>
      </c>
      <c r="Z19" s="155"/>
      <c r="AA19" s="432">
        <f>SUM(W19:Y19)</f>
        <v>86842</v>
      </c>
    </row>
    <row r="20" spans="1:31" s="105" customFormat="1" ht="20.399999999999999" customHeight="1" x14ac:dyDescent="0.7">
      <c r="A20" s="124" t="s">
        <v>271</v>
      </c>
      <c r="B20" s="108"/>
      <c r="C20" s="434"/>
      <c r="D20" s="433"/>
      <c r="E20" s="434"/>
      <c r="F20" s="433"/>
      <c r="G20" s="434"/>
      <c r="H20" s="434"/>
      <c r="I20" s="434"/>
      <c r="J20" s="433"/>
      <c r="K20" s="434"/>
      <c r="L20" s="433"/>
      <c r="M20" s="434"/>
      <c r="N20" s="433"/>
      <c r="O20" s="434"/>
      <c r="P20" s="434"/>
      <c r="Q20" s="434"/>
      <c r="R20" s="434"/>
      <c r="S20" s="434"/>
      <c r="T20" s="434"/>
      <c r="U20" s="434"/>
      <c r="V20" s="434"/>
      <c r="W20" s="434"/>
      <c r="X20" s="433"/>
      <c r="Y20" s="434"/>
      <c r="Z20" s="433"/>
      <c r="AA20" s="434"/>
      <c r="AC20" s="251"/>
      <c r="AD20" s="251"/>
      <c r="AE20" s="251"/>
    </row>
    <row r="21" spans="1:31" s="105" customFormat="1" ht="20.399999999999999" customHeight="1" x14ac:dyDescent="0.7">
      <c r="A21" s="124" t="s">
        <v>272</v>
      </c>
      <c r="B21" s="108"/>
      <c r="C21" s="432">
        <f>C16+C19</f>
        <v>0</v>
      </c>
      <c r="D21" s="433"/>
      <c r="E21" s="432">
        <f>E16+E19</f>
        <v>0</v>
      </c>
      <c r="F21" s="433"/>
      <c r="G21" s="432">
        <f>G16+G19</f>
        <v>0</v>
      </c>
      <c r="H21" s="434"/>
      <c r="I21" s="432">
        <f>I16+I19</f>
        <v>0</v>
      </c>
      <c r="J21" s="433"/>
      <c r="K21" s="432">
        <f>K16+K19</f>
        <v>0</v>
      </c>
      <c r="L21" s="433"/>
      <c r="M21" s="432">
        <f>M16+M19</f>
        <v>-5290162</v>
      </c>
      <c r="N21" s="433"/>
      <c r="O21" s="432">
        <f>O16+O19</f>
        <v>0</v>
      </c>
      <c r="P21" s="434"/>
      <c r="Q21" s="432">
        <f>Q16+Q19</f>
        <v>0</v>
      </c>
      <c r="R21" s="434"/>
      <c r="S21" s="432">
        <f>S16+S19</f>
        <v>0</v>
      </c>
      <c r="T21" s="489"/>
      <c r="U21" s="432">
        <f>U16+U19</f>
        <v>0</v>
      </c>
      <c r="V21" s="434"/>
      <c r="W21" s="432">
        <f>W16+W19</f>
        <v>-5290162</v>
      </c>
      <c r="X21" s="433"/>
      <c r="Y21" s="432">
        <f>Y16+Y19</f>
        <v>86842</v>
      </c>
      <c r="Z21" s="433"/>
      <c r="AA21" s="432">
        <f>AA16+AA19</f>
        <v>-5203320</v>
      </c>
      <c r="AC21" s="251"/>
      <c r="AD21" s="251"/>
      <c r="AE21" s="251"/>
    </row>
    <row r="22" spans="1:31" s="253" customFormat="1" ht="20.399999999999999" customHeight="1" x14ac:dyDescent="0.65">
      <c r="A22" s="124" t="s">
        <v>102</v>
      </c>
      <c r="B22" s="110"/>
      <c r="C22" s="486"/>
      <c r="D22" s="486"/>
      <c r="E22" s="486"/>
      <c r="F22" s="486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295"/>
      <c r="S22" s="486"/>
      <c r="T22" s="486"/>
      <c r="U22" s="486"/>
      <c r="V22" s="486"/>
      <c r="W22" s="486"/>
      <c r="X22" s="486"/>
      <c r="Y22" s="486"/>
      <c r="Z22" s="486"/>
      <c r="AA22" s="486"/>
    </row>
    <row r="23" spans="1:31" s="253" customFormat="1" ht="20.399999999999999" customHeight="1" x14ac:dyDescent="0.65">
      <c r="A23" s="134" t="s">
        <v>146</v>
      </c>
      <c r="B23" s="110"/>
      <c r="C23" s="476">
        <v>0</v>
      </c>
      <c r="D23" s="295"/>
      <c r="E23" s="476">
        <v>0</v>
      </c>
      <c r="F23" s="476"/>
      <c r="G23" s="476">
        <v>0</v>
      </c>
      <c r="H23" s="476"/>
      <c r="I23" s="476">
        <v>0</v>
      </c>
      <c r="J23" s="476"/>
      <c r="K23" s="476">
        <v>0</v>
      </c>
      <c r="L23" s="486"/>
      <c r="M23" s="476">
        <f>+'PL 8-9'!C36</f>
        <v>5225471</v>
      </c>
      <c r="N23" s="486"/>
      <c r="O23" s="476">
        <v>0</v>
      </c>
      <c r="P23" s="476"/>
      <c r="Q23" s="476">
        <v>0</v>
      </c>
      <c r="R23" s="476"/>
      <c r="S23" s="476">
        <v>0</v>
      </c>
      <c r="T23" s="476"/>
      <c r="U23" s="476">
        <f>O23+Q23</f>
        <v>0</v>
      </c>
      <c r="V23" s="476"/>
      <c r="W23" s="295">
        <f>SUM(C23:M23)+U23</f>
        <v>5225471</v>
      </c>
      <c r="X23" s="486"/>
      <c r="Y23" s="476">
        <v>-4275</v>
      </c>
      <c r="Z23" s="486"/>
      <c r="AA23" s="486">
        <f>SUM(W23:Y23)</f>
        <v>5221196</v>
      </c>
      <c r="AB23" s="454">
        <f>+AA23-'PL 8-9'!C33</f>
        <v>0</v>
      </c>
    </row>
    <row r="24" spans="1:31" s="253" customFormat="1" ht="20.399999999999999" customHeight="1" x14ac:dyDescent="0.65">
      <c r="A24" s="134" t="s">
        <v>56</v>
      </c>
      <c r="B24" s="110"/>
      <c r="C24" s="476">
        <v>0</v>
      </c>
      <c r="D24" s="486"/>
      <c r="E24" s="476">
        <v>0</v>
      </c>
      <c r="F24" s="476"/>
      <c r="G24" s="476">
        <v>0</v>
      </c>
      <c r="H24" s="476"/>
      <c r="I24" s="476">
        <v>0</v>
      </c>
      <c r="J24" s="476"/>
      <c r="K24" s="476">
        <v>0</v>
      </c>
      <c r="L24" s="486"/>
      <c r="M24" s="476">
        <v>0</v>
      </c>
      <c r="N24" s="486"/>
      <c r="O24" s="476">
        <v>140512</v>
      </c>
      <c r="P24" s="476"/>
      <c r="Q24" s="476">
        <f>SUM('PL 8-9'!C62:C69)</f>
        <v>27150</v>
      </c>
      <c r="R24" s="476"/>
      <c r="S24" s="476">
        <f>'PL 8-9'!C82</f>
        <v>111100</v>
      </c>
      <c r="T24" s="476"/>
      <c r="U24" s="476">
        <f>O24+Q24+S24</f>
        <v>278762</v>
      </c>
      <c r="V24" s="476"/>
      <c r="W24" s="487">
        <f>U24</f>
        <v>278762</v>
      </c>
      <c r="X24" s="486"/>
      <c r="Y24" s="476">
        <v>54925</v>
      </c>
      <c r="Z24" s="486"/>
      <c r="AA24" s="486">
        <f>SUM(W24:Y24)</f>
        <v>333687</v>
      </c>
    </row>
    <row r="25" spans="1:31" s="253" customFormat="1" ht="20.399999999999999" customHeight="1" x14ac:dyDescent="0.7">
      <c r="A25" s="124" t="s">
        <v>103</v>
      </c>
      <c r="B25" s="110"/>
      <c r="C25" s="281">
        <f>SUM(C23:C24)</f>
        <v>0</v>
      </c>
      <c r="D25" s="433"/>
      <c r="E25" s="281">
        <f>SUM(E23:E24)</f>
        <v>0</v>
      </c>
      <c r="F25" s="433"/>
      <c r="G25" s="281">
        <f>SUM(G23:G24)</f>
        <v>0</v>
      </c>
      <c r="H25" s="433"/>
      <c r="I25" s="281">
        <f>SUM(I23:I24)</f>
        <v>0</v>
      </c>
      <c r="J25" s="433"/>
      <c r="K25" s="281">
        <f>SUM(K23:K24)</f>
        <v>0</v>
      </c>
      <c r="L25" s="433"/>
      <c r="M25" s="281">
        <f>SUM(M23:M24)</f>
        <v>5225471</v>
      </c>
      <c r="N25" s="433"/>
      <c r="O25" s="281">
        <f>SUM(O23:O24)</f>
        <v>140512</v>
      </c>
      <c r="P25" s="433"/>
      <c r="Q25" s="281">
        <f>SUM(Q23:Q24)</f>
        <v>27150</v>
      </c>
      <c r="R25" s="433"/>
      <c r="S25" s="281">
        <f>S23+S24</f>
        <v>111100</v>
      </c>
      <c r="T25" s="433"/>
      <c r="U25" s="281">
        <f>SUM(U23:U24)</f>
        <v>278762</v>
      </c>
      <c r="V25" s="433"/>
      <c r="W25" s="281">
        <f>SUM(W23:W24)</f>
        <v>5504233</v>
      </c>
      <c r="X25" s="433"/>
      <c r="Y25" s="281">
        <f>SUM(Y23:Y24)</f>
        <v>50650</v>
      </c>
      <c r="Z25" s="433"/>
      <c r="AA25" s="281">
        <f>SUM(AA23:AA24)</f>
        <v>5554883</v>
      </c>
    </row>
    <row r="26" spans="1:31" s="253" customFormat="1" ht="20.399999999999999" customHeight="1" x14ac:dyDescent="0.7">
      <c r="A26" s="134" t="s">
        <v>273</v>
      </c>
      <c r="B26" s="474">
        <v>12</v>
      </c>
      <c r="C26" s="488">
        <v>0</v>
      </c>
      <c r="D26" s="433"/>
      <c r="E26" s="488">
        <v>0</v>
      </c>
      <c r="F26" s="433"/>
      <c r="G26" s="488">
        <v>0</v>
      </c>
      <c r="H26" s="433"/>
      <c r="I26" s="488">
        <v>0</v>
      </c>
      <c r="J26" s="433"/>
      <c r="K26" s="488">
        <v>318616</v>
      </c>
      <c r="L26" s="295"/>
      <c r="M26" s="488">
        <v>-318616</v>
      </c>
      <c r="N26" s="295"/>
      <c r="O26" s="488">
        <v>0</v>
      </c>
      <c r="P26" s="295"/>
      <c r="Q26" s="488">
        <v>0</v>
      </c>
      <c r="R26" s="295"/>
      <c r="S26" s="488">
        <v>0</v>
      </c>
      <c r="T26" s="295"/>
      <c r="U26" s="476">
        <f>O26+Q26</f>
        <v>0</v>
      </c>
      <c r="V26" s="295"/>
      <c r="W26" s="295">
        <f>SUM(C26:M26)+U26</f>
        <v>0</v>
      </c>
      <c r="X26" s="295"/>
      <c r="Y26" s="488">
        <v>0</v>
      </c>
      <c r="Z26" s="295"/>
      <c r="AA26" s="432">
        <f>SUM(W26:Y26)</f>
        <v>0</v>
      </c>
    </row>
    <row r="27" spans="1:31" s="105" customFormat="1" ht="20.399999999999999" customHeight="1" thickBot="1" x14ac:dyDescent="0.75">
      <c r="A27" s="124" t="s">
        <v>258</v>
      </c>
      <c r="B27" s="104"/>
      <c r="C27" s="144">
        <f>C12+C25+C21+C26</f>
        <v>5290162</v>
      </c>
      <c r="D27" s="283"/>
      <c r="E27" s="144">
        <f>E12+E25+E21+E26</f>
        <v>263881503</v>
      </c>
      <c r="F27" s="283"/>
      <c r="G27" s="144">
        <f>G12+G25+G21+G26</f>
        <v>-19980</v>
      </c>
      <c r="H27" s="283"/>
      <c r="I27" s="144">
        <f>I12+I25+I21+I26</f>
        <v>-6714301</v>
      </c>
      <c r="J27" s="283"/>
      <c r="K27" s="144">
        <f>K12+K25+K21+K26</f>
        <v>558616</v>
      </c>
      <c r="L27" s="283"/>
      <c r="M27" s="144">
        <f>M12+M25+M21+M26</f>
        <v>25076399</v>
      </c>
      <c r="N27" s="283"/>
      <c r="O27" s="144">
        <f>O12+O25+O21+O26</f>
        <v>122027</v>
      </c>
      <c r="P27" s="283"/>
      <c r="Q27" s="144">
        <f>Q12+Q25+Q21+Q26</f>
        <v>-94260</v>
      </c>
      <c r="R27" s="145"/>
      <c r="S27" s="144">
        <f>S12+S25+S21+S26</f>
        <v>111100</v>
      </c>
      <c r="T27" s="283"/>
      <c r="U27" s="144">
        <f>U12+U25+U21+U26</f>
        <v>138867</v>
      </c>
      <c r="V27" s="283"/>
      <c r="W27" s="144">
        <f>W12+W25+W21+W26</f>
        <v>288211266</v>
      </c>
      <c r="X27" s="283"/>
      <c r="Y27" s="144">
        <f>Y12+Y25+Y21+Y26</f>
        <v>638655</v>
      </c>
      <c r="Z27" s="283"/>
      <c r="AA27" s="144">
        <f>AA12+AA25+AA21+AA26</f>
        <v>288849921</v>
      </c>
      <c r="AB27" s="254">
        <f>AA27-'BS 3-5'!C106</f>
        <v>0</v>
      </c>
      <c r="AC27" s="255"/>
    </row>
    <row r="28" spans="1:31" ht="23.25" customHeight="1" thickTop="1" x14ac:dyDescent="0.75">
      <c r="C28" s="147">
        <f>+C27-'BS 3-5'!C92</f>
        <v>0</v>
      </c>
      <c r="E28" s="147">
        <f>+E27-'BS 3-5'!C94</f>
        <v>0</v>
      </c>
      <c r="G28" s="147">
        <f>+G27-'BS 3-5'!C96</f>
        <v>0</v>
      </c>
      <c r="I28" s="147">
        <f>+I27-'BS 3-5'!C98</f>
        <v>0</v>
      </c>
      <c r="K28" s="147">
        <f>+K27-'BS 3-5'!C101</f>
        <v>0</v>
      </c>
      <c r="M28" s="147">
        <f>+M27-'BS 3-5'!C102</f>
        <v>0</v>
      </c>
      <c r="R28" s="147"/>
      <c r="S28" s="147">
        <f>SUM(O27:S27)-'BS 3-5'!C103</f>
        <v>0</v>
      </c>
      <c r="U28" s="147">
        <f>U27-'BS 3-5'!C103</f>
        <v>0</v>
      </c>
      <c r="W28" s="147">
        <f>+W27-'BS 3-5'!C104</f>
        <v>0</v>
      </c>
      <c r="Y28" s="147">
        <f>+Y27-'BS 3-5'!C105</f>
        <v>0</v>
      </c>
    </row>
    <row r="29" spans="1:31" ht="23.25" customHeight="1" x14ac:dyDescent="0.75"/>
    <row r="30" spans="1:31" ht="23.25" customHeight="1" x14ac:dyDescent="0.75"/>
    <row r="31" spans="1:31" ht="23.25" customHeight="1" x14ac:dyDescent="0.75"/>
    <row r="32" spans="1:31" ht="23.25" customHeight="1" x14ac:dyDescent="0.75"/>
    <row r="33" ht="23.25" customHeight="1" x14ac:dyDescent="0.75"/>
    <row r="34" ht="23.25" customHeight="1" x14ac:dyDescent="0.75"/>
    <row r="35" ht="23.25" customHeight="1" x14ac:dyDescent="0.75"/>
    <row r="36" ht="23.25" customHeight="1" x14ac:dyDescent="0.75"/>
    <row r="37" ht="23.25" customHeight="1" x14ac:dyDescent="0.75"/>
    <row r="38" ht="23.25" customHeight="1" x14ac:dyDescent="0.75"/>
    <row r="39" ht="23.25" customHeight="1" x14ac:dyDescent="0.75"/>
    <row r="40" ht="23.25" customHeight="1" x14ac:dyDescent="0.75"/>
    <row r="41" ht="23.25" customHeight="1" x14ac:dyDescent="0.75"/>
    <row r="42" ht="23.25" customHeight="1" x14ac:dyDescent="0.75"/>
    <row r="43" ht="23.25" customHeight="1" x14ac:dyDescent="0.75"/>
    <row r="44" ht="23.25" customHeight="1" x14ac:dyDescent="0.75"/>
    <row r="45" ht="23.25" customHeight="1" x14ac:dyDescent="0.75"/>
    <row r="46" ht="23.25" customHeight="1" x14ac:dyDescent="0.75"/>
    <row r="47" ht="23.25" customHeight="1" x14ac:dyDescent="0.75"/>
    <row r="48" ht="23.25" customHeight="1" x14ac:dyDescent="0.75"/>
    <row r="49" ht="11.25" customHeight="1" x14ac:dyDescent="0.75"/>
    <row r="50" ht="23.25" customHeight="1" x14ac:dyDescent="0.75"/>
    <row r="51" ht="23.25" customHeight="1" x14ac:dyDescent="0.75"/>
    <row r="52" ht="23.25" customHeight="1" x14ac:dyDescent="0.75"/>
  </sheetData>
  <mergeCells count="4">
    <mergeCell ref="C4:AA4"/>
    <mergeCell ref="K5:M5"/>
    <mergeCell ref="O5:U5"/>
    <mergeCell ref="C10:AA10"/>
  </mergeCells>
  <pageMargins left="0.7" right="0.7" top="0.48" bottom="0.32" header="0.5" footer="0.3"/>
  <pageSetup paperSize="9" scale="64" firstPageNumber="10" fitToHeight="0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54"/>
  <sheetViews>
    <sheetView showGridLines="0" view="pageBreakPreview" zoomScale="80" zoomScaleNormal="85" zoomScaleSheetLayoutView="80" zoomScalePageLayoutView="85" workbookViewId="0"/>
  </sheetViews>
  <sheetFormatPr defaultColWidth="9.09765625" defaultRowHeight="23.25" customHeight="1" x14ac:dyDescent="0.75"/>
  <cols>
    <col min="1" max="1" width="47.8984375" style="29" customWidth="1"/>
    <col min="2" max="2" width="10.3984375" style="28" customWidth="1"/>
    <col min="3" max="3" width="11.3984375" style="29" customWidth="1"/>
    <col min="4" max="4" width="1" style="29" customWidth="1"/>
    <col min="5" max="5" width="10.8984375" style="29" customWidth="1"/>
    <col min="6" max="6" width="1" style="29" customWidth="1"/>
    <col min="7" max="7" width="19" style="29" customWidth="1"/>
    <col min="8" max="8" width="1" style="29" customWidth="1"/>
    <col min="9" max="9" width="11.3984375" style="29" customWidth="1"/>
    <col min="10" max="10" width="1" style="29" customWidth="1"/>
    <col min="11" max="11" width="11.69921875" style="29" customWidth="1"/>
    <col min="12" max="12" width="1" style="29" customWidth="1"/>
    <col min="13" max="13" width="15.59765625" style="29" customWidth="1"/>
    <col min="14" max="14" width="1" style="29" customWidth="1"/>
    <col min="15" max="15" width="12.09765625" style="29" customWidth="1"/>
    <col min="16" max="16" width="1" style="29" customWidth="1"/>
    <col min="17" max="17" width="15.19921875" style="29" customWidth="1"/>
    <col min="18" max="18" width="1" style="29" customWidth="1"/>
    <col min="19" max="19" width="11.3984375" style="29" customWidth="1"/>
    <col min="20" max="20" width="1" style="29" customWidth="1"/>
    <col min="21" max="21" width="13" style="29" customWidth="1"/>
    <col min="22" max="22" width="13.09765625" style="29" bestFit="1" customWidth="1"/>
    <col min="23" max="258" width="9.09765625" style="29"/>
    <col min="259" max="259" width="49.09765625" style="29" customWidth="1"/>
    <col min="260" max="260" width="9.09765625" style="29"/>
    <col min="261" max="261" width="11.3984375" style="29" customWidth="1"/>
    <col min="262" max="262" width="1" style="29" customWidth="1"/>
    <col min="263" max="263" width="11.3984375" style="29" customWidth="1"/>
    <col min="264" max="264" width="1" style="29" customWidth="1"/>
    <col min="265" max="265" width="17.3984375" style="29" customWidth="1"/>
    <col min="266" max="266" width="1" style="29" customWidth="1"/>
    <col min="267" max="267" width="11.3984375" style="29" customWidth="1"/>
    <col min="268" max="268" width="1" style="29" customWidth="1"/>
    <col min="269" max="269" width="11.3984375" style="29" customWidth="1"/>
    <col min="270" max="270" width="1" style="29" customWidth="1"/>
    <col min="271" max="271" width="16.09765625" style="29" customWidth="1"/>
    <col min="272" max="272" width="1" style="29" customWidth="1"/>
    <col min="273" max="273" width="11.3984375" style="29" customWidth="1"/>
    <col min="274" max="274" width="1" style="29" customWidth="1"/>
    <col min="275" max="275" width="11.3984375" style="29" customWidth="1"/>
    <col min="276" max="276" width="1" style="29" customWidth="1"/>
    <col min="277" max="277" width="11.3984375" style="29" customWidth="1"/>
    <col min="278" max="278" width="11.19921875" style="29" bestFit="1" customWidth="1"/>
    <col min="279" max="514" width="9.09765625" style="29"/>
    <col min="515" max="515" width="49.09765625" style="29" customWidth="1"/>
    <col min="516" max="516" width="9.09765625" style="29"/>
    <col min="517" max="517" width="11.3984375" style="29" customWidth="1"/>
    <col min="518" max="518" width="1" style="29" customWidth="1"/>
    <col min="519" max="519" width="11.3984375" style="29" customWidth="1"/>
    <col min="520" max="520" width="1" style="29" customWidth="1"/>
    <col min="521" max="521" width="17.3984375" style="29" customWidth="1"/>
    <col min="522" max="522" width="1" style="29" customWidth="1"/>
    <col min="523" max="523" width="11.3984375" style="29" customWidth="1"/>
    <col min="524" max="524" width="1" style="29" customWidth="1"/>
    <col min="525" max="525" width="11.3984375" style="29" customWidth="1"/>
    <col min="526" max="526" width="1" style="29" customWidth="1"/>
    <col min="527" max="527" width="16.09765625" style="29" customWidth="1"/>
    <col min="528" max="528" width="1" style="29" customWidth="1"/>
    <col min="529" max="529" width="11.3984375" style="29" customWidth="1"/>
    <col min="530" max="530" width="1" style="29" customWidth="1"/>
    <col min="531" max="531" width="11.3984375" style="29" customWidth="1"/>
    <col min="532" max="532" width="1" style="29" customWidth="1"/>
    <col min="533" max="533" width="11.3984375" style="29" customWidth="1"/>
    <col min="534" max="534" width="11.19921875" style="29" bestFit="1" customWidth="1"/>
    <col min="535" max="770" width="9.09765625" style="29"/>
    <col min="771" max="771" width="49.09765625" style="29" customWidth="1"/>
    <col min="772" max="772" width="9.09765625" style="29"/>
    <col min="773" max="773" width="11.3984375" style="29" customWidth="1"/>
    <col min="774" max="774" width="1" style="29" customWidth="1"/>
    <col min="775" max="775" width="11.3984375" style="29" customWidth="1"/>
    <col min="776" max="776" width="1" style="29" customWidth="1"/>
    <col min="777" max="777" width="17.3984375" style="29" customWidth="1"/>
    <col min="778" max="778" width="1" style="29" customWidth="1"/>
    <col min="779" max="779" width="11.3984375" style="29" customWidth="1"/>
    <col min="780" max="780" width="1" style="29" customWidth="1"/>
    <col min="781" max="781" width="11.3984375" style="29" customWidth="1"/>
    <col min="782" max="782" width="1" style="29" customWidth="1"/>
    <col min="783" max="783" width="16.09765625" style="29" customWidth="1"/>
    <col min="784" max="784" width="1" style="29" customWidth="1"/>
    <col min="785" max="785" width="11.3984375" style="29" customWidth="1"/>
    <col min="786" max="786" width="1" style="29" customWidth="1"/>
    <col min="787" max="787" width="11.3984375" style="29" customWidth="1"/>
    <col min="788" max="788" width="1" style="29" customWidth="1"/>
    <col min="789" max="789" width="11.3984375" style="29" customWidth="1"/>
    <col min="790" max="790" width="11.19921875" style="29" bestFit="1" customWidth="1"/>
    <col min="791" max="1026" width="9.09765625" style="29"/>
    <col min="1027" max="1027" width="49.09765625" style="29" customWidth="1"/>
    <col min="1028" max="1028" width="9.09765625" style="29"/>
    <col min="1029" max="1029" width="11.3984375" style="29" customWidth="1"/>
    <col min="1030" max="1030" width="1" style="29" customWidth="1"/>
    <col min="1031" max="1031" width="11.3984375" style="29" customWidth="1"/>
    <col min="1032" max="1032" width="1" style="29" customWidth="1"/>
    <col min="1033" max="1033" width="17.3984375" style="29" customWidth="1"/>
    <col min="1034" max="1034" width="1" style="29" customWidth="1"/>
    <col min="1035" max="1035" width="11.3984375" style="29" customWidth="1"/>
    <col min="1036" max="1036" width="1" style="29" customWidth="1"/>
    <col min="1037" max="1037" width="11.3984375" style="29" customWidth="1"/>
    <col min="1038" max="1038" width="1" style="29" customWidth="1"/>
    <col min="1039" max="1039" width="16.09765625" style="29" customWidth="1"/>
    <col min="1040" max="1040" width="1" style="29" customWidth="1"/>
    <col min="1041" max="1041" width="11.3984375" style="29" customWidth="1"/>
    <col min="1042" max="1042" width="1" style="29" customWidth="1"/>
    <col min="1043" max="1043" width="11.3984375" style="29" customWidth="1"/>
    <col min="1044" max="1044" width="1" style="29" customWidth="1"/>
    <col min="1045" max="1045" width="11.3984375" style="29" customWidth="1"/>
    <col min="1046" max="1046" width="11.19921875" style="29" bestFit="1" customWidth="1"/>
    <col min="1047" max="1282" width="9.09765625" style="29"/>
    <col min="1283" max="1283" width="49.09765625" style="29" customWidth="1"/>
    <col min="1284" max="1284" width="9.09765625" style="29"/>
    <col min="1285" max="1285" width="11.3984375" style="29" customWidth="1"/>
    <col min="1286" max="1286" width="1" style="29" customWidth="1"/>
    <col min="1287" max="1287" width="11.3984375" style="29" customWidth="1"/>
    <col min="1288" max="1288" width="1" style="29" customWidth="1"/>
    <col min="1289" max="1289" width="17.3984375" style="29" customWidth="1"/>
    <col min="1290" max="1290" width="1" style="29" customWidth="1"/>
    <col min="1291" max="1291" width="11.3984375" style="29" customWidth="1"/>
    <col min="1292" max="1292" width="1" style="29" customWidth="1"/>
    <col min="1293" max="1293" width="11.3984375" style="29" customWidth="1"/>
    <col min="1294" max="1294" width="1" style="29" customWidth="1"/>
    <col min="1295" max="1295" width="16.09765625" style="29" customWidth="1"/>
    <col min="1296" max="1296" width="1" style="29" customWidth="1"/>
    <col min="1297" max="1297" width="11.3984375" style="29" customWidth="1"/>
    <col min="1298" max="1298" width="1" style="29" customWidth="1"/>
    <col min="1299" max="1299" width="11.3984375" style="29" customWidth="1"/>
    <col min="1300" max="1300" width="1" style="29" customWidth="1"/>
    <col min="1301" max="1301" width="11.3984375" style="29" customWidth="1"/>
    <col min="1302" max="1302" width="11.19921875" style="29" bestFit="1" customWidth="1"/>
    <col min="1303" max="1538" width="9.09765625" style="29"/>
    <col min="1539" max="1539" width="49.09765625" style="29" customWidth="1"/>
    <col min="1540" max="1540" width="9.09765625" style="29"/>
    <col min="1541" max="1541" width="11.3984375" style="29" customWidth="1"/>
    <col min="1542" max="1542" width="1" style="29" customWidth="1"/>
    <col min="1543" max="1543" width="11.3984375" style="29" customWidth="1"/>
    <col min="1544" max="1544" width="1" style="29" customWidth="1"/>
    <col min="1545" max="1545" width="17.3984375" style="29" customWidth="1"/>
    <col min="1546" max="1546" width="1" style="29" customWidth="1"/>
    <col min="1547" max="1547" width="11.3984375" style="29" customWidth="1"/>
    <col min="1548" max="1548" width="1" style="29" customWidth="1"/>
    <col min="1549" max="1549" width="11.3984375" style="29" customWidth="1"/>
    <col min="1550" max="1550" width="1" style="29" customWidth="1"/>
    <col min="1551" max="1551" width="16.09765625" style="29" customWidth="1"/>
    <col min="1552" max="1552" width="1" style="29" customWidth="1"/>
    <col min="1553" max="1553" width="11.3984375" style="29" customWidth="1"/>
    <col min="1554" max="1554" width="1" style="29" customWidth="1"/>
    <col min="1555" max="1555" width="11.3984375" style="29" customWidth="1"/>
    <col min="1556" max="1556" width="1" style="29" customWidth="1"/>
    <col min="1557" max="1557" width="11.3984375" style="29" customWidth="1"/>
    <col min="1558" max="1558" width="11.19921875" style="29" bestFit="1" customWidth="1"/>
    <col min="1559" max="1794" width="9.09765625" style="29"/>
    <col min="1795" max="1795" width="49.09765625" style="29" customWidth="1"/>
    <col min="1796" max="1796" width="9.09765625" style="29"/>
    <col min="1797" max="1797" width="11.3984375" style="29" customWidth="1"/>
    <col min="1798" max="1798" width="1" style="29" customWidth="1"/>
    <col min="1799" max="1799" width="11.3984375" style="29" customWidth="1"/>
    <col min="1800" max="1800" width="1" style="29" customWidth="1"/>
    <col min="1801" max="1801" width="17.3984375" style="29" customWidth="1"/>
    <col min="1802" max="1802" width="1" style="29" customWidth="1"/>
    <col min="1803" max="1803" width="11.3984375" style="29" customWidth="1"/>
    <col min="1804" max="1804" width="1" style="29" customWidth="1"/>
    <col min="1805" max="1805" width="11.3984375" style="29" customWidth="1"/>
    <col min="1806" max="1806" width="1" style="29" customWidth="1"/>
    <col min="1807" max="1807" width="16.09765625" style="29" customWidth="1"/>
    <col min="1808" max="1808" width="1" style="29" customWidth="1"/>
    <col min="1809" max="1809" width="11.3984375" style="29" customWidth="1"/>
    <col min="1810" max="1810" width="1" style="29" customWidth="1"/>
    <col min="1811" max="1811" width="11.3984375" style="29" customWidth="1"/>
    <col min="1812" max="1812" width="1" style="29" customWidth="1"/>
    <col min="1813" max="1813" width="11.3984375" style="29" customWidth="1"/>
    <col min="1814" max="1814" width="11.19921875" style="29" bestFit="1" customWidth="1"/>
    <col min="1815" max="2050" width="9.09765625" style="29"/>
    <col min="2051" max="2051" width="49.09765625" style="29" customWidth="1"/>
    <col min="2052" max="2052" width="9.09765625" style="29"/>
    <col min="2053" max="2053" width="11.3984375" style="29" customWidth="1"/>
    <col min="2054" max="2054" width="1" style="29" customWidth="1"/>
    <col min="2055" max="2055" width="11.3984375" style="29" customWidth="1"/>
    <col min="2056" max="2056" width="1" style="29" customWidth="1"/>
    <col min="2057" max="2057" width="17.3984375" style="29" customWidth="1"/>
    <col min="2058" max="2058" width="1" style="29" customWidth="1"/>
    <col min="2059" max="2059" width="11.3984375" style="29" customWidth="1"/>
    <col min="2060" max="2060" width="1" style="29" customWidth="1"/>
    <col min="2061" max="2061" width="11.3984375" style="29" customWidth="1"/>
    <col min="2062" max="2062" width="1" style="29" customWidth="1"/>
    <col min="2063" max="2063" width="16.09765625" style="29" customWidth="1"/>
    <col min="2064" max="2064" width="1" style="29" customWidth="1"/>
    <col min="2065" max="2065" width="11.3984375" style="29" customWidth="1"/>
    <col min="2066" max="2066" width="1" style="29" customWidth="1"/>
    <col min="2067" max="2067" width="11.3984375" style="29" customWidth="1"/>
    <col min="2068" max="2068" width="1" style="29" customWidth="1"/>
    <col min="2069" max="2069" width="11.3984375" style="29" customWidth="1"/>
    <col min="2070" max="2070" width="11.19921875" style="29" bestFit="1" customWidth="1"/>
    <col min="2071" max="2306" width="9.09765625" style="29"/>
    <col min="2307" max="2307" width="49.09765625" style="29" customWidth="1"/>
    <col min="2308" max="2308" width="9.09765625" style="29"/>
    <col min="2309" max="2309" width="11.3984375" style="29" customWidth="1"/>
    <col min="2310" max="2310" width="1" style="29" customWidth="1"/>
    <col min="2311" max="2311" width="11.3984375" style="29" customWidth="1"/>
    <col min="2312" max="2312" width="1" style="29" customWidth="1"/>
    <col min="2313" max="2313" width="17.3984375" style="29" customWidth="1"/>
    <col min="2314" max="2314" width="1" style="29" customWidth="1"/>
    <col min="2315" max="2315" width="11.3984375" style="29" customWidth="1"/>
    <col min="2316" max="2316" width="1" style="29" customWidth="1"/>
    <col min="2317" max="2317" width="11.3984375" style="29" customWidth="1"/>
    <col min="2318" max="2318" width="1" style="29" customWidth="1"/>
    <col min="2319" max="2319" width="16.09765625" style="29" customWidth="1"/>
    <col min="2320" max="2320" width="1" style="29" customWidth="1"/>
    <col min="2321" max="2321" width="11.3984375" style="29" customWidth="1"/>
    <col min="2322" max="2322" width="1" style="29" customWidth="1"/>
    <col min="2323" max="2323" width="11.3984375" style="29" customWidth="1"/>
    <col min="2324" max="2324" width="1" style="29" customWidth="1"/>
    <col min="2325" max="2325" width="11.3984375" style="29" customWidth="1"/>
    <col min="2326" max="2326" width="11.19921875" style="29" bestFit="1" customWidth="1"/>
    <col min="2327" max="2562" width="9.09765625" style="29"/>
    <col min="2563" max="2563" width="49.09765625" style="29" customWidth="1"/>
    <col min="2564" max="2564" width="9.09765625" style="29"/>
    <col min="2565" max="2565" width="11.3984375" style="29" customWidth="1"/>
    <col min="2566" max="2566" width="1" style="29" customWidth="1"/>
    <col min="2567" max="2567" width="11.3984375" style="29" customWidth="1"/>
    <col min="2568" max="2568" width="1" style="29" customWidth="1"/>
    <col min="2569" max="2569" width="17.3984375" style="29" customWidth="1"/>
    <col min="2570" max="2570" width="1" style="29" customWidth="1"/>
    <col min="2571" max="2571" width="11.3984375" style="29" customWidth="1"/>
    <col min="2572" max="2572" width="1" style="29" customWidth="1"/>
    <col min="2573" max="2573" width="11.3984375" style="29" customWidth="1"/>
    <col min="2574" max="2574" width="1" style="29" customWidth="1"/>
    <col min="2575" max="2575" width="16.09765625" style="29" customWidth="1"/>
    <col min="2576" max="2576" width="1" style="29" customWidth="1"/>
    <col min="2577" max="2577" width="11.3984375" style="29" customWidth="1"/>
    <col min="2578" max="2578" width="1" style="29" customWidth="1"/>
    <col min="2579" max="2579" width="11.3984375" style="29" customWidth="1"/>
    <col min="2580" max="2580" width="1" style="29" customWidth="1"/>
    <col min="2581" max="2581" width="11.3984375" style="29" customWidth="1"/>
    <col min="2582" max="2582" width="11.19921875" style="29" bestFit="1" customWidth="1"/>
    <col min="2583" max="2818" width="9.09765625" style="29"/>
    <col min="2819" max="2819" width="49.09765625" style="29" customWidth="1"/>
    <col min="2820" max="2820" width="9.09765625" style="29"/>
    <col min="2821" max="2821" width="11.3984375" style="29" customWidth="1"/>
    <col min="2822" max="2822" width="1" style="29" customWidth="1"/>
    <col min="2823" max="2823" width="11.3984375" style="29" customWidth="1"/>
    <col min="2824" max="2824" width="1" style="29" customWidth="1"/>
    <col min="2825" max="2825" width="17.3984375" style="29" customWidth="1"/>
    <col min="2826" max="2826" width="1" style="29" customWidth="1"/>
    <col min="2827" max="2827" width="11.3984375" style="29" customWidth="1"/>
    <col min="2828" max="2828" width="1" style="29" customWidth="1"/>
    <col min="2829" max="2829" width="11.3984375" style="29" customWidth="1"/>
    <col min="2830" max="2830" width="1" style="29" customWidth="1"/>
    <col min="2831" max="2831" width="16.09765625" style="29" customWidth="1"/>
    <col min="2832" max="2832" width="1" style="29" customWidth="1"/>
    <col min="2833" max="2833" width="11.3984375" style="29" customWidth="1"/>
    <col min="2834" max="2834" width="1" style="29" customWidth="1"/>
    <col min="2835" max="2835" width="11.3984375" style="29" customWidth="1"/>
    <col min="2836" max="2836" width="1" style="29" customWidth="1"/>
    <col min="2837" max="2837" width="11.3984375" style="29" customWidth="1"/>
    <col min="2838" max="2838" width="11.19921875" style="29" bestFit="1" customWidth="1"/>
    <col min="2839" max="3074" width="9.09765625" style="29"/>
    <col min="3075" max="3075" width="49.09765625" style="29" customWidth="1"/>
    <col min="3076" max="3076" width="9.09765625" style="29"/>
    <col min="3077" max="3077" width="11.3984375" style="29" customWidth="1"/>
    <col min="3078" max="3078" width="1" style="29" customWidth="1"/>
    <col min="3079" max="3079" width="11.3984375" style="29" customWidth="1"/>
    <col min="3080" max="3080" width="1" style="29" customWidth="1"/>
    <col min="3081" max="3081" width="17.3984375" style="29" customWidth="1"/>
    <col min="3082" max="3082" width="1" style="29" customWidth="1"/>
    <col min="3083" max="3083" width="11.3984375" style="29" customWidth="1"/>
    <col min="3084" max="3084" width="1" style="29" customWidth="1"/>
    <col min="3085" max="3085" width="11.3984375" style="29" customWidth="1"/>
    <col min="3086" max="3086" width="1" style="29" customWidth="1"/>
    <col min="3087" max="3087" width="16.09765625" style="29" customWidth="1"/>
    <col min="3088" max="3088" width="1" style="29" customWidth="1"/>
    <col min="3089" max="3089" width="11.3984375" style="29" customWidth="1"/>
    <col min="3090" max="3090" width="1" style="29" customWidth="1"/>
    <col min="3091" max="3091" width="11.3984375" style="29" customWidth="1"/>
    <col min="3092" max="3092" width="1" style="29" customWidth="1"/>
    <col min="3093" max="3093" width="11.3984375" style="29" customWidth="1"/>
    <col min="3094" max="3094" width="11.19921875" style="29" bestFit="1" customWidth="1"/>
    <col min="3095" max="3330" width="9.09765625" style="29"/>
    <col min="3331" max="3331" width="49.09765625" style="29" customWidth="1"/>
    <col min="3332" max="3332" width="9.09765625" style="29"/>
    <col min="3333" max="3333" width="11.3984375" style="29" customWidth="1"/>
    <col min="3334" max="3334" width="1" style="29" customWidth="1"/>
    <col min="3335" max="3335" width="11.3984375" style="29" customWidth="1"/>
    <col min="3336" max="3336" width="1" style="29" customWidth="1"/>
    <col min="3337" max="3337" width="17.3984375" style="29" customWidth="1"/>
    <col min="3338" max="3338" width="1" style="29" customWidth="1"/>
    <col min="3339" max="3339" width="11.3984375" style="29" customWidth="1"/>
    <col min="3340" max="3340" width="1" style="29" customWidth="1"/>
    <col min="3341" max="3341" width="11.3984375" style="29" customWidth="1"/>
    <col min="3342" max="3342" width="1" style="29" customWidth="1"/>
    <col min="3343" max="3343" width="16.09765625" style="29" customWidth="1"/>
    <col min="3344" max="3344" width="1" style="29" customWidth="1"/>
    <col min="3345" max="3345" width="11.3984375" style="29" customWidth="1"/>
    <col min="3346" max="3346" width="1" style="29" customWidth="1"/>
    <col min="3347" max="3347" width="11.3984375" style="29" customWidth="1"/>
    <col min="3348" max="3348" width="1" style="29" customWidth="1"/>
    <col min="3349" max="3349" width="11.3984375" style="29" customWidth="1"/>
    <col min="3350" max="3350" width="11.19921875" style="29" bestFit="1" customWidth="1"/>
    <col min="3351" max="3586" width="9.09765625" style="29"/>
    <col min="3587" max="3587" width="49.09765625" style="29" customWidth="1"/>
    <col min="3588" max="3588" width="9.09765625" style="29"/>
    <col min="3589" max="3589" width="11.3984375" style="29" customWidth="1"/>
    <col min="3590" max="3590" width="1" style="29" customWidth="1"/>
    <col min="3591" max="3591" width="11.3984375" style="29" customWidth="1"/>
    <col min="3592" max="3592" width="1" style="29" customWidth="1"/>
    <col min="3593" max="3593" width="17.3984375" style="29" customWidth="1"/>
    <col min="3594" max="3594" width="1" style="29" customWidth="1"/>
    <col min="3595" max="3595" width="11.3984375" style="29" customWidth="1"/>
    <col min="3596" max="3596" width="1" style="29" customWidth="1"/>
    <col min="3597" max="3597" width="11.3984375" style="29" customWidth="1"/>
    <col min="3598" max="3598" width="1" style="29" customWidth="1"/>
    <col min="3599" max="3599" width="16.09765625" style="29" customWidth="1"/>
    <col min="3600" max="3600" width="1" style="29" customWidth="1"/>
    <col min="3601" max="3601" width="11.3984375" style="29" customWidth="1"/>
    <col min="3602" max="3602" width="1" style="29" customWidth="1"/>
    <col min="3603" max="3603" width="11.3984375" style="29" customWidth="1"/>
    <col min="3604" max="3604" width="1" style="29" customWidth="1"/>
    <col min="3605" max="3605" width="11.3984375" style="29" customWidth="1"/>
    <col min="3606" max="3606" width="11.19921875" style="29" bestFit="1" customWidth="1"/>
    <col min="3607" max="3842" width="9.09765625" style="29"/>
    <col min="3843" max="3843" width="49.09765625" style="29" customWidth="1"/>
    <col min="3844" max="3844" width="9.09765625" style="29"/>
    <col min="3845" max="3845" width="11.3984375" style="29" customWidth="1"/>
    <col min="3846" max="3846" width="1" style="29" customWidth="1"/>
    <col min="3847" max="3847" width="11.3984375" style="29" customWidth="1"/>
    <col min="3848" max="3848" width="1" style="29" customWidth="1"/>
    <col min="3849" max="3849" width="17.3984375" style="29" customWidth="1"/>
    <col min="3850" max="3850" width="1" style="29" customWidth="1"/>
    <col min="3851" max="3851" width="11.3984375" style="29" customWidth="1"/>
    <col min="3852" max="3852" width="1" style="29" customWidth="1"/>
    <col min="3853" max="3853" width="11.3984375" style="29" customWidth="1"/>
    <col min="3854" max="3854" width="1" style="29" customWidth="1"/>
    <col min="3855" max="3855" width="16.09765625" style="29" customWidth="1"/>
    <col min="3856" max="3856" width="1" style="29" customWidth="1"/>
    <col min="3857" max="3857" width="11.3984375" style="29" customWidth="1"/>
    <col min="3858" max="3858" width="1" style="29" customWidth="1"/>
    <col min="3859" max="3859" width="11.3984375" style="29" customWidth="1"/>
    <col min="3860" max="3860" width="1" style="29" customWidth="1"/>
    <col min="3861" max="3861" width="11.3984375" style="29" customWidth="1"/>
    <col min="3862" max="3862" width="11.19921875" style="29" bestFit="1" customWidth="1"/>
    <col min="3863" max="4098" width="9.09765625" style="29"/>
    <col min="4099" max="4099" width="49.09765625" style="29" customWidth="1"/>
    <col min="4100" max="4100" width="9.09765625" style="29"/>
    <col min="4101" max="4101" width="11.3984375" style="29" customWidth="1"/>
    <col min="4102" max="4102" width="1" style="29" customWidth="1"/>
    <col min="4103" max="4103" width="11.3984375" style="29" customWidth="1"/>
    <col min="4104" max="4104" width="1" style="29" customWidth="1"/>
    <col min="4105" max="4105" width="17.3984375" style="29" customWidth="1"/>
    <col min="4106" max="4106" width="1" style="29" customWidth="1"/>
    <col min="4107" max="4107" width="11.3984375" style="29" customWidth="1"/>
    <col min="4108" max="4108" width="1" style="29" customWidth="1"/>
    <col min="4109" max="4109" width="11.3984375" style="29" customWidth="1"/>
    <col min="4110" max="4110" width="1" style="29" customWidth="1"/>
    <col min="4111" max="4111" width="16.09765625" style="29" customWidth="1"/>
    <col min="4112" max="4112" width="1" style="29" customWidth="1"/>
    <col min="4113" max="4113" width="11.3984375" style="29" customWidth="1"/>
    <col min="4114" max="4114" width="1" style="29" customWidth="1"/>
    <col min="4115" max="4115" width="11.3984375" style="29" customWidth="1"/>
    <col min="4116" max="4116" width="1" style="29" customWidth="1"/>
    <col min="4117" max="4117" width="11.3984375" style="29" customWidth="1"/>
    <col min="4118" max="4118" width="11.19921875" style="29" bestFit="1" customWidth="1"/>
    <col min="4119" max="4354" width="9.09765625" style="29"/>
    <col min="4355" max="4355" width="49.09765625" style="29" customWidth="1"/>
    <col min="4356" max="4356" width="9.09765625" style="29"/>
    <col min="4357" max="4357" width="11.3984375" style="29" customWidth="1"/>
    <col min="4358" max="4358" width="1" style="29" customWidth="1"/>
    <col min="4359" max="4359" width="11.3984375" style="29" customWidth="1"/>
    <col min="4360" max="4360" width="1" style="29" customWidth="1"/>
    <col min="4361" max="4361" width="17.3984375" style="29" customWidth="1"/>
    <col min="4362" max="4362" width="1" style="29" customWidth="1"/>
    <col min="4363" max="4363" width="11.3984375" style="29" customWidth="1"/>
    <col min="4364" max="4364" width="1" style="29" customWidth="1"/>
    <col min="4365" max="4365" width="11.3984375" style="29" customWidth="1"/>
    <col min="4366" max="4366" width="1" style="29" customWidth="1"/>
    <col min="4367" max="4367" width="16.09765625" style="29" customWidth="1"/>
    <col min="4368" max="4368" width="1" style="29" customWidth="1"/>
    <col min="4369" max="4369" width="11.3984375" style="29" customWidth="1"/>
    <col min="4370" max="4370" width="1" style="29" customWidth="1"/>
    <col min="4371" max="4371" width="11.3984375" style="29" customWidth="1"/>
    <col min="4372" max="4372" width="1" style="29" customWidth="1"/>
    <col min="4373" max="4373" width="11.3984375" style="29" customWidth="1"/>
    <col min="4374" max="4374" width="11.19921875" style="29" bestFit="1" customWidth="1"/>
    <col min="4375" max="4610" width="9.09765625" style="29"/>
    <col min="4611" max="4611" width="49.09765625" style="29" customWidth="1"/>
    <col min="4612" max="4612" width="9.09765625" style="29"/>
    <col min="4613" max="4613" width="11.3984375" style="29" customWidth="1"/>
    <col min="4614" max="4614" width="1" style="29" customWidth="1"/>
    <col min="4615" max="4615" width="11.3984375" style="29" customWidth="1"/>
    <col min="4616" max="4616" width="1" style="29" customWidth="1"/>
    <col min="4617" max="4617" width="17.3984375" style="29" customWidth="1"/>
    <col min="4618" max="4618" width="1" style="29" customWidth="1"/>
    <col min="4619" max="4619" width="11.3984375" style="29" customWidth="1"/>
    <col min="4620" max="4620" width="1" style="29" customWidth="1"/>
    <col min="4621" max="4621" width="11.3984375" style="29" customWidth="1"/>
    <col min="4622" max="4622" width="1" style="29" customWidth="1"/>
    <col min="4623" max="4623" width="16.09765625" style="29" customWidth="1"/>
    <col min="4624" max="4624" width="1" style="29" customWidth="1"/>
    <col min="4625" max="4625" width="11.3984375" style="29" customWidth="1"/>
    <col min="4626" max="4626" width="1" style="29" customWidth="1"/>
    <col min="4627" max="4627" width="11.3984375" style="29" customWidth="1"/>
    <col min="4628" max="4628" width="1" style="29" customWidth="1"/>
    <col min="4629" max="4629" width="11.3984375" style="29" customWidth="1"/>
    <col min="4630" max="4630" width="11.19921875" style="29" bestFit="1" customWidth="1"/>
    <col min="4631" max="4866" width="9.09765625" style="29"/>
    <col min="4867" max="4867" width="49.09765625" style="29" customWidth="1"/>
    <col min="4868" max="4868" width="9.09765625" style="29"/>
    <col min="4869" max="4869" width="11.3984375" style="29" customWidth="1"/>
    <col min="4870" max="4870" width="1" style="29" customWidth="1"/>
    <col min="4871" max="4871" width="11.3984375" style="29" customWidth="1"/>
    <col min="4872" max="4872" width="1" style="29" customWidth="1"/>
    <col min="4873" max="4873" width="17.3984375" style="29" customWidth="1"/>
    <col min="4874" max="4874" width="1" style="29" customWidth="1"/>
    <col min="4875" max="4875" width="11.3984375" style="29" customWidth="1"/>
    <col min="4876" max="4876" width="1" style="29" customWidth="1"/>
    <col min="4877" max="4877" width="11.3984375" style="29" customWidth="1"/>
    <col min="4878" max="4878" width="1" style="29" customWidth="1"/>
    <col min="4879" max="4879" width="16.09765625" style="29" customWidth="1"/>
    <col min="4880" max="4880" width="1" style="29" customWidth="1"/>
    <col min="4881" max="4881" width="11.3984375" style="29" customWidth="1"/>
    <col min="4882" max="4882" width="1" style="29" customWidth="1"/>
    <col min="4883" max="4883" width="11.3984375" style="29" customWidth="1"/>
    <col min="4884" max="4884" width="1" style="29" customWidth="1"/>
    <col min="4885" max="4885" width="11.3984375" style="29" customWidth="1"/>
    <col min="4886" max="4886" width="11.19921875" style="29" bestFit="1" customWidth="1"/>
    <col min="4887" max="5122" width="9.09765625" style="29"/>
    <col min="5123" max="5123" width="49.09765625" style="29" customWidth="1"/>
    <col min="5124" max="5124" width="9.09765625" style="29"/>
    <col min="5125" max="5125" width="11.3984375" style="29" customWidth="1"/>
    <col min="5126" max="5126" width="1" style="29" customWidth="1"/>
    <col min="5127" max="5127" width="11.3984375" style="29" customWidth="1"/>
    <col min="5128" max="5128" width="1" style="29" customWidth="1"/>
    <col min="5129" max="5129" width="17.3984375" style="29" customWidth="1"/>
    <col min="5130" max="5130" width="1" style="29" customWidth="1"/>
    <col min="5131" max="5131" width="11.3984375" style="29" customWidth="1"/>
    <col min="5132" max="5132" width="1" style="29" customWidth="1"/>
    <col min="5133" max="5133" width="11.3984375" style="29" customWidth="1"/>
    <col min="5134" max="5134" width="1" style="29" customWidth="1"/>
    <col min="5135" max="5135" width="16.09765625" style="29" customWidth="1"/>
    <col min="5136" max="5136" width="1" style="29" customWidth="1"/>
    <col min="5137" max="5137" width="11.3984375" style="29" customWidth="1"/>
    <col min="5138" max="5138" width="1" style="29" customWidth="1"/>
    <col min="5139" max="5139" width="11.3984375" style="29" customWidth="1"/>
    <col min="5140" max="5140" width="1" style="29" customWidth="1"/>
    <col min="5141" max="5141" width="11.3984375" style="29" customWidth="1"/>
    <col min="5142" max="5142" width="11.19921875" style="29" bestFit="1" customWidth="1"/>
    <col min="5143" max="5378" width="9.09765625" style="29"/>
    <col min="5379" max="5379" width="49.09765625" style="29" customWidth="1"/>
    <col min="5380" max="5380" width="9.09765625" style="29"/>
    <col min="5381" max="5381" width="11.3984375" style="29" customWidth="1"/>
    <col min="5382" max="5382" width="1" style="29" customWidth="1"/>
    <col min="5383" max="5383" width="11.3984375" style="29" customWidth="1"/>
    <col min="5384" max="5384" width="1" style="29" customWidth="1"/>
    <col min="5385" max="5385" width="17.3984375" style="29" customWidth="1"/>
    <col min="5386" max="5386" width="1" style="29" customWidth="1"/>
    <col min="5387" max="5387" width="11.3984375" style="29" customWidth="1"/>
    <col min="5388" max="5388" width="1" style="29" customWidth="1"/>
    <col min="5389" max="5389" width="11.3984375" style="29" customWidth="1"/>
    <col min="5390" max="5390" width="1" style="29" customWidth="1"/>
    <col min="5391" max="5391" width="16.09765625" style="29" customWidth="1"/>
    <col min="5392" max="5392" width="1" style="29" customWidth="1"/>
    <col min="5393" max="5393" width="11.3984375" style="29" customWidth="1"/>
    <col min="5394" max="5394" width="1" style="29" customWidth="1"/>
    <col min="5395" max="5395" width="11.3984375" style="29" customWidth="1"/>
    <col min="5396" max="5396" width="1" style="29" customWidth="1"/>
    <col min="5397" max="5397" width="11.3984375" style="29" customWidth="1"/>
    <col min="5398" max="5398" width="11.19921875" style="29" bestFit="1" customWidth="1"/>
    <col min="5399" max="5634" width="9.09765625" style="29"/>
    <col min="5635" max="5635" width="49.09765625" style="29" customWidth="1"/>
    <col min="5636" max="5636" width="9.09765625" style="29"/>
    <col min="5637" max="5637" width="11.3984375" style="29" customWidth="1"/>
    <col min="5638" max="5638" width="1" style="29" customWidth="1"/>
    <col min="5639" max="5639" width="11.3984375" style="29" customWidth="1"/>
    <col min="5640" max="5640" width="1" style="29" customWidth="1"/>
    <col min="5641" max="5641" width="17.3984375" style="29" customWidth="1"/>
    <col min="5642" max="5642" width="1" style="29" customWidth="1"/>
    <col min="5643" max="5643" width="11.3984375" style="29" customWidth="1"/>
    <col min="5644" max="5644" width="1" style="29" customWidth="1"/>
    <col min="5645" max="5645" width="11.3984375" style="29" customWidth="1"/>
    <col min="5646" max="5646" width="1" style="29" customWidth="1"/>
    <col min="5647" max="5647" width="16.09765625" style="29" customWidth="1"/>
    <col min="5648" max="5648" width="1" style="29" customWidth="1"/>
    <col min="5649" max="5649" width="11.3984375" style="29" customWidth="1"/>
    <col min="5650" max="5650" width="1" style="29" customWidth="1"/>
    <col min="5651" max="5651" width="11.3984375" style="29" customWidth="1"/>
    <col min="5652" max="5652" width="1" style="29" customWidth="1"/>
    <col min="5653" max="5653" width="11.3984375" style="29" customWidth="1"/>
    <col min="5654" max="5654" width="11.19921875" style="29" bestFit="1" customWidth="1"/>
    <col min="5655" max="5890" width="9.09765625" style="29"/>
    <col min="5891" max="5891" width="49.09765625" style="29" customWidth="1"/>
    <col min="5892" max="5892" width="9.09765625" style="29"/>
    <col min="5893" max="5893" width="11.3984375" style="29" customWidth="1"/>
    <col min="5894" max="5894" width="1" style="29" customWidth="1"/>
    <col min="5895" max="5895" width="11.3984375" style="29" customWidth="1"/>
    <col min="5896" max="5896" width="1" style="29" customWidth="1"/>
    <col min="5897" max="5897" width="17.3984375" style="29" customWidth="1"/>
    <col min="5898" max="5898" width="1" style="29" customWidth="1"/>
    <col min="5899" max="5899" width="11.3984375" style="29" customWidth="1"/>
    <col min="5900" max="5900" width="1" style="29" customWidth="1"/>
    <col min="5901" max="5901" width="11.3984375" style="29" customWidth="1"/>
    <col min="5902" max="5902" width="1" style="29" customWidth="1"/>
    <col min="5903" max="5903" width="16.09765625" style="29" customWidth="1"/>
    <col min="5904" max="5904" width="1" style="29" customWidth="1"/>
    <col min="5905" max="5905" width="11.3984375" style="29" customWidth="1"/>
    <col min="5906" max="5906" width="1" style="29" customWidth="1"/>
    <col min="5907" max="5907" width="11.3984375" style="29" customWidth="1"/>
    <col min="5908" max="5908" width="1" style="29" customWidth="1"/>
    <col min="5909" max="5909" width="11.3984375" style="29" customWidth="1"/>
    <col min="5910" max="5910" width="11.19921875" style="29" bestFit="1" customWidth="1"/>
    <col min="5911" max="6146" width="9.09765625" style="29"/>
    <col min="6147" max="6147" width="49.09765625" style="29" customWidth="1"/>
    <col min="6148" max="6148" width="9.09765625" style="29"/>
    <col min="6149" max="6149" width="11.3984375" style="29" customWidth="1"/>
    <col min="6150" max="6150" width="1" style="29" customWidth="1"/>
    <col min="6151" max="6151" width="11.3984375" style="29" customWidth="1"/>
    <col min="6152" max="6152" width="1" style="29" customWidth="1"/>
    <col min="6153" max="6153" width="17.3984375" style="29" customWidth="1"/>
    <col min="6154" max="6154" width="1" style="29" customWidth="1"/>
    <col min="6155" max="6155" width="11.3984375" style="29" customWidth="1"/>
    <col min="6156" max="6156" width="1" style="29" customWidth="1"/>
    <col min="6157" max="6157" width="11.3984375" style="29" customWidth="1"/>
    <col min="6158" max="6158" width="1" style="29" customWidth="1"/>
    <col min="6159" max="6159" width="16.09765625" style="29" customWidth="1"/>
    <col min="6160" max="6160" width="1" style="29" customWidth="1"/>
    <col min="6161" max="6161" width="11.3984375" style="29" customWidth="1"/>
    <col min="6162" max="6162" width="1" style="29" customWidth="1"/>
    <col min="6163" max="6163" width="11.3984375" style="29" customWidth="1"/>
    <col min="6164" max="6164" width="1" style="29" customWidth="1"/>
    <col min="6165" max="6165" width="11.3984375" style="29" customWidth="1"/>
    <col min="6166" max="6166" width="11.19921875" style="29" bestFit="1" customWidth="1"/>
    <col min="6167" max="6402" width="9.09765625" style="29"/>
    <col min="6403" max="6403" width="49.09765625" style="29" customWidth="1"/>
    <col min="6404" max="6404" width="9.09765625" style="29"/>
    <col min="6405" max="6405" width="11.3984375" style="29" customWidth="1"/>
    <col min="6406" max="6406" width="1" style="29" customWidth="1"/>
    <col min="6407" max="6407" width="11.3984375" style="29" customWidth="1"/>
    <col min="6408" max="6408" width="1" style="29" customWidth="1"/>
    <col min="6409" max="6409" width="17.3984375" style="29" customWidth="1"/>
    <col min="6410" max="6410" width="1" style="29" customWidth="1"/>
    <col min="6411" max="6411" width="11.3984375" style="29" customWidth="1"/>
    <col min="6412" max="6412" width="1" style="29" customWidth="1"/>
    <col min="6413" max="6413" width="11.3984375" style="29" customWidth="1"/>
    <col min="6414" max="6414" width="1" style="29" customWidth="1"/>
    <col min="6415" max="6415" width="16.09765625" style="29" customWidth="1"/>
    <col min="6416" max="6416" width="1" style="29" customWidth="1"/>
    <col min="6417" max="6417" width="11.3984375" style="29" customWidth="1"/>
    <col min="6418" max="6418" width="1" style="29" customWidth="1"/>
    <col min="6419" max="6419" width="11.3984375" style="29" customWidth="1"/>
    <col min="6420" max="6420" width="1" style="29" customWidth="1"/>
    <col min="6421" max="6421" width="11.3984375" style="29" customWidth="1"/>
    <col min="6422" max="6422" width="11.19921875" style="29" bestFit="1" customWidth="1"/>
    <col min="6423" max="6658" width="9.09765625" style="29"/>
    <col min="6659" max="6659" width="49.09765625" style="29" customWidth="1"/>
    <col min="6660" max="6660" width="9.09765625" style="29"/>
    <col min="6661" max="6661" width="11.3984375" style="29" customWidth="1"/>
    <col min="6662" max="6662" width="1" style="29" customWidth="1"/>
    <col min="6663" max="6663" width="11.3984375" style="29" customWidth="1"/>
    <col min="6664" max="6664" width="1" style="29" customWidth="1"/>
    <col min="6665" max="6665" width="17.3984375" style="29" customWidth="1"/>
    <col min="6666" max="6666" width="1" style="29" customWidth="1"/>
    <col min="6667" max="6667" width="11.3984375" style="29" customWidth="1"/>
    <col min="6668" max="6668" width="1" style="29" customWidth="1"/>
    <col min="6669" max="6669" width="11.3984375" style="29" customWidth="1"/>
    <col min="6670" max="6670" width="1" style="29" customWidth="1"/>
    <col min="6671" max="6671" width="16.09765625" style="29" customWidth="1"/>
    <col min="6672" max="6672" width="1" style="29" customWidth="1"/>
    <col min="6673" max="6673" width="11.3984375" style="29" customWidth="1"/>
    <col min="6674" max="6674" width="1" style="29" customWidth="1"/>
    <col min="6675" max="6675" width="11.3984375" style="29" customWidth="1"/>
    <col min="6676" max="6676" width="1" style="29" customWidth="1"/>
    <col min="6677" max="6677" width="11.3984375" style="29" customWidth="1"/>
    <col min="6678" max="6678" width="11.19921875" style="29" bestFit="1" customWidth="1"/>
    <col min="6679" max="6914" width="9.09765625" style="29"/>
    <col min="6915" max="6915" width="49.09765625" style="29" customWidth="1"/>
    <col min="6916" max="6916" width="9.09765625" style="29"/>
    <col min="6917" max="6917" width="11.3984375" style="29" customWidth="1"/>
    <col min="6918" max="6918" width="1" style="29" customWidth="1"/>
    <col min="6919" max="6919" width="11.3984375" style="29" customWidth="1"/>
    <col min="6920" max="6920" width="1" style="29" customWidth="1"/>
    <col min="6921" max="6921" width="17.3984375" style="29" customWidth="1"/>
    <col min="6922" max="6922" width="1" style="29" customWidth="1"/>
    <col min="6923" max="6923" width="11.3984375" style="29" customWidth="1"/>
    <col min="6924" max="6924" width="1" style="29" customWidth="1"/>
    <col min="6925" max="6925" width="11.3984375" style="29" customWidth="1"/>
    <col min="6926" max="6926" width="1" style="29" customWidth="1"/>
    <col min="6927" max="6927" width="16.09765625" style="29" customWidth="1"/>
    <col min="6928" max="6928" width="1" style="29" customWidth="1"/>
    <col min="6929" max="6929" width="11.3984375" style="29" customWidth="1"/>
    <col min="6930" max="6930" width="1" style="29" customWidth="1"/>
    <col min="6931" max="6931" width="11.3984375" style="29" customWidth="1"/>
    <col min="6932" max="6932" width="1" style="29" customWidth="1"/>
    <col min="6933" max="6933" width="11.3984375" style="29" customWidth="1"/>
    <col min="6934" max="6934" width="11.19921875" style="29" bestFit="1" customWidth="1"/>
    <col min="6935" max="7170" width="9.09765625" style="29"/>
    <col min="7171" max="7171" width="49.09765625" style="29" customWidth="1"/>
    <col min="7172" max="7172" width="9.09765625" style="29"/>
    <col min="7173" max="7173" width="11.3984375" style="29" customWidth="1"/>
    <col min="7174" max="7174" width="1" style="29" customWidth="1"/>
    <col min="7175" max="7175" width="11.3984375" style="29" customWidth="1"/>
    <col min="7176" max="7176" width="1" style="29" customWidth="1"/>
    <col min="7177" max="7177" width="17.3984375" style="29" customWidth="1"/>
    <col min="7178" max="7178" width="1" style="29" customWidth="1"/>
    <col min="7179" max="7179" width="11.3984375" style="29" customWidth="1"/>
    <col min="7180" max="7180" width="1" style="29" customWidth="1"/>
    <col min="7181" max="7181" width="11.3984375" style="29" customWidth="1"/>
    <col min="7182" max="7182" width="1" style="29" customWidth="1"/>
    <col min="7183" max="7183" width="16.09765625" style="29" customWidth="1"/>
    <col min="7184" max="7184" width="1" style="29" customWidth="1"/>
    <col min="7185" max="7185" width="11.3984375" style="29" customWidth="1"/>
    <col min="7186" max="7186" width="1" style="29" customWidth="1"/>
    <col min="7187" max="7187" width="11.3984375" style="29" customWidth="1"/>
    <col min="7188" max="7188" width="1" style="29" customWidth="1"/>
    <col min="7189" max="7189" width="11.3984375" style="29" customWidth="1"/>
    <col min="7190" max="7190" width="11.19921875" style="29" bestFit="1" customWidth="1"/>
    <col min="7191" max="7426" width="9.09765625" style="29"/>
    <col min="7427" max="7427" width="49.09765625" style="29" customWidth="1"/>
    <col min="7428" max="7428" width="9.09765625" style="29"/>
    <col min="7429" max="7429" width="11.3984375" style="29" customWidth="1"/>
    <col min="7430" max="7430" width="1" style="29" customWidth="1"/>
    <col min="7431" max="7431" width="11.3984375" style="29" customWidth="1"/>
    <col min="7432" max="7432" width="1" style="29" customWidth="1"/>
    <col min="7433" max="7433" width="17.3984375" style="29" customWidth="1"/>
    <col min="7434" max="7434" width="1" style="29" customWidth="1"/>
    <col min="7435" max="7435" width="11.3984375" style="29" customWidth="1"/>
    <col min="7436" max="7436" width="1" style="29" customWidth="1"/>
    <col min="7437" max="7437" width="11.3984375" style="29" customWidth="1"/>
    <col min="7438" max="7438" width="1" style="29" customWidth="1"/>
    <col min="7439" max="7439" width="16.09765625" style="29" customWidth="1"/>
    <col min="7440" max="7440" width="1" style="29" customWidth="1"/>
    <col min="7441" max="7441" width="11.3984375" style="29" customWidth="1"/>
    <col min="7442" max="7442" width="1" style="29" customWidth="1"/>
    <col min="7443" max="7443" width="11.3984375" style="29" customWidth="1"/>
    <col min="7444" max="7444" width="1" style="29" customWidth="1"/>
    <col min="7445" max="7445" width="11.3984375" style="29" customWidth="1"/>
    <col min="7446" max="7446" width="11.19921875" style="29" bestFit="1" customWidth="1"/>
    <col min="7447" max="7682" width="9.09765625" style="29"/>
    <col min="7683" max="7683" width="49.09765625" style="29" customWidth="1"/>
    <col min="7684" max="7684" width="9.09765625" style="29"/>
    <col min="7685" max="7685" width="11.3984375" style="29" customWidth="1"/>
    <col min="7686" max="7686" width="1" style="29" customWidth="1"/>
    <col min="7687" max="7687" width="11.3984375" style="29" customWidth="1"/>
    <col min="7688" max="7688" width="1" style="29" customWidth="1"/>
    <col min="7689" max="7689" width="17.3984375" style="29" customWidth="1"/>
    <col min="7690" max="7690" width="1" style="29" customWidth="1"/>
    <col min="7691" max="7691" width="11.3984375" style="29" customWidth="1"/>
    <col min="7692" max="7692" width="1" style="29" customWidth="1"/>
    <col min="7693" max="7693" width="11.3984375" style="29" customWidth="1"/>
    <col min="7694" max="7694" width="1" style="29" customWidth="1"/>
    <col min="7695" max="7695" width="16.09765625" style="29" customWidth="1"/>
    <col min="7696" max="7696" width="1" style="29" customWidth="1"/>
    <col min="7697" max="7697" width="11.3984375" style="29" customWidth="1"/>
    <col min="7698" max="7698" width="1" style="29" customWidth="1"/>
    <col min="7699" max="7699" width="11.3984375" style="29" customWidth="1"/>
    <col min="7700" max="7700" width="1" style="29" customWidth="1"/>
    <col min="7701" max="7701" width="11.3984375" style="29" customWidth="1"/>
    <col min="7702" max="7702" width="11.19921875" style="29" bestFit="1" customWidth="1"/>
    <col min="7703" max="7938" width="9.09765625" style="29"/>
    <col min="7939" max="7939" width="49.09765625" style="29" customWidth="1"/>
    <col min="7940" max="7940" width="9.09765625" style="29"/>
    <col min="7941" max="7941" width="11.3984375" style="29" customWidth="1"/>
    <col min="7942" max="7942" width="1" style="29" customWidth="1"/>
    <col min="7943" max="7943" width="11.3984375" style="29" customWidth="1"/>
    <col min="7944" max="7944" width="1" style="29" customWidth="1"/>
    <col min="7945" max="7945" width="17.3984375" style="29" customWidth="1"/>
    <col min="7946" max="7946" width="1" style="29" customWidth="1"/>
    <col min="7947" max="7947" width="11.3984375" style="29" customWidth="1"/>
    <col min="7948" max="7948" width="1" style="29" customWidth="1"/>
    <col min="7949" max="7949" width="11.3984375" style="29" customWidth="1"/>
    <col min="7950" max="7950" width="1" style="29" customWidth="1"/>
    <col min="7951" max="7951" width="16.09765625" style="29" customWidth="1"/>
    <col min="7952" max="7952" width="1" style="29" customWidth="1"/>
    <col min="7953" max="7953" width="11.3984375" style="29" customWidth="1"/>
    <col min="7954" max="7954" width="1" style="29" customWidth="1"/>
    <col min="7955" max="7955" width="11.3984375" style="29" customWidth="1"/>
    <col min="7956" max="7956" width="1" style="29" customWidth="1"/>
    <col min="7957" max="7957" width="11.3984375" style="29" customWidth="1"/>
    <col min="7958" max="7958" width="11.19921875" style="29" bestFit="1" customWidth="1"/>
    <col min="7959" max="8194" width="9.09765625" style="29"/>
    <col min="8195" max="8195" width="49.09765625" style="29" customWidth="1"/>
    <col min="8196" max="8196" width="9.09765625" style="29"/>
    <col min="8197" max="8197" width="11.3984375" style="29" customWidth="1"/>
    <col min="8198" max="8198" width="1" style="29" customWidth="1"/>
    <col min="8199" max="8199" width="11.3984375" style="29" customWidth="1"/>
    <col min="8200" max="8200" width="1" style="29" customWidth="1"/>
    <col min="8201" max="8201" width="17.3984375" style="29" customWidth="1"/>
    <col min="8202" max="8202" width="1" style="29" customWidth="1"/>
    <col min="8203" max="8203" width="11.3984375" style="29" customWidth="1"/>
    <col min="8204" max="8204" width="1" style="29" customWidth="1"/>
    <col min="8205" max="8205" width="11.3984375" style="29" customWidth="1"/>
    <col min="8206" max="8206" width="1" style="29" customWidth="1"/>
    <col min="8207" max="8207" width="16.09765625" style="29" customWidth="1"/>
    <col min="8208" max="8208" width="1" style="29" customWidth="1"/>
    <col min="8209" max="8209" width="11.3984375" style="29" customWidth="1"/>
    <col min="8210" max="8210" width="1" style="29" customWidth="1"/>
    <col min="8211" max="8211" width="11.3984375" style="29" customWidth="1"/>
    <col min="8212" max="8212" width="1" style="29" customWidth="1"/>
    <col min="8213" max="8213" width="11.3984375" style="29" customWidth="1"/>
    <col min="8214" max="8214" width="11.19921875" style="29" bestFit="1" customWidth="1"/>
    <col min="8215" max="8450" width="9.09765625" style="29"/>
    <col min="8451" max="8451" width="49.09765625" style="29" customWidth="1"/>
    <col min="8452" max="8452" width="9.09765625" style="29"/>
    <col min="8453" max="8453" width="11.3984375" style="29" customWidth="1"/>
    <col min="8454" max="8454" width="1" style="29" customWidth="1"/>
    <col min="8455" max="8455" width="11.3984375" style="29" customWidth="1"/>
    <col min="8456" max="8456" width="1" style="29" customWidth="1"/>
    <col min="8457" max="8457" width="17.3984375" style="29" customWidth="1"/>
    <col min="8458" max="8458" width="1" style="29" customWidth="1"/>
    <col min="8459" max="8459" width="11.3984375" style="29" customWidth="1"/>
    <col min="8460" max="8460" width="1" style="29" customWidth="1"/>
    <col min="8461" max="8461" width="11.3984375" style="29" customWidth="1"/>
    <col min="8462" max="8462" width="1" style="29" customWidth="1"/>
    <col min="8463" max="8463" width="16.09765625" style="29" customWidth="1"/>
    <col min="8464" max="8464" width="1" style="29" customWidth="1"/>
    <col min="8465" max="8465" width="11.3984375" style="29" customWidth="1"/>
    <col min="8466" max="8466" width="1" style="29" customWidth="1"/>
    <col min="8467" max="8467" width="11.3984375" style="29" customWidth="1"/>
    <col min="8468" max="8468" width="1" style="29" customWidth="1"/>
    <col min="8469" max="8469" width="11.3984375" style="29" customWidth="1"/>
    <col min="8470" max="8470" width="11.19921875" style="29" bestFit="1" customWidth="1"/>
    <col min="8471" max="8706" width="9.09765625" style="29"/>
    <col min="8707" max="8707" width="49.09765625" style="29" customWidth="1"/>
    <col min="8708" max="8708" width="9.09765625" style="29"/>
    <col min="8709" max="8709" width="11.3984375" style="29" customWidth="1"/>
    <col min="8710" max="8710" width="1" style="29" customWidth="1"/>
    <col min="8711" max="8711" width="11.3984375" style="29" customWidth="1"/>
    <col min="8712" max="8712" width="1" style="29" customWidth="1"/>
    <col min="8713" max="8713" width="17.3984375" style="29" customWidth="1"/>
    <col min="8714" max="8714" width="1" style="29" customWidth="1"/>
    <col min="8715" max="8715" width="11.3984375" style="29" customWidth="1"/>
    <col min="8716" max="8716" width="1" style="29" customWidth="1"/>
    <col min="8717" max="8717" width="11.3984375" style="29" customWidth="1"/>
    <col min="8718" max="8718" width="1" style="29" customWidth="1"/>
    <col min="8719" max="8719" width="16.09765625" style="29" customWidth="1"/>
    <col min="8720" max="8720" width="1" style="29" customWidth="1"/>
    <col min="8721" max="8721" width="11.3984375" style="29" customWidth="1"/>
    <col min="8722" max="8722" width="1" style="29" customWidth="1"/>
    <col min="8723" max="8723" width="11.3984375" style="29" customWidth="1"/>
    <col min="8724" max="8724" width="1" style="29" customWidth="1"/>
    <col min="8725" max="8725" width="11.3984375" style="29" customWidth="1"/>
    <col min="8726" max="8726" width="11.19921875" style="29" bestFit="1" customWidth="1"/>
    <col min="8727" max="8962" width="9.09765625" style="29"/>
    <col min="8963" max="8963" width="49.09765625" style="29" customWidth="1"/>
    <col min="8964" max="8964" width="9.09765625" style="29"/>
    <col min="8965" max="8965" width="11.3984375" style="29" customWidth="1"/>
    <col min="8966" max="8966" width="1" style="29" customWidth="1"/>
    <col min="8967" max="8967" width="11.3984375" style="29" customWidth="1"/>
    <col min="8968" max="8968" width="1" style="29" customWidth="1"/>
    <col min="8969" max="8969" width="17.3984375" style="29" customWidth="1"/>
    <col min="8970" max="8970" width="1" style="29" customWidth="1"/>
    <col min="8971" max="8971" width="11.3984375" style="29" customWidth="1"/>
    <col min="8972" max="8972" width="1" style="29" customWidth="1"/>
    <col min="8973" max="8973" width="11.3984375" style="29" customWidth="1"/>
    <col min="8974" max="8974" width="1" style="29" customWidth="1"/>
    <col min="8975" max="8975" width="16.09765625" style="29" customWidth="1"/>
    <col min="8976" max="8976" width="1" style="29" customWidth="1"/>
    <col min="8977" max="8977" width="11.3984375" style="29" customWidth="1"/>
    <col min="8978" max="8978" width="1" style="29" customWidth="1"/>
    <col min="8979" max="8979" width="11.3984375" style="29" customWidth="1"/>
    <col min="8980" max="8980" width="1" style="29" customWidth="1"/>
    <col min="8981" max="8981" width="11.3984375" style="29" customWidth="1"/>
    <col min="8982" max="8982" width="11.19921875" style="29" bestFit="1" customWidth="1"/>
    <col min="8983" max="9218" width="9.09765625" style="29"/>
    <col min="9219" max="9219" width="49.09765625" style="29" customWidth="1"/>
    <col min="9220" max="9220" width="9.09765625" style="29"/>
    <col min="9221" max="9221" width="11.3984375" style="29" customWidth="1"/>
    <col min="9222" max="9222" width="1" style="29" customWidth="1"/>
    <col min="9223" max="9223" width="11.3984375" style="29" customWidth="1"/>
    <col min="9224" max="9224" width="1" style="29" customWidth="1"/>
    <col min="9225" max="9225" width="17.3984375" style="29" customWidth="1"/>
    <col min="9226" max="9226" width="1" style="29" customWidth="1"/>
    <col min="9227" max="9227" width="11.3984375" style="29" customWidth="1"/>
    <col min="9228" max="9228" width="1" style="29" customWidth="1"/>
    <col min="9229" max="9229" width="11.3984375" style="29" customWidth="1"/>
    <col min="9230" max="9230" width="1" style="29" customWidth="1"/>
    <col min="9231" max="9231" width="16.09765625" style="29" customWidth="1"/>
    <col min="9232" max="9232" width="1" style="29" customWidth="1"/>
    <col min="9233" max="9233" width="11.3984375" style="29" customWidth="1"/>
    <col min="9234" max="9234" width="1" style="29" customWidth="1"/>
    <col min="9235" max="9235" width="11.3984375" style="29" customWidth="1"/>
    <col min="9236" max="9236" width="1" style="29" customWidth="1"/>
    <col min="9237" max="9237" width="11.3984375" style="29" customWidth="1"/>
    <col min="9238" max="9238" width="11.19921875" style="29" bestFit="1" customWidth="1"/>
    <col min="9239" max="9474" width="9.09765625" style="29"/>
    <col min="9475" max="9475" width="49.09765625" style="29" customWidth="1"/>
    <col min="9476" max="9476" width="9.09765625" style="29"/>
    <col min="9477" max="9477" width="11.3984375" style="29" customWidth="1"/>
    <col min="9478" max="9478" width="1" style="29" customWidth="1"/>
    <col min="9479" max="9479" width="11.3984375" style="29" customWidth="1"/>
    <col min="9480" max="9480" width="1" style="29" customWidth="1"/>
    <col min="9481" max="9481" width="17.3984375" style="29" customWidth="1"/>
    <col min="9482" max="9482" width="1" style="29" customWidth="1"/>
    <col min="9483" max="9483" width="11.3984375" style="29" customWidth="1"/>
    <col min="9484" max="9484" width="1" style="29" customWidth="1"/>
    <col min="9485" max="9485" width="11.3984375" style="29" customWidth="1"/>
    <col min="9486" max="9486" width="1" style="29" customWidth="1"/>
    <col min="9487" max="9487" width="16.09765625" style="29" customWidth="1"/>
    <col min="9488" max="9488" width="1" style="29" customWidth="1"/>
    <col min="9489" max="9489" width="11.3984375" style="29" customWidth="1"/>
    <col min="9490" max="9490" width="1" style="29" customWidth="1"/>
    <col min="9491" max="9491" width="11.3984375" style="29" customWidth="1"/>
    <col min="9492" max="9492" width="1" style="29" customWidth="1"/>
    <col min="9493" max="9493" width="11.3984375" style="29" customWidth="1"/>
    <col min="9494" max="9494" width="11.19921875" style="29" bestFit="1" customWidth="1"/>
    <col min="9495" max="9730" width="9.09765625" style="29"/>
    <col min="9731" max="9731" width="49.09765625" style="29" customWidth="1"/>
    <col min="9732" max="9732" width="9.09765625" style="29"/>
    <col min="9733" max="9733" width="11.3984375" style="29" customWidth="1"/>
    <col min="9734" max="9734" width="1" style="29" customWidth="1"/>
    <col min="9735" max="9735" width="11.3984375" style="29" customWidth="1"/>
    <col min="9736" max="9736" width="1" style="29" customWidth="1"/>
    <col min="9737" max="9737" width="17.3984375" style="29" customWidth="1"/>
    <col min="9738" max="9738" width="1" style="29" customWidth="1"/>
    <col min="9739" max="9739" width="11.3984375" style="29" customWidth="1"/>
    <col min="9740" max="9740" width="1" style="29" customWidth="1"/>
    <col min="9741" max="9741" width="11.3984375" style="29" customWidth="1"/>
    <col min="9742" max="9742" width="1" style="29" customWidth="1"/>
    <col min="9743" max="9743" width="16.09765625" style="29" customWidth="1"/>
    <col min="9744" max="9744" width="1" style="29" customWidth="1"/>
    <col min="9745" max="9745" width="11.3984375" style="29" customWidth="1"/>
    <col min="9746" max="9746" width="1" style="29" customWidth="1"/>
    <col min="9747" max="9747" width="11.3984375" style="29" customWidth="1"/>
    <col min="9748" max="9748" width="1" style="29" customWidth="1"/>
    <col min="9749" max="9749" width="11.3984375" style="29" customWidth="1"/>
    <col min="9750" max="9750" width="11.19921875" style="29" bestFit="1" customWidth="1"/>
    <col min="9751" max="9986" width="9.09765625" style="29"/>
    <col min="9987" max="9987" width="49.09765625" style="29" customWidth="1"/>
    <col min="9988" max="9988" width="9.09765625" style="29"/>
    <col min="9989" max="9989" width="11.3984375" style="29" customWidth="1"/>
    <col min="9990" max="9990" width="1" style="29" customWidth="1"/>
    <col min="9991" max="9991" width="11.3984375" style="29" customWidth="1"/>
    <col min="9992" max="9992" width="1" style="29" customWidth="1"/>
    <col min="9993" max="9993" width="17.3984375" style="29" customWidth="1"/>
    <col min="9994" max="9994" width="1" style="29" customWidth="1"/>
    <col min="9995" max="9995" width="11.3984375" style="29" customWidth="1"/>
    <col min="9996" max="9996" width="1" style="29" customWidth="1"/>
    <col min="9997" max="9997" width="11.3984375" style="29" customWidth="1"/>
    <col min="9998" max="9998" width="1" style="29" customWidth="1"/>
    <col min="9999" max="9999" width="16.09765625" style="29" customWidth="1"/>
    <col min="10000" max="10000" width="1" style="29" customWidth="1"/>
    <col min="10001" max="10001" width="11.3984375" style="29" customWidth="1"/>
    <col min="10002" max="10002" width="1" style="29" customWidth="1"/>
    <col min="10003" max="10003" width="11.3984375" style="29" customWidth="1"/>
    <col min="10004" max="10004" width="1" style="29" customWidth="1"/>
    <col min="10005" max="10005" width="11.3984375" style="29" customWidth="1"/>
    <col min="10006" max="10006" width="11.19921875" style="29" bestFit="1" customWidth="1"/>
    <col min="10007" max="10242" width="9.09765625" style="29"/>
    <col min="10243" max="10243" width="49.09765625" style="29" customWidth="1"/>
    <col min="10244" max="10244" width="9.09765625" style="29"/>
    <col min="10245" max="10245" width="11.3984375" style="29" customWidth="1"/>
    <col min="10246" max="10246" width="1" style="29" customWidth="1"/>
    <col min="10247" max="10247" width="11.3984375" style="29" customWidth="1"/>
    <col min="10248" max="10248" width="1" style="29" customWidth="1"/>
    <col min="10249" max="10249" width="17.3984375" style="29" customWidth="1"/>
    <col min="10250" max="10250" width="1" style="29" customWidth="1"/>
    <col min="10251" max="10251" width="11.3984375" style="29" customWidth="1"/>
    <col min="10252" max="10252" width="1" style="29" customWidth="1"/>
    <col min="10253" max="10253" width="11.3984375" style="29" customWidth="1"/>
    <col min="10254" max="10254" width="1" style="29" customWidth="1"/>
    <col min="10255" max="10255" width="16.09765625" style="29" customWidth="1"/>
    <col min="10256" max="10256" width="1" style="29" customWidth="1"/>
    <col min="10257" max="10257" width="11.3984375" style="29" customWidth="1"/>
    <col min="10258" max="10258" width="1" style="29" customWidth="1"/>
    <col min="10259" max="10259" width="11.3984375" style="29" customWidth="1"/>
    <col min="10260" max="10260" width="1" style="29" customWidth="1"/>
    <col min="10261" max="10261" width="11.3984375" style="29" customWidth="1"/>
    <col min="10262" max="10262" width="11.19921875" style="29" bestFit="1" customWidth="1"/>
    <col min="10263" max="10498" width="9.09765625" style="29"/>
    <col min="10499" max="10499" width="49.09765625" style="29" customWidth="1"/>
    <col min="10500" max="10500" width="9.09765625" style="29"/>
    <col min="10501" max="10501" width="11.3984375" style="29" customWidth="1"/>
    <col min="10502" max="10502" width="1" style="29" customWidth="1"/>
    <col min="10503" max="10503" width="11.3984375" style="29" customWidth="1"/>
    <col min="10504" max="10504" width="1" style="29" customWidth="1"/>
    <col min="10505" max="10505" width="17.3984375" style="29" customWidth="1"/>
    <col min="10506" max="10506" width="1" style="29" customWidth="1"/>
    <col min="10507" max="10507" width="11.3984375" style="29" customWidth="1"/>
    <col min="10508" max="10508" width="1" style="29" customWidth="1"/>
    <col min="10509" max="10509" width="11.3984375" style="29" customWidth="1"/>
    <col min="10510" max="10510" width="1" style="29" customWidth="1"/>
    <col min="10511" max="10511" width="16.09765625" style="29" customWidth="1"/>
    <col min="10512" max="10512" width="1" style="29" customWidth="1"/>
    <col min="10513" max="10513" width="11.3984375" style="29" customWidth="1"/>
    <col min="10514" max="10514" width="1" style="29" customWidth="1"/>
    <col min="10515" max="10515" width="11.3984375" style="29" customWidth="1"/>
    <col min="10516" max="10516" width="1" style="29" customWidth="1"/>
    <col min="10517" max="10517" width="11.3984375" style="29" customWidth="1"/>
    <col min="10518" max="10518" width="11.19921875" style="29" bestFit="1" customWidth="1"/>
    <col min="10519" max="10754" width="9.09765625" style="29"/>
    <col min="10755" max="10755" width="49.09765625" style="29" customWidth="1"/>
    <col min="10756" max="10756" width="9.09765625" style="29"/>
    <col min="10757" max="10757" width="11.3984375" style="29" customWidth="1"/>
    <col min="10758" max="10758" width="1" style="29" customWidth="1"/>
    <col min="10759" max="10759" width="11.3984375" style="29" customWidth="1"/>
    <col min="10760" max="10760" width="1" style="29" customWidth="1"/>
    <col min="10761" max="10761" width="17.3984375" style="29" customWidth="1"/>
    <col min="10762" max="10762" width="1" style="29" customWidth="1"/>
    <col min="10763" max="10763" width="11.3984375" style="29" customWidth="1"/>
    <col min="10764" max="10764" width="1" style="29" customWidth="1"/>
    <col min="10765" max="10765" width="11.3984375" style="29" customWidth="1"/>
    <col min="10766" max="10766" width="1" style="29" customWidth="1"/>
    <col min="10767" max="10767" width="16.09765625" style="29" customWidth="1"/>
    <col min="10768" max="10768" width="1" style="29" customWidth="1"/>
    <col min="10769" max="10769" width="11.3984375" style="29" customWidth="1"/>
    <col min="10770" max="10770" width="1" style="29" customWidth="1"/>
    <col min="10771" max="10771" width="11.3984375" style="29" customWidth="1"/>
    <col min="10772" max="10772" width="1" style="29" customWidth="1"/>
    <col min="10773" max="10773" width="11.3984375" style="29" customWidth="1"/>
    <col min="10774" max="10774" width="11.19921875" style="29" bestFit="1" customWidth="1"/>
    <col min="10775" max="11010" width="9.09765625" style="29"/>
    <col min="11011" max="11011" width="49.09765625" style="29" customWidth="1"/>
    <col min="11012" max="11012" width="9.09765625" style="29"/>
    <col min="11013" max="11013" width="11.3984375" style="29" customWidth="1"/>
    <col min="11014" max="11014" width="1" style="29" customWidth="1"/>
    <col min="11015" max="11015" width="11.3984375" style="29" customWidth="1"/>
    <col min="11016" max="11016" width="1" style="29" customWidth="1"/>
    <col min="11017" max="11017" width="17.3984375" style="29" customWidth="1"/>
    <col min="11018" max="11018" width="1" style="29" customWidth="1"/>
    <col min="11019" max="11019" width="11.3984375" style="29" customWidth="1"/>
    <col min="11020" max="11020" width="1" style="29" customWidth="1"/>
    <col min="11021" max="11021" width="11.3984375" style="29" customWidth="1"/>
    <col min="11022" max="11022" width="1" style="29" customWidth="1"/>
    <col min="11023" max="11023" width="16.09765625" style="29" customWidth="1"/>
    <col min="11024" max="11024" width="1" style="29" customWidth="1"/>
    <col min="11025" max="11025" width="11.3984375" style="29" customWidth="1"/>
    <col min="11026" max="11026" width="1" style="29" customWidth="1"/>
    <col min="11027" max="11027" width="11.3984375" style="29" customWidth="1"/>
    <col min="11028" max="11028" width="1" style="29" customWidth="1"/>
    <col min="11029" max="11029" width="11.3984375" style="29" customWidth="1"/>
    <col min="11030" max="11030" width="11.19921875" style="29" bestFit="1" customWidth="1"/>
    <col min="11031" max="11266" width="9.09765625" style="29"/>
    <col min="11267" max="11267" width="49.09765625" style="29" customWidth="1"/>
    <col min="11268" max="11268" width="9.09765625" style="29"/>
    <col min="11269" max="11269" width="11.3984375" style="29" customWidth="1"/>
    <col min="11270" max="11270" width="1" style="29" customWidth="1"/>
    <col min="11271" max="11271" width="11.3984375" style="29" customWidth="1"/>
    <col min="11272" max="11272" width="1" style="29" customWidth="1"/>
    <col min="11273" max="11273" width="17.3984375" style="29" customWidth="1"/>
    <col min="11274" max="11274" width="1" style="29" customWidth="1"/>
    <col min="11275" max="11275" width="11.3984375" style="29" customWidth="1"/>
    <col min="11276" max="11276" width="1" style="29" customWidth="1"/>
    <col min="11277" max="11277" width="11.3984375" style="29" customWidth="1"/>
    <col min="11278" max="11278" width="1" style="29" customWidth="1"/>
    <col min="11279" max="11279" width="16.09765625" style="29" customWidth="1"/>
    <col min="11280" max="11280" width="1" style="29" customWidth="1"/>
    <col min="11281" max="11281" width="11.3984375" style="29" customWidth="1"/>
    <col min="11282" max="11282" width="1" style="29" customWidth="1"/>
    <col min="11283" max="11283" width="11.3984375" style="29" customWidth="1"/>
    <col min="11284" max="11284" width="1" style="29" customWidth="1"/>
    <col min="11285" max="11285" width="11.3984375" style="29" customWidth="1"/>
    <col min="11286" max="11286" width="11.19921875" style="29" bestFit="1" customWidth="1"/>
    <col min="11287" max="11522" width="9.09765625" style="29"/>
    <col min="11523" max="11523" width="49.09765625" style="29" customWidth="1"/>
    <col min="11524" max="11524" width="9.09765625" style="29"/>
    <col min="11525" max="11525" width="11.3984375" style="29" customWidth="1"/>
    <col min="11526" max="11526" width="1" style="29" customWidth="1"/>
    <col min="11527" max="11527" width="11.3984375" style="29" customWidth="1"/>
    <col min="11528" max="11528" width="1" style="29" customWidth="1"/>
    <col min="11529" max="11529" width="17.3984375" style="29" customWidth="1"/>
    <col min="11530" max="11530" width="1" style="29" customWidth="1"/>
    <col min="11531" max="11531" width="11.3984375" style="29" customWidth="1"/>
    <col min="11532" max="11532" width="1" style="29" customWidth="1"/>
    <col min="11533" max="11533" width="11.3984375" style="29" customWidth="1"/>
    <col min="11534" max="11534" width="1" style="29" customWidth="1"/>
    <col min="11535" max="11535" width="16.09765625" style="29" customWidth="1"/>
    <col min="11536" max="11536" width="1" style="29" customWidth="1"/>
    <col min="11537" max="11537" width="11.3984375" style="29" customWidth="1"/>
    <col min="11538" max="11538" width="1" style="29" customWidth="1"/>
    <col min="11539" max="11539" width="11.3984375" style="29" customWidth="1"/>
    <col min="11540" max="11540" width="1" style="29" customWidth="1"/>
    <col min="11541" max="11541" width="11.3984375" style="29" customWidth="1"/>
    <col min="11542" max="11542" width="11.19921875" style="29" bestFit="1" customWidth="1"/>
    <col min="11543" max="11778" width="9.09765625" style="29"/>
    <col min="11779" max="11779" width="49.09765625" style="29" customWidth="1"/>
    <col min="11780" max="11780" width="9.09765625" style="29"/>
    <col min="11781" max="11781" width="11.3984375" style="29" customWidth="1"/>
    <col min="11782" max="11782" width="1" style="29" customWidth="1"/>
    <col min="11783" max="11783" width="11.3984375" style="29" customWidth="1"/>
    <col min="11784" max="11784" width="1" style="29" customWidth="1"/>
    <col min="11785" max="11785" width="17.3984375" style="29" customWidth="1"/>
    <col min="11786" max="11786" width="1" style="29" customWidth="1"/>
    <col min="11787" max="11787" width="11.3984375" style="29" customWidth="1"/>
    <col min="11788" max="11788" width="1" style="29" customWidth="1"/>
    <col min="11789" max="11789" width="11.3984375" style="29" customWidth="1"/>
    <col min="11790" max="11790" width="1" style="29" customWidth="1"/>
    <col min="11791" max="11791" width="16.09765625" style="29" customWidth="1"/>
    <col min="11792" max="11792" width="1" style="29" customWidth="1"/>
    <col min="11793" max="11793" width="11.3984375" style="29" customWidth="1"/>
    <col min="11794" max="11794" width="1" style="29" customWidth="1"/>
    <col min="11795" max="11795" width="11.3984375" style="29" customWidth="1"/>
    <col min="11796" max="11796" width="1" style="29" customWidth="1"/>
    <col min="11797" max="11797" width="11.3984375" style="29" customWidth="1"/>
    <col min="11798" max="11798" width="11.19921875" style="29" bestFit="1" customWidth="1"/>
    <col min="11799" max="12034" width="9.09765625" style="29"/>
    <col min="12035" max="12035" width="49.09765625" style="29" customWidth="1"/>
    <col min="12036" max="12036" width="9.09765625" style="29"/>
    <col min="12037" max="12037" width="11.3984375" style="29" customWidth="1"/>
    <col min="12038" max="12038" width="1" style="29" customWidth="1"/>
    <col min="12039" max="12039" width="11.3984375" style="29" customWidth="1"/>
    <col min="12040" max="12040" width="1" style="29" customWidth="1"/>
    <col min="12041" max="12041" width="17.3984375" style="29" customWidth="1"/>
    <col min="12042" max="12042" width="1" style="29" customWidth="1"/>
    <col min="12043" max="12043" width="11.3984375" style="29" customWidth="1"/>
    <col min="12044" max="12044" width="1" style="29" customWidth="1"/>
    <col min="12045" max="12045" width="11.3984375" style="29" customWidth="1"/>
    <col min="12046" max="12046" width="1" style="29" customWidth="1"/>
    <col min="12047" max="12047" width="16.09765625" style="29" customWidth="1"/>
    <col min="12048" max="12048" width="1" style="29" customWidth="1"/>
    <col min="12049" max="12049" width="11.3984375" style="29" customWidth="1"/>
    <col min="12050" max="12050" width="1" style="29" customWidth="1"/>
    <col min="12051" max="12051" width="11.3984375" style="29" customWidth="1"/>
    <col min="12052" max="12052" width="1" style="29" customWidth="1"/>
    <col min="12053" max="12053" width="11.3984375" style="29" customWidth="1"/>
    <col min="12054" max="12054" width="11.19921875" style="29" bestFit="1" customWidth="1"/>
    <col min="12055" max="12290" width="9.09765625" style="29"/>
    <col min="12291" max="12291" width="49.09765625" style="29" customWidth="1"/>
    <col min="12292" max="12292" width="9.09765625" style="29"/>
    <col min="12293" max="12293" width="11.3984375" style="29" customWidth="1"/>
    <col min="12294" max="12294" width="1" style="29" customWidth="1"/>
    <col min="12295" max="12295" width="11.3984375" style="29" customWidth="1"/>
    <col min="12296" max="12296" width="1" style="29" customWidth="1"/>
    <col min="12297" max="12297" width="17.3984375" style="29" customWidth="1"/>
    <col min="12298" max="12298" width="1" style="29" customWidth="1"/>
    <col min="12299" max="12299" width="11.3984375" style="29" customWidth="1"/>
    <col min="12300" max="12300" width="1" style="29" customWidth="1"/>
    <col min="12301" max="12301" width="11.3984375" style="29" customWidth="1"/>
    <col min="12302" max="12302" width="1" style="29" customWidth="1"/>
    <col min="12303" max="12303" width="16.09765625" style="29" customWidth="1"/>
    <col min="12304" max="12304" width="1" style="29" customWidth="1"/>
    <col min="12305" max="12305" width="11.3984375" style="29" customWidth="1"/>
    <col min="12306" max="12306" width="1" style="29" customWidth="1"/>
    <col min="12307" max="12307" width="11.3984375" style="29" customWidth="1"/>
    <col min="12308" max="12308" width="1" style="29" customWidth="1"/>
    <col min="12309" max="12309" width="11.3984375" style="29" customWidth="1"/>
    <col min="12310" max="12310" width="11.19921875" style="29" bestFit="1" customWidth="1"/>
    <col min="12311" max="12546" width="9.09765625" style="29"/>
    <col min="12547" max="12547" width="49.09765625" style="29" customWidth="1"/>
    <col min="12548" max="12548" width="9.09765625" style="29"/>
    <col min="12549" max="12549" width="11.3984375" style="29" customWidth="1"/>
    <col min="12550" max="12550" width="1" style="29" customWidth="1"/>
    <col min="12551" max="12551" width="11.3984375" style="29" customWidth="1"/>
    <col min="12552" max="12552" width="1" style="29" customWidth="1"/>
    <col min="12553" max="12553" width="17.3984375" style="29" customWidth="1"/>
    <col min="12554" max="12554" width="1" style="29" customWidth="1"/>
    <col min="12555" max="12555" width="11.3984375" style="29" customWidth="1"/>
    <col min="12556" max="12556" width="1" style="29" customWidth="1"/>
    <col min="12557" max="12557" width="11.3984375" style="29" customWidth="1"/>
    <col min="12558" max="12558" width="1" style="29" customWidth="1"/>
    <col min="12559" max="12559" width="16.09765625" style="29" customWidth="1"/>
    <col min="12560" max="12560" width="1" style="29" customWidth="1"/>
    <col min="12561" max="12561" width="11.3984375" style="29" customWidth="1"/>
    <col min="12562" max="12562" width="1" style="29" customWidth="1"/>
    <col min="12563" max="12563" width="11.3984375" style="29" customWidth="1"/>
    <col min="12564" max="12564" width="1" style="29" customWidth="1"/>
    <col min="12565" max="12565" width="11.3984375" style="29" customWidth="1"/>
    <col min="12566" max="12566" width="11.19921875" style="29" bestFit="1" customWidth="1"/>
    <col min="12567" max="12802" width="9.09765625" style="29"/>
    <col min="12803" max="12803" width="49.09765625" style="29" customWidth="1"/>
    <col min="12804" max="12804" width="9.09765625" style="29"/>
    <col min="12805" max="12805" width="11.3984375" style="29" customWidth="1"/>
    <col min="12806" max="12806" width="1" style="29" customWidth="1"/>
    <col min="12807" max="12807" width="11.3984375" style="29" customWidth="1"/>
    <col min="12808" max="12808" width="1" style="29" customWidth="1"/>
    <col min="12809" max="12809" width="17.3984375" style="29" customWidth="1"/>
    <col min="12810" max="12810" width="1" style="29" customWidth="1"/>
    <col min="12811" max="12811" width="11.3984375" style="29" customWidth="1"/>
    <col min="12812" max="12812" width="1" style="29" customWidth="1"/>
    <col min="12813" max="12813" width="11.3984375" style="29" customWidth="1"/>
    <col min="12814" max="12814" width="1" style="29" customWidth="1"/>
    <col min="12815" max="12815" width="16.09765625" style="29" customWidth="1"/>
    <col min="12816" max="12816" width="1" style="29" customWidth="1"/>
    <col min="12817" max="12817" width="11.3984375" style="29" customWidth="1"/>
    <col min="12818" max="12818" width="1" style="29" customWidth="1"/>
    <col min="12819" max="12819" width="11.3984375" style="29" customWidth="1"/>
    <col min="12820" max="12820" width="1" style="29" customWidth="1"/>
    <col min="12821" max="12821" width="11.3984375" style="29" customWidth="1"/>
    <col min="12822" max="12822" width="11.19921875" style="29" bestFit="1" customWidth="1"/>
    <col min="12823" max="13058" width="9.09765625" style="29"/>
    <col min="13059" max="13059" width="49.09765625" style="29" customWidth="1"/>
    <col min="13060" max="13060" width="9.09765625" style="29"/>
    <col min="13061" max="13061" width="11.3984375" style="29" customWidth="1"/>
    <col min="13062" max="13062" width="1" style="29" customWidth="1"/>
    <col min="13063" max="13063" width="11.3984375" style="29" customWidth="1"/>
    <col min="13064" max="13064" width="1" style="29" customWidth="1"/>
    <col min="13065" max="13065" width="17.3984375" style="29" customWidth="1"/>
    <col min="13066" max="13066" width="1" style="29" customWidth="1"/>
    <col min="13067" max="13067" width="11.3984375" style="29" customWidth="1"/>
    <col min="13068" max="13068" width="1" style="29" customWidth="1"/>
    <col min="13069" max="13069" width="11.3984375" style="29" customWidth="1"/>
    <col min="13070" max="13070" width="1" style="29" customWidth="1"/>
    <col min="13071" max="13071" width="16.09765625" style="29" customWidth="1"/>
    <col min="13072" max="13072" width="1" style="29" customWidth="1"/>
    <col min="13073" max="13073" width="11.3984375" style="29" customWidth="1"/>
    <col min="13074" max="13074" width="1" style="29" customWidth="1"/>
    <col min="13075" max="13075" width="11.3984375" style="29" customWidth="1"/>
    <col min="13076" max="13076" width="1" style="29" customWidth="1"/>
    <col min="13077" max="13077" width="11.3984375" style="29" customWidth="1"/>
    <col min="13078" max="13078" width="11.19921875" style="29" bestFit="1" customWidth="1"/>
    <col min="13079" max="13314" width="9.09765625" style="29"/>
    <col min="13315" max="13315" width="49.09765625" style="29" customWidth="1"/>
    <col min="13316" max="13316" width="9.09765625" style="29"/>
    <col min="13317" max="13317" width="11.3984375" style="29" customWidth="1"/>
    <col min="13318" max="13318" width="1" style="29" customWidth="1"/>
    <col min="13319" max="13319" width="11.3984375" style="29" customWidth="1"/>
    <col min="13320" max="13320" width="1" style="29" customWidth="1"/>
    <col min="13321" max="13321" width="17.3984375" style="29" customWidth="1"/>
    <col min="13322" max="13322" width="1" style="29" customWidth="1"/>
    <col min="13323" max="13323" width="11.3984375" style="29" customWidth="1"/>
    <col min="13324" max="13324" width="1" style="29" customWidth="1"/>
    <col min="13325" max="13325" width="11.3984375" style="29" customWidth="1"/>
    <col min="13326" max="13326" width="1" style="29" customWidth="1"/>
    <col min="13327" max="13327" width="16.09765625" style="29" customWidth="1"/>
    <col min="13328" max="13328" width="1" style="29" customWidth="1"/>
    <col min="13329" max="13329" width="11.3984375" style="29" customWidth="1"/>
    <col min="13330" max="13330" width="1" style="29" customWidth="1"/>
    <col min="13331" max="13331" width="11.3984375" style="29" customWidth="1"/>
    <col min="13332" max="13332" width="1" style="29" customWidth="1"/>
    <col min="13333" max="13333" width="11.3984375" style="29" customWidth="1"/>
    <col min="13334" max="13334" width="11.19921875" style="29" bestFit="1" customWidth="1"/>
    <col min="13335" max="13570" width="9.09765625" style="29"/>
    <col min="13571" max="13571" width="49.09765625" style="29" customWidth="1"/>
    <col min="13572" max="13572" width="9.09765625" style="29"/>
    <col min="13573" max="13573" width="11.3984375" style="29" customWidth="1"/>
    <col min="13574" max="13574" width="1" style="29" customWidth="1"/>
    <col min="13575" max="13575" width="11.3984375" style="29" customWidth="1"/>
    <col min="13576" max="13576" width="1" style="29" customWidth="1"/>
    <col min="13577" max="13577" width="17.3984375" style="29" customWidth="1"/>
    <col min="13578" max="13578" width="1" style="29" customWidth="1"/>
    <col min="13579" max="13579" width="11.3984375" style="29" customWidth="1"/>
    <col min="13580" max="13580" width="1" style="29" customWidth="1"/>
    <col min="13581" max="13581" width="11.3984375" style="29" customWidth="1"/>
    <col min="13582" max="13582" width="1" style="29" customWidth="1"/>
    <col min="13583" max="13583" width="16.09765625" style="29" customWidth="1"/>
    <col min="13584" max="13584" width="1" style="29" customWidth="1"/>
    <col min="13585" max="13585" width="11.3984375" style="29" customWidth="1"/>
    <col min="13586" max="13586" width="1" style="29" customWidth="1"/>
    <col min="13587" max="13587" width="11.3984375" style="29" customWidth="1"/>
    <col min="13588" max="13588" width="1" style="29" customWidth="1"/>
    <col min="13589" max="13589" width="11.3984375" style="29" customWidth="1"/>
    <col min="13590" max="13590" width="11.19921875" style="29" bestFit="1" customWidth="1"/>
    <col min="13591" max="13826" width="9.09765625" style="29"/>
    <col min="13827" max="13827" width="49.09765625" style="29" customWidth="1"/>
    <col min="13828" max="13828" width="9.09765625" style="29"/>
    <col min="13829" max="13829" width="11.3984375" style="29" customWidth="1"/>
    <col min="13830" max="13830" width="1" style="29" customWidth="1"/>
    <col min="13831" max="13831" width="11.3984375" style="29" customWidth="1"/>
    <col min="13832" max="13832" width="1" style="29" customWidth="1"/>
    <col min="13833" max="13833" width="17.3984375" style="29" customWidth="1"/>
    <col min="13834" max="13834" width="1" style="29" customWidth="1"/>
    <col min="13835" max="13835" width="11.3984375" style="29" customWidth="1"/>
    <col min="13836" max="13836" width="1" style="29" customWidth="1"/>
    <col min="13837" max="13837" width="11.3984375" style="29" customWidth="1"/>
    <col min="13838" max="13838" width="1" style="29" customWidth="1"/>
    <col min="13839" max="13839" width="16.09765625" style="29" customWidth="1"/>
    <col min="13840" max="13840" width="1" style="29" customWidth="1"/>
    <col min="13841" max="13841" width="11.3984375" style="29" customWidth="1"/>
    <col min="13842" max="13842" width="1" style="29" customWidth="1"/>
    <col min="13843" max="13843" width="11.3984375" style="29" customWidth="1"/>
    <col min="13844" max="13844" width="1" style="29" customWidth="1"/>
    <col min="13845" max="13845" width="11.3984375" style="29" customWidth="1"/>
    <col min="13846" max="13846" width="11.19921875" style="29" bestFit="1" customWidth="1"/>
    <col min="13847" max="14082" width="9.09765625" style="29"/>
    <col min="14083" max="14083" width="49.09765625" style="29" customWidth="1"/>
    <col min="14084" max="14084" width="9.09765625" style="29"/>
    <col min="14085" max="14085" width="11.3984375" style="29" customWidth="1"/>
    <col min="14086" max="14086" width="1" style="29" customWidth="1"/>
    <col min="14087" max="14087" width="11.3984375" style="29" customWidth="1"/>
    <col min="14088" max="14088" width="1" style="29" customWidth="1"/>
    <col min="14089" max="14089" width="17.3984375" style="29" customWidth="1"/>
    <col min="14090" max="14090" width="1" style="29" customWidth="1"/>
    <col min="14091" max="14091" width="11.3984375" style="29" customWidth="1"/>
    <col min="14092" max="14092" width="1" style="29" customWidth="1"/>
    <col min="14093" max="14093" width="11.3984375" style="29" customWidth="1"/>
    <col min="14094" max="14094" width="1" style="29" customWidth="1"/>
    <col min="14095" max="14095" width="16.09765625" style="29" customWidth="1"/>
    <col min="14096" max="14096" width="1" style="29" customWidth="1"/>
    <col min="14097" max="14097" width="11.3984375" style="29" customWidth="1"/>
    <col min="14098" max="14098" width="1" style="29" customWidth="1"/>
    <col min="14099" max="14099" width="11.3984375" style="29" customWidth="1"/>
    <col min="14100" max="14100" width="1" style="29" customWidth="1"/>
    <col min="14101" max="14101" width="11.3984375" style="29" customWidth="1"/>
    <col min="14102" max="14102" width="11.19921875" style="29" bestFit="1" customWidth="1"/>
    <col min="14103" max="14338" width="9.09765625" style="29"/>
    <col min="14339" max="14339" width="49.09765625" style="29" customWidth="1"/>
    <col min="14340" max="14340" width="9.09765625" style="29"/>
    <col min="14341" max="14341" width="11.3984375" style="29" customWidth="1"/>
    <col min="14342" max="14342" width="1" style="29" customWidth="1"/>
    <col min="14343" max="14343" width="11.3984375" style="29" customWidth="1"/>
    <col min="14344" max="14344" width="1" style="29" customWidth="1"/>
    <col min="14345" max="14345" width="17.3984375" style="29" customWidth="1"/>
    <col min="14346" max="14346" width="1" style="29" customWidth="1"/>
    <col min="14347" max="14347" width="11.3984375" style="29" customWidth="1"/>
    <col min="14348" max="14348" width="1" style="29" customWidth="1"/>
    <col min="14349" max="14349" width="11.3984375" style="29" customWidth="1"/>
    <col min="14350" max="14350" width="1" style="29" customWidth="1"/>
    <col min="14351" max="14351" width="16.09765625" style="29" customWidth="1"/>
    <col min="14352" max="14352" width="1" style="29" customWidth="1"/>
    <col min="14353" max="14353" width="11.3984375" style="29" customWidth="1"/>
    <col min="14354" max="14354" width="1" style="29" customWidth="1"/>
    <col min="14355" max="14355" width="11.3984375" style="29" customWidth="1"/>
    <col min="14356" max="14356" width="1" style="29" customWidth="1"/>
    <col min="14357" max="14357" width="11.3984375" style="29" customWidth="1"/>
    <col min="14358" max="14358" width="11.19921875" style="29" bestFit="1" customWidth="1"/>
    <col min="14359" max="14594" width="9.09765625" style="29"/>
    <col min="14595" max="14595" width="49.09765625" style="29" customWidth="1"/>
    <col min="14596" max="14596" width="9.09765625" style="29"/>
    <col min="14597" max="14597" width="11.3984375" style="29" customWidth="1"/>
    <col min="14598" max="14598" width="1" style="29" customWidth="1"/>
    <col min="14599" max="14599" width="11.3984375" style="29" customWidth="1"/>
    <col min="14600" max="14600" width="1" style="29" customWidth="1"/>
    <col min="14601" max="14601" width="17.3984375" style="29" customWidth="1"/>
    <col min="14602" max="14602" width="1" style="29" customWidth="1"/>
    <col min="14603" max="14603" width="11.3984375" style="29" customWidth="1"/>
    <col min="14604" max="14604" width="1" style="29" customWidth="1"/>
    <col min="14605" max="14605" width="11.3984375" style="29" customWidth="1"/>
    <col min="14606" max="14606" width="1" style="29" customWidth="1"/>
    <col min="14607" max="14607" width="16.09765625" style="29" customWidth="1"/>
    <col min="14608" max="14608" width="1" style="29" customWidth="1"/>
    <col min="14609" max="14609" width="11.3984375" style="29" customWidth="1"/>
    <col min="14610" max="14610" width="1" style="29" customWidth="1"/>
    <col min="14611" max="14611" width="11.3984375" style="29" customWidth="1"/>
    <col min="14612" max="14612" width="1" style="29" customWidth="1"/>
    <col min="14613" max="14613" width="11.3984375" style="29" customWidth="1"/>
    <col min="14614" max="14614" width="11.19921875" style="29" bestFit="1" customWidth="1"/>
    <col min="14615" max="14850" width="9.09765625" style="29"/>
    <col min="14851" max="14851" width="49.09765625" style="29" customWidth="1"/>
    <col min="14852" max="14852" width="9.09765625" style="29"/>
    <col min="14853" max="14853" width="11.3984375" style="29" customWidth="1"/>
    <col min="14854" max="14854" width="1" style="29" customWidth="1"/>
    <col min="14855" max="14855" width="11.3984375" style="29" customWidth="1"/>
    <col min="14856" max="14856" width="1" style="29" customWidth="1"/>
    <col min="14857" max="14857" width="17.3984375" style="29" customWidth="1"/>
    <col min="14858" max="14858" width="1" style="29" customWidth="1"/>
    <col min="14859" max="14859" width="11.3984375" style="29" customWidth="1"/>
    <col min="14860" max="14860" width="1" style="29" customWidth="1"/>
    <col min="14861" max="14861" width="11.3984375" style="29" customWidth="1"/>
    <col min="14862" max="14862" width="1" style="29" customWidth="1"/>
    <col min="14863" max="14863" width="16.09765625" style="29" customWidth="1"/>
    <col min="14864" max="14864" width="1" style="29" customWidth="1"/>
    <col min="14865" max="14865" width="11.3984375" style="29" customWidth="1"/>
    <col min="14866" max="14866" width="1" style="29" customWidth="1"/>
    <col min="14867" max="14867" width="11.3984375" style="29" customWidth="1"/>
    <col min="14868" max="14868" width="1" style="29" customWidth="1"/>
    <col min="14869" max="14869" width="11.3984375" style="29" customWidth="1"/>
    <col min="14870" max="14870" width="11.19921875" style="29" bestFit="1" customWidth="1"/>
    <col min="14871" max="15106" width="9.09765625" style="29"/>
    <col min="15107" max="15107" width="49.09765625" style="29" customWidth="1"/>
    <col min="15108" max="15108" width="9.09765625" style="29"/>
    <col min="15109" max="15109" width="11.3984375" style="29" customWidth="1"/>
    <col min="15110" max="15110" width="1" style="29" customWidth="1"/>
    <col min="15111" max="15111" width="11.3984375" style="29" customWidth="1"/>
    <col min="15112" max="15112" width="1" style="29" customWidth="1"/>
    <col min="15113" max="15113" width="17.3984375" style="29" customWidth="1"/>
    <col min="15114" max="15114" width="1" style="29" customWidth="1"/>
    <col min="15115" max="15115" width="11.3984375" style="29" customWidth="1"/>
    <col min="15116" max="15116" width="1" style="29" customWidth="1"/>
    <col min="15117" max="15117" width="11.3984375" style="29" customWidth="1"/>
    <col min="15118" max="15118" width="1" style="29" customWidth="1"/>
    <col min="15119" max="15119" width="16.09765625" style="29" customWidth="1"/>
    <col min="15120" max="15120" width="1" style="29" customWidth="1"/>
    <col min="15121" max="15121" width="11.3984375" style="29" customWidth="1"/>
    <col min="15122" max="15122" width="1" style="29" customWidth="1"/>
    <col min="15123" max="15123" width="11.3984375" style="29" customWidth="1"/>
    <col min="15124" max="15124" width="1" style="29" customWidth="1"/>
    <col min="15125" max="15125" width="11.3984375" style="29" customWidth="1"/>
    <col min="15126" max="15126" width="11.19921875" style="29" bestFit="1" customWidth="1"/>
    <col min="15127" max="15362" width="9.09765625" style="29"/>
    <col min="15363" max="15363" width="49.09765625" style="29" customWidth="1"/>
    <col min="15364" max="15364" width="9.09765625" style="29"/>
    <col min="15365" max="15365" width="11.3984375" style="29" customWidth="1"/>
    <col min="15366" max="15366" width="1" style="29" customWidth="1"/>
    <col min="15367" max="15367" width="11.3984375" style="29" customWidth="1"/>
    <col min="15368" max="15368" width="1" style="29" customWidth="1"/>
    <col min="15369" max="15369" width="17.3984375" style="29" customWidth="1"/>
    <col min="15370" max="15370" width="1" style="29" customWidth="1"/>
    <col min="15371" max="15371" width="11.3984375" style="29" customWidth="1"/>
    <col min="15372" max="15372" width="1" style="29" customWidth="1"/>
    <col min="15373" max="15373" width="11.3984375" style="29" customWidth="1"/>
    <col min="15374" max="15374" width="1" style="29" customWidth="1"/>
    <col min="15375" max="15375" width="16.09765625" style="29" customWidth="1"/>
    <col min="15376" max="15376" width="1" style="29" customWidth="1"/>
    <col min="15377" max="15377" width="11.3984375" style="29" customWidth="1"/>
    <col min="15378" max="15378" width="1" style="29" customWidth="1"/>
    <col min="15379" max="15379" width="11.3984375" style="29" customWidth="1"/>
    <col min="15380" max="15380" width="1" style="29" customWidth="1"/>
    <col min="15381" max="15381" width="11.3984375" style="29" customWidth="1"/>
    <col min="15382" max="15382" width="11.19921875" style="29" bestFit="1" customWidth="1"/>
    <col min="15383" max="15618" width="9.09765625" style="29"/>
    <col min="15619" max="15619" width="49.09765625" style="29" customWidth="1"/>
    <col min="15620" max="15620" width="9.09765625" style="29"/>
    <col min="15621" max="15621" width="11.3984375" style="29" customWidth="1"/>
    <col min="15622" max="15622" width="1" style="29" customWidth="1"/>
    <col min="15623" max="15623" width="11.3984375" style="29" customWidth="1"/>
    <col min="15624" max="15624" width="1" style="29" customWidth="1"/>
    <col min="15625" max="15625" width="17.3984375" style="29" customWidth="1"/>
    <col min="15626" max="15626" width="1" style="29" customWidth="1"/>
    <col min="15627" max="15627" width="11.3984375" style="29" customWidth="1"/>
    <col min="15628" max="15628" width="1" style="29" customWidth="1"/>
    <col min="15629" max="15629" width="11.3984375" style="29" customWidth="1"/>
    <col min="15630" max="15630" width="1" style="29" customWidth="1"/>
    <col min="15631" max="15631" width="16.09765625" style="29" customWidth="1"/>
    <col min="15632" max="15632" width="1" style="29" customWidth="1"/>
    <col min="15633" max="15633" width="11.3984375" style="29" customWidth="1"/>
    <col min="15634" max="15634" width="1" style="29" customWidth="1"/>
    <col min="15635" max="15635" width="11.3984375" style="29" customWidth="1"/>
    <col min="15636" max="15636" width="1" style="29" customWidth="1"/>
    <col min="15637" max="15637" width="11.3984375" style="29" customWidth="1"/>
    <col min="15638" max="15638" width="11.19921875" style="29" bestFit="1" customWidth="1"/>
    <col min="15639" max="15874" width="9.09765625" style="29"/>
    <col min="15875" max="15875" width="49.09765625" style="29" customWidth="1"/>
    <col min="15876" max="15876" width="9.09765625" style="29"/>
    <col min="15877" max="15877" width="11.3984375" style="29" customWidth="1"/>
    <col min="15878" max="15878" width="1" style="29" customWidth="1"/>
    <col min="15879" max="15879" width="11.3984375" style="29" customWidth="1"/>
    <col min="15880" max="15880" width="1" style="29" customWidth="1"/>
    <col min="15881" max="15881" width="17.3984375" style="29" customWidth="1"/>
    <col min="15882" max="15882" width="1" style="29" customWidth="1"/>
    <col min="15883" max="15883" width="11.3984375" style="29" customWidth="1"/>
    <col min="15884" max="15884" width="1" style="29" customWidth="1"/>
    <col min="15885" max="15885" width="11.3984375" style="29" customWidth="1"/>
    <col min="15886" max="15886" width="1" style="29" customWidth="1"/>
    <col min="15887" max="15887" width="16.09765625" style="29" customWidth="1"/>
    <col min="15888" max="15888" width="1" style="29" customWidth="1"/>
    <col min="15889" max="15889" width="11.3984375" style="29" customWidth="1"/>
    <col min="15890" max="15890" width="1" style="29" customWidth="1"/>
    <col min="15891" max="15891" width="11.3984375" style="29" customWidth="1"/>
    <col min="15892" max="15892" width="1" style="29" customWidth="1"/>
    <col min="15893" max="15893" width="11.3984375" style="29" customWidth="1"/>
    <col min="15894" max="15894" width="11.19921875" style="29" bestFit="1" customWidth="1"/>
    <col min="15895" max="16130" width="9.09765625" style="29"/>
    <col min="16131" max="16131" width="49.09765625" style="29" customWidth="1"/>
    <col min="16132" max="16132" width="9.09765625" style="29"/>
    <col min="16133" max="16133" width="11.3984375" style="29" customWidth="1"/>
    <col min="16134" max="16134" width="1" style="29" customWidth="1"/>
    <col min="16135" max="16135" width="11.3984375" style="29" customWidth="1"/>
    <col min="16136" max="16136" width="1" style="29" customWidth="1"/>
    <col min="16137" max="16137" width="17.3984375" style="29" customWidth="1"/>
    <col min="16138" max="16138" width="1" style="29" customWidth="1"/>
    <col min="16139" max="16139" width="11.3984375" style="29" customWidth="1"/>
    <col min="16140" max="16140" width="1" style="29" customWidth="1"/>
    <col min="16141" max="16141" width="11.3984375" style="29" customWidth="1"/>
    <col min="16142" max="16142" width="1" style="29" customWidth="1"/>
    <col min="16143" max="16143" width="16.09765625" style="29" customWidth="1"/>
    <col min="16144" max="16144" width="1" style="29" customWidth="1"/>
    <col min="16145" max="16145" width="11.3984375" style="29" customWidth="1"/>
    <col min="16146" max="16146" width="1" style="29" customWidth="1"/>
    <col min="16147" max="16147" width="11.3984375" style="29" customWidth="1"/>
    <col min="16148" max="16148" width="1" style="29" customWidth="1"/>
    <col min="16149" max="16149" width="11.3984375" style="29" customWidth="1"/>
    <col min="16150" max="16150" width="11.19921875" style="29" bestFit="1" customWidth="1"/>
    <col min="16151" max="16384" width="9.09765625" style="29"/>
  </cols>
  <sheetData>
    <row r="1" spans="1:21" s="25" customFormat="1" ht="23.25" customHeight="1" x14ac:dyDescent="0.7">
      <c r="A1" s="111" t="s">
        <v>78</v>
      </c>
      <c r="B1" s="24"/>
      <c r="O1" s="123"/>
      <c r="Q1" s="123"/>
      <c r="S1" s="123"/>
      <c r="U1" s="123"/>
    </row>
    <row r="2" spans="1:21" s="25" customFormat="1" ht="23.25" customHeight="1" x14ac:dyDescent="0.7">
      <c r="A2" s="26" t="s">
        <v>99</v>
      </c>
      <c r="B2" s="27"/>
      <c r="O2" s="123"/>
      <c r="Q2" s="123"/>
      <c r="S2" s="123"/>
      <c r="U2" s="123"/>
    </row>
    <row r="3" spans="1:21" s="25" customFormat="1" ht="9.65" customHeight="1" x14ac:dyDescent="0.7">
      <c r="A3" s="26"/>
      <c r="B3" s="27"/>
      <c r="O3" s="123"/>
      <c r="Q3" s="123"/>
      <c r="S3" s="123"/>
      <c r="U3" s="123"/>
    </row>
    <row r="4" spans="1:21" customFormat="1" ht="21" customHeight="1" x14ac:dyDescent="0.7">
      <c r="A4" s="124"/>
      <c r="B4" s="125"/>
      <c r="C4" s="490" t="s">
        <v>164</v>
      </c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</row>
    <row r="5" spans="1:21" customFormat="1" ht="21" customHeight="1" x14ac:dyDescent="0.7">
      <c r="A5" s="124"/>
      <c r="B5" s="125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22" t="s">
        <v>100</v>
      </c>
      <c r="N5" s="161"/>
      <c r="O5" s="161"/>
      <c r="P5" s="430"/>
      <c r="Q5" s="430"/>
      <c r="R5" s="161"/>
      <c r="S5" s="161"/>
      <c r="T5" s="161"/>
      <c r="U5" s="161"/>
    </row>
    <row r="6" spans="1:21" customFormat="1" ht="21" customHeight="1" x14ac:dyDescent="0.7">
      <c r="A6" s="124"/>
      <c r="B6" s="125"/>
      <c r="C6" s="161"/>
      <c r="D6" s="161"/>
      <c r="E6" s="161"/>
      <c r="F6" s="161"/>
      <c r="G6" s="161"/>
      <c r="H6" s="161"/>
      <c r="I6" s="501" t="s">
        <v>15</v>
      </c>
      <c r="J6" s="502"/>
      <c r="K6" s="502"/>
      <c r="M6" s="126" t="s">
        <v>101</v>
      </c>
      <c r="N6" s="162"/>
      <c r="O6" s="161"/>
      <c r="P6" s="430"/>
      <c r="Q6" s="430"/>
      <c r="R6" s="161"/>
      <c r="S6" s="161"/>
      <c r="T6" s="161"/>
      <c r="U6" s="161"/>
    </row>
    <row r="7" spans="1:21" s="122" customFormat="1" ht="21" customHeight="1" x14ac:dyDescent="0.7">
      <c r="A7" s="127"/>
      <c r="B7" s="163"/>
      <c r="D7" s="128"/>
      <c r="F7" s="127"/>
      <c r="G7" s="128" t="s">
        <v>190</v>
      </c>
      <c r="H7" s="127"/>
      <c r="J7" s="128"/>
      <c r="L7" s="129"/>
      <c r="M7" s="128"/>
      <c r="N7" s="161"/>
      <c r="O7" s="128"/>
      <c r="P7" s="430"/>
      <c r="Q7" s="122" t="s">
        <v>13</v>
      </c>
      <c r="R7" s="161"/>
      <c r="S7" s="161"/>
      <c r="T7" s="161"/>
      <c r="U7" s="128"/>
    </row>
    <row r="8" spans="1:21" s="122" customFormat="1" ht="21" customHeight="1" x14ac:dyDescent="0.7">
      <c r="A8" s="127"/>
      <c r="B8" s="163"/>
      <c r="C8" s="122" t="s">
        <v>33</v>
      </c>
      <c r="D8" s="128"/>
      <c r="E8" s="128" t="s">
        <v>22</v>
      </c>
      <c r="F8" s="127"/>
      <c r="G8" s="128" t="s">
        <v>191</v>
      </c>
      <c r="H8" s="127"/>
      <c r="I8" s="122" t="s">
        <v>45</v>
      </c>
      <c r="J8" s="128"/>
      <c r="L8" s="128"/>
      <c r="M8" s="122" t="s">
        <v>262</v>
      </c>
      <c r="N8" s="128"/>
      <c r="O8" s="128" t="s">
        <v>40</v>
      </c>
      <c r="P8" s="128"/>
      <c r="Q8" s="122" t="s">
        <v>303</v>
      </c>
      <c r="R8" s="128"/>
      <c r="S8" s="122" t="s">
        <v>111</v>
      </c>
      <c r="T8" s="128"/>
    </row>
    <row r="9" spans="1:21" s="122" customFormat="1" ht="21" customHeight="1" x14ac:dyDescent="0.7">
      <c r="A9" s="127"/>
      <c r="B9" s="163"/>
      <c r="C9" s="128" t="s">
        <v>34</v>
      </c>
      <c r="D9" s="128"/>
      <c r="E9" s="128" t="s">
        <v>52</v>
      </c>
      <c r="F9" s="127"/>
      <c r="G9" s="128" t="s">
        <v>192</v>
      </c>
      <c r="H9" s="127"/>
      <c r="I9" s="122" t="s">
        <v>46</v>
      </c>
      <c r="J9" s="128"/>
      <c r="K9" s="128" t="s">
        <v>41</v>
      </c>
      <c r="L9" s="127"/>
      <c r="M9" s="128" t="s">
        <v>265</v>
      </c>
      <c r="N9" s="127"/>
      <c r="O9" s="128" t="s">
        <v>42</v>
      </c>
      <c r="P9" s="127"/>
      <c r="Q9" s="128" t="s">
        <v>304</v>
      </c>
      <c r="R9" s="127"/>
      <c r="S9" s="128" t="s">
        <v>112</v>
      </c>
      <c r="T9" s="127"/>
      <c r="U9" s="128" t="s">
        <v>40</v>
      </c>
    </row>
    <row r="10" spans="1:21" s="122" customFormat="1" ht="21" customHeight="1" x14ac:dyDescent="0.7">
      <c r="A10" s="127"/>
      <c r="B10" s="163" t="s">
        <v>0</v>
      </c>
      <c r="C10" s="128" t="s">
        <v>35</v>
      </c>
      <c r="D10" s="128"/>
      <c r="E10" s="122" t="s">
        <v>53</v>
      </c>
      <c r="F10" s="127"/>
      <c r="G10" s="128" t="s">
        <v>193</v>
      </c>
      <c r="H10" s="127"/>
      <c r="I10" s="128" t="s">
        <v>47</v>
      </c>
      <c r="J10" s="128"/>
      <c r="K10" s="128" t="s">
        <v>43</v>
      </c>
      <c r="L10" s="127"/>
      <c r="M10" s="128" t="s">
        <v>147</v>
      </c>
      <c r="N10" s="128"/>
      <c r="O10" s="128" t="s">
        <v>110</v>
      </c>
      <c r="P10" s="128"/>
      <c r="Q10" s="128" t="s">
        <v>305</v>
      </c>
      <c r="R10" s="128"/>
      <c r="S10" s="128" t="s">
        <v>113</v>
      </c>
      <c r="T10" s="128"/>
      <c r="U10" s="128" t="s">
        <v>42</v>
      </c>
    </row>
    <row r="11" spans="1:21" customFormat="1" ht="21" customHeight="1" x14ac:dyDescent="0.65">
      <c r="C11" s="500" t="s">
        <v>94</v>
      </c>
      <c r="D11" s="500"/>
      <c r="E11" s="500"/>
      <c r="F11" s="500"/>
      <c r="G11" s="500"/>
      <c r="H11" s="500"/>
      <c r="I11" s="500"/>
      <c r="J11" s="500"/>
      <c r="K11" s="500"/>
      <c r="L11" s="500"/>
      <c r="M11" s="500"/>
      <c r="N11" s="500"/>
      <c r="O11" s="500"/>
      <c r="P11" s="500"/>
      <c r="Q11" s="500"/>
      <c r="R11" s="500"/>
      <c r="S11" s="500"/>
      <c r="T11" s="500"/>
      <c r="U11" s="500"/>
    </row>
    <row r="12" spans="1:21" s="131" customFormat="1" ht="21" customHeight="1" x14ac:dyDescent="0.65">
      <c r="A12" s="130" t="s">
        <v>204</v>
      </c>
    </row>
    <row r="13" spans="1:21" s="131" customFormat="1" ht="21" customHeight="1" x14ac:dyDescent="0.65">
      <c r="A13" s="130" t="s">
        <v>302</v>
      </c>
    </row>
    <row r="14" spans="1:21" s="131" customFormat="1" ht="21" customHeight="1" x14ac:dyDescent="0.65">
      <c r="A14" s="124" t="s">
        <v>205</v>
      </c>
      <c r="C14" s="132">
        <v>2400000</v>
      </c>
      <c r="D14" s="132"/>
      <c r="E14" s="132">
        <v>3290152</v>
      </c>
      <c r="F14" s="132"/>
      <c r="G14" s="132">
        <v>-19980</v>
      </c>
      <c r="H14" s="132"/>
      <c r="I14" s="132">
        <v>240000</v>
      </c>
      <c r="J14" s="132"/>
      <c r="K14" s="132">
        <v>16511320</v>
      </c>
      <c r="L14" s="132"/>
      <c r="M14" s="132">
        <v>-182349</v>
      </c>
      <c r="N14" s="132"/>
      <c r="O14" s="132">
        <f>SUM(C14:M14)</f>
        <v>22239143</v>
      </c>
      <c r="P14" s="132"/>
      <c r="Q14" s="132">
        <v>85552405</v>
      </c>
      <c r="R14" s="132"/>
      <c r="S14" s="132">
        <v>471375</v>
      </c>
      <c r="T14" s="132"/>
      <c r="U14" s="132">
        <f>SUM(O14:S14)</f>
        <v>108262923</v>
      </c>
    </row>
    <row r="15" spans="1:21" s="131" customFormat="1" ht="21" customHeight="1" x14ac:dyDescent="0.65">
      <c r="A15" s="124" t="s">
        <v>158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21" s="131" customFormat="1" ht="21" customHeight="1" x14ac:dyDescent="0.65">
      <c r="A16" s="133" t="s">
        <v>159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</row>
    <row r="17" spans="1:25" s="131" customFormat="1" ht="21" customHeight="1" x14ac:dyDescent="0.65">
      <c r="A17" s="134" t="s">
        <v>160</v>
      </c>
      <c r="B17" s="135">
        <v>15</v>
      </c>
      <c r="C17" s="151">
        <v>0</v>
      </c>
      <c r="D17" s="137"/>
      <c r="E17" s="151">
        <v>0</v>
      </c>
      <c r="F17" s="136"/>
      <c r="G17" s="151">
        <v>0</v>
      </c>
      <c r="H17" s="136"/>
      <c r="I17" s="151">
        <v>0</v>
      </c>
      <c r="J17" s="138"/>
      <c r="K17" s="152">
        <v>-4800000</v>
      </c>
      <c r="L17" s="138"/>
      <c r="M17" s="151">
        <v>0</v>
      </c>
      <c r="N17" s="138"/>
      <c r="O17" s="153">
        <f>SUM(C17:M17)</f>
        <v>-4800000</v>
      </c>
      <c r="P17" s="138"/>
      <c r="Q17" s="151">
        <v>0</v>
      </c>
      <c r="R17" s="138"/>
      <c r="S17" s="151">
        <v>0</v>
      </c>
      <c r="T17" s="138"/>
      <c r="U17" s="153">
        <f>SUM(O17:S17)</f>
        <v>-4800000</v>
      </c>
    </row>
    <row r="18" spans="1:25" s="158" customFormat="1" ht="21" customHeight="1" x14ac:dyDescent="0.65">
      <c r="A18" s="77" t="s">
        <v>161</v>
      </c>
      <c r="B18" s="154"/>
      <c r="C18" s="114">
        <f>SUM(C17)</f>
        <v>0</v>
      </c>
      <c r="D18" s="141"/>
      <c r="E18" s="114">
        <f>SUM(E17)</f>
        <v>0</v>
      </c>
      <c r="F18" s="155"/>
      <c r="G18" s="114">
        <f>SUM(G17)</f>
        <v>0</v>
      </c>
      <c r="H18" s="155"/>
      <c r="I18" s="114">
        <f>SUM(I17)</f>
        <v>0</v>
      </c>
      <c r="J18" s="156"/>
      <c r="K18" s="157">
        <f>SUM(K17)</f>
        <v>-4800000</v>
      </c>
      <c r="L18" s="156"/>
      <c r="M18" s="114">
        <f>SUM(M17)</f>
        <v>0</v>
      </c>
      <c r="N18" s="156"/>
      <c r="O18" s="157">
        <f>SUM(C18:M18)</f>
        <v>-4800000</v>
      </c>
      <c r="P18" s="156"/>
      <c r="Q18" s="114">
        <f>SUM(Q17)</f>
        <v>0</v>
      </c>
      <c r="R18" s="156"/>
      <c r="S18" s="114">
        <f>SUM(S17)</f>
        <v>0</v>
      </c>
      <c r="T18" s="156"/>
      <c r="U18" s="157">
        <f t="shared" ref="U18" si="0">SUM(O18:S18)</f>
        <v>-4800000</v>
      </c>
    </row>
    <row r="19" spans="1:25" s="158" customFormat="1" ht="21" customHeight="1" x14ac:dyDescent="0.65">
      <c r="A19" s="77" t="s">
        <v>118</v>
      </c>
      <c r="B19" s="154"/>
      <c r="C19" s="115"/>
      <c r="D19" s="137"/>
      <c r="E19" s="136"/>
      <c r="F19" s="136"/>
      <c r="G19" s="136"/>
      <c r="H19" s="136"/>
      <c r="I19" s="136"/>
      <c r="J19" s="138"/>
      <c r="K19" s="139"/>
      <c r="L19" s="138"/>
      <c r="M19" s="136"/>
      <c r="N19" s="138"/>
      <c r="O19" s="138"/>
      <c r="P19" s="138"/>
      <c r="Q19" s="136"/>
      <c r="R19" s="138"/>
      <c r="S19" s="136"/>
      <c r="T19" s="138"/>
      <c r="U19" s="138"/>
    </row>
    <row r="20" spans="1:25" s="158" customFormat="1" ht="21" customHeight="1" x14ac:dyDescent="0.65">
      <c r="A20" s="159" t="s">
        <v>167</v>
      </c>
      <c r="B20" s="154"/>
      <c r="C20" s="117">
        <v>0</v>
      </c>
      <c r="D20" s="137"/>
      <c r="E20" s="117">
        <v>0</v>
      </c>
      <c r="F20" s="136"/>
      <c r="G20" s="151">
        <v>0</v>
      </c>
      <c r="H20" s="136"/>
      <c r="I20" s="151">
        <v>0</v>
      </c>
      <c r="J20" s="138"/>
      <c r="K20" s="152">
        <v>0</v>
      </c>
      <c r="L20" s="138"/>
      <c r="M20" s="151">
        <v>0</v>
      </c>
      <c r="N20" s="138"/>
      <c r="O20" s="153">
        <f>SUM(C20:M20)</f>
        <v>0</v>
      </c>
      <c r="P20" s="138"/>
      <c r="Q20" s="151">
        <v>0</v>
      </c>
      <c r="R20" s="138"/>
      <c r="S20" s="151">
        <v>2797</v>
      </c>
      <c r="T20" s="138"/>
      <c r="U20" s="153">
        <f>SUM(O20:S20)</f>
        <v>2797</v>
      </c>
      <c r="V20" s="160"/>
    </row>
    <row r="21" spans="1:25" s="158" customFormat="1" ht="21" customHeight="1" x14ac:dyDescent="0.3">
      <c r="A21" s="77" t="s">
        <v>119</v>
      </c>
      <c r="B21" s="154"/>
      <c r="C21" s="435">
        <f>C20</f>
        <v>0</v>
      </c>
      <c r="D21" s="141"/>
      <c r="E21" s="435">
        <f>E20</f>
        <v>0</v>
      </c>
      <c r="F21" s="155"/>
      <c r="G21" s="435">
        <f>G20</f>
        <v>0</v>
      </c>
      <c r="H21" s="155"/>
      <c r="I21" s="435">
        <f>I20</f>
        <v>0</v>
      </c>
      <c r="J21" s="156"/>
      <c r="K21" s="435">
        <f>K20</f>
        <v>0</v>
      </c>
      <c r="L21" s="156"/>
      <c r="M21" s="435">
        <f>M20</f>
        <v>0</v>
      </c>
      <c r="N21" s="156"/>
      <c r="O21" s="157">
        <f>SUM(C21:M21)</f>
        <v>0</v>
      </c>
      <c r="P21" s="156"/>
      <c r="Q21" s="436">
        <f>Q20</f>
        <v>0</v>
      </c>
      <c r="R21" s="156"/>
      <c r="S21" s="436">
        <f>S20</f>
        <v>2797</v>
      </c>
      <c r="T21" s="489"/>
      <c r="U21" s="157">
        <f>SUM(O21:S21)</f>
        <v>2797</v>
      </c>
      <c r="V21" s="160"/>
    </row>
    <row r="22" spans="1:25" s="158" customFormat="1" ht="21" customHeight="1" x14ac:dyDescent="0.65">
      <c r="A22" s="77" t="s">
        <v>306</v>
      </c>
      <c r="B22" s="154"/>
      <c r="C22" s="119"/>
      <c r="D22" s="137"/>
      <c r="E22" s="119"/>
      <c r="F22" s="136"/>
      <c r="G22" s="136"/>
      <c r="H22" s="136"/>
      <c r="I22" s="136"/>
      <c r="J22" s="138"/>
      <c r="K22" s="139"/>
      <c r="L22" s="138"/>
      <c r="M22" s="136"/>
      <c r="N22" s="138"/>
      <c r="O22" s="137"/>
      <c r="P22" s="138"/>
      <c r="Q22" s="136"/>
      <c r="R22" s="138"/>
      <c r="S22" s="136"/>
      <c r="T22" s="138"/>
      <c r="U22" s="137"/>
      <c r="V22" s="160"/>
    </row>
    <row r="23" spans="1:25" s="158" customFormat="1" ht="21" customHeight="1" x14ac:dyDescent="0.65">
      <c r="A23" s="159" t="s">
        <v>306</v>
      </c>
      <c r="B23" s="154">
        <v>7</v>
      </c>
      <c r="C23" s="117">
        <v>0</v>
      </c>
      <c r="D23" s="137"/>
      <c r="E23" s="117">
        <v>0</v>
      </c>
      <c r="F23" s="136"/>
      <c r="G23" s="151">
        <v>0</v>
      </c>
      <c r="H23" s="136"/>
      <c r="I23" s="151">
        <v>0</v>
      </c>
      <c r="J23" s="138"/>
      <c r="K23" s="152">
        <v>0</v>
      </c>
      <c r="L23" s="138"/>
      <c r="M23" s="151">
        <v>0</v>
      </c>
      <c r="N23" s="138"/>
      <c r="O23" s="153">
        <f t="shared" ref="O23" si="1">SUM(C23:M23)</f>
        <v>0</v>
      </c>
      <c r="P23" s="138"/>
      <c r="Q23" s="151">
        <v>-66040</v>
      </c>
      <c r="R23" s="138"/>
      <c r="S23" s="151">
        <v>0</v>
      </c>
      <c r="T23" s="138"/>
      <c r="U23" s="431">
        <f>SUM(O23:S23)</f>
        <v>-66040</v>
      </c>
      <c r="V23" s="160"/>
    </row>
    <row r="24" spans="1:25" s="105" customFormat="1" ht="20.75" customHeight="1" x14ac:dyDescent="0.7">
      <c r="A24" s="133" t="s">
        <v>307</v>
      </c>
      <c r="B24" s="252"/>
      <c r="C24" s="432">
        <f>C23</f>
        <v>0</v>
      </c>
      <c r="D24" s="433"/>
      <c r="E24" s="432">
        <f>E23</f>
        <v>0</v>
      </c>
      <c r="F24" s="433"/>
      <c r="G24" s="432">
        <f>G23</f>
        <v>0</v>
      </c>
      <c r="H24" s="433"/>
      <c r="I24" s="432">
        <f>I23</f>
        <v>0</v>
      </c>
      <c r="J24" s="433"/>
      <c r="K24" s="432">
        <f>K23</f>
        <v>0</v>
      </c>
      <c r="L24" s="433"/>
      <c r="M24" s="432">
        <f>M23</f>
        <v>0</v>
      </c>
      <c r="N24" s="434"/>
      <c r="O24" s="432">
        <f>O23</f>
        <v>0</v>
      </c>
      <c r="P24" s="434"/>
      <c r="Q24" s="432">
        <v>-66040</v>
      </c>
      <c r="R24" s="433"/>
      <c r="S24" s="432">
        <v>0</v>
      </c>
      <c r="T24" s="433"/>
      <c r="U24" s="432">
        <f>SUM(O24:S24)</f>
        <v>-66040</v>
      </c>
      <c r="W24" s="251"/>
      <c r="X24" s="251"/>
      <c r="Y24" s="251"/>
    </row>
    <row r="25" spans="1:25" s="158" customFormat="1" ht="21" customHeight="1" x14ac:dyDescent="0.65">
      <c r="A25" s="124" t="s">
        <v>271</v>
      </c>
      <c r="B25" s="154"/>
      <c r="C25" s="119"/>
      <c r="D25" s="137"/>
      <c r="E25" s="119"/>
      <c r="F25" s="136"/>
      <c r="G25" s="136"/>
      <c r="H25" s="136"/>
      <c r="I25" s="136"/>
      <c r="J25" s="138"/>
      <c r="K25" s="139"/>
      <c r="L25" s="138"/>
      <c r="M25" s="437"/>
      <c r="N25" s="138"/>
      <c r="O25" s="137"/>
      <c r="P25" s="138"/>
      <c r="Q25" s="136"/>
      <c r="R25" s="138"/>
      <c r="S25" s="136"/>
      <c r="T25" s="138"/>
      <c r="U25" s="438"/>
      <c r="V25" s="160"/>
    </row>
    <row r="26" spans="1:25" s="131" customFormat="1" ht="21" customHeight="1" x14ac:dyDescent="0.65">
      <c r="A26" s="124" t="s">
        <v>272</v>
      </c>
      <c r="C26" s="157">
        <f>+C20+C18+C23</f>
        <v>0</v>
      </c>
      <c r="D26" s="141"/>
      <c r="E26" s="157">
        <f>+E20+E18+E23</f>
        <v>0</v>
      </c>
      <c r="F26" s="141"/>
      <c r="G26" s="157">
        <f>+G20+G18+G23</f>
        <v>0</v>
      </c>
      <c r="H26" s="141"/>
      <c r="I26" s="157">
        <f>+I20+I18+I23</f>
        <v>0</v>
      </c>
      <c r="J26" s="141"/>
      <c r="K26" s="157">
        <f>+K20+K18+K23</f>
        <v>-4800000</v>
      </c>
      <c r="L26" s="141"/>
      <c r="M26" s="157">
        <f>+M20+M18+M23</f>
        <v>0</v>
      </c>
      <c r="N26" s="141"/>
      <c r="O26" s="157">
        <f>+O20+O18+O23</f>
        <v>-4800000</v>
      </c>
      <c r="P26" s="141"/>
      <c r="Q26" s="157">
        <f>+Q20+Q18+Q23</f>
        <v>-66040</v>
      </c>
      <c r="R26" s="141"/>
      <c r="S26" s="157">
        <f>+S20+S18+S23</f>
        <v>2797</v>
      </c>
      <c r="T26" s="141"/>
      <c r="U26" s="157">
        <f>+U20+U18+U23</f>
        <v>-4863243</v>
      </c>
    </row>
    <row r="27" spans="1:25" s="130" customFormat="1" ht="21" customHeight="1" x14ac:dyDescent="0.65">
      <c r="A27" s="124" t="s">
        <v>102</v>
      </c>
      <c r="B27" s="125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</row>
    <row r="28" spans="1:25" s="130" customFormat="1" ht="21" customHeight="1" x14ac:dyDescent="0.65">
      <c r="A28" s="134" t="s">
        <v>146</v>
      </c>
      <c r="B28" s="125"/>
      <c r="C28" s="118">
        <v>0</v>
      </c>
      <c r="D28" s="119"/>
      <c r="E28" s="118">
        <v>0</v>
      </c>
      <c r="F28" s="118"/>
      <c r="G28" s="118">
        <v>0</v>
      </c>
      <c r="H28" s="118"/>
      <c r="I28" s="118">
        <v>0</v>
      </c>
      <c r="J28" s="138"/>
      <c r="K28" s="139">
        <f>'PL 8-9'!E36</f>
        <v>4592715</v>
      </c>
      <c r="L28" s="138"/>
      <c r="M28" s="136">
        <v>0</v>
      </c>
      <c r="N28" s="138"/>
      <c r="O28" s="138">
        <f>SUM(C28:M28)</f>
        <v>4592715</v>
      </c>
      <c r="P28" s="138"/>
      <c r="Q28" s="136">
        <f>'PL 8-9'!E38</f>
        <v>-374984</v>
      </c>
      <c r="R28" s="138"/>
      <c r="S28" s="136">
        <f>'PL 8-9'!E40</f>
        <v>-22803</v>
      </c>
      <c r="T28" s="138"/>
      <c r="U28" s="138">
        <f>SUM(O28:S28)</f>
        <v>4194928</v>
      </c>
      <c r="V28" s="142"/>
    </row>
    <row r="29" spans="1:25" s="130" customFormat="1" ht="21" customHeight="1" x14ac:dyDescent="0.65">
      <c r="A29" s="134" t="s">
        <v>56</v>
      </c>
      <c r="B29" s="143"/>
      <c r="C29" s="118">
        <v>0</v>
      </c>
      <c r="D29" s="116"/>
      <c r="E29" s="118">
        <v>0</v>
      </c>
      <c r="F29" s="118"/>
      <c r="G29" s="118">
        <v>0</v>
      </c>
      <c r="H29" s="118"/>
      <c r="I29" s="118">
        <v>0</v>
      </c>
      <c r="J29" s="138"/>
      <c r="K29" s="136">
        <v>0</v>
      </c>
      <c r="L29" s="138"/>
      <c r="M29" s="150">
        <v>49145</v>
      </c>
      <c r="N29" s="138"/>
      <c r="O29" s="138">
        <f>SUM(C29:M29)</f>
        <v>49145</v>
      </c>
      <c r="P29" s="138"/>
      <c r="Q29" s="136">
        <f>'PL 8-9'!E71</f>
        <v>364271</v>
      </c>
      <c r="R29" s="138"/>
      <c r="S29" s="136">
        <v>46076</v>
      </c>
      <c r="T29" s="138"/>
      <c r="U29" s="138">
        <f>SUM(O29:S29)</f>
        <v>459492</v>
      </c>
    </row>
    <row r="30" spans="1:25" s="130" customFormat="1" ht="21" customHeight="1" x14ac:dyDescent="0.65">
      <c r="A30" s="124" t="s">
        <v>103</v>
      </c>
      <c r="B30" s="125"/>
      <c r="C30" s="140">
        <f>SUM(C28:C29)</f>
        <v>0</v>
      </c>
      <c r="D30" s="141"/>
      <c r="E30" s="140">
        <f>SUM(E28:E29)</f>
        <v>0</v>
      </c>
      <c r="F30" s="141"/>
      <c r="G30" s="140">
        <f>SUM(G28:G29)</f>
        <v>0</v>
      </c>
      <c r="H30" s="141"/>
      <c r="I30" s="140">
        <f>SUM(I28:I29)</f>
        <v>0</v>
      </c>
      <c r="J30" s="141"/>
      <c r="K30" s="140">
        <f>SUM(K28:K29)</f>
        <v>4592715</v>
      </c>
      <c r="L30" s="141"/>
      <c r="M30" s="140">
        <f>SUM(M28:M29)</f>
        <v>49145</v>
      </c>
      <c r="N30" s="141"/>
      <c r="O30" s="140">
        <f>SUM(O28:O29)</f>
        <v>4641860</v>
      </c>
      <c r="P30" s="141"/>
      <c r="Q30" s="140">
        <f>SUM(Q28:Q29)</f>
        <v>-10713</v>
      </c>
      <c r="R30" s="141"/>
      <c r="S30" s="140">
        <f>SUM(S28:S29)</f>
        <v>23273</v>
      </c>
      <c r="T30" s="141"/>
      <c r="U30" s="140">
        <f>SUM(U28:U29)</f>
        <v>4654420</v>
      </c>
      <c r="V30" s="142"/>
    </row>
    <row r="31" spans="1:25" s="131" customFormat="1" ht="21" customHeight="1" thickBot="1" x14ac:dyDescent="0.7">
      <c r="A31" s="124" t="s">
        <v>206</v>
      </c>
      <c r="B31" s="124"/>
      <c r="C31" s="144">
        <f>C14+C26+C30</f>
        <v>2400000</v>
      </c>
      <c r="D31" s="145"/>
      <c r="E31" s="144">
        <f>E14+E26+E30</f>
        <v>3290152</v>
      </c>
      <c r="F31" s="145"/>
      <c r="G31" s="144">
        <f>G14+G26+G30</f>
        <v>-19980</v>
      </c>
      <c r="H31" s="145"/>
      <c r="I31" s="144">
        <f>I14+I26+I30</f>
        <v>240000</v>
      </c>
      <c r="J31" s="145"/>
      <c r="K31" s="144">
        <f>K14+K26+K30</f>
        <v>16304035</v>
      </c>
      <c r="L31" s="145"/>
      <c r="M31" s="144">
        <f>M14+M26+M30</f>
        <v>-133204</v>
      </c>
      <c r="N31" s="145"/>
      <c r="O31" s="144">
        <f>SUM(C31:M31)</f>
        <v>22081003</v>
      </c>
      <c r="P31" s="145"/>
      <c r="Q31" s="144">
        <f>Q14+Q26+Q30</f>
        <v>85475652</v>
      </c>
      <c r="R31" s="145"/>
      <c r="S31" s="144">
        <f>S14+S26+S30</f>
        <v>497445</v>
      </c>
      <c r="T31" s="145"/>
      <c r="U31" s="144">
        <f>SUM(O31:S31)</f>
        <v>108054100</v>
      </c>
      <c r="V31" s="146"/>
    </row>
    <row r="32" spans="1:25" ht="23.25" customHeight="1" thickTop="1" x14ac:dyDescent="0.75"/>
    <row r="33" spans="21:21" ht="23.25" customHeight="1" x14ac:dyDescent="0.75">
      <c r="U33" s="147"/>
    </row>
    <row r="53" ht="11.25" customHeight="1" x14ac:dyDescent="0.75"/>
    <row r="54" ht="24" x14ac:dyDescent="0.75"/>
  </sheetData>
  <mergeCells count="3">
    <mergeCell ref="C11:U11"/>
    <mergeCell ref="C4:U4"/>
    <mergeCell ref="I6:K6"/>
  </mergeCells>
  <pageMargins left="0.7" right="0.7" top="0.48" bottom="0.32" header="0.5" footer="0.3"/>
  <pageSetup paperSize="9" scale="75" firstPageNumber="11" orientation="landscape" useFirstPageNumber="1" r:id="rId1"/>
  <headerFooter scaleWithDoc="0">
    <oddFooter xml:space="preserve">&amp;L&amp;13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803A-D870-4BB3-AFD3-1A8A91D12637}">
  <dimension ref="A1:T35"/>
  <sheetViews>
    <sheetView showGridLines="0" view="pageBreakPreview" zoomScale="80" zoomScaleNormal="100" zoomScaleSheetLayoutView="80" workbookViewId="0"/>
  </sheetViews>
  <sheetFormatPr defaultColWidth="9.09765625" defaultRowHeight="23.25" customHeight="1" x14ac:dyDescent="0.75"/>
  <cols>
    <col min="1" max="1" width="52.8984375" style="29" customWidth="1"/>
    <col min="2" max="2" width="1.3984375" style="29" customWidth="1"/>
    <col min="3" max="3" width="9.09765625" style="29" customWidth="1"/>
    <col min="4" max="4" width="0.8984375" style="29" customWidth="1"/>
    <col min="5" max="5" width="16" style="29" customWidth="1"/>
    <col min="6" max="6" width="1.09765625" style="29" customWidth="1"/>
    <col min="7" max="7" width="16" style="29" customWidth="1"/>
    <col min="8" max="8" width="1.09765625" style="29" customWidth="1"/>
    <col min="9" max="9" width="20.09765625" style="29" customWidth="1"/>
    <col min="10" max="10" width="1.09765625" style="29" customWidth="1"/>
    <col min="11" max="11" width="14.69921875" style="29" customWidth="1"/>
    <col min="12" max="12" width="1.09765625" style="29" customWidth="1"/>
    <col min="13" max="13" width="14.59765625" style="29" customWidth="1"/>
    <col min="14" max="14" width="1.09765625" style="29" customWidth="1"/>
    <col min="15" max="15" width="16.09765625" style="29" customWidth="1"/>
    <col min="16" max="16" width="16" style="297" bestFit="1" customWidth="1"/>
    <col min="17" max="256" width="9.09765625" style="29"/>
    <col min="257" max="257" width="52" style="29" customWidth="1"/>
    <col min="258" max="258" width="1.3984375" style="29" customWidth="1"/>
    <col min="259" max="259" width="9.09765625" style="29"/>
    <col min="260" max="260" width="0.8984375" style="29" customWidth="1"/>
    <col min="261" max="261" width="16" style="29" customWidth="1"/>
    <col min="262" max="262" width="1.09765625" style="29" customWidth="1"/>
    <col min="263" max="263" width="16" style="29" customWidth="1"/>
    <col min="264" max="264" width="1.09765625" style="29" customWidth="1"/>
    <col min="265" max="265" width="20.09765625" style="29" customWidth="1"/>
    <col min="266" max="266" width="1.09765625" style="29" customWidth="1"/>
    <col min="267" max="267" width="14.69921875" style="29" customWidth="1"/>
    <col min="268" max="268" width="1.09765625" style="29" customWidth="1"/>
    <col min="269" max="269" width="14.59765625" style="29" customWidth="1"/>
    <col min="270" max="270" width="1.09765625" style="29" customWidth="1"/>
    <col min="271" max="271" width="16.09765625" style="29" customWidth="1"/>
    <col min="272" max="272" width="16" style="29" bestFit="1" customWidth="1"/>
    <col min="273" max="512" width="9.09765625" style="29"/>
    <col min="513" max="513" width="52" style="29" customWidth="1"/>
    <col min="514" max="514" width="1.3984375" style="29" customWidth="1"/>
    <col min="515" max="515" width="9.09765625" style="29"/>
    <col min="516" max="516" width="0.8984375" style="29" customWidth="1"/>
    <col min="517" max="517" width="16" style="29" customWidth="1"/>
    <col min="518" max="518" width="1.09765625" style="29" customWidth="1"/>
    <col min="519" max="519" width="16" style="29" customWidth="1"/>
    <col min="520" max="520" width="1.09765625" style="29" customWidth="1"/>
    <col min="521" max="521" width="20.09765625" style="29" customWidth="1"/>
    <col min="522" max="522" width="1.09765625" style="29" customWidth="1"/>
    <col min="523" max="523" width="14.69921875" style="29" customWidth="1"/>
    <col min="524" max="524" width="1.09765625" style="29" customWidth="1"/>
    <col min="525" max="525" width="14.59765625" style="29" customWidth="1"/>
    <col min="526" max="526" width="1.09765625" style="29" customWidth="1"/>
    <col min="527" max="527" width="16.09765625" style="29" customWidth="1"/>
    <col min="528" max="528" width="16" style="29" bestFit="1" customWidth="1"/>
    <col min="529" max="768" width="9.09765625" style="29"/>
    <col min="769" max="769" width="52" style="29" customWidth="1"/>
    <col min="770" max="770" width="1.3984375" style="29" customWidth="1"/>
    <col min="771" max="771" width="9.09765625" style="29"/>
    <col min="772" max="772" width="0.8984375" style="29" customWidth="1"/>
    <col min="773" max="773" width="16" style="29" customWidth="1"/>
    <col min="774" max="774" width="1.09765625" style="29" customWidth="1"/>
    <col min="775" max="775" width="16" style="29" customWidth="1"/>
    <col min="776" max="776" width="1.09765625" style="29" customWidth="1"/>
    <col min="777" max="777" width="20.09765625" style="29" customWidth="1"/>
    <col min="778" max="778" width="1.09765625" style="29" customWidth="1"/>
    <col min="779" max="779" width="14.69921875" style="29" customWidth="1"/>
    <col min="780" max="780" width="1.09765625" style="29" customWidth="1"/>
    <col min="781" max="781" width="14.59765625" style="29" customWidth="1"/>
    <col min="782" max="782" width="1.09765625" style="29" customWidth="1"/>
    <col min="783" max="783" width="16.09765625" style="29" customWidth="1"/>
    <col min="784" max="784" width="16" style="29" bestFit="1" customWidth="1"/>
    <col min="785" max="1024" width="9.09765625" style="29"/>
    <col min="1025" max="1025" width="52" style="29" customWidth="1"/>
    <col min="1026" max="1026" width="1.3984375" style="29" customWidth="1"/>
    <col min="1027" max="1027" width="9.09765625" style="29"/>
    <col min="1028" max="1028" width="0.8984375" style="29" customWidth="1"/>
    <col min="1029" max="1029" width="16" style="29" customWidth="1"/>
    <col min="1030" max="1030" width="1.09765625" style="29" customWidth="1"/>
    <col min="1031" max="1031" width="16" style="29" customWidth="1"/>
    <col min="1032" max="1032" width="1.09765625" style="29" customWidth="1"/>
    <col min="1033" max="1033" width="20.09765625" style="29" customWidth="1"/>
    <col min="1034" max="1034" width="1.09765625" style="29" customWidth="1"/>
    <col min="1035" max="1035" width="14.69921875" style="29" customWidth="1"/>
    <col min="1036" max="1036" width="1.09765625" style="29" customWidth="1"/>
    <col min="1037" max="1037" width="14.59765625" style="29" customWidth="1"/>
    <col min="1038" max="1038" width="1.09765625" style="29" customWidth="1"/>
    <col min="1039" max="1039" width="16.09765625" style="29" customWidth="1"/>
    <col min="1040" max="1040" width="16" style="29" bestFit="1" customWidth="1"/>
    <col min="1041" max="1280" width="9.09765625" style="29"/>
    <col min="1281" max="1281" width="52" style="29" customWidth="1"/>
    <col min="1282" max="1282" width="1.3984375" style="29" customWidth="1"/>
    <col min="1283" max="1283" width="9.09765625" style="29"/>
    <col min="1284" max="1284" width="0.8984375" style="29" customWidth="1"/>
    <col min="1285" max="1285" width="16" style="29" customWidth="1"/>
    <col min="1286" max="1286" width="1.09765625" style="29" customWidth="1"/>
    <col min="1287" max="1287" width="16" style="29" customWidth="1"/>
    <col min="1288" max="1288" width="1.09765625" style="29" customWidth="1"/>
    <col min="1289" max="1289" width="20.09765625" style="29" customWidth="1"/>
    <col min="1290" max="1290" width="1.09765625" style="29" customWidth="1"/>
    <col min="1291" max="1291" width="14.69921875" style="29" customWidth="1"/>
    <col min="1292" max="1292" width="1.09765625" style="29" customWidth="1"/>
    <col min="1293" max="1293" width="14.59765625" style="29" customWidth="1"/>
    <col min="1294" max="1294" width="1.09765625" style="29" customWidth="1"/>
    <col min="1295" max="1295" width="16.09765625" style="29" customWidth="1"/>
    <col min="1296" max="1296" width="16" style="29" bestFit="1" customWidth="1"/>
    <col min="1297" max="1536" width="9.09765625" style="29"/>
    <col min="1537" max="1537" width="52" style="29" customWidth="1"/>
    <col min="1538" max="1538" width="1.3984375" style="29" customWidth="1"/>
    <col min="1539" max="1539" width="9.09765625" style="29"/>
    <col min="1540" max="1540" width="0.8984375" style="29" customWidth="1"/>
    <col min="1541" max="1541" width="16" style="29" customWidth="1"/>
    <col min="1542" max="1542" width="1.09765625" style="29" customWidth="1"/>
    <col min="1543" max="1543" width="16" style="29" customWidth="1"/>
    <col min="1544" max="1544" width="1.09765625" style="29" customWidth="1"/>
    <col min="1545" max="1545" width="20.09765625" style="29" customWidth="1"/>
    <col min="1546" max="1546" width="1.09765625" style="29" customWidth="1"/>
    <col min="1547" max="1547" width="14.69921875" style="29" customWidth="1"/>
    <col min="1548" max="1548" width="1.09765625" style="29" customWidth="1"/>
    <col min="1549" max="1549" width="14.59765625" style="29" customWidth="1"/>
    <col min="1550" max="1550" width="1.09765625" style="29" customWidth="1"/>
    <col min="1551" max="1551" width="16.09765625" style="29" customWidth="1"/>
    <col min="1552" max="1552" width="16" style="29" bestFit="1" customWidth="1"/>
    <col min="1553" max="1792" width="9.09765625" style="29"/>
    <col min="1793" max="1793" width="52" style="29" customWidth="1"/>
    <col min="1794" max="1794" width="1.3984375" style="29" customWidth="1"/>
    <col min="1795" max="1795" width="9.09765625" style="29"/>
    <col min="1796" max="1796" width="0.8984375" style="29" customWidth="1"/>
    <col min="1797" max="1797" width="16" style="29" customWidth="1"/>
    <col min="1798" max="1798" width="1.09765625" style="29" customWidth="1"/>
    <col min="1799" max="1799" width="16" style="29" customWidth="1"/>
    <col min="1800" max="1800" width="1.09765625" style="29" customWidth="1"/>
    <col min="1801" max="1801" width="20.09765625" style="29" customWidth="1"/>
    <col min="1802" max="1802" width="1.09765625" style="29" customWidth="1"/>
    <col min="1803" max="1803" width="14.69921875" style="29" customWidth="1"/>
    <col min="1804" max="1804" width="1.09765625" style="29" customWidth="1"/>
    <col min="1805" max="1805" width="14.59765625" style="29" customWidth="1"/>
    <col min="1806" max="1806" width="1.09765625" style="29" customWidth="1"/>
    <col min="1807" max="1807" width="16.09765625" style="29" customWidth="1"/>
    <col min="1808" max="1808" width="16" style="29" bestFit="1" customWidth="1"/>
    <col min="1809" max="2048" width="9.09765625" style="29"/>
    <col min="2049" max="2049" width="52" style="29" customWidth="1"/>
    <col min="2050" max="2050" width="1.3984375" style="29" customWidth="1"/>
    <col min="2051" max="2051" width="9.09765625" style="29"/>
    <col min="2052" max="2052" width="0.8984375" style="29" customWidth="1"/>
    <col min="2053" max="2053" width="16" style="29" customWidth="1"/>
    <col min="2054" max="2054" width="1.09765625" style="29" customWidth="1"/>
    <col min="2055" max="2055" width="16" style="29" customWidth="1"/>
    <col min="2056" max="2056" width="1.09765625" style="29" customWidth="1"/>
    <col min="2057" max="2057" width="20.09765625" style="29" customWidth="1"/>
    <col min="2058" max="2058" width="1.09765625" style="29" customWidth="1"/>
    <col min="2059" max="2059" width="14.69921875" style="29" customWidth="1"/>
    <col min="2060" max="2060" width="1.09765625" style="29" customWidth="1"/>
    <col min="2061" max="2061" width="14.59765625" style="29" customWidth="1"/>
    <col min="2062" max="2062" width="1.09765625" style="29" customWidth="1"/>
    <col min="2063" max="2063" width="16.09765625" style="29" customWidth="1"/>
    <col min="2064" max="2064" width="16" style="29" bestFit="1" customWidth="1"/>
    <col min="2065" max="2304" width="9.09765625" style="29"/>
    <col min="2305" max="2305" width="52" style="29" customWidth="1"/>
    <col min="2306" max="2306" width="1.3984375" style="29" customWidth="1"/>
    <col min="2307" max="2307" width="9.09765625" style="29"/>
    <col min="2308" max="2308" width="0.8984375" style="29" customWidth="1"/>
    <col min="2309" max="2309" width="16" style="29" customWidth="1"/>
    <col min="2310" max="2310" width="1.09765625" style="29" customWidth="1"/>
    <col min="2311" max="2311" width="16" style="29" customWidth="1"/>
    <col min="2312" max="2312" width="1.09765625" style="29" customWidth="1"/>
    <col min="2313" max="2313" width="20.09765625" style="29" customWidth="1"/>
    <col min="2314" max="2314" width="1.09765625" style="29" customWidth="1"/>
    <col min="2315" max="2315" width="14.69921875" style="29" customWidth="1"/>
    <col min="2316" max="2316" width="1.09765625" style="29" customWidth="1"/>
    <col min="2317" max="2317" width="14.59765625" style="29" customWidth="1"/>
    <col min="2318" max="2318" width="1.09765625" style="29" customWidth="1"/>
    <col min="2319" max="2319" width="16.09765625" style="29" customWidth="1"/>
    <col min="2320" max="2320" width="16" style="29" bestFit="1" customWidth="1"/>
    <col min="2321" max="2560" width="9.09765625" style="29"/>
    <col min="2561" max="2561" width="52" style="29" customWidth="1"/>
    <col min="2562" max="2562" width="1.3984375" style="29" customWidth="1"/>
    <col min="2563" max="2563" width="9.09765625" style="29"/>
    <col min="2564" max="2564" width="0.8984375" style="29" customWidth="1"/>
    <col min="2565" max="2565" width="16" style="29" customWidth="1"/>
    <col min="2566" max="2566" width="1.09765625" style="29" customWidth="1"/>
    <col min="2567" max="2567" width="16" style="29" customWidth="1"/>
    <col min="2568" max="2568" width="1.09765625" style="29" customWidth="1"/>
    <col min="2569" max="2569" width="20.09765625" style="29" customWidth="1"/>
    <col min="2570" max="2570" width="1.09765625" style="29" customWidth="1"/>
    <col min="2571" max="2571" width="14.69921875" style="29" customWidth="1"/>
    <col min="2572" max="2572" width="1.09765625" style="29" customWidth="1"/>
    <col min="2573" max="2573" width="14.59765625" style="29" customWidth="1"/>
    <col min="2574" max="2574" width="1.09765625" style="29" customWidth="1"/>
    <col min="2575" max="2575" width="16.09765625" style="29" customWidth="1"/>
    <col min="2576" max="2576" width="16" style="29" bestFit="1" customWidth="1"/>
    <col min="2577" max="2816" width="9.09765625" style="29"/>
    <col min="2817" max="2817" width="52" style="29" customWidth="1"/>
    <col min="2818" max="2818" width="1.3984375" style="29" customWidth="1"/>
    <col min="2819" max="2819" width="9.09765625" style="29"/>
    <col min="2820" max="2820" width="0.8984375" style="29" customWidth="1"/>
    <col min="2821" max="2821" width="16" style="29" customWidth="1"/>
    <col min="2822" max="2822" width="1.09765625" style="29" customWidth="1"/>
    <col min="2823" max="2823" width="16" style="29" customWidth="1"/>
    <col min="2824" max="2824" width="1.09765625" style="29" customWidth="1"/>
    <col min="2825" max="2825" width="20.09765625" style="29" customWidth="1"/>
    <col min="2826" max="2826" width="1.09765625" style="29" customWidth="1"/>
    <col min="2827" max="2827" width="14.69921875" style="29" customWidth="1"/>
    <col min="2828" max="2828" width="1.09765625" style="29" customWidth="1"/>
    <col min="2829" max="2829" width="14.59765625" style="29" customWidth="1"/>
    <col min="2830" max="2830" width="1.09765625" style="29" customWidth="1"/>
    <col min="2831" max="2831" width="16.09765625" style="29" customWidth="1"/>
    <col min="2832" max="2832" width="16" style="29" bestFit="1" customWidth="1"/>
    <col min="2833" max="3072" width="9.09765625" style="29"/>
    <col min="3073" max="3073" width="52" style="29" customWidth="1"/>
    <col min="3074" max="3074" width="1.3984375" style="29" customWidth="1"/>
    <col min="3075" max="3075" width="9.09765625" style="29"/>
    <col min="3076" max="3076" width="0.8984375" style="29" customWidth="1"/>
    <col min="3077" max="3077" width="16" style="29" customWidth="1"/>
    <col min="3078" max="3078" width="1.09765625" style="29" customWidth="1"/>
    <col min="3079" max="3079" width="16" style="29" customWidth="1"/>
    <col min="3080" max="3080" width="1.09765625" style="29" customWidth="1"/>
    <col min="3081" max="3081" width="20.09765625" style="29" customWidth="1"/>
    <col min="3082" max="3082" width="1.09765625" style="29" customWidth="1"/>
    <col min="3083" max="3083" width="14.69921875" style="29" customWidth="1"/>
    <col min="3084" max="3084" width="1.09765625" style="29" customWidth="1"/>
    <col min="3085" max="3085" width="14.59765625" style="29" customWidth="1"/>
    <col min="3086" max="3086" width="1.09765625" style="29" customWidth="1"/>
    <col min="3087" max="3087" width="16.09765625" style="29" customWidth="1"/>
    <col min="3088" max="3088" width="16" style="29" bestFit="1" customWidth="1"/>
    <col min="3089" max="3328" width="9.09765625" style="29"/>
    <col min="3329" max="3329" width="52" style="29" customWidth="1"/>
    <col min="3330" max="3330" width="1.3984375" style="29" customWidth="1"/>
    <col min="3331" max="3331" width="9.09765625" style="29"/>
    <col min="3332" max="3332" width="0.8984375" style="29" customWidth="1"/>
    <col min="3333" max="3333" width="16" style="29" customWidth="1"/>
    <col min="3334" max="3334" width="1.09765625" style="29" customWidth="1"/>
    <col min="3335" max="3335" width="16" style="29" customWidth="1"/>
    <col min="3336" max="3336" width="1.09765625" style="29" customWidth="1"/>
    <col min="3337" max="3337" width="20.09765625" style="29" customWidth="1"/>
    <col min="3338" max="3338" width="1.09765625" style="29" customWidth="1"/>
    <col min="3339" max="3339" width="14.69921875" style="29" customWidth="1"/>
    <col min="3340" max="3340" width="1.09765625" style="29" customWidth="1"/>
    <col min="3341" max="3341" width="14.59765625" style="29" customWidth="1"/>
    <col min="3342" max="3342" width="1.09765625" style="29" customWidth="1"/>
    <col min="3343" max="3343" width="16.09765625" style="29" customWidth="1"/>
    <col min="3344" max="3344" width="16" style="29" bestFit="1" customWidth="1"/>
    <col min="3345" max="3584" width="9.09765625" style="29"/>
    <col min="3585" max="3585" width="52" style="29" customWidth="1"/>
    <col min="3586" max="3586" width="1.3984375" style="29" customWidth="1"/>
    <col min="3587" max="3587" width="9.09765625" style="29"/>
    <col min="3588" max="3588" width="0.8984375" style="29" customWidth="1"/>
    <col min="3589" max="3589" width="16" style="29" customWidth="1"/>
    <col min="3590" max="3590" width="1.09765625" style="29" customWidth="1"/>
    <col min="3591" max="3591" width="16" style="29" customWidth="1"/>
    <col min="3592" max="3592" width="1.09765625" style="29" customWidth="1"/>
    <col min="3593" max="3593" width="20.09765625" style="29" customWidth="1"/>
    <col min="3594" max="3594" width="1.09765625" style="29" customWidth="1"/>
    <col min="3595" max="3595" width="14.69921875" style="29" customWidth="1"/>
    <col min="3596" max="3596" width="1.09765625" style="29" customWidth="1"/>
    <col min="3597" max="3597" width="14.59765625" style="29" customWidth="1"/>
    <col min="3598" max="3598" width="1.09765625" style="29" customWidth="1"/>
    <col min="3599" max="3599" width="16.09765625" style="29" customWidth="1"/>
    <col min="3600" max="3600" width="16" style="29" bestFit="1" customWidth="1"/>
    <col min="3601" max="3840" width="9.09765625" style="29"/>
    <col min="3841" max="3841" width="52" style="29" customWidth="1"/>
    <col min="3842" max="3842" width="1.3984375" style="29" customWidth="1"/>
    <col min="3843" max="3843" width="9.09765625" style="29"/>
    <col min="3844" max="3844" width="0.8984375" style="29" customWidth="1"/>
    <col min="3845" max="3845" width="16" style="29" customWidth="1"/>
    <col min="3846" max="3846" width="1.09765625" style="29" customWidth="1"/>
    <col min="3847" max="3847" width="16" style="29" customWidth="1"/>
    <col min="3848" max="3848" width="1.09765625" style="29" customWidth="1"/>
    <col min="3849" max="3849" width="20.09765625" style="29" customWidth="1"/>
    <col min="3850" max="3850" width="1.09765625" style="29" customWidth="1"/>
    <col min="3851" max="3851" width="14.69921875" style="29" customWidth="1"/>
    <col min="3852" max="3852" width="1.09765625" style="29" customWidth="1"/>
    <col min="3853" max="3853" width="14.59765625" style="29" customWidth="1"/>
    <col min="3854" max="3854" width="1.09765625" style="29" customWidth="1"/>
    <col min="3855" max="3855" width="16.09765625" style="29" customWidth="1"/>
    <col min="3856" max="3856" width="16" style="29" bestFit="1" customWidth="1"/>
    <col min="3857" max="4096" width="9.09765625" style="29"/>
    <col min="4097" max="4097" width="52" style="29" customWidth="1"/>
    <col min="4098" max="4098" width="1.3984375" style="29" customWidth="1"/>
    <col min="4099" max="4099" width="9.09765625" style="29"/>
    <col min="4100" max="4100" width="0.8984375" style="29" customWidth="1"/>
    <col min="4101" max="4101" width="16" style="29" customWidth="1"/>
    <col min="4102" max="4102" width="1.09765625" style="29" customWidth="1"/>
    <col min="4103" max="4103" width="16" style="29" customWidth="1"/>
    <col min="4104" max="4104" width="1.09765625" style="29" customWidth="1"/>
    <col min="4105" max="4105" width="20.09765625" style="29" customWidth="1"/>
    <col min="4106" max="4106" width="1.09765625" style="29" customWidth="1"/>
    <col min="4107" max="4107" width="14.69921875" style="29" customWidth="1"/>
    <col min="4108" max="4108" width="1.09765625" style="29" customWidth="1"/>
    <col min="4109" max="4109" width="14.59765625" style="29" customWidth="1"/>
    <col min="4110" max="4110" width="1.09765625" style="29" customWidth="1"/>
    <col min="4111" max="4111" width="16.09765625" style="29" customWidth="1"/>
    <col min="4112" max="4112" width="16" style="29" bestFit="1" customWidth="1"/>
    <col min="4113" max="4352" width="9.09765625" style="29"/>
    <col min="4353" max="4353" width="52" style="29" customWidth="1"/>
    <col min="4354" max="4354" width="1.3984375" style="29" customWidth="1"/>
    <col min="4355" max="4355" width="9.09765625" style="29"/>
    <col min="4356" max="4356" width="0.8984375" style="29" customWidth="1"/>
    <col min="4357" max="4357" width="16" style="29" customWidth="1"/>
    <col min="4358" max="4358" width="1.09765625" style="29" customWidth="1"/>
    <col min="4359" max="4359" width="16" style="29" customWidth="1"/>
    <col min="4360" max="4360" width="1.09765625" style="29" customWidth="1"/>
    <col min="4361" max="4361" width="20.09765625" style="29" customWidth="1"/>
    <col min="4362" max="4362" width="1.09765625" style="29" customWidth="1"/>
    <col min="4363" max="4363" width="14.69921875" style="29" customWidth="1"/>
    <col min="4364" max="4364" width="1.09765625" style="29" customWidth="1"/>
    <col min="4365" max="4365" width="14.59765625" style="29" customWidth="1"/>
    <col min="4366" max="4366" width="1.09765625" style="29" customWidth="1"/>
    <col min="4367" max="4367" width="16.09765625" style="29" customWidth="1"/>
    <col min="4368" max="4368" width="16" style="29" bestFit="1" customWidth="1"/>
    <col min="4369" max="4608" width="9.09765625" style="29"/>
    <col min="4609" max="4609" width="52" style="29" customWidth="1"/>
    <col min="4610" max="4610" width="1.3984375" style="29" customWidth="1"/>
    <col min="4611" max="4611" width="9.09765625" style="29"/>
    <col min="4612" max="4612" width="0.8984375" style="29" customWidth="1"/>
    <col min="4613" max="4613" width="16" style="29" customWidth="1"/>
    <col min="4614" max="4614" width="1.09765625" style="29" customWidth="1"/>
    <col min="4615" max="4615" width="16" style="29" customWidth="1"/>
    <col min="4616" max="4616" width="1.09765625" style="29" customWidth="1"/>
    <col min="4617" max="4617" width="20.09765625" style="29" customWidth="1"/>
    <col min="4618" max="4618" width="1.09765625" style="29" customWidth="1"/>
    <col min="4619" max="4619" width="14.69921875" style="29" customWidth="1"/>
    <col min="4620" max="4620" width="1.09765625" style="29" customWidth="1"/>
    <col min="4621" max="4621" width="14.59765625" style="29" customWidth="1"/>
    <col min="4622" max="4622" width="1.09765625" style="29" customWidth="1"/>
    <col min="4623" max="4623" width="16.09765625" style="29" customWidth="1"/>
    <col min="4624" max="4624" width="16" style="29" bestFit="1" customWidth="1"/>
    <col min="4625" max="4864" width="9.09765625" style="29"/>
    <col min="4865" max="4865" width="52" style="29" customWidth="1"/>
    <col min="4866" max="4866" width="1.3984375" style="29" customWidth="1"/>
    <col min="4867" max="4867" width="9.09765625" style="29"/>
    <col min="4868" max="4868" width="0.8984375" style="29" customWidth="1"/>
    <col min="4869" max="4869" width="16" style="29" customWidth="1"/>
    <col min="4870" max="4870" width="1.09765625" style="29" customWidth="1"/>
    <col min="4871" max="4871" width="16" style="29" customWidth="1"/>
    <col min="4872" max="4872" width="1.09765625" style="29" customWidth="1"/>
    <col min="4873" max="4873" width="20.09765625" style="29" customWidth="1"/>
    <col min="4874" max="4874" width="1.09765625" style="29" customWidth="1"/>
    <col min="4875" max="4875" width="14.69921875" style="29" customWidth="1"/>
    <col min="4876" max="4876" width="1.09765625" style="29" customWidth="1"/>
    <col min="4877" max="4877" width="14.59765625" style="29" customWidth="1"/>
    <col min="4878" max="4878" width="1.09765625" style="29" customWidth="1"/>
    <col min="4879" max="4879" width="16.09765625" style="29" customWidth="1"/>
    <col min="4880" max="4880" width="16" style="29" bestFit="1" customWidth="1"/>
    <col min="4881" max="5120" width="9.09765625" style="29"/>
    <col min="5121" max="5121" width="52" style="29" customWidth="1"/>
    <col min="5122" max="5122" width="1.3984375" style="29" customWidth="1"/>
    <col min="5123" max="5123" width="9.09765625" style="29"/>
    <col min="5124" max="5124" width="0.8984375" style="29" customWidth="1"/>
    <col min="5125" max="5125" width="16" style="29" customWidth="1"/>
    <col min="5126" max="5126" width="1.09765625" style="29" customWidth="1"/>
    <col min="5127" max="5127" width="16" style="29" customWidth="1"/>
    <col min="5128" max="5128" width="1.09765625" style="29" customWidth="1"/>
    <col min="5129" max="5129" width="20.09765625" style="29" customWidth="1"/>
    <col min="5130" max="5130" width="1.09765625" style="29" customWidth="1"/>
    <col min="5131" max="5131" width="14.69921875" style="29" customWidth="1"/>
    <col min="5132" max="5132" width="1.09765625" style="29" customWidth="1"/>
    <col min="5133" max="5133" width="14.59765625" style="29" customWidth="1"/>
    <col min="5134" max="5134" width="1.09765625" style="29" customWidth="1"/>
    <col min="5135" max="5135" width="16.09765625" style="29" customWidth="1"/>
    <col min="5136" max="5136" width="16" style="29" bestFit="1" customWidth="1"/>
    <col min="5137" max="5376" width="9.09765625" style="29"/>
    <col min="5377" max="5377" width="52" style="29" customWidth="1"/>
    <col min="5378" max="5378" width="1.3984375" style="29" customWidth="1"/>
    <col min="5379" max="5379" width="9.09765625" style="29"/>
    <col min="5380" max="5380" width="0.8984375" style="29" customWidth="1"/>
    <col min="5381" max="5381" width="16" style="29" customWidth="1"/>
    <col min="5382" max="5382" width="1.09765625" style="29" customWidth="1"/>
    <col min="5383" max="5383" width="16" style="29" customWidth="1"/>
    <col min="5384" max="5384" width="1.09765625" style="29" customWidth="1"/>
    <col min="5385" max="5385" width="20.09765625" style="29" customWidth="1"/>
    <col min="5386" max="5386" width="1.09765625" style="29" customWidth="1"/>
    <col min="5387" max="5387" width="14.69921875" style="29" customWidth="1"/>
    <col min="5388" max="5388" width="1.09765625" style="29" customWidth="1"/>
    <col min="5389" max="5389" width="14.59765625" style="29" customWidth="1"/>
    <col min="5390" max="5390" width="1.09765625" style="29" customWidth="1"/>
    <col min="5391" max="5391" width="16.09765625" style="29" customWidth="1"/>
    <col min="5392" max="5392" width="16" style="29" bestFit="1" customWidth="1"/>
    <col min="5393" max="5632" width="9.09765625" style="29"/>
    <col min="5633" max="5633" width="52" style="29" customWidth="1"/>
    <col min="5634" max="5634" width="1.3984375" style="29" customWidth="1"/>
    <col min="5635" max="5635" width="9.09765625" style="29"/>
    <col min="5636" max="5636" width="0.8984375" style="29" customWidth="1"/>
    <col min="5637" max="5637" width="16" style="29" customWidth="1"/>
    <col min="5638" max="5638" width="1.09765625" style="29" customWidth="1"/>
    <col min="5639" max="5639" width="16" style="29" customWidth="1"/>
    <col min="5640" max="5640" width="1.09765625" style="29" customWidth="1"/>
    <col min="5641" max="5641" width="20.09765625" style="29" customWidth="1"/>
    <col min="5642" max="5642" width="1.09765625" style="29" customWidth="1"/>
    <col min="5643" max="5643" width="14.69921875" style="29" customWidth="1"/>
    <col min="5644" max="5644" width="1.09765625" style="29" customWidth="1"/>
    <col min="5645" max="5645" width="14.59765625" style="29" customWidth="1"/>
    <col min="5646" max="5646" width="1.09765625" style="29" customWidth="1"/>
    <col min="5647" max="5647" width="16.09765625" style="29" customWidth="1"/>
    <col min="5648" max="5648" width="16" style="29" bestFit="1" customWidth="1"/>
    <col min="5649" max="5888" width="9.09765625" style="29"/>
    <col min="5889" max="5889" width="52" style="29" customWidth="1"/>
    <col min="5890" max="5890" width="1.3984375" style="29" customWidth="1"/>
    <col min="5891" max="5891" width="9.09765625" style="29"/>
    <col min="5892" max="5892" width="0.8984375" style="29" customWidth="1"/>
    <col min="5893" max="5893" width="16" style="29" customWidth="1"/>
    <col min="5894" max="5894" width="1.09765625" style="29" customWidth="1"/>
    <col min="5895" max="5895" width="16" style="29" customWidth="1"/>
    <col min="5896" max="5896" width="1.09765625" style="29" customWidth="1"/>
    <col min="5897" max="5897" width="20.09765625" style="29" customWidth="1"/>
    <col min="5898" max="5898" width="1.09765625" style="29" customWidth="1"/>
    <col min="5899" max="5899" width="14.69921875" style="29" customWidth="1"/>
    <col min="5900" max="5900" width="1.09765625" style="29" customWidth="1"/>
    <col min="5901" max="5901" width="14.59765625" style="29" customWidth="1"/>
    <col min="5902" max="5902" width="1.09765625" style="29" customWidth="1"/>
    <col min="5903" max="5903" width="16.09765625" style="29" customWidth="1"/>
    <col min="5904" max="5904" width="16" style="29" bestFit="1" customWidth="1"/>
    <col min="5905" max="6144" width="9.09765625" style="29"/>
    <col min="6145" max="6145" width="52" style="29" customWidth="1"/>
    <col min="6146" max="6146" width="1.3984375" style="29" customWidth="1"/>
    <col min="6147" max="6147" width="9.09765625" style="29"/>
    <col min="6148" max="6148" width="0.8984375" style="29" customWidth="1"/>
    <col min="6149" max="6149" width="16" style="29" customWidth="1"/>
    <col min="6150" max="6150" width="1.09765625" style="29" customWidth="1"/>
    <col min="6151" max="6151" width="16" style="29" customWidth="1"/>
    <col min="6152" max="6152" width="1.09765625" style="29" customWidth="1"/>
    <col min="6153" max="6153" width="20.09765625" style="29" customWidth="1"/>
    <col min="6154" max="6154" width="1.09765625" style="29" customWidth="1"/>
    <col min="6155" max="6155" width="14.69921875" style="29" customWidth="1"/>
    <col min="6156" max="6156" width="1.09765625" style="29" customWidth="1"/>
    <col min="6157" max="6157" width="14.59765625" style="29" customWidth="1"/>
    <col min="6158" max="6158" width="1.09765625" style="29" customWidth="1"/>
    <col min="6159" max="6159" width="16.09765625" style="29" customWidth="1"/>
    <col min="6160" max="6160" width="16" style="29" bestFit="1" customWidth="1"/>
    <col min="6161" max="6400" width="9.09765625" style="29"/>
    <col min="6401" max="6401" width="52" style="29" customWidth="1"/>
    <col min="6402" max="6402" width="1.3984375" style="29" customWidth="1"/>
    <col min="6403" max="6403" width="9.09765625" style="29"/>
    <col min="6404" max="6404" width="0.8984375" style="29" customWidth="1"/>
    <col min="6405" max="6405" width="16" style="29" customWidth="1"/>
    <col min="6406" max="6406" width="1.09765625" style="29" customWidth="1"/>
    <col min="6407" max="6407" width="16" style="29" customWidth="1"/>
    <col min="6408" max="6408" width="1.09765625" style="29" customWidth="1"/>
    <col min="6409" max="6409" width="20.09765625" style="29" customWidth="1"/>
    <col min="6410" max="6410" width="1.09765625" style="29" customWidth="1"/>
    <col min="6411" max="6411" width="14.69921875" style="29" customWidth="1"/>
    <col min="6412" max="6412" width="1.09765625" style="29" customWidth="1"/>
    <col min="6413" max="6413" width="14.59765625" style="29" customWidth="1"/>
    <col min="6414" max="6414" width="1.09765625" style="29" customWidth="1"/>
    <col min="6415" max="6415" width="16.09765625" style="29" customWidth="1"/>
    <col min="6416" max="6416" width="16" style="29" bestFit="1" customWidth="1"/>
    <col min="6417" max="6656" width="9.09765625" style="29"/>
    <col min="6657" max="6657" width="52" style="29" customWidth="1"/>
    <col min="6658" max="6658" width="1.3984375" style="29" customWidth="1"/>
    <col min="6659" max="6659" width="9.09765625" style="29"/>
    <col min="6660" max="6660" width="0.8984375" style="29" customWidth="1"/>
    <col min="6661" max="6661" width="16" style="29" customWidth="1"/>
    <col min="6662" max="6662" width="1.09765625" style="29" customWidth="1"/>
    <col min="6663" max="6663" width="16" style="29" customWidth="1"/>
    <col min="6664" max="6664" width="1.09765625" style="29" customWidth="1"/>
    <col min="6665" max="6665" width="20.09765625" style="29" customWidth="1"/>
    <col min="6666" max="6666" width="1.09765625" style="29" customWidth="1"/>
    <col min="6667" max="6667" width="14.69921875" style="29" customWidth="1"/>
    <col min="6668" max="6668" width="1.09765625" style="29" customWidth="1"/>
    <col min="6669" max="6669" width="14.59765625" style="29" customWidth="1"/>
    <col min="6670" max="6670" width="1.09765625" style="29" customWidth="1"/>
    <col min="6671" max="6671" width="16.09765625" style="29" customWidth="1"/>
    <col min="6672" max="6672" width="16" style="29" bestFit="1" customWidth="1"/>
    <col min="6673" max="6912" width="9.09765625" style="29"/>
    <col min="6913" max="6913" width="52" style="29" customWidth="1"/>
    <col min="6914" max="6914" width="1.3984375" style="29" customWidth="1"/>
    <col min="6915" max="6915" width="9.09765625" style="29"/>
    <col min="6916" max="6916" width="0.8984375" style="29" customWidth="1"/>
    <col min="6917" max="6917" width="16" style="29" customWidth="1"/>
    <col min="6918" max="6918" width="1.09765625" style="29" customWidth="1"/>
    <col min="6919" max="6919" width="16" style="29" customWidth="1"/>
    <col min="6920" max="6920" width="1.09765625" style="29" customWidth="1"/>
    <col min="6921" max="6921" width="20.09765625" style="29" customWidth="1"/>
    <col min="6922" max="6922" width="1.09765625" style="29" customWidth="1"/>
    <col min="6923" max="6923" width="14.69921875" style="29" customWidth="1"/>
    <col min="6924" max="6924" width="1.09765625" style="29" customWidth="1"/>
    <col min="6925" max="6925" width="14.59765625" style="29" customWidth="1"/>
    <col min="6926" max="6926" width="1.09765625" style="29" customWidth="1"/>
    <col min="6927" max="6927" width="16.09765625" style="29" customWidth="1"/>
    <col min="6928" max="6928" width="16" style="29" bestFit="1" customWidth="1"/>
    <col min="6929" max="7168" width="9.09765625" style="29"/>
    <col min="7169" max="7169" width="52" style="29" customWidth="1"/>
    <col min="7170" max="7170" width="1.3984375" style="29" customWidth="1"/>
    <col min="7171" max="7171" width="9.09765625" style="29"/>
    <col min="7172" max="7172" width="0.8984375" style="29" customWidth="1"/>
    <col min="7173" max="7173" width="16" style="29" customWidth="1"/>
    <col min="7174" max="7174" width="1.09765625" style="29" customWidth="1"/>
    <col min="7175" max="7175" width="16" style="29" customWidth="1"/>
    <col min="7176" max="7176" width="1.09765625" style="29" customWidth="1"/>
    <col min="7177" max="7177" width="20.09765625" style="29" customWidth="1"/>
    <col min="7178" max="7178" width="1.09765625" style="29" customWidth="1"/>
    <col min="7179" max="7179" width="14.69921875" style="29" customWidth="1"/>
    <col min="7180" max="7180" width="1.09765625" style="29" customWidth="1"/>
    <col min="7181" max="7181" width="14.59765625" style="29" customWidth="1"/>
    <col min="7182" max="7182" width="1.09765625" style="29" customWidth="1"/>
    <col min="7183" max="7183" width="16.09765625" style="29" customWidth="1"/>
    <col min="7184" max="7184" width="16" style="29" bestFit="1" customWidth="1"/>
    <col min="7185" max="7424" width="9.09765625" style="29"/>
    <col min="7425" max="7425" width="52" style="29" customWidth="1"/>
    <col min="7426" max="7426" width="1.3984375" style="29" customWidth="1"/>
    <col min="7427" max="7427" width="9.09765625" style="29"/>
    <col min="7428" max="7428" width="0.8984375" style="29" customWidth="1"/>
    <col min="7429" max="7429" width="16" style="29" customWidth="1"/>
    <col min="7430" max="7430" width="1.09765625" style="29" customWidth="1"/>
    <col min="7431" max="7431" width="16" style="29" customWidth="1"/>
    <col min="7432" max="7432" width="1.09765625" style="29" customWidth="1"/>
    <col min="7433" max="7433" width="20.09765625" style="29" customWidth="1"/>
    <col min="7434" max="7434" width="1.09765625" style="29" customWidth="1"/>
    <col min="7435" max="7435" width="14.69921875" style="29" customWidth="1"/>
    <col min="7436" max="7436" width="1.09765625" style="29" customWidth="1"/>
    <col min="7437" max="7437" width="14.59765625" style="29" customWidth="1"/>
    <col min="7438" max="7438" width="1.09765625" style="29" customWidth="1"/>
    <col min="7439" max="7439" width="16.09765625" style="29" customWidth="1"/>
    <col min="7440" max="7440" width="16" style="29" bestFit="1" customWidth="1"/>
    <col min="7441" max="7680" width="9.09765625" style="29"/>
    <col min="7681" max="7681" width="52" style="29" customWidth="1"/>
    <col min="7682" max="7682" width="1.3984375" style="29" customWidth="1"/>
    <col min="7683" max="7683" width="9.09765625" style="29"/>
    <col min="7684" max="7684" width="0.8984375" style="29" customWidth="1"/>
    <col min="7685" max="7685" width="16" style="29" customWidth="1"/>
    <col min="7686" max="7686" width="1.09765625" style="29" customWidth="1"/>
    <col min="7687" max="7687" width="16" style="29" customWidth="1"/>
    <col min="7688" max="7688" width="1.09765625" style="29" customWidth="1"/>
    <col min="7689" max="7689" width="20.09765625" style="29" customWidth="1"/>
    <col min="7690" max="7690" width="1.09765625" style="29" customWidth="1"/>
    <col min="7691" max="7691" width="14.69921875" style="29" customWidth="1"/>
    <col min="7692" max="7692" width="1.09765625" style="29" customWidth="1"/>
    <col min="7693" max="7693" width="14.59765625" style="29" customWidth="1"/>
    <col min="7694" max="7694" width="1.09765625" style="29" customWidth="1"/>
    <col min="7695" max="7695" width="16.09765625" style="29" customWidth="1"/>
    <col min="7696" max="7696" width="16" style="29" bestFit="1" customWidth="1"/>
    <col min="7697" max="7936" width="9.09765625" style="29"/>
    <col min="7937" max="7937" width="52" style="29" customWidth="1"/>
    <col min="7938" max="7938" width="1.3984375" style="29" customWidth="1"/>
    <col min="7939" max="7939" width="9.09765625" style="29"/>
    <col min="7940" max="7940" width="0.8984375" style="29" customWidth="1"/>
    <col min="7941" max="7941" width="16" style="29" customWidth="1"/>
    <col min="7942" max="7942" width="1.09765625" style="29" customWidth="1"/>
    <col min="7943" max="7943" width="16" style="29" customWidth="1"/>
    <col min="7944" max="7944" width="1.09765625" style="29" customWidth="1"/>
    <col min="7945" max="7945" width="20.09765625" style="29" customWidth="1"/>
    <col min="7946" max="7946" width="1.09765625" style="29" customWidth="1"/>
    <col min="7947" max="7947" width="14.69921875" style="29" customWidth="1"/>
    <col min="7948" max="7948" width="1.09765625" style="29" customWidth="1"/>
    <col min="7949" max="7949" width="14.59765625" style="29" customWidth="1"/>
    <col min="7950" max="7950" width="1.09765625" style="29" customWidth="1"/>
    <col min="7951" max="7951" width="16.09765625" style="29" customWidth="1"/>
    <col min="7952" max="7952" width="16" style="29" bestFit="1" customWidth="1"/>
    <col min="7953" max="8192" width="9.09765625" style="29"/>
    <col min="8193" max="8193" width="52" style="29" customWidth="1"/>
    <col min="8194" max="8194" width="1.3984375" style="29" customWidth="1"/>
    <col min="8195" max="8195" width="9.09765625" style="29"/>
    <col min="8196" max="8196" width="0.8984375" style="29" customWidth="1"/>
    <col min="8197" max="8197" width="16" style="29" customWidth="1"/>
    <col min="8198" max="8198" width="1.09765625" style="29" customWidth="1"/>
    <col min="8199" max="8199" width="16" style="29" customWidth="1"/>
    <col min="8200" max="8200" width="1.09765625" style="29" customWidth="1"/>
    <col min="8201" max="8201" width="20.09765625" style="29" customWidth="1"/>
    <col min="8202" max="8202" width="1.09765625" style="29" customWidth="1"/>
    <col min="8203" max="8203" width="14.69921875" style="29" customWidth="1"/>
    <col min="8204" max="8204" width="1.09765625" style="29" customWidth="1"/>
    <col min="8205" max="8205" width="14.59765625" style="29" customWidth="1"/>
    <col min="8206" max="8206" width="1.09765625" style="29" customWidth="1"/>
    <col min="8207" max="8207" width="16.09765625" style="29" customWidth="1"/>
    <col min="8208" max="8208" width="16" style="29" bestFit="1" customWidth="1"/>
    <col min="8209" max="8448" width="9.09765625" style="29"/>
    <col min="8449" max="8449" width="52" style="29" customWidth="1"/>
    <col min="8450" max="8450" width="1.3984375" style="29" customWidth="1"/>
    <col min="8451" max="8451" width="9.09765625" style="29"/>
    <col min="8452" max="8452" width="0.8984375" style="29" customWidth="1"/>
    <col min="8453" max="8453" width="16" style="29" customWidth="1"/>
    <col min="8454" max="8454" width="1.09765625" style="29" customWidth="1"/>
    <col min="8455" max="8455" width="16" style="29" customWidth="1"/>
    <col min="8456" max="8456" width="1.09765625" style="29" customWidth="1"/>
    <col min="8457" max="8457" width="20.09765625" style="29" customWidth="1"/>
    <col min="8458" max="8458" width="1.09765625" style="29" customWidth="1"/>
    <col min="8459" max="8459" width="14.69921875" style="29" customWidth="1"/>
    <col min="8460" max="8460" width="1.09765625" style="29" customWidth="1"/>
    <col min="8461" max="8461" width="14.59765625" style="29" customWidth="1"/>
    <col min="8462" max="8462" width="1.09765625" style="29" customWidth="1"/>
    <col min="8463" max="8463" width="16.09765625" style="29" customWidth="1"/>
    <col min="8464" max="8464" width="16" style="29" bestFit="1" customWidth="1"/>
    <col min="8465" max="8704" width="9.09765625" style="29"/>
    <col min="8705" max="8705" width="52" style="29" customWidth="1"/>
    <col min="8706" max="8706" width="1.3984375" style="29" customWidth="1"/>
    <col min="8707" max="8707" width="9.09765625" style="29"/>
    <col min="8708" max="8708" width="0.8984375" style="29" customWidth="1"/>
    <col min="8709" max="8709" width="16" style="29" customWidth="1"/>
    <col min="8710" max="8710" width="1.09765625" style="29" customWidth="1"/>
    <col min="8711" max="8711" width="16" style="29" customWidth="1"/>
    <col min="8712" max="8712" width="1.09765625" style="29" customWidth="1"/>
    <col min="8713" max="8713" width="20.09765625" style="29" customWidth="1"/>
    <col min="8714" max="8714" width="1.09765625" style="29" customWidth="1"/>
    <col min="8715" max="8715" width="14.69921875" style="29" customWidth="1"/>
    <col min="8716" max="8716" width="1.09765625" style="29" customWidth="1"/>
    <col min="8717" max="8717" width="14.59765625" style="29" customWidth="1"/>
    <col min="8718" max="8718" width="1.09765625" style="29" customWidth="1"/>
    <col min="8719" max="8719" width="16.09765625" style="29" customWidth="1"/>
    <col min="8720" max="8720" width="16" style="29" bestFit="1" customWidth="1"/>
    <col min="8721" max="8960" width="9.09765625" style="29"/>
    <col min="8961" max="8961" width="52" style="29" customWidth="1"/>
    <col min="8962" max="8962" width="1.3984375" style="29" customWidth="1"/>
    <col min="8963" max="8963" width="9.09765625" style="29"/>
    <col min="8964" max="8964" width="0.8984375" style="29" customWidth="1"/>
    <col min="8965" max="8965" width="16" style="29" customWidth="1"/>
    <col min="8966" max="8966" width="1.09765625" style="29" customWidth="1"/>
    <col min="8967" max="8967" width="16" style="29" customWidth="1"/>
    <col min="8968" max="8968" width="1.09765625" style="29" customWidth="1"/>
    <col min="8969" max="8969" width="20.09765625" style="29" customWidth="1"/>
    <col min="8970" max="8970" width="1.09765625" style="29" customWidth="1"/>
    <col min="8971" max="8971" width="14.69921875" style="29" customWidth="1"/>
    <col min="8972" max="8972" width="1.09765625" style="29" customWidth="1"/>
    <col min="8973" max="8973" width="14.59765625" style="29" customWidth="1"/>
    <col min="8974" max="8974" width="1.09765625" style="29" customWidth="1"/>
    <col min="8975" max="8975" width="16.09765625" style="29" customWidth="1"/>
    <col min="8976" max="8976" width="16" style="29" bestFit="1" customWidth="1"/>
    <col min="8977" max="9216" width="9.09765625" style="29"/>
    <col min="9217" max="9217" width="52" style="29" customWidth="1"/>
    <col min="9218" max="9218" width="1.3984375" style="29" customWidth="1"/>
    <col min="9219" max="9219" width="9.09765625" style="29"/>
    <col min="9220" max="9220" width="0.8984375" style="29" customWidth="1"/>
    <col min="9221" max="9221" width="16" style="29" customWidth="1"/>
    <col min="9222" max="9222" width="1.09765625" style="29" customWidth="1"/>
    <col min="9223" max="9223" width="16" style="29" customWidth="1"/>
    <col min="9224" max="9224" width="1.09765625" style="29" customWidth="1"/>
    <col min="9225" max="9225" width="20.09765625" style="29" customWidth="1"/>
    <col min="9226" max="9226" width="1.09765625" style="29" customWidth="1"/>
    <col min="9227" max="9227" width="14.69921875" style="29" customWidth="1"/>
    <col min="9228" max="9228" width="1.09765625" style="29" customWidth="1"/>
    <col min="9229" max="9229" width="14.59765625" style="29" customWidth="1"/>
    <col min="9230" max="9230" width="1.09765625" style="29" customWidth="1"/>
    <col min="9231" max="9231" width="16.09765625" style="29" customWidth="1"/>
    <col min="9232" max="9232" width="16" style="29" bestFit="1" customWidth="1"/>
    <col min="9233" max="9472" width="9.09765625" style="29"/>
    <col min="9473" max="9473" width="52" style="29" customWidth="1"/>
    <col min="9474" max="9474" width="1.3984375" style="29" customWidth="1"/>
    <col min="9475" max="9475" width="9.09765625" style="29"/>
    <col min="9476" max="9476" width="0.8984375" style="29" customWidth="1"/>
    <col min="9477" max="9477" width="16" style="29" customWidth="1"/>
    <col min="9478" max="9478" width="1.09765625" style="29" customWidth="1"/>
    <col min="9479" max="9479" width="16" style="29" customWidth="1"/>
    <col min="9480" max="9480" width="1.09765625" style="29" customWidth="1"/>
    <col min="9481" max="9481" width="20.09765625" style="29" customWidth="1"/>
    <col min="9482" max="9482" width="1.09765625" style="29" customWidth="1"/>
    <col min="9483" max="9483" width="14.69921875" style="29" customWidth="1"/>
    <col min="9484" max="9484" width="1.09765625" style="29" customWidth="1"/>
    <col min="9485" max="9485" width="14.59765625" style="29" customWidth="1"/>
    <col min="9486" max="9486" width="1.09765625" style="29" customWidth="1"/>
    <col min="9487" max="9487" width="16.09765625" style="29" customWidth="1"/>
    <col min="9488" max="9488" width="16" style="29" bestFit="1" customWidth="1"/>
    <col min="9489" max="9728" width="9.09765625" style="29"/>
    <col min="9729" max="9729" width="52" style="29" customWidth="1"/>
    <col min="9730" max="9730" width="1.3984375" style="29" customWidth="1"/>
    <col min="9731" max="9731" width="9.09765625" style="29"/>
    <col min="9732" max="9732" width="0.8984375" style="29" customWidth="1"/>
    <col min="9733" max="9733" width="16" style="29" customWidth="1"/>
    <col min="9734" max="9734" width="1.09765625" style="29" customWidth="1"/>
    <col min="9735" max="9735" width="16" style="29" customWidth="1"/>
    <col min="9736" max="9736" width="1.09765625" style="29" customWidth="1"/>
    <col min="9737" max="9737" width="20.09765625" style="29" customWidth="1"/>
    <col min="9738" max="9738" width="1.09765625" style="29" customWidth="1"/>
    <col min="9739" max="9739" width="14.69921875" style="29" customWidth="1"/>
    <col min="9740" max="9740" width="1.09765625" style="29" customWidth="1"/>
    <col min="9741" max="9741" width="14.59765625" style="29" customWidth="1"/>
    <col min="9742" max="9742" width="1.09765625" style="29" customWidth="1"/>
    <col min="9743" max="9743" width="16.09765625" style="29" customWidth="1"/>
    <col min="9744" max="9744" width="16" style="29" bestFit="1" customWidth="1"/>
    <col min="9745" max="9984" width="9.09765625" style="29"/>
    <col min="9985" max="9985" width="52" style="29" customWidth="1"/>
    <col min="9986" max="9986" width="1.3984375" style="29" customWidth="1"/>
    <col min="9987" max="9987" width="9.09765625" style="29"/>
    <col min="9988" max="9988" width="0.8984375" style="29" customWidth="1"/>
    <col min="9989" max="9989" width="16" style="29" customWidth="1"/>
    <col min="9990" max="9990" width="1.09765625" style="29" customWidth="1"/>
    <col min="9991" max="9991" width="16" style="29" customWidth="1"/>
    <col min="9992" max="9992" width="1.09765625" style="29" customWidth="1"/>
    <col min="9993" max="9993" width="20.09765625" style="29" customWidth="1"/>
    <col min="9994" max="9994" width="1.09765625" style="29" customWidth="1"/>
    <col min="9995" max="9995" width="14.69921875" style="29" customWidth="1"/>
    <col min="9996" max="9996" width="1.09765625" style="29" customWidth="1"/>
    <col min="9997" max="9997" width="14.59765625" style="29" customWidth="1"/>
    <col min="9998" max="9998" width="1.09765625" style="29" customWidth="1"/>
    <col min="9999" max="9999" width="16.09765625" style="29" customWidth="1"/>
    <col min="10000" max="10000" width="16" style="29" bestFit="1" customWidth="1"/>
    <col min="10001" max="10240" width="9.09765625" style="29"/>
    <col min="10241" max="10241" width="52" style="29" customWidth="1"/>
    <col min="10242" max="10242" width="1.3984375" style="29" customWidth="1"/>
    <col min="10243" max="10243" width="9.09765625" style="29"/>
    <col min="10244" max="10244" width="0.8984375" style="29" customWidth="1"/>
    <col min="10245" max="10245" width="16" style="29" customWidth="1"/>
    <col min="10246" max="10246" width="1.09765625" style="29" customWidth="1"/>
    <col min="10247" max="10247" width="16" style="29" customWidth="1"/>
    <col min="10248" max="10248" width="1.09765625" style="29" customWidth="1"/>
    <col min="10249" max="10249" width="20.09765625" style="29" customWidth="1"/>
    <col min="10250" max="10250" width="1.09765625" style="29" customWidth="1"/>
    <col min="10251" max="10251" width="14.69921875" style="29" customWidth="1"/>
    <col min="10252" max="10252" width="1.09765625" style="29" customWidth="1"/>
    <col min="10253" max="10253" width="14.59765625" style="29" customWidth="1"/>
    <col min="10254" max="10254" width="1.09765625" style="29" customWidth="1"/>
    <col min="10255" max="10255" width="16.09765625" style="29" customWidth="1"/>
    <col min="10256" max="10256" width="16" style="29" bestFit="1" customWidth="1"/>
    <col min="10257" max="10496" width="9.09765625" style="29"/>
    <col min="10497" max="10497" width="52" style="29" customWidth="1"/>
    <col min="10498" max="10498" width="1.3984375" style="29" customWidth="1"/>
    <col min="10499" max="10499" width="9.09765625" style="29"/>
    <col min="10500" max="10500" width="0.8984375" style="29" customWidth="1"/>
    <col min="10501" max="10501" width="16" style="29" customWidth="1"/>
    <col min="10502" max="10502" width="1.09765625" style="29" customWidth="1"/>
    <col min="10503" max="10503" width="16" style="29" customWidth="1"/>
    <col min="10504" max="10504" width="1.09765625" style="29" customWidth="1"/>
    <col min="10505" max="10505" width="20.09765625" style="29" customWidth="1"/>
    <col min="10506" max="10506" width="1.09765625" style="29" customWidth="1"/>
    <col min="10507" max="10507" width="14.69921875" style="29" customWidth="1"/>
    <col min="10508" max="10508" width="1.09765625" style="29" customWidth="1"/>
    <col min="10509" max="10509" width="14.59765625" style="29" customWidth="1"/>
    <col min="10510" max="10510" width="1.09765625" style="29" customWidth="1"/>
    <col min="10511" max="10511" width="16.09765625" style="29" customWidth="1"/>
    <col min="10512" max="10512" width="16" style="29" bestFit="1" customWidth="1"/>
    <col min="10513" max="10752" width="9.09765625" style="29"/>
    <col min="10753" max="10753" width="52" style="29" customWidth="1"/>
    <col min="10754" max="10754" width="1.3984375" style="29" customWidth="1"/>
    <col min="10755" max="10755" width="9.09765625" style="29"/>
    <col min="10756" max="10756" width="0.8984375" style="29" customWidth="1"/>
    <col min="10757" max="10757" width="16" style="29" customWidth="1"/>
    <col min="10758" max="10758" width="1.09765625" style="29" customWidth="1"/>
    <col min="10759" max="10759" width="16" style="29" customWidth="1"/>
    <col min="10760" max="10760" width="1.09765625" style="29" customWidth="1"/>
    <col min="10761" max="10761" width="20.09765625" style="29" customWidth="1"/>
    <col min="10762" max="10762" width="1.09765625" style="29" customWidth="1"/>
    <col min="10763" max="10763" width="14.69921875" style="29" customWidth="1"/>
    <col min="10764" max="10764" width="1.09765625" style="29" customWidth="1"/>
    <col min="10765" max="10765" width="14.59765625" style="29" customWidth="1"/>
    <col min="10766" max="10766" width="1.09765625" style="29" customWidth="1"/>
    <col min="10767" max="10767" width="16.09765625" style="29" customWidth="1"/>
    <col min="10768" max="10768" width="16" style="29" bestFit="1" customWidth="1"/>
    <col min="10769" max="11008" width="9.09765625" style="29"/>
    <col min="11009" max="11009" width="52" style="29" customWidth="1"/>
    <col min="11010" max="11010" width="1.3984375" style="29" customWidth="1"/>
    <col min="11011" max="11011" width="9.09765625" style="29"/>
    <col min="11012" max="11012" width="0.8984375" style="29" customWidth="1"/>
    <col min="11013" max="11013" width="16" style="29" customWidth="1"/>
    <col min="11014" max="11014" width="1.09765625" style="29" customWidth="1"/>
    <col min="11015" max="11015" width="16" style="29" customWidth="1"/>
    <col min="11016" max="11016" width="1.09765625" style="29" customWidth="1"/>
    <col min="11017" max="11017" width="20.09765625" style="29" customWidth="1"/>
    <col min="11018" max="11018" width="1.09765625" style="29" customWidth="1"/>
    <col min="11019" max="11019" width="14.69921875" style="29" customWidth="1"/>
    <col min="11020" max="11020" width="1.09765625" style="29" customWidth="1"/>
    <col min="11021" max="11021" width="14.59765625" style="29" customWidth="1"/>
    <col min="11022" max="11022" width="1.09765625" style="29" customWidth="1"/>
    <col min="11023" max="11023" width="16.09765625" style="29" customWidth="1"/>
    <col min="11024" max="11024" width="16" style="29" bestFit="1" customWidth="1"/>
    <col min="11025" max="11264" width="9.09765625" style="29"/>
    <col min="11265" max="11265" width="52" style="29" customWidth="1"/>
    <col min="11266" max="11266" width="1.3984375" style="29" customWidth="1"/>
    <col min="11267" max="11267" width="9.09765625" style="29"/>
    <col min="11268" max="11268" width="0.8984375" style="29" customWidth="1"/>
    <col min="11269" max="11269" width="16" style="29" customWidth="1"/>
    <col min="11270" max="11270" width="1.09765625" style="29" customWidth="1"/>
    <col min="11271" max="11271" width="16" style="29" customWidth="1"/>
    <col min="11272" max="11272" width="1.09765625" style="29" customWidth="1"/>
    <col min="11273" max="11273" width="20.09765625" style="29" customWidth="1"/>
    <col min="11274" max="11274" width="1.09765625" style="29" customWidth="1"/>
    <col min="11275" max="11275" width="14.69921875" style="29" customWidth="1"/>
    <col min="11276" max="11276" width="1.09765625" style="29" customWidth="1"/>
    <col min="11277" max="11277" width="14.59765625" style="29" customWidth="1"/>
    <col min="11278" max="11278" width="1.09765625" style="29" customWidth="1"/>
    <col min="11279" max="11279" width="16.09765625" style="29" customWidth="1"/>
    <col min="11280" max="11280" width="16" style="29" bestFit="1" customWidth="1"/>
    <col min="11281" max="11520" width="9.09765625" style="29"/>
    <col min="11521" max="11521" width="52" style="29" customWidth="1"/>
    <col min="11522" max="11522" width="1.3984375" style="29" customWidth="1"/>
    <col min="11523" max="11523" width="9.09765625" style="29"/>
    <col min="11524" max="11524" width="0.8984375" style="29" customWidth="1"/>
    <col min="11525" max="11525" width="16" style="29" customWidth="1"/>
    <col min="11526" max="11526" width="1.09765625" style="29" customWidth="1"/>
    <col min="11527" max="11527" width="16" style="29" customWidth="1"/>
    <col min="11528" max="11528" width="1.09765625" style="29" customWidth="1"/>
    <col min="11529" max="11529" width="20.09765625" style="29" customWidth="1"/>
    <col min="11530" max="11530" width="1.09765625" style="29" customWidth="1"/>
    <col min="11531" max="11531" width="14.69921875" style="29" customWidth="1"/>
    <col min="11532" max="11532" width="1.09765625" style="29" customWidth="1"/>
    <col min="11533" max="11533" width="14.59765625" style="29" customWidth="1"/>
    <col min="11534" max="11534" width="1.09765625" style="29" customWidth="1"/>
    <col min="11535" max="11535" width="16.09765625" style="29" customWidth="1"/>
    <col min="11536" max="11536" width="16" style="29" bestFit="1" customWidth="1"/>
    <col min="11537" max="11776" width="9.09765625" style="29"/>
    <col min="11777" max="11777" width="52" style="29" customWidth="1"/>
    <col min="11778" max="11778" width="1.3984375" style="29" customWidth="1"/>
    <col min="11779" max="11779" width="9.09765625" style="29"/>
    <col min="11780" max="11780" width="0.8984375" style="29" customWidth="1"/>
    <col min="11781" max="11781" width="16" style="29" customWidth="1"/>
    <col min="11782" max="11782" width="1.09765625" style="29" customWidth="1"/>
    <col min="11783" max="11783" width="16" style="29" customWidth="1"/>
    <col min="11784" max="11784" width="1.09765625" style="29" customWidth="1"/>
    <col min="11785" max="11785" width="20.09765625" style="29" customWidth="1"/>
    <col min="11786" max="11786" width="1.09765625" style="29" customWidth="1"/>
    <col min="11787" max="11787" width="14.69921875" style="29" customWidth="1"/>
    <col min="11788" max="11788" width="1.09765625" style="29" customWidth="1"/>
    <col min="11789" max="11789" width="14.59765625" style="29" customWidth="1"/>
    <col min="11790" max="11790" width="1.09765625" style="29" customWidth="1"/>
    <col min="11791" max="11791" width="16.09765625" style="29" customWidth="1"/>
    <col min="11792" max="11792" width="16" style="29" bestFit="1" customWidth="1"/>
    <col min="11793" max="12032" width="9.09765625" style="29"/>
    <col min="12033" max="12033" width="52" style="29" customWidth="1"/>
    <col min="12034" max="12034" width="1.3984375" style="29" customWidth="1"/>
    <col min="12035" max="12035" width="9.09765625" style="29"/>
    <col min="12036" max="12036" width="0.8984375" style="29" customWidth="1"/>
    <col min="12037" max="12037" width="16" style="29" customWidth="1"/>
    <col min="12038" max="12038" width="1.09765625" style="29" customWidth="1"/>
    <col min="12039" max="12039" width="16" style="29" customWidth="1"/>
    <col min="12040" max="12040" width="1.09765625" style="29" customWidth="1"/>
    <col min="12041" max="12041" width="20.09765625" style="29" customWidth="1"/>
    <col min="12042" max="12042" width="1.09765625" style="29" customWidth="1"/>
    <col min="12043" max="12043" width="14.69921875" style="29" customWidth="1"/>
    <col min="12044" max="12044" width="1.09765625" style="29" customWidth="1"/>
    <col min="12045" max="12045" width="14.59765625" style="29" customWidth="1"/>
    <col min="12046" max="12046" width="1.09765625" style="29" customWidth="1"/>
    <col min="12047" max="12047" width="16.09765625" style="29" customWidth="1"/>
    <col min="12048" max="12048" width="16" style="29" bestFit="1" customWidth="1"/>
    <col min="12049" max="12288" width="9.09765625" style="29"/>
    <col min="12289" max="12289" width="52" style="29" customWidth="1"/>
    <col min="12290" max="12290" width="1.3984375" style="29" customWidth="1"/>
    <col min="12291" max="12291" width="9.09765625" style="29"/>
    <col min="12292" max="12292" width="0.8984375" style="29" customWidth="1"/>
    <col min="12293" max="12293" width="16" style="29" customWidth="1"/>
    <col min="12294" max="12294" width="1.09765625" style="29" customWidth="1"/>
    <col min="12295" max="12295" width="16" style="29" customWidth="1"/>
    <col min="12296" max="12296" width="1.09765625" style="29" customWidth="1"/>
    <col min="12297" max="12297" width="20.09765625" style="29" customWidth="1"/>
    <col min="12298" max="12298" width="1.09765625" style="29" customWidth="1"/>
    <col min="12299" max="12299" width="14.69921875" style="29" customWidth="1"/>
    <col min="12300" max="12300" width="1.09765625" style="29" customWidth="1"/>
    <col min="12301" max="12301" width="14.59765625" style="29" customWidth="1"/>
    <col min="12302" max="12302" width="1.09765625" style="29" customWidth="1"/>
    <col min="12303" max="12303" width="16.09765625" style="29" customWidth="1"/>
    <col min="12304" max="12304" width="16" style="29" bestFit="1" customWidth="1"/>
    <col min="12305" max="12544" width="9.09765625" style="29"/>
    <col min="12545" max="12545" width="52" style="29" customWidth="1"/>
    <col min="12546" max="12546" width="1.3984375" style="29" customWidth="1"/>
    <col min="12547" max="12547" width="9.09765625" style="29"/>
    <col min="12548" max="12548" width="0.8984375" style="29" customWidth="1"/>
    <col min="12549" max="12549" width="16" style="29" customWidth="1"/>
    <col min="12550" max="12550" width="1.09765625" style="29" customWidth="1"/>
    <col min="12551" max="12551" width="16" style="29" customWidth="1"/>
    <col min="12552" max="12552" width="1.09765625" style="29" customWidth="1"/>
    <col min="12553" max="12553" width="20.09765625" style="29" customWidth="1"/>
    <col min="12554" max="12554" width="1.09765625" style="29" customWidth="1"/>
    <col min="12555" max="12555" width="14.69921875" style="29" customWidth="1"/>
    <col min="12556" max="12556" width="1.09765625" style="29" customWidth="1"/>
    <col min="12557" max="12557" width="14.59765625" style="29" customWidth="1"/>
    <col min="12558" max="12558" width="1.09765625" style="29" customWidth="1"/>
    <col min="12559" max="12559" width="16.09765625" style="29" customWidth="1"/>
    <col min="12560" max="12560" width="16" style="29" bestFit="1" customWidth="1"/>
    <col min="12561" max="12800" width="9.09765625" style="29"/>
    <col min="12801" max="12801" width="52" style="29" customWidth="1"/>
    <col min="12802" max="12802" width="1.3984375" style="29" customWidth="1"/>
    <col min="12803" max="12803" width="9.09765625" style="29"/>
    <col min="12804" max="12804" width="0.8984375" style="29" customWidth="1"/>
    <col min="12805" max="12805" width="16" style="29" customWidth="1"/>
    <col min="12806" max="12806" width="1.09765625" style="29" customWidth="1"/>
    <col min="12807" max="12807" width="16" style="29" customWidth="1"/>
    <col min="12808" max="12808" width="1.09765625" style="29" customWidth="1"/>
    <col min="12809" max="12809" width="20.09765625" style="29" customWidth="1"/>
    <col min="12810" max="12810" width="1.09765625" style="29" customWidth="1"/>
    <col min="12811" max="12811" width="14.69921875" style="29" customWidth="1"/>
    <col min="12812" max="12812" width="1.09765625" style="29" customWidth="1"/>
    <col min="12813" max="12813" width="14.59765625" style="29" customWidth="1"/>
    <col min="12814" max="12814" width="1.09765625" style="29" customWidth="1"/>
    <col min="12815" max="12815" width="16.09765625" style="29" customWidth="1"/>
    <col min="12816" max="12816" width="16" style="29" bestFit="1" customWidth="1"/>
    <col min="12817" max="13056" width="9.09765625" style="29"/>
    <col min="13057" max="13057" width="52" style="29" customWidth="1"/>
    <col min="13058" max="13058" width="1.3984375" style="29" customWidth="1"/>
    <col min="13059" max="13059" width="9.09765625" style="29"/>
    <col min="13060" max="13060" width="0.8984375" style="29" customWidth="1"/>
    <col min="13061" max="13061" width="16" style="29" customWidth="1"/>
    <col min="13062" max="13062" width="1.09765625" style="29" customWidth="1"/>
    <col min="13063" max="13063" width="16" style="29" customWidth="1"/>
    <col min="13064" max="13064" width="1.09765625" style="29" customWidth="1"/>
    <col min="13065" max="13065" width="20.09765625" style="29" customWidth="1"/>
    <col min="13066" max="13066" width="1.09765625" style="29" customWidth="1"/>
    <col min="13067" max="13067" width="14.69921875" style="29" customWidth="1"/>
    <col min="13068" max="13068" width="1.09765625" style="29" customWidth="1"/>
    <col min="13069" max="13069" width="14.59765625" style="29" customWidth="1"/>
    <col min="13070" max="13070" width="1.09765625" style="29" customWidth="1"/>
    <col min="13071" max="13071" width="16.09765625" style="29" customWidth="1"/>
    <col min="13072" max="13072" width="16" style="29" bestFit="1" customWidth="1"/>
    <col min="13073" max="13312" width="9.09765625" style="29"/>
    <col min="13313" max="13313" width="52" style="29" customWidth="1"/>
    <col min="13314" max="13314" width="1.3984375" style="29" customWidth="1"/>
    <col min="13315" max="13315" width="9.09765625" style="29"/>
    <col min="13316" max="13316" width="0.8984375" style="29" customWidth="1"/>
    <col min="13317" max="13317" width="16" style="29" customWidth="1"/>
    <col min="13318" max="13318" width="1.09765625" style="29" customWidth="1"/>
    <col min="13319" max="13319" width="16" style="29" customWidth="1"/>
    <col min="13320" max="13320" width="1.09765625" style="29" customWidth="1"/>
    <col min="13321" max="13321" width="20.09765625" style="29" customWidth="1"/>
    <col min="13322" max="13322" width="1.09765625" style="29" customWidth="1"/>
    <col min="13323" max="13323" width="14.69921875" style="29" customWidth="1"/>
    <col min="13324" max="13324" width="1.09765625" style="29" customWidth="1"/>
    <col min="13325" max="13325" width="14.59765625" style="29" customWidth="1"/>
    <col min="13326" max="13326" width="1.09765625" style="29" customWidth="1"/>
    <col min="13327" max="13327" width="16.09765625" style="29" customWidth="1"/>
    <col min="13328" max="13328" width="16" style="29" bestFit="1" customWidth="1"/>
    <col min="13329" max="13568" width="9.09765625" style="29"/>
    <col min="13569" max="13569" width="52" style="29" customWidth="1"/>
    <col min="13570" max="13570" width="1.3984375" style="29" customWidth="1"/>
    <col min="13571" max="13571" width="9.09765625" style="29"/>
    <col min="13572" max="13572" width="0.8984375" style="29" customWidth="1"/>
    <col min="13573" max="13573" width="16" style="29" customWidth="1"/>
    <col min="13574" max="13574" width="1.09765625" style="29" customWidth="1"/>
    <col min="13575" max="13575" width="16" style="29" customWidth="1"/>
    <col min="13576" max="13576" width="1.09765625" style="29" customWidth="1"/>
    <col min="13577" max="13577" width="20.09765625" style="29" customWidth="1"/>
    <col min="13578" max="13578" width="1.09765625" style="29" customWidth="1"/>
    <col min="13579" max="13579" width="14.69921875" style="29" customWidth="1"/>
    <col min="13580" max="13580" width="1.09765625" style="29" customWidth="1"/>
    <col min="13581" max="13581" width="14.59765625" style="29" customWidth="1"/>
    <col min="13582" max="13582" width="1.09765625" style="29" customWidth="1"/>
    <col min="13583" max="13583" width="16.09765625" style="29" customWidth="1"/>
    <col min="13584" max="13584" width="16" style="29" bestFit="1" customWidth="1"/>
    <col min="13585" max="13824" width="9.09765625" style="29"/>
    <col min="13825" max="13825" width="52" style="29" customWidth="1"/>
    <col min="13826" max="13826" width="1.3984375" style="29" customWidth="1"/>
    <col min="13827" max="13827" width="9.09765625" style="29"/>
    <col min="13828" max="13828" width="0.8984375" style="29" customWidth="1"/>
    <col min="13829" max="13829" width="16" style="29" customWidth="1"/>
    <col min="13830" max="13830" width="1.09765625" style="29" customWidth="1"/>
    <col min="13831" max="13831" width="16" style="29" customWidth="1"/>
    <col min="13832" max="13832" width="1.09765625" style="29" customWidth="1"/>
    <col min="13833" max="13833" width="20.09765625" style="29" customWidth="1"/>
    <col min="13834" max="13834" width="1.09765625" style="29" customWidth="1"/>
    <col min="13835" max="13835" width="14.69921875" style="29" customWidth="1"/>
    <col min="13836" max="13836" width="1.09765625" style="29" customWidth="1"/>
    <col min="13837" max="13837" width="14.59765625" style="29" customWidth="1"/>
    <col min="13838" max="13838" width="1.09765625" style="29" customWidth="1"/>
    <col min="13839" max="13839" width="16.09765625" style="29" customWidth="1"/>
    <col min="13840" max="13840" width="16" style="29" bestFit="1" customWidth="1"/>
    <col min="13841" max="14080" width="9.09765625" style="29"/>
    <col min="14081" max="14081" width="52" style="29" customWidth="1"/>
    <col min="14082" max="14082" width="1.3984375" style="29" customWidth="1"/>
    <col min="14083" max="14083" width="9.09765625" style="29"/>
    <col min="14084" max="14084" width="0.8984375" style="29" customWidth="1"/>
    <col min="14085" max="14085" width="16" style="29" customWidth="1"/>
    <col min="14086" max="14086" width="1.09765625" style="29" customWidth="1"/>
    <col min="14087" max="14087" width="16" style="29" customWidth="1"/>
    <col min="14088" max="14088" width="1.09765625" style="29" customWidth="1"/>
    <col min="14089" max="14089" width="20.09765625" style="29" customWidth="1"/>
    <col min="14090" max="14090" width="1.09765625" style="29" customWidth="1"/>
    <col min="14091" max="14091" width="14.69921875" style="29" customWidth="1"/>
    <col min="14092" max="14092" width="1.09765625" style="29" customWidth="1"/>
    <col min="14093" max="14093" width="14.59765625" style="29" customWidth="1"/>
    <col min="14094" max="14094" width="1.09765625" style="29" customWidth="1"/>
    <col min="14095" max="14095" width="16.09765625" style="29" customWidth="1"/>
    <col min="14096" max="14096" width="16" style="29" bestFit="1" customWidth="1"/>
    <col min="14097" max="14336" width="9.09765625" style="29"/>
    <col min="14337" max="14337" width="52" style="29" customWidth="1"/>
    <col min="14338" max="14338" width="1.3984375" style="29" customWidth="1"/>
    <col min="14339" max="14339" width="9.09765625" style="29"/>
    <col min="14340" max="14340" width="0.8984375" style="29" customWidth="1"/>
    <col min="14341" max="14341" width="16" style="29" customWidth="1"/>
    <col min="14342" max="14342" width="1.09765625" style="29" customWidth="1"/>
    <col min="14343" max="14343" width="16" style="29" customWidth="1"/>
    <col min="14344" max="14344" width="1.09765625" style="29" customWidth="1"/>
    <col min="14345" max="14345" width="20.09765625" style="29" customWidth="1"/>
    <col min="14346" max="14346" width="1.09765625" style="29" customWidth="1"/>
    <col min="14347" max="14347" width="14.69921875" style="29" customWidth="1"/>
    <col min="14348" max="14348" width="1.09765625" style="29" customWidth="1"/>
    <col min="14349" max="14349" width="14.59765625" style="29" customWidth="1"/>
    <col min="14350" max="14350" width="1.09765625" style="29" customWidth="1"/>
    <col min="14351" max="14351" width="16.09765625" style="29" customWidth="1"/>
    <col min="14352" max="14352" width="16" style="29" bestFit="1" customWidth="1"/>
    <col min="14353" max="14592" width="9.09765625" style="29"/>
    <col min="14593" max="14593" width="52" style="29" customWidth="1"/>
    <col min="14594" max="14594" width="1.3984375" style="29" customWidth="1"/>
    <col min="14595" max="14595" width="9.09765625" style="29"/>
    <col min="14596" max="14596" width="0.8984375" style="29" customWidth="1"/>
    <col min="14597" max="14597" width="16" style="29" customWidth="1"/>
    <col min="14598" max="14598" width="1.09765625" style="29" customWidth="1"/>
    <col min="14599" max="14599" width="16" style="29" customWidth="1"/>
    <col min="14600" max="14600" width="1.09765625" style="29" customWidth="1"/>
    <col min="14601" max="14601" width="20.09765625" style="29" customWidth="1"/>
    <col min="14602" max="14602" width="1.09765625" style="29" customWidth="1"/>
    <col min="14603" max="14603" width="14.69921875" style="29" customWidth="1"/>
    <col min="14604" max="14604" width="1.09765625" style="29" customWidth="1"/>
    <col min="14605" max="14605" width="14.59765625" style="29" customWidth="1"/>
    <col min="14606" max="14606" width="1.09765625" style="29" customWidth="1"/>
    <col min="14607" max="14607" width="16.09765625" style="29" customWidth="1"/>
    <col min="14608" max="14608" width="16" style="29" bestFit="1" customWidth="1"/>
    <col min="14609" max="14848" width="9.09765625" style="29"/>
    <col min="14849" max="14849" width="52" style="29" customWidth="1"/>
    <col min="14850" max="14850" width="1.3984375" style="29" customWidth="1"/>
    <col min="14851" max="14851" width="9.09765625" style="29"/>
    <col min="14852" max="14852" width="0.8984375" style="29" customWidth="1"/>
    <col min="14853" max="14853" width="16" style="29" customWidth="1"/>
    <col min="14854" max="14854" width="1.09765625" style="29" customWidth="1"/>
    <col min="14855" max="14855" width="16" style="29" customWidth="1"/>
    <col min="14856" max="14856" width="1.09765625" style="29" customWidth="1"/>
    <col min="14857" max="14857" width="20.09765625" style="29" customWidth="1"/>
    <col min="14858" max="14858" width="1.09765625" style="29" customWidth="1"/>
    <col min="14859" max="14859" width="14.69921875" style="29" customWidth="1"/>
    <col min="14860" max="14860" width="1.09765625" style="29" customWidth="1"/>
    <col min="14861" max="14861" width="14.59765625" style="29" customWidth="1"/>
    <col min="14862" max="14862" width="1.09765625" style="29" customWidth="1"/>
    <col min="14863" max="14863" width="16.09765625" style="29" customWidth="1"/>
    <col min="14864" max="14864" width="16" style="29" bestFit="1" customWidth="1"/>
    <col min="14865" max="15104" width="9.09765625" style="29"/>
    <col min="15105" max="15105" width="52" style="29" customWidth="1"/>
    <col min="15106" max="15106" width="1.3984375" style="29" customWidth="1"/>
    <col min="15107" max="15107" width="9.09765625" style="29"/>
    <col min="15108" max="15108" width="0.8984375" style="29" customWidth="1"/>
    <col min="15109" max="15109" width="16" style="29" customWidth="1"/>
    <col min="15110" max="15110" width="1.09765625" style="29" customWidth="1"/>
    <col min="15111" max="15111" width="16" style="29" customWidth="1"/>
    <col min="15112" max="15112" width="1.09765625" style="29" customWidth="1"/>
    <col min="15113" max="15113" width="20.09765625" style="29" customWidth="1"/>
    <col min="15114" max="15114" width="1.09765625" style="29" customWidth="1"/>
    <col min="15115" max="15115" width="14.69921875" style="29" customWidth="1"/>
    <col min="15116" max="15116" width="1.09765625" style="29" customWidth="1"/>
    <col min="15117" max="15117" width="14.59765625" style="29" customWidth="1"/>
    <col min="15118" max="15118" width="1.09765625" style="29" customWidth="1"/>
    <col min="15119" max="15119" width="16.09765625" style="29" customWidth="1"/>
    <col min="15120" max="15120" width="16" style="29" bestFit="1" customWidth="1"/>
    <col min="15121" max="15360" width="9.09765625" style="29"/>
    <col min="15361" max="15361" width="52" style="29" customWidth="1"/>
    <col min="15362" max="15362" width="1.3984375" style="29" customWidth="1"/>
    <col min="15363" max="15363" width="9.09765625" style="29"/>
    <col min="15364" max="15364" width="0.8984375" style="29" customWidth="1"/>
    <col min="15365" max="15365" width="16" style="29" customWidth="1"/>
    <col min="15366" max="15366" width="1.09765625" style="29" customWidth="1"/>
    <col min="15367" max="15367" width="16" style="29" customWidth="1"/>
    <col min="15368" max="15368" width="1.09765625" style="29" customWidth="1"/>
    <col min="15369" max="15369" width="20.09765625" style="29" customWidth="1"/>
    <col min="15370" max="15370" width="1.09765625" style="29" customWidth="1"/>
    <col min="15371" max="15371" width="14.69921875" style="29" customWidth="1"/>
    <col min="15372" max="15372" width="1.09765625" style="29" customWidth="1"/>
    <col min="15373" max="15373" width="14.59765625" style="29" customWidth="1"/>
    <col min="15374" max="15374" width="1.09765625" style="29" customWidth="1"/>
    <col min="15375" max="15375" width="16.09765625" style="29" customWidth="1"/>
    <col min="15376" max="15376" width="16" style="29" bestFit="1" customWidth="1"/>
    <col min="15377" max="15616" width="9.09765625" style="29"/>
    <col min="15617" max="15617" width="52" style="29" customWidth="1"/>
    <col min="15618" max="15618" width="1.3984375" style="29" customWidth="1"/>
    <col min="15619" max="15619" width="9.09765625" style="29"/>
    <col min="15620" max="15620" width="0.8984375" style="29" customWidth="1"/>
    <col min="15621" max="15621" width="16" style="29" customWidth="1"/>
    <col min="15622" max="15622" width="1.09765625" style="29" customWidth="1"/>
    <col min="15623" max="15623" width="16" style="29" customWidth="1"/>
    <col min="15624" max="15624" width="1.09765625" style="29" customWidth="1"/>
    <col min="15625" max="15625" width="20.09765625" style="29" customWidth="1"/>
    <col min="15626" max="15626" width="1.09765625" style="29" customWidth="1"/>
    <col min="15627" max="15627" width="14.69921875" style="29" customWidth="1"/>
    <col min="15628" max="15628" width="1.09765625" style="29" customWidth="1"/>
    <col min="15629" max="15629" width="14.59765625" style="29" customWidth="1"/>
    <col min="15630" max="15630" width="1.09765625" style="29" customWidth="1"/>
    <col min="15631" max="15631" width="16.09765625" style="29" customWidth="1"/>
    <col min="15632" max="15632" width="16" style="29" bestFit="1" customWidth="1"/>
    <col min="15633" max="15872" width="9.09765625" style="29"/>
    <col min="15873" max="15873" width="52" style="29" customWidth="1"/>
    <col min="15874" max="15874" width="1.3984375" style="29" customWidth="1"/>
    <col min="15875" max="15875" width="9.09765625" style="29"/>
    <col min="15876" max="15876" width="0.8984375" style="29" customWidth="1"/>
    <col min="15877" max="15877" width="16" style="29" customWidth="1"/>
    <col min="15878" max="15878" width="1.09765625" style="29" customWidth="1"/>
    <col min="15879" max="15879" width="16" style="29" customWidth="1"/>
    <col min="15880" max="15880" width="1.09765625" style="29" customWidth="1"/>
    <col min="15881" max="15881" width="20.09765625" style="29" customWidth="1"/>
    <col min="15882" max="15882" width="1.09765625" style="29" customWidth="1"/>
    <col min="15883" max="15883" width="14.69921875" style="29" customWidth="1"/>
    <col min="15884" max="15884" width="1.09765625" style="29" customWidth="1"/>
    <col min="15885" max="15885" width="14.59765625" style="29" customWidth="1"/>
    <col min="15886" max="15886" width="1.09765625" style="29" customWidth="1"/>
    <col min="15887" max="15887" width="16.09765625" style="29" customWidth="1"/>
    <col min="15888" max="15888" width="16" style="29" bestFit="1" customWidth="1"/>
    <col min="15889" max="16128" width="9.09765625" style="29"/>
    <col min="16129" max="16129" width="52" style="29" customWidth="1"/>
    <col min="16130" max="16130" width="1.3984375" style="29" customWidth="1"/>
    <col min="16131" max="16131" width="9.09765625" style="29"/>
    <col min="16132" max="16132" width="0.8984375" style="29" customWidth="1"/>
    <col min="16133" max="16133" width="16" style="29" customWidth="1"/>
    <col min="16134" max="16134" width="1.09765625" style="29" customWidth="1"/>
    <col min="16135" max="16135" width="16" style="29" customWidth="1"/>
    <col min="16136" max="16136" width="1.09765625" style="29" customWidth="1"/>
    <col min="16137" max="16137" width="20.09765625" style="29" customWidth="1"/>
    <col min="16138" max="16138" width="1.09765625" style="29" customWidth="1"/>
    <col min="16139" max="16139" width="14.69921875" style="29" customWidth="1"/>
    <col min="16140" max="16140" width="1.09765625" style="29" customWidth="1"/>
    <col min="16141" max="16141" width="14.59765625" style="29" customWidth="1"/>
    <col min="16142" max="16142" width="1.09765625" style="29" customWidth="1"/>
    <col min="16143" max="16143" width="16.09765625" style="29" customWidth="1"/>
    <col min="16144" max="16144" width="16" style="29" bestFit="1" customWidth="1"/>
    <col min="16145" max="16384" width="9.09765625" style="29"/>
  </cols>
  <sheetData>
    <row r="1" spans="1:16" s="25" customFormat="1" ht="23.25" customHeight="1" x14ac:dyDescent="0.7">
      <c r="A1" s="111" t="s">
        <v>78</v>
      </c>
      <c r="B1" s="111"/>
      <c r="C1" s="111"/>
      <c r="D1" s="111"/>
      <c r="P1" s="256"/>
    </row>
    <row r="2" spans="1:16" s="25" customFormat="1" ht="23.25" customHeight="1" x14ac:dyDescent="0.7">
      <c r="A2" s="26" t="s">
        <v>99</v>
      </c>
      <c r="B2" s="26"/>
      <c r="C2" s="26"/>
      <c r="D2" s="26"/>
      <c r="P2" s="256"/>
    </row>
    <row r="3" spans="1:16" s="171" customFormat="1" ht="14.4" customHeight="1" x14ac:dyDescent="0.7">
      <c r="A3" s="243"/>
      <c r="B3" s="243"/>
      <c r="C3" s="243"/>
      <c r="D3" s="243"/>
      <c r="P3" s="257"/>
    </row>
    <row r="4" spans="1:16" s="171" customFormat="1" ht="23.25" customHeight="1" x14ac:dyDescent="0.7">
      <c r="A4" s="124"/>
      <c r="B4" s="124"/>
      <c r="C4" s="124"/>
      <c r="D4" s="124"/>
      <c r="E4" s="490" t="s">
        <v>165</v>
      </c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257"/>
    </row>
    <row r="5" spans="1:16" s="171" customFormat="1" ht="23.25" customHeight="1" x14ac:dyDescent="0.7">
      <c r="A5" s="124"/>
      <c r="B5" s="124"/>
      <c r="C5" s="124"/>
      <c r="D5" s="124"/>
      <c r="E5" s="164"/>
      <c r="F5" s="164"/>
      <c r="G5" s="164"/>
      <c r="H5" s="164"/>
      <c r="I5" s="164"/>
      <c r="J5" s="164"/>
      <c r="K5" s="503" t="s">
        <v>15</v>
      </c>
      <c r="L5" s="503"/>
      <c r="M5" s="503"/>
      <c r="N5" s="258"/>
      <c r="O5" s="164"/>
      <c r="P5" s="257"/>
    </row>
    <row r="6" spans="1:16" s="258" customFormat="1" ht="23.25" customHeight="1" x14ac:dyDescent="0.7">
      <c r="A6" s="127"/>
      <c r="B6" s="127"/>
      <c r="C6" s="127"/>
      <c r="D6" s="127"/>
      <c r="E6" s="128"/>
      <c r="F6" s="259"/>
      <c r="G6" s="128"/>
      <c r="H6" s="128"/>
      <c r="I6" s="128" t="s">
        <v>274</v>
      </c>
      <c r="J6" s="127"/>
      <c r="K6" s="122"/>
      <c r="L6" s="259"/>
      <c r="M6" s="259"/>
      <c r="N6" s="259"/>
      <c r="O6" s="259"/>
      <c r="P6" s="260"/>
    </row>
    <row r="7" spans="1:16" s="258" customFormat="1" ht="23.25" customHeight="1" x14ac:dyDescent="0.7">
      <c r="A7" s="127"/>
      <c r="B7" s="127"/>
      <c r="C7" s="127"/>
      <c r="D7" s="127"/>
      <c r="E7" s="128" t="s">
        <v>80</v>
      </c>
      <c r="F7" s="259"/>
      <c r="G7" s="128" t="s">
        <v>82</v>
      </c>
      <c r="H7" s="128"/>
      <c r="I7" s="128" t="s">
        <v>275</v>
      </c>
      <c r="J7" s="127"/>
      <c r="K7" s="122" t="s">
        <v>45</v>
      </c>
      <c r="L7" s="259"/>
      <c r="M7" s="259"/>
      <c r="N7" s="259"/>
      <c r="O7" s="259" t="s">
        <v>40</v>
      </c>
      <c r="P7" s="260"/>
    </row>
    <row r="8" spans="1:16" s="258" customFormat="1" ht="23.25" customHeight="1" x14ac:dyDescent="0.7">
      <c r="A8" s="127"/>
      <c r="B8" s="244"/>
      <c r="C8" s="244" t="s">
        <v>0</v>
      </c>
      <c r="D8" s="244"/>
      <c r="E8" s="128" t="s">
        <v>81</v>
      </c>
      <c r="F8" s="259"/>
      <c r="G8" s="258" t="s">
        <v>53</v>
      </c>
      <c r="I8" s="122" t="s">
        <v>261</v>
      </c>
      <c r="J8" s="127"/>
      <c r="K8" s="128" t="s">
        <v>83</v>
      </c>
      <c r="L8" s="259"/>
      <c r="M8" s="128" t="s">
        <v>84</v>
      </c>
      <c r="N8" s="259"/>
      <c r="O8" s="258" t="s">
        <v>42</v>
      </c>
      <c r="P8" s="260"/>
    </row>
    <row r="9" spans="1:16" s="171" customFormat="1" ht="23.25" customHeight="1" x14ac:dyDescent="0.65">
      <c r="E9" s="504" t="s">
        <v>94</v>
      </c>
      <c r="F9" s="504"/>
      <c r="G9" s="504"/>
      <c r="H9" s="504"/>
      <c r="I9" s="504"/>
      <c r="J9" s="504"/>
      <c r="K9" s="504"/>
      <c r="L9" s="504"/>
      <c r="M9" s="504"/>
      <c r="N9" s="504"/>
      <c r="O9" s="504"/>
      <c r="P9" s="257"/>
    </row>
    <row r="10" spans="1:16" s="171" customFormat="1" ht="23.15" customHeight="1" x14ac:dyDescent="0.65">
      <c r="A10" s="505" t="s">
        <v>295</v>
      </c>
      <c r="B10" s="505"/>
      <c r="C10" s="261"/>
      <c r="D10" s="261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57"/>
    </row>
    <row r="11" spans="1:16" s="171" customFormat="1" ht="23.15" customHeight="1" x14ac:dyDescent="0.65">
      <c r="A11" s="263" t="s">
        <v>257</v>
      </c>
      <c r="B11" s="263"/>
      <c r="C11" s="263"/>
      <c r="D11" s="263"/>
      <c r="E11" s="264">
        <v>5290162</v>
      </c>
      <c r="F11" s="265"/>
      <c r="G11" s="264">
        <v>263881503</v>
      </c>
      <c r="H11" s="264"/>
      <c r="I11" s="266">
        <v>-6555105</v>
      </c>
      <c r="J11" s="265"/>
      <c r="K11" s="264">
        <v>240000</v>
      </c>
      <c r="L11" s="265"/>
      <c r="M11" s="264">
        <v>20990391</v>
      </c>
      <c r="N11" s="265"/>
      <c r="O11" s="265">
        <f>SUM(E11:M11)</f>
        <v>283846951</v>
      </c>
      <c r="P11" s="257"/>
    </row>
    <row r="12" spans="1:16" ht="23.25" customHeight="1" x14ac:dyDescent="0.75">
      <c r="A12" s="267" t="s">
        <v>158</v>
      </c>
      <c r="B12" s="267"/>
      <c r="C12" s="267"/>
      <c r="D12" s="124"/>
      <c r="E12" s="268"/>
      <c r="F12" s="269"/>
      <c r="G12" s="268"/>
      <c r="H12" s="269"/>
      <c r="I12" s="268"/>
      <c r="J12" s="269"/>
      <c r="K12" s="268"/>
      <c r="L12" s="270"/>
      <c r="M12" s="232"/>
      <c r="N12" s="271"/>
      <c r="P12" s="29"/>
    </row>
    <row r="13" spans="1:16" ht="23.25" customHeight="1" x14ac:dyDescent="0.75">
      <c r="A13" s="272" t="s">
        <v>159</v>
      </c>
      <c r="B13" s="267"/>
      <c r="C13" s="267"/>
      <c r="D13" s="124"/>
      <c r="E13" s="268"/>
      <c r="F13" s="269"/>
      <c r="G13" s="268"/>
      <c r="H13" s="269"/>
      <c r="I13" s="268"/>
      <c r="J13" s="269"/>
      <c r="K13" s="268"/>
      <c r="L13" s="270"/>
      <c r="M13" s="232"/>
      <c r="N13" s="271"/>
      <c r="P13" s="29"/>
    </row>
    <row r="14" spans="1:16" ht="23.25" customHeight="1" x14ac:dyDescent="0.75">
      <c r="A14" s="129" t="s">
        <v>160</v>
      </c>
      <c r="B14" s="273"/>
      <c r="C14" s="165">
        <v>15</v>
      </c>
      <c r="D14" s="274"/>
      <c r="E14" s="275">
        <v>0</v>
      </c>
      <c r="F14" s="276"/>
      <c r="G14" s="275">
        <v>0</v>
      </c>
      <c r="H14" s="276"/>
      <c r="I14" s="275">
        <v>0</v>
      </c>
      <c r="J14" s="277"/>
      <c r="K14" s="278">
        <v>0</v>
      </c>
      <c r="L14" s="279"/>
      <c r="M14" s="234">
        <v>-5290162</v>
      </c>
      <c r="N14" s="271"/>
      <c r="O14" s="280">
        <f>SUM(M14:N14)</f>
        <v>-5290162</v>
      </c>
      <c r="P14" s="29"/>
    </row>
    <row r="15" spans="1:16" ht="23.25" customHeight="1" x14ac:dyDescent="0.75">
      <c r="A15" s="124" t="s">
        <v>162</v>
      </c>
      <c r="B15" s="273"/>
      <c r="C15" s="165"/>
      <c r="D15" s="274"/>
      <c r="E15" s="281">
        <f>E14</f>
        <v>0</v>
      </c>
      <c r="F15" s="282"/>
      <c r="G15" s="281">
        <f>G14</f>
        <v>0</v>
      </c>
      <c r="H15" s="282"/>
      <c r="I15" s="281">
        <f>I14</f>
        <v>0</v>
      </c>
      <c r="J15" s="283"/>
      <c r="K15" s="281">
        <f>K14</f>
        <v>0</v>
      </c>
      <c r="L15" s="279"/>
      <c r="M15" s="281">
        <f>M14</f>
        <v>-5290162</v>
      </c>
      <c r="N15" s="284"/>
      <c r="O15" s="281">
        <f>O14</f>
        <v>-5290162</v>
      </c>
      <c r="P15" s="29"/>
    </row>
    <row r="16" spans="1:16" s="171" customFormat="1" ht="23.15" customHeight="1" x14ac:dyDescent="0.65">
      <c r="A16" s="263" t="s">
        <v>102</v>
      </c>
      <c r="B16" s="263"/>
      <c r="C16" s="262"/>
      <c r="D16" s="263"/>
      <c r="E16" s="232"/>
      <c r="F16" s="232"/>
      <c r="G16" s="232"/>
      <c r="H16" s="232"/>
      <c r="I16" s="232"/>
      <c r="J16" s="232"/>
      <c r="K16" s="285"/>
      <c r="L16" s="234"/>
      <c r="M16" s="286"/>
      <c r="N16" s="234"/>
      <c r="O16" s="234"/>
      <c r="P16" s="257"/>
    </row>
    <row r="17" spans="1:20" s="171" customFormat="1" ht="23.15" customHeight="1" x14ac:dyDescent="0.65">
      <c r="A17" s="287" t="s">
        <v>90</v>
      </c>
      <c r="B17" s="288"/>
      <c r="C17" s="262"/>
      <c r="D17" s="288"/>
      <c r="E17" s="278">
        <v>0</v>
      </c>
      <c r="F17" s="289"/>
      <c r="G17" s="278">
        <v>0</v>
      </c>
      <c r="H17" s="278"/>
      <c r="I17" s="278">
        <v>0</v>
      </c>
      <c r="J17" s="289"/>
      <c r="K17" s="278">
        <v>0</v>
      </c>
      <c r="L17" s="234"/>
      <c r="M17" s="290">
        <f>+'PL 8-9'!G33</f>
        <v>4958140</v>
      </c>
      <c r="N17" s="232"/>
      <c r="O17" s="234">
        <f>SUM(E17:M17)</f>
        <v>4958140</v>
      </c>
      <c r="P17" s="257"/>
    </row>
    <row r="18" spans="1:20" s="171" customFormat="1" ht="23.15" customHeight="1" x14ac:dyDescent="0.65">
      <c r="A18" s="263" t="s">
        <v>103</v>
      </c>
      <c r="B18" s="263"/>
      <c r="C18" s="263"/>
      <c r="D18" s="263"/>
      <c r="E18" s="291">
        <f>SUM(E17:E17)</f>
        <v>0</v>
      </c>
      <c r="F18" s="232"/>
      <c r="G18" s="291">
        <f>SUM(G17:G17)</f>
        <v>0</v>
      </c>
      <c r="H18" s="292"/>
      <c r="I18" s="291">
        <f>SUM(I17:I17)</f>
        <v>0</v>
      </c>
      <c r="J18" s="232"/>
      <c r="K18" s="291">
        <f>SUM(K17:K17)</f>
        <v>0</v>
      </c>
      <c r="L18" s="232"/>
      <c r="M18" s="291">
        <f>SUM(M17:M17)</f>
        <v>4958140</v>
      </c>
      <c r="N18" s="234"/>
      <c r="O18" s="291">
        <f>SUM(O17:O17)</f>
        <v>4958140</v>
      </c>
      <c r="P18" s="257"/>
    </row>
    <row r="19" spans="1:20" s="171" customFormat="1" ht="23.15" customHeight="1" x14ac:dyDescent="0.65">
      <c r="A19" s="287" t="s">
        <v>273</v>
      </c>
      <c r="B19" s="263"/>
      <c r="C19" s="165">
        <v>12</v>
      </c>
      <c r="D19" s="263"/>
      <c r="E19" s="293">
        <v>0</v>
      </c>
      <c r="F19" s="234"/>
      <c r="G19" s="293">
        <v>0</v>
      </c>
      <c r="H19" s="199"/>
      <c r="I19" s="293">
        <v>0</v>
      </c>
      <c r="J19" s="234"/>
      <c r="K19" s="293">
        <v>318616</v>
      </c>
      <c r="L19" s="234"/>
      <c r="M19" s="293">
        <v>-318616</v>
      </c>
      <c r="N19" s="234"/>
      <c r="O19" s="293">
        <v>0</v>
      </c>
      <c r="P19" s="257"/>
    </row>
    <row r="20" spans="1:20" s="171" customFormat="1" ht="23.15" customHeight="1" thickBot="1" x14ac:dyDescent="0.7">
      <c r="A20" s="263" t="s">
        <v>258</v>
      </c>
      <c r="B20" s="263"/>
      <c r="C20" s="263"/>
      <c r="D20" s="263"/>
      <c r="E20" s="294">
        <f>E18+E11+E15+E19</f>
        <v>5290162</v>
      </c>
      <c r="F20" s="199"/>
      <c r="G20" s="294">
        <f>G18+G11+G15+G19</f>
        <v>263881503</v>
      </c>
      <c r="H20" s="232"/>
      <c r="I20" s="294">
        <f>I18+I11+I15+I19</f>
        <v>-6555105</v>
      </c>
      <c r="J20" s="199"/>
      <c r="K20" s="294">
        <f>K18+K11+K15+K19</f>
        <v>558616</v>
      </c>
      <c r="L20" s="234"/>
      <c r="M20" s="294">
        <f>M18+M11+M15+M19</f>
        <v>20339753</v>
      </c>
      <c r="N20" s="234"/>
      <c r="O20" s="294">
        <f>O18+O11+O15+O19</f>
        <v>283514929</v>
      </c>
      <c r="P20" s="257">
        <f>O20-'BS 3-5'!G106</f>
        <v>0</v>
      </c>
    </row>
    <row r="21" spans="1:20" s="171" customFormat="1" ht="15.75" customHeight="1" thickTop="1" x14ac:dyDescent="0.7">
      <c r="A21" s="124"/>
      <c r="B21" s="124"/>
      <c r="C21" s="124"/>
      <c r="D21" s="124"/>
      <c r="E21" s="283"/>
      <c r="F21" s="295"/>
      <c r="G21" s="283"/>
      <c r="H21" s="283"/>
      <c r="I21" s="283"/>
      <c r="J21" s="295"/>
      <c r="K21" s="283"/>
      <c r="L21" s="296"/>
      <c r="M21" s="283">
        <f>+M20-'BS 3-5'!G102</f>
        <v>0</v>
      </c>
      <c r="N21" s="296"/>
      <c r="O21" s="283"/>
      <c r="P21" s="257"/>
      <c r="T21" s="489"/>
    </row>
    <row r="35" ht="11.25" customHeight="1" x14ac:dyDescent="0.75"/>
  </sheetData>
  <mergeCells count="4">
    <mergeCell ref="E4:O4"/>
    <mergeCell ref="K5:M5"/>
    <mergeCell ref="E9:O9"/>
    <mergeCell ref="A10:B10"/>
  </mergeCells>
  <pageMargins left="0.8" right="0.8" top="0.48" bottom="0.5" header="0.5" footer="0.3"/>
  <pageSetup paperSize="9" scale="88" firstPageNumber="12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B72B-9465-4FD4-8269-B8C5F3DF292E}">
  <dimension ref="A1:T54"/>
  <sheetViews>
    <sheetView showGridLines="0" view="pageBreakPreview" zoomScale="85" zoomScaleNormal="100" zoomScaleSheetLayoutView="85" workbookViewId="0"/>
  </sheetViews>
  <sheetFormatPr defaultColWidth="9.09765625" defaultRowHeight="23.25" customHeight="1" x14ac:dyDescent="0.75"/>
  <cols>
    <col min="1" max="1" width="56.09765625" style="29" customWidth="1"/>
    <col min="2" max="2" width="0.8984375" style="29" customWidth="1"/>
    <col min="3" max="3" width="13.09765625" style="29" customWidth="1"/>
    <col min="4" max="4" width="0.8984375" style="29" customWidth="1"/>
    <col min="5" max="5" width="18.3984375" style="29" customWidth="1"/>
    <col min="6" max="6" width="1.09765625" style="29" customWidth="1"/>
    <col min="7" max="7" width="18.3984375" style="29" customWidth="1"/>
    <col min="8" max="8" width="1.09765625" style="29" customWidth="1"/>
    <col min="9" max="9" width="18.3984375" style="29" customWidth="1"/>
    <col min="10" max="10" width="1.09765625" style="29" customWidth="1"/>
    <col min="11" max="11" width="18.3984375" style="29" customWidth="1"/>
    <col min="12" max="12" width="1.09765625" style="29" customWidth="1"/>
    <col min="13" max="13" width="18.3984375" style="29" customWidth="1"/>
    <col min="14" max="14" width="19" style="297" customWidth="1"/>
    <col min="15" max="256" width="9.09765625" style="29"/>
    <col min="257" max="257" width="55.3984375" style="29" customWidth="1"/>
    <col min="258" max="258" width="0.8984375" style="29" customWidth="1"/>
    <col min="259" max="259" width="13.09765625" style="29" customWidth="1"/>
    <col min="260" max="260" width="0.8984375" style="29" customWidth="1"/>
    <col min="261" max="261" width="18.3984375" style="29" customWidth="1"/>
    <col min="262" max="262" width="1.09765625" style="29" customWidth="1"/>
    <col min="263" max="263" width="18.3984375" style="29" customWidth="1"/>
    <col min="264" max="264" width="1.09765625" style="29" customWidth="1"/>
    <col min="265" max="265" width="18.3984375" style="29" customWidth="1"/>
    <col min="266" max="266" width="1.09765625" style="29" customWidth="1"/>
    <col min="267" max="267" width="18.3984375" style="29" customWidth="1"/>
    <col min="268" max="268" width="1.09765625" style="29" customWidth="1"/>
    <col min="269" max="269" width="18.3984375" style="29" customWidth="1"/>
    <col min="270" max="270" width="19" style="29" customWidth="1"/>
    <col min="271" max="512" width="9.09765625" style="29"/>
    <col min="513" max="513" width="55.3984375" style="29" customWidth="1"/>
    <col min="514" max="514" width="0.8984375" style="29" customWidth="1"/>
    <col min="515" max="515" width="13.09765625" style="29" customWidth="1"/>
    <col min="516" max="516" width="0.8984375" style="29" customWidth="1"/>
    <col min="517" max="517" width="18.3984375" style="29" customWidth="1"/>
    <col min="518" max="518" width="1.09765625" style="29" customWidth="1"/>
    <col min="519" max="519" width="18.3984375" style="29" customWidth="1"/>
    <col min="520" max="520" width="1.09765625" style="29" customWidth="1"/>
    <col min="521" max="521" width="18.3984375" style="29" customWidth="1"/>
    <col min="522" max="522" width="1.09765625" style="29" customWidth="1"/>
    <col min="523" max="523" width="18.3984375" style="29" customWidth="1"/>
    <col min="524" max="524" width="1.09765625" style="29" customWidth="1"/>
    <col min="525" max="525" width="18.3984375" style="29" customWidth="1"/>
    <col min="526" max="526" width="19" style="29" customWidth="1"/>
    <col min="527" max="768" width="9.09765625" style="29"/>
    <col min="769" max="769" width="55.3984375" style="29" customWidth="1"/>
    <col min="770" max="770" width="0.8984375" style="29" customWidth="1"/>
    <col min="771" max="771" width="13.09765625" style="29" customWidth="1"/>
    <col min="772" max="772" width="0.8984375" style="29" customWidth="1"/>
    <col min="773" max="773" width="18.3984375" style="29" customWidth="1"/>
    <col min="774" max="774" width="1.09765625" style="29" customWidth="1"/>
    <col min="775" max="775" width="18.3984375" style="29" customWidth="1"/>
    <col min="776" max="776" width="1.09765625" style="29" customWidth="1"/>
    <col min="777" max="777" width="18.3984375" style="29" customWidth="1"/>
    <col min="778" max="778" width="1.09765625" style="29" customWidth="1"/>
    <col min="779" max="779" width="18.3984375" style="29" customWidth="1"/>
    <col min="780" max="780" width="1.09765625" style="29" customWidth="1"/>
    <col min="781" max="781" width="18.3984375" style="29" customWidth="1"/>
    <col min="782" max="782" width="19" style="29" customWidth="1"/>
    <col min="783" max="1024" width="9.09765625" style="29"/>
    <col min="1025" max="1025" width="55.3984375" style="29" customWidth="1"/>
    <col min="1026" max="1026" width="0.8984375" style="29" customWidth="1"/>
    <col min="1027" max="1027" width="13.09765625" style="29" customWidth="1"/>
    <col min="1028" max="1028" width="0.8984375" style="29" customWidth="1"/>
    <col min="1029" max="1029" width="18.3984375" style="29" customWidth="1"/>
    <col min="1030" max="1030" width="1.09765625" style="29" customWidth="1"/>
    <col min="1031" max="1031" width="18.3984375" style="29" customWidth="1"/>
    <col min="1032" max="1032" width="1.09765625" style="29" customWidth="1"/>
    <col min="1033" max="1033" width="18.3984375" style="29" customWidth="1"/>
    <col min="1034" max="1034" width="1.09765625" style="29" customWidth="1"/>
    <col min="1035" max="1035" width="18.3984375" style="29" customWidth="1"/>
    <col min="1036" max="1036" width="1.09765625" style="29" customWidth="1"/>
    <col min="1037" max="1037" width="18.3984375" style="29" customWidth="1"/>
    <col min="1038" max="1038" width="19" style="29" customWidth="1"/>
    <col min="1039" max="1280" width="9.09765625" style="29"/>
    <col min="1281" max="1281" width="55.3984375" style="29" customWidth="1"/>
    <col min="1282" max="1282" width="0.8984375" style="29" customWidth="1"/>
    <col min="1283" max="1283" width="13.09765625" style="29" customWidth="1"/>
    <col min="1284" max="1284" width="0.8984375" style="29" customWidth="1"/>
    <col min="1285" max="1285" width="18.3984375" style="29" customWidth="1"/>
    <col min="1286" max="1286" width="1.09765625" style="29" customWidth="1"/>
    <col min="1287" max="1287" width="18.3984375" style="29" customWidth="1"/>
    <col min="1288" max="1288" width="1.09765625" style="29" customWidth="1"/>
    <col min="1289" max="1289" width="18.3984375" style="29" customWidth="1"/>
    <col min="1290" max="1290" width="1.09765625" style="29" customWidth="1"/>
    <col min="1291" max="1291" width="18.3984375" style="29" customWidth="1"/>
    <col min="1292" max="1292" width="1.09765625" style="29" customWidth="1"/>
    <col min="1293" max="1293" width="18.3984375" style="29" customWidth="1"/>
    <col min="1294" max="1294" width="19" style="29" customWidth="1"/>
    <col min="1295" max="1536" width="9.09765625" style="29"/>
    <col min="1537" max="1537" width="55.3984375" style="29" customWidth="1"/>
    <col min="1538" max="1538" width="0.8984375" style="29" customWidth="1"/>
    <col min="1539" max="1539" width="13.09765625" style="29" customWidth="1"/>
    <col min="1540" max="1540" width="0.8984375" style="29" customWidth="1"/>
    <col min="1541" max="1541" width="18.3984375" style="29" customWidth="1"/>
    <col min="1542" max="1542" width="1.09765625" style="29" customWidth="1"/>
    <col min="1543" max="1543" width="18.3984375" style="29" customWidth="1"/>
    <col min="1544" max="1544" width="1.09765625" style="29" customWidth="1"/>
    <col min="1545" max="1545" width="18.3984375" style="29" customWidth="1"/>
    <col min="1546" max="1546" width="1.09765625" style="29" customWidth="1"/>
    <col min="1547" max="1547" width="18.3984375" style="29" customWidth="1"/>
    <col min="1548" max="1548" width="1.09765625" style="29" customWidth="1"/>
    <col min="1549" max="1549" width="18.3984375" style="29" customWidth="1"/>
    <col min="1550" max="1550" width="19" style="29" customWidth="1"/>
    <col min="1551" max="1792" width="9.09765625" style="29"/>
    <col min="1793" max="1793" width="55.3984375" style="29" customWidth="1"/>
    <col min="1794" max="1794" width="0.8984375" style="29" customWidth="1"/>
    <col min="1795" max="1795" width="13.09765625" style="29" customWidth="1"/>
    <col min="1796" max="1796" width="0.8984375" style="29" customWidth="1"/>
    <col min="1797" max="1797" width="18.3984375" style="29" customWidth="1"/>
    <col min="1798" max="1798" width="1.09765625" style="29" customWidth="1"/>
    <col min="1799" max="1799" width="18.3984375" style="29" customWidth="1"/>
    <col min="1800" max="1800" width="1.09765625" style="29" customWidth="1"/>
    <col min="1801" max="1801" width="18.3984375" style="29" customWidth="1"/>
    <col min="1802" max="1802" width="1.09765625" style="29" customWidth="1"/>
    <col min="1803" max="1803" width="18.3984375" style="29" customWidth="1"/>
    <col min="1804" max="1804" width="1.09765625" style="29" customWidth="1"/>
    <col min="1805" max="1805" width="18.3984375" style="29" customWidth="1"/>
    <col min="1806" max="1806" width="19" style="29" customWidth="1"/>
    <col min="1807" max="2048" width="9.09765625" style="29"/>
    <col min="2049" max="2049" width="55.3984375" style="29" customWidth="1"/>
    <col min="2050" max="2050" width="0.8984375" style="29" customWidth="1"/>
    <col min="2051" max="2051" width="13.09765625" style="29" customWidth="1"/>
    <col min="2052" max="2052" width="0.8984375" style="29" customWidth="1"/>
    <col min="2053" max="2053" width="18.3984375" style="29" customWidth="1"/>
    <col min="2054" max="2054" width="1.09765625" style="29" customWidth="1"/>
    <col min="2055" max="2055" width="18.3984375" style="29" customWidth="1"/>
    <col min="2056" max="2056" width="1.09765625" style="29" customWidth="1"/>
    <col min="2057" max="2057" width="18.3984375" style="29" customWidth="1"/>
    <col min="2058" max="2058" width="1.09765625" style="29" customWidth="1"/>
    <col min="2059" max="2059" width="18.3984375" style="29" customWidth="1"/>
    <col min="2060" max="2060" width="1.09765625" style="29" customWidth="1"/>
    <col min="2061" max="2061" width="18.3984375" style="29" customWidth="1"/>
    <col min="2062" max="2062" width="19" style="29" customWidth="1"/>
    <col min="2063" max="2304" width="9.09765625" style="29"/>
    <col min="2305" max="2305" width="55.3984375" style="29" customWidth="1"/>
    <col min="2306" max="2306" width="0.8984375" style="29" customWidth="1"/>
    <col min="2307" max="2307" width="13.09765625" style="29" customWidth="1"/>
    <col min="2308" max="2308" width="0.8984375" style="29" customWidth="1"/>
    <col min="2309" max="2309" width="18.3984375" style="29" customWidth="1"/>
    <col min="2310" max="2310" width="1.09765625" style="29" customWidth="1"/>
    <col min="2311" max="2311" width="18.3984375" style="29" customWidth="1"/>
    <col min="2312" max="2312" width="1.09765625" style="29" customWidth="1"/>
    <col min="2313" max="2313" width="18.3984375" style="29" customWidth="1"/>
    <col min="2314" max="2314" width="1.09765625" style="29" customWidth="1"/>
    <col min="2315" max="2315" width="18.3984375" style="29" customWidth="1"/>
    <col min="2316" max="2316" width="1.09765625" style="29" customWidth="1"/>
    <col min="2317" max="2317" width="18.3984375" style="29" customWidth="1"/>
    <col min="2318" max="2318" width="19" style="29" customWidth="1"/>
    <col min="2319" max="2560" width="9.09765625" style="29"/>
    <col min="2561" max="2561" width="55.3984375" style="29" customWidth="1"/>
    <col min="2562" max="2562" width="0.8984375" style="29" customWidth="1"/>
    <col min="2563" max="2563" width="13.09765625" style="29" customWidth="1"/>
    <col min="2564" max="2564" width="0.8984375" style="29" customWidth="1"/>
    <col min="2565" max="2565" width="18.3984375" style="29" customWidth="1"/>
    <col min="2566" max="2566" width="1.09765625" style="29" customWidth="1"/>
    <col min="2567" max="2567" width="18.3984375" style="29" customWidth="1"/>
    <col min="2568" max="2568" width="1.09765625" style="29" customWidth="1"/>
    <col min="2569" max="2569" width="18.3984375" style="29" customWidth="1"/>
    <col min="2570" max="2570" width="1.09765625" style="29" customWidth="1"/>
    <col min="2571" max="2571" width="18.3984375" style="29" customWidth="1"/>
    <col min="2572" max="2572" width="1.09765625" style="29" customWidth="1"/>
    <col min="2573" max="2573" width="18.3984375" style="29" customWidth="1"/>
    <col min="2574" max="2574" width="19" style="29" customWidth="1"/>
    <col min="2575" max="2816" width="9.09765625" style="29"/>
    <col min="2817" max="2817" width="55.3984375" style="29" customWidth="1"/>
    <col min="2818" max="2818" width="0.8984375" style="29" customWidth="1"/>
    <col min="2819" max="2819" width="13.09765625" style="29" customWidth="1"/>
    <col min="2820" max="2820" width="0.8984375" style="29" customWidth="1"/>
    <col min="2821" max="2821" width="18.3984375" style="29" customWidth="1"/>
    <col min="2822" max="2822" width="1.09765625" style="29" customWidth="1"/>
    <col min="2823" max="2823" width="18.3984375" style="29" customWidth="1"/>
    <col min="2824" max="2824" width="1.09765625" style="29" customWidth="1"/>
    <col min="2825" max="2825" width="18.3984375" style="29" customWidth="1"/>
    <col min="2826" max="2826" width="1.09765625" style="29" customWidth="1"/>
    <col min="2827" max="2827" width="18.3984375" style="29" customWidth="1"/>
    <col min="2828" max="2828" width="1.09765625" style="29" customWidth="1"/>
    <col min="2829" max="2829" width="18.3984375" style="29" customWidth="1"/>
    <col min="2830" max="2830" width="19" style="29" customWidth="1"/>
    <col min="2831" max="3072" width="9.09765625" style="29"/>
    <col min="3073" max="3073" width="55.3984375" style="29" customWidth="1"/>
    <col min="3074" max="3074" width="0.8984375" style="29" customWidth="1"/>
    <col min="3075" max="3075" width="13.09765625" style="29" customWidth="1"/>
    <col min="3076" max="3076" width="0.8984375" style="29" customWidth="1"/>
    <col min="3077" max="3077" width="18.3984375" style="29" customWidth="1"/>
    <col min="3078" max="3078" width="1.09765625" style="29" customWidth="1"/>
    <col min="3079" max="3079" width="18.3984375" style="29" customWidth="1"/>
    <col min="3080" max="3080" width="1.09765625" style="29" customWidth="1"/>
    <col min="3081" max="3081" width="18.3984375" style="29" customWidth="1"/>
    <col min="3082" max="3082" width="1.09765625" style="29" customWidth="1"/>
    <col min="3083" max="3083" width="18.3984375" style="29" customWidth="1"/>
    <col min="3084" max="3084" width="1.09765625" style="29" customWidth="1"/>
    <col min="3085" max="3085" width="18.3984375" style="29" customWidth="1"/>
    <col min="3086" max="3086" width="19" style="29" customWidth="1"/>
    <col min="3087" max="3328" width="9.09765625" style="29"/>
    <col min="3329" max="3329" width="55.3984375" style="29" customWidth="1"/>
    <col min="3330" max="3330" width="0.8984375" style="29" customWidth="1"/>
    <col min="3331" max="3331" width="13.09765625" style="29" customWidth="1"/>
    <col min="3332" max="3332" width="0.8984375" style="29" customWidth="1"/>
    <col min="3333" max="3333" width="18.3984375" style="29" customWidth="1"/>
    <col min="3334" max="3334" width="1.09765625" style="29" customWidth="1"/>
    <col min="3335" max="3335" width="18.3984375" style="29" customWidth="1"/>
    <col min="3336" max="3336" width="1.09765625" style="29" customWidth="1"/>
    <col min="3337" max="3337" width="18.3984375" style="29" customWidth="1"/>
    <col min="3338" max="3338" width="1.09765625" style="29" customWidth="1"/>
    <col min="3339" max="3339" width="18.3984375" style="29" customWidth="1"/>
    <col min="3340" max="3340" width="1.09765625" style="29" customWidth="1"/>
    <col min="3341" max="3341" width="18.3984375" style="29" customWidth="1"/>
    <col min="3342" max="3342" width="19" style="29" customWidth="1"/>
    <col min="3343" max="3584" width="9.09765625" style="29"/>
    <col min="3585" max="3585" width="55.3984375" style="29" customWidth="1"/>
    <col min="3586" max="3586" width="0.8984375" style="29" customWidth="1"/>
    <col min="3587" max="3587" width="13.09765625" style="29" customWidth="1"/>
    <col min="3588" max="3588" width="0.8984375" style="29" customWidth="1"/>
    <col min="3589" max="3589" width="18.3984375" style="29" customWidth="1"/>
    <col min="3590" max="3590" width="1.09765625" style="29" customWidth="1"/>
    <col min="3591" max="3591" width="18.3984375" style="29" customWidth="1"/>
    <col min="3592" max="3592" width="1.09765625" style="29" customWidth="1"/>
    <col min="3593" max="3593" width="18.3984375" style="29" customWidth="1"/>
    <col min="3594" max="3594" width="1.09765625" style="29" customWidth="1"/>
    <col min="3595" max="3595" width="18.3984375" style="29" customWidth="1"/>
    <col min="3596" max="3596" width="1.09765625" style="29" customWidth="1"/>
    <col min="3597" max="3597" width="18.3984375" style="29" customWidth="1"/>
    <col min="3598" max="3598" width="19" style="29" customWidth="1"/>
    <col min="3599" max="3840" width="9.09765625" style="29"/>
    <col min="3841" max="3841" width="55.3984375" style="29" customWidth="1"/>
    <col min="3842" max="3842" width="0.8984375" style="29" customWidth="1"/>
    <col min="3843" max="3843" width="13.09765625" style="29" customWidth="1"/>
    <col min="3844" max="3844" width="0.8984375" style="29" customWidth="1"/>
    <col min="3845" max="3845" width="18.3984375" style="29" customWidth="1"/>
    <col min="3846" max="3846" width="1.09765625" style="29" customWidth="1"/>
    <col min="3847" max="3847" width="18.3984375" style="29" customWidth="1"/>
    <col min="3848" max="3848" width="1.09765625" style="29" customWidth="1"/>
    <col min="3849" max="3849" width="18.3984375" style="29" customWidth="1"/>
    <col min="3850" max="3850" width="1.09765625" style="29" customWidth="1"/>
    <col min="3851" max="3851" width="18.3984375" style="29" customWidth="1"/>
    <col min="3852" max="3852" width="1.09765625" style="29" customWidth="1"/>
    <col min="3853" max="3853" width="18.3984375" style="29" customWidth="1"/>
    <col min="3854" max="3854" width="19" style="29" customWidth="1"/>
    <col min="3855" max="4096" width="9.09765625" style="29"/>
    <col min="4097" max="4097" width="55.3984375" style="29" customWidth="1"/>
    <col min="4098" max="4098" width="0.8984375" style="29" customWidth="1"/>
    <col min="4099" max="4099" width="13.09765625" style="29" customWidth="1"/>
    <col min="4100" max="4100" width="0.8984375" style="29" customWidth="1"/>
    <col min="4101" max="4101" width="18.3984375" style="29" customWidth="1"/>
    <col min="4102" max="4102" width="1.09765625" style="29" customWidth="1"/>
    <col min="4103" max="4103" width="18.3984375" style="29" customWidth="1"/>
    <col min="4104" max="4104" width="1.09765625" style="29" customWidth="1"/>
    <col min="4105" max="4105" width="18.3984375" style="29" customWidth="1"/>
    <col min="4106" max="4106" width="1.09765625" style="29" customWidth="1"/>
    <col min="4107" max="4107" width="18.3984375" style="29" customWidth="1"/>
    <col min="4108" max="4108" width="1.09765625" style="29" customWidth="1"/>
    <col min="4109" max="4109" width="18.3984375" style="29" customWidth="1"/>
    <col min="4110" max="4110" width="19" style="29" customWidth="1"/>
    <col min="4111" max="4352" width="9.09765625" style="29"/>
    <col min="4353" max="4353" width="55.3984375" style="29" customWidth="1"/>
    <col min="4354" max="4354" width="0.8984375" style="29" customWidth="1"/>
    <col min="4355" max="4355" width="13.09765625" style="29" customWidth="1"/>
    <col min="4356" max="4356" width="0.8984375" style="29" customWidth="1"/>
    <col min="4357" max="4357" width="18.3984375" style="29" customWidth="1"/>
    <col min="4358" max="4358" width="1.09765625" style="29" customWidth="1"/>
    <col min="4359" max="4359" width="18.3984375" style="29" customWidth="1"/>
    <col min="4360" max="4360" width="1.09765625" style="29" customWidth="1"/>
    <col min="4361" max="4361" width="18.3984375" style="29" customWidth="1"/>
    <col min="4362" max="4362" width="1.09765625" style="29" customWidth="1"/>
    <col min="4363" max="4363" width="18.3984375" style="29" customWidth="1"/>
    <col min="4364" max="4364" width="1.09765625" style="29" customWidth="1"/>
    <col min="4365" max="4365" width="18.3984375" style="29" customWidth="1"/>
    <col min="4366" max="4366" width="19" style="29" customWidth="1"/>
    <col min="4367" max="4608" width="9.09765625" style="29"/>
    <col min="4609" max="4609" width="55.3984375" style="29" customWidth="1"/>
    <col min="4610" max="4610" width="0.8984375" style="29" customWidth="1"/>
    <col min="4611" max="4611" width="13.09765625" style="29" customWidth="1"/>
    <col min="4612" max="4612" width="0.8984375" style="29" customWidth="1"/>
    <col min="4613" max="4613" width="18.3984375" style="29" customWidth="1"/>
    <col min="4614" max="4614" width="1.09765625" style="29" customWidth="1"/>
    <col min="4615" max="4615" width="18.3984375" style="29" customWidth="1"/>
    <col min="4616" max="4616" width="1.09765625" style="29" customWidth="1"/>
    <col min="4617" max="4617" width="18.3984375" style="29" customWidth="1"/>
    <col min="4618" max="4618" width="1.09765625" style="29" customWidth="1"/>
    <col min="4619" max="4619" width="18.3984375" style="29" customWidth="1"/>
    <col min="4620" max="4620" width="1.09765625" style="29" customWidth="1"/>
    <col min="4621" max="4621" width="18.3984375" style="29" customWidth="1"/>
    <col min="4622" max="4622" width="19" style="29" customWidth="1"/>
    <col min="4623" max="4864" width="9.09765625" style="29"/>
    <col min="4865" max="4865" width="55.3984375" style="29" customWidth="1"/>
    <col min="4866" max="4866" width="0.8984375" style="29" customWidth="1"/>
    <col min="4867" max="4867" width="13.09765625" style="29" customWidth="1"/>
    <col min="4868" max="4868" width="0.8984375" style="29" customWidth="1"/>
    <col min="4869" max="4869" width="18.3984375" style="29" customWidth="1"/>
    <col min="4870" max="4870" width="1.09765625" style="29" customWidth="1"/>
    <col min="4871" max="4871" width="18.3984375" style="29" customWidth="1"/>
    <col min="4872" max="4872" width="1.09765625" style="29" customWidth="1"/>
    <col min="4873" max="4873" width="18.3984375" style="29" customWidth="1"/>
    <col min="4874" max="4874" width="1.09765625" style="29" customWidth="1"/>
    <col min="4875" max="4875" width="18.3984375" style="29" customWidth="1"/>
    <col min="4876" max="4876" width="1.09765625" style="29" customWidth="1"/>
    <col min="4877" max="4877" width="18.3984375" style="29" customWidth="1"/>
    <col min="4878" max="4878" width="19" style="29" customWidth="1"/>
    <col min="4879" max="5120" width="9.09765625" style="29"/>
    <col min="5121" max="5121" width="55.3984375" style="29" customWidth="1"/>
    <col min="5122" max="5122" width="0.8984375" style="29" customWidth="1"/>
    <col min="5123" max="5123" width="13.09765625" style="29" customWidth="1"/>
    <col min="5124" max="5124" width="0.8984375" style="29" customWidth="1"/>
    <col min="5125" max="5125" width="18.3984375" style="29" customWidth="1"/>
    <col min="5126" max="5126" width="1.09765625" style="29" customWidth="1"/>
    <col min="5127" max="5127" width="18.3984375" style="29" customWidth="1"/>
    <col min="5128" max="5128" width="1.09765625" style="29" customWidth="1"/>
    <col min="5129" max="5129" width="18.3984375" style="29" customWidth="1"/>
    <col min="5130" max="5130" width="1.09765625" style="29" customWidth="1"/>
    <col min="5131" max="5131" width="18.3984375" style="29" customWidth="1"/>
    <col min="5132" max="5132" width="1.09765625" style="29" customWidth="1"/>
    <col min="5133" max="5133" width="18.3984375" style="29" customWidth="1"/>
    <col min="5134" max="5134" width="19" style="29" customWidth="1"/>
    <col min="5135" max="5376" width="9.09765625" style="29"/>
    <col min="5377" max="5377" width="55.3984375" style="29" customWidth="1"/>
    <col min="5378" max="5378" width="0.8984375" style="29" customWidth="1"/>
    <col min="5379" max="5379" width="13.09765625" style="29" customWidth="1"/>
    <col min="5380" max="5380" width="0.8984375" style="29" customWidth="1"/>
    <col min="5381" max="5381" width="18.3984375" style="29" customWidth="1"/>
    <col min="5382" max="5382" width="1.09765625" style="29" customWidth="1"/>
    <col min="5383" max="5383" width="18.3984375" style="29" customWidth="1"/>
    <col min="5384" max="5384" width="1.09765625" style="29" customWidth="1"/>
    <col min="5385" max="5385" width="18.3984375" style="29" customWidth="1"/>
    <col min="5386" max="5386" width="1.09765625" style="29" customWidth="1"/>
    <col min="5387" max="5387" width="18.3984375" style="29" customWidth="1"/>
    <col min="5388" max="5388" width="1.09765625" style="29" customWidth="1"/>
    <col min="5389" max="5389" width="18.3984375" style="29" customWidth="1"/>
    <col min="5390" max="5390" width="19" style="29" customWidth="1"/>
    <col min="5391" max="5632" width="9.09765625" style="29"/>
    <col min="5633" max="5633" width="55.3984375" style="29" customWidth="1"/>
    <col min="5634" max="5634" width="0.8984375" style="29" customWidth="1"/>
    <col min="5635" max="5635" width="13.09765625" style="29" customWidth="1"/>
    <col min="5636" max="5636" width="0.8984375" style="29" customWidth="1"/>
    <col min="5637" max="5637" width="18.3984375" style="29" customWidth="1"/>
    <col min="5638" max="5638" width="1.09765625" style="29" customWidth="1"/>
    <col min="5639" max="5639" width="18.3984375" style="29" customWidth="1"/>
    <col min="5640" max="5640" width="1.09765625" style="29" customWidth="1"/>
    <col min="5641" max="5641" width="18.3984375" style="29" customWidth="1"/>
    <col min="5642" max="5642" width="1.09765625" style="29" customWidth="1"/>
    <col min="5643" max="5643" width="18.3984375" style="29" customWidth="1"/>
    <col min="5644" max="5644" width="1.09765625" style="29" customWidth="1"/>
    <col min="5645" max="5645" width="18.3984375" style="29" customWidth="1"/>
    <col min="5646" max="5646" width="19" style="29" customWidth="1"/>
    <col min="5647" max="5888" width="9.09765625" style="29"/>
    <col min="5889" max="5889" width="55.3984375" style="29" customWidth="1"/>
    <col min="5890" max="5890" width="0.8984375" style="29" customWidth="1"/>
    <col min="5891" max="5891" width="13.09765625" style="29" customWidth="1"/>
    <col min="5892" max="5892" width="0.8984375" style="29" customWidth="1"/>
    <col min="5893" max="5893" width="18.3984375" style="29" customWidth="1"/>
    <col min="5894" max="5894" width="1.09765625" style="29" customWidth="1"/>
    <col min="5895" max="5895" width="18.3984375" style="29" customWidth="1"/>
    <col min="5896" max="5896" width="1.09765625" style="29" customWidth="1"/>
    <col min="5897" max="5897" width="18.3984375" style="29" customWidth="1"/>
    <col min="5898" max="5898" width="1.09765625" style="29" customWidth="1"/>
    <col min="5899" max="5899" width="18.3984375" style="29" customWidth="1"/>
    <col min="5900" max="5900" width="1.09765625" style="29" customWidth="1"/>
    <col min="5901" max="5901" width="18.3984375" style="29" customWidth="1"/>
    <col min="5902" max="5902" width="19" style="29" customWidth="1"/>
    <col min="5903" max="6144" width="9.09765625" style="29"/>
    <col min="6145" max="6145" width="55.3984375" style="29" customWidth="1"/>
    <col min="6146" max="6146" width="0.8984375" style="29" customWidth="1"/>
    <col min="6147" max="6147" width="13.09765625" style="29" customWidth="1"/>
    <col min="6148" max="6148" width="0.8984375" style="29" customWidth="1"/>
    <col min="6149" max="6149" width="18.3984375" style="29" customWidth="1"/>
    <col min="6150" max="6150" width="1.09765625" style="29" customWidth="1"/>
    <col min="6151" max="6151" width="18.3984375" style="29" customWidth="1"/>
    <col min="6152" max="6152" width="1.09765625" style="29" customWidth="1"/>
    <col min="6153" max="6153" width="18.3984375" style="29" customWidth="1"/>
    <col min="6154" max="6154" width="1.09765625" style="29" customWidth="1"/>
    <col min="6155" max="6155" width="18.3984375" style="29" customWidth="1"/>
    <col min="6156" max="6156" width="1.09765625" style="29" customWidth="1"/>
    <col min="6157" max="6157" width="18.3984375" style="29" customWidth="1"/>
    <col min="6158" max="6158" width="19" style="29" customWidth="1"/>
    <col min="6159" max="6400" width="9.09765625" style="29"/>
    <col min="6401" max="6401" width="55.3984375" style="29" customWidth="1"/>
    <col min="6402" max="6402" width="0.8984375" style="29" customWidth="1"/>
    <col min="6403" max="6403" width="13.09765625" style="29" customWidth="1"/>
    <col min="6404" max="6404" width="0.8984375" style="29" customWidth="1"/>
    <col min="6405" max="6405" width="18.3984375" style="29" customWidth="1"/>
    <col min="6406" max="6406" width="1.09765625" style="29" customWidth="1"/>
    <col min="6407" max="6407" width="18.3984375" style="29" customWidth="1"/>
    <col min="6408" max="6408" width="1.09765625" style="29" customWidth="1"/>
    <col min="6409" max="6409" width="18.3984375" style="29" customWidth="1"/>
    <col min="6410" max="6410" width="1.09765625" style="29" customWidth="1"/>
    <col min="6411" max="6411" width="18.3984375" style="29" customWidth="1"/>
    <col min="6412" max="6412" width="1.09765625" style="29" customWidth="1"/>
    <col min="6413" max="6413" width="18.3984375" style="29" customWidth="1"/>
    <col min="6414" max="6414" width="19" style="29" customWidth="1"/>
    <col min="6415" max="6656" width="9.09765625" style="29"/>
    <col min="6657" max="6657" width="55.3984375" style="29" customWidth="1"/>
    <col min="6658" max="6658" width="0.8984375" style="29" customWidth="1"/>
    <col min="6659" max="6659" width="13.09765625" style="29" customWidth="1"/>
    <col min="6660" max="6660" width="0.8984375" style="29" customWidth="1"/>
    <col min="6661" max="6661" width="18.3984375" style="29" customWidth="1"/>
    <col min="6662" max="6662" width="1.09765625" style="29" customWidth="1"/>
    <col min="6663" max="6663" width="18.3984375" style="29" customWidth="1"/>
    <col min="6664" max="6664" width="1.09765625" style="29" customWidth="1"/>
    <col min="6665" max="6665" width="18.3984375" style="29" customWidth="1"/>
    <col min="6666" max="6666" width="1.09765625" style="29" customWidth="1"/>
    <col min="6667" max="6667" width="18.3984375" style="29" customWidth="1"/>
    <col min="6668" max="6668" width="1.09765625" style="29" customWidth="1"/>
    <col min="6669" max="6669" width="18.3984375" style="29" customWidth="1"/>
    <col min="6670" max="6670" width="19" style="29" customWidth="1"/>
    <col min="6671" max="6912" width="9.09765625" style="29"/>
    <col min="6913" max="6913" width="55.3984375" style="29" customWidth="1"/>
    <col min="6914" max="6914" width="0.8984375" style="29" customWidth="1"/>
    <col min="6915" max="6915" width="13.09765625" style="29" customWidth="1"/>
    <col min="6916" max="6916" width="0.8984375" style="29" customWidth="1"/>
    <col min="6917" max="6917" width="18.3984375" style="29" customWidth="1"/>
    <col min="6918" max="6918" width="1.09765625" style="29" customWidth="1"/>
    <col min="6919" max="6919" width="18.3984375" style="29" customWidth="1"/>
    <col min="6920" max="6920" width="1.09765625" style="29" customWidth="1"/>
    <col min="6921" max="6921" width="18.3984375" style="29" customWidth="1"/>
    <col min="6922" max="6922" width="1.09765625" style="29" customWidth="1"/>
    <col min="6923" max="6923" width="18.3984375" style="29" customWidth="1"/>
    <col min="6924" max="6924" width="1.09765625" style="29" customWidth="1"/>
    <col min="6925" max="6925" width="18.3984375" style="29" customWidth="1"/>
    <col min="6926" max="6926" width="19" style="29" customWidth="1"/>
    <col min="6927" max="7168" width="9.09765625" style="29"/>
    <col min="7169" max="7169" width="55.3984375" style="29" customWidth="1"/>
    <col min="7170" max="7170" width="0.8984375" style="29" customWidth="1"/>
    <col min="7171" max="7171" width="13.09765625" style="29" customWidth="1"/>
    <col min="7172" max="7172" width="0.8984375" style="29" customWidth="1"/>
    <col min="7173" max="7173" width="18.3984375" style="29" customWidth="1"/>
    <col min="7174" max="7174" width="1.09765625" style="29" customWidth="1"/>
    <col min="7175" max="7175" width="18.3984375" style="29" customWidth="1"/>
    <col min="7176" max="7176" width="1.09765625" style="29" customWidth="1"/>
    <col min="7177" max="7177" width="18.3984375" style="29" customWidth="1"/>
    <col min="7178" max="7178" width="1.09765625" style="29" customWidth="1"/>
    <col min="7179" max="7179" width="18.3984375" style="29" customWidth="1"/>
    <col min="7180" max="7180" width="1.09765625" style="29" customWidth="1"/>
    <col min="7181" max="7181" width="18.3984375" style="29" customWidth="1"/>
    <col min="7182" max="7182" width="19" style="29" customWidth="1"/>
    <col min="7183" max="7424" width="9.09765625" style="29"/>
    <col min="7425" max="7425" width="55.3984375" style="29" customWidth="1"/>
    <col min="7426" max="7426" width="0.8984375" style="29" customWidth="1"/>
    <col min="7427" max="7427" width="13.09765625" style="29" customWidth="1"/>
    <col min="7428" max="7428" width="0.8984375" style="29" customWidth="1"/>
    <col min="7429" max="7429" width="18.3984375" style="29" customWidth="1"/>
    <col min="7430" max="7430" width="1.09765625" style="29" customWidth="1"/>
    <col min="7431" max="7431" width="18.3984375" style="29" customWidth="1"/>
    <col min="7432" max="7432" width="1.09765625" style="29" customWidth="1"/>
    <col min="7433" max="7433" width="18.3984375" style="29" customWidth="1"/>
    <col min="7434" max="7434" width="1.09765625" style="29" customWidth="1"/>
    <col min="7435" max="7435" width="18.3984375" style="29" customWidth="1"/>
    <col min="7436" max="7436" width="1.09765625" style="29" customWidth="1"/>
    <col min="7437" max="7437" width="18.3984375" style="29" customWidth="1"/>
    <col min="7438" max="7438" width="19" style="29" customWidth="1"/>
    <col min="7439" max="7680" width="9.09765625" style="29"/>
    <col min="7681" max="7681" width="55.3984375" style="29" customWidth="1"/>
    <col min="7682" max="7682" width="0.8984375" style="29" customWidth="1"/>
    <col min="7683" max="7683" width="13.09765625" style="29" customWidth="1"/>
    <col min="7684" max="7684" width="0.8984375" style="29" customWidth="1"/>
    <col min="7685" max="7685" width="18.3984375" style="29" customWidth="1"/>
    <col min="7686" max="7686" width="1.09765625" style="29" customWidth="1"/>
    <col min="7687" max="7687" width="18.3984375" style="29" customWidth="1"/>
    <col min="7688" max="7688" width="1.09765625" style="29" customWidth="1"/>
    <col min="7689" max="7689" width="18.3984375" style="29" customWidth="1"/>
    <col min="7690" max="7690" width="1.09765625" style="29" customWidth="1"/>
    <col min="7691" max="7691" width="18.3984375" style="29" customWidth="1"/>
    <col min="7692" max="7692" width="1.09765625" style="29" customWidth="1"/>
    <col min="7693" max="7693" width="18.3984375" style="29" customWidth="1"/>
    <col min="7694" max="7694" width="19" style="29" customWidth="1"/>
    <col min="7695" max="7936" width="9.09765625" style="29"/>
    <col min="7937" max="7937" width="55.3984375" style="29" customWidth="1"/>
    <col min="7938" max="7938" width="0.8984375" style="29" customWidth="1"/>
    <col min="7939" max="7939" width="13.09765625" style="29" customWidth="1"/>
    <col min="7940" max="7940" width="0.8984375" style="29" customWidth="1"/>
    <col min="7941" max="7941" width="18.3984375" style="29" customWidth="1"/>
    <col min="7942" max="7942" width="1.09765625" style="29" customWidth="1"/>
    <col min="7943" max="7943" width="18.3984375" style="29" customWidth="1"/>
    <col min="7944" max="7944" width="1.09765625" style="29" customWidth="1"/>
    <col min="7945" max="7945" width="18.3984375" style="29" customWidth="1"/>
    <col min="7946" max="7946" width="1.09765625" style="29" customWidth="1"/>
    <col min="7947" max="7947" width="18.3984375" style="29" customWidth="1"/>
    <col min="7948" max="7948" width="1.09765625" style="29" customWidth="1"/>
    <col min="7949" max="7949" width="18.3984375" style="29" customWidth="1"/>
    <col min="7950" max="7950" width="19" style="29" customWidth="1"/>
    <col min="7951" max="8192" width="9.09765625" style="29"/>
    <col min="8193" max="8193" width="55.3984375" style="29" customWidth="1"/>
    <col min="8194" max="8194" width="0.8984375" style="29" customWidth="1"/>
    <col min="8195" max="8195" width="13.09765625" style="29" customWidth="1"/>
    <col min="8196" max="8196" width="0.8984375" style="29" customWidth="1"/>
    <col min="8197" max="8197" width="18.3984375" style="29" customWidth="1"/>
    <col min="8198" max="8198" width="1.09765625" style="29" customWidth="1"/>
    <col min="8199" max="8199" width="18.3984375" style="29" customWidth="1"/>
    <col min="8200" max="8200" width="1.09765625" style="29" customWidth="1"/>
    <col min="8201" max="8201" width="18.3984375" style="29" customWidth="1"/>
    <col min="8202" max="8202" width="1.09765625" style="29" customWidth="1"/>
    <col min="8203" max="8203" width="18.3984375" style="29" customWidth="1"/>
    <col min="8204" max="8204" width="1.09765625" style="29" customWidth="1"/>
    <col min="8205" max="8205" width="18.3984375" style="29" customWidth="1"/>
    <col min="8206" max="8206" width="19" style="29" customWidth="1"/>
    <col min="8207" max="8448" width="9.09765625" style="29"/>
    <col min="8449" max="8449" width="55.3984375" style="29" customWidth="1"/>
    <col min="8450" max="8450" width="0.8984375" style="29" customWidth="1"/>
    <col min="8451" max="8451" width="13.09765625" style="29" customWidth="1"/>
    <col min="8452" max="8452" width="0.8984375" style="29" customWidth="1"/>
    <col min="8453" max="8453" width="18.3984375" style="29" customWidth="1"/>
    <col min="8454" max="8454" width="1.09765625" style="29" customWidth="1"/>
    <col min="8455" max="8455" width="18.3984375" style="29" customWidth="1"/>
    <col min="8456" max="8456" width="1.09765625" style="29" customWidth="1"/>
    <col min="8457" max="8457" width="18.3984375" style="29" customWidth="1"/>
    <col min="8458" max="8458" width="1.09765625" style="29" customWidth="1"/>
    <col min="8459" max="8459" width="18.3984375" style="29" customWidth="1"/>
    <col min="8460" max="8460" width="1.09765625" style="29" customWidth="1"/>
    <col min="8461" max="8461" width="18.3984375" style="29" customWidth="1"/>
    <col min="8462" max="8462" width="19" style="29" customWidth="1"/>
    <col min="8463" max="8704" width="9.09765625" style="29"/>
    <col min="8705" max="8705" width="55.3984375" style="29" customWidth="1"/>
    <col min="8706" max="8706" width="0.8984375" style="29" customWidth="1"/>
    <col min="8707" max="8707" width="13.09765625" style="29" customWidth="1"/>
    <col min="8708" max="8708" width="0.8984375" style="29" customWidth="1"/>
    <col min="8709" max="8709" width="18.3984375" style="29" customWidth="1"/>
    <col min="8710" max="8710" width="1.09765625" style="29" customWidth="1"/>
    <col min="8711" max="8711" width="18.3984375" style="29" customWidth="1"/>
    <col min="8712" max="8712" width="1.09765625" style="29" customWidth="1"/>
    <col min="8713" max="8713" width="18.3984375" style="29" customWidth="1"/>
    <col min="8714" max="8714" width="1.09765625" style="29" customWidth="1"/>
    <col min="8715" max="8715" width="18.3984375" style="29" customWidth="1"/>
    <col min="8716" max="8716" width="1.09765625" style="29" customWidth="1"/>
    <col min="8717" max="8717" width="18.3984375" style="29" customWidth="1"/>
    <col min="8718" max="8718" width="19" style="29" customWidth="1"/>
    <col min="8719" max="8960" width="9.09765625" style="29"/>
    <col min="8961" max="8961" width="55.3984375" style="29" customWidth="1"/>
    <col min="8962" max="8962" width="0.8984375" style="29" customWidth="1"/>
    <col min="8963" max="8963" width="13.09765625" style="29" customWidth="1"/>
    <col min="8964" max="8964" width="0.8984375" style="29" customWidth="1"/>
    <col min="8965" max="8965" width="18.3984375" style="29" customWidth="1"/>
    <col min="8966" max="8966" width="1.09765625" style="29" customWidth="1"/>
    <col min="8967" max="8967" width="18.3984375" style="29" customWidth="1"/>
    <col min="8968" max="8968" width="1.09765625" style="29" customWidth="1"/>
    <col min="8969" max="8969" width="18.3984375" style="29" customWidth="1"/>
    <col min="8970" max="8970" width="1.09765625" style="29" customWidth="1"/>
    <col min="8971" max="8971" width="18.3984375" style="29" customWidth="1"/>
    <col min="8972" max="8972" width="1.09765625" style="29" customWidth="1"/>
    <col min="8973" max="8973" width="18.3984375" style="29" customWidth="1"/>
    <col min="8974" max="8974" width="19" style="29" customWidth="1"/>
    <col min="8975" max="9216" width="9.09765625" style="29"/>
    <col min="9217" max="9217" width="55.3984375" style="29" customWidth="1"/>
    <col min="9218" max="9218" width="0.8984375" style="29" customWidth="1"/>
    <col min="9219" max="9219" width="13.09765625" style="29" customWidth="1"/>
    <col min="9220" max="9220" width="0.8984375" style="29" customWidth="1"/>
    <col min="9221" max="9221" width="18.3984375" style="29" customWidth="1"/>
    <col min="9222" max="9222" width="1.09765625" style="29" customWidth="1"/>
    <col min="9223" max="9223" width="18.3984375" style="29" customWidth="1"/>
    <col min="9224" max="9224" width="1.09765625" style="29" customWidth="1"/>
    <col min="9225" max="9225" width="18.3984375" style="29" customWidth="1"/>
    <col min="9226" max="9226" width="1.09765625" style="29" customWidth="1"/>
    <col min="9227" max="9227" width="18.3984375" style="29" customWidth="1"/>
    <col min="9228" max="9228" width="1.09765625" style="29" customWidth="1"/>
    <col min="9229" max="9229" width="18.3984375" style="29" customWidth="1"/>
    <col min="9230" max="9230" width="19" style="29" customWidth="1"/>
    <col min="9231" max="9472" width="9.09765625" style="29"/>
    <col min="9473" max="9473" width="55.3984375" style="29" customWidth="1"/>
    <col min="9474" max="9474" width="0.8984375" style="29" customWidth="1"/>
    <col min="9475" max="9475" width="13.09765625" style="29" customWidth="1"/>
    <col min="9476" max="9476" width="0.8984375" style="29" customWidth="1"/>
    <col min="9477" max="9477" width="18.3984375" style="29" customWidth="1"/>
    <col min="9478" max="9478" width="1.09765625" style="29" customWidth="1"/>
    <col min="9479" max="9479" width="18.3984375" style="29" customWidth="1"/>
    <col min="9480" max="9480" width="1.09765625" style="29" customWidth="1"/>
    <col min="9481" max="9481" width="18.3984375" style="29" customWidth="1"/>
    <col min="9482" max="9482" width="1.09765625" style="29" customWidth="1"/>
    <col min="9483" max="9483" width="18.3984375" style="29" customWidth="1"/>
    <col min="9484" max="9484" width="1.09765625" style="29" customWidth="1"/>
    <col min="9485" max="9485" width="18.3984375" style="29" customWidth="1"/>
    <col min="9486" max="9486" width="19" style="29" customWidth="1"/>
    <col min="9487" max="9728" width="9.09765625" style="29"/>
    <col min="9729" max="9729" width="55.3984375" style="29" customWidth="1"/>
    <col min="9730" max="9730" width="0.8984375" style="29" customWidth="1"/>
    <col min="9731" max="9731" width="13.09765625" style="29" customWidth="1"/>
    <col min="9732" max="9732" width="0.8984375" style="29" customWidth="1"/>
    <col min="9733" max="9733" width="18.3984375" style="29" customWidth="1"/>
    <col min="9734" max="9734" width="1.09765625" style="29" customWidth="1"/>
    <col min="9735" max="9735" width="18.3984375" style="29" customWidth="1"/>
    <col min="9736" max="9736" width="1.09765625" style="29" customWidth="1"/>
    <col min="9737" max="9737" width="18.3984375" style="29" customWidth="1"/>
    <col min="9738" max="9738" width="1.09765625" style="29" customWidth="1"/>
    <col min="9739" max="9739" width="18.3984375" style="29" customWidth="1"/>
    <col min="9740" max="9740" width="1.09765625" style="29" customWidth="1"/>
    <col min="9741" max="9741" width="18.3984375" style="29" customWidth="1"/>
    <col min="9742" max="9742" width="19" style="29" customWidth="1"/>
    <col min="9743" max="9984" width="9.09765625" style="29"/>
    <col min="9985" max="9985" width="55.3984375" style="29" customWidth="1"/>
    <col min="9986" max="9986" width="0.8984375" style="29" customWidth="1"/>
    <col min="9987" max="9987" width="13.09765625" style="29" customWidth="1"/>
    <col min="9988" max="9988" width="0.8984375" style="29" customWidth="1"/>
    <col min="9989" max="9989" width="18.3984375" style="29" customWidth="1"/>
    <col min="9990" max="9990" width="1.09765625" style="29" customWidth="1"/>
    <col min="9991" max="9991" width="18.3984375" style="29" customWidth="1"/>
    <col min="9992" max="9992" width="1.09765625" style="29" customWidth="1"/>
    <col min="9993" max="9993" width="18.3984375" style="29" customWidth="1"/>
    <col min="9994" max="9994" width="1.09765625" style="29" customWidth="1"/>
    <col min="9995" max="9995" width="18.3984375" style="29" customWidth="1"/>
    <col min="9996" max="9996" width="1.09765625" style="29" customWidth="1"/>
    <col min="9997" max="9997" width="18.3984375" style="29" customWidth="1"/>
    <col min="9998" max="9998" width="19" style="29" customWidth="1"/>
    <col min="9999" max="10240" width="9.09765625" style="29"/>
    <col min="10241" max="10241" width="55.3984375" style="29" customWidth="1"/>
    <col min="10242" max="10242" width="0.8984375" style="29" customWidth="1"/>
    <col min="10243" max="10243" width="13.09765625" style="29" customWidth="1"/>
    <col min="10244" max="10244" width="0.8984375" style="29" customWidth="1"/>
    <col min="10245" max="10245" width="18.3984375" style="29" customWidth="1"/>
    <col min="10246" max="10246" width="1.09765625" style="29" customWidth="1"/>
    <col min="10247" max="10247" width="18.3984375" style="29" customWidth="1"/>
    <col min="10248" max="10248" width="1.09765625" style="29" customWidth="1"/>
    <col min="10249" max="10249" width="18.3984375" style="29" customWidth="1"/>
    <col min="10250" max="10250" width="1.09765625" style="29" customWidth="1"/>
    <col min="10251" max="10251" width="18.3984375" style="29" customWidth="1"/>
    <col min="10252" max="10252" width="1.09765625" style="29" customWidth="1"/>
    <col min="10253" max="10253" width="18.3984375" style="29" customWidth="1"/>
    <col min="10254" max="10254" width="19" style="29" customWidth="1"/>
    <col min="10255" max="10496" width="9.09765625" style="29"/>
    <col min="10497" max="10497" width="55.3984375" style="29" customWidth="1"/>
    <col min="10498" max="10498" width="0.8984375" style="29" customWidth="1"/>
    <col min="10499" max="10499" width="13.09765625" style="29" customWidth="1"/>
    <col min="10500" max="10500" width="0.8984375" style="29" customWidth="1"/>
    <col min="10501" max="10501" width="18.3984375" style="29" customWidth="1"/>
    <col min="10502" max="10502" width="1.09765625" style="29" customWidth="1"/>
    <col min="10503" max="10503" width="18.3984375" style="29" customWidth="1"/>
    <col min="10504" max="10504" width="1.09765625" style="29" customWidth="1"/>
    <col min="10505" max="10505" width="18.3984375" style="29" customWidth="1"/>
    <col min="10506" max="10506" width="1.09765625" style="29" customWidth="1"/>
    <col min="10507" max="10507" width="18.3984375" style="29" customWidth="1"/>
    <col min="10508" max="10508" width="1.09765625" style="29" customWidth="1"/>
    <col min="10509" max="10509" width="18.3984375" style="29" customWidth="1"/>
    <col min="10510" max="10510" width="19" style="29" customWidth="1"/>
    <col min="10511" max="10752" width="9.09765625" style="29"/>
    <col min="10753" max="10753" width="55.3984375" style="29" customWidth="1"/>
    <col min="10754" max="10754" width="0.8984375" style="29" customWidth="1"/>
    <col min="10755" max="10755" width="13.09765625" style="29" customWidth="1"/>
    <col min="10756" max="10756" width="0.8984375" style="29" customWidth="1"/>
    <col min="10757" max="10757" width="18.3984375" style="29" customWidth="1"/>
    <col min="10758" max="10758" width="1.09765625" style="29" customWidth="1"/>
    <col min="10759" max="10759" width="18.3984375" style="29" customWidth="1"/>
    <col min="10760" max="10760" width="1.09765625" style="29" customWidth="1"/>
    <col min="10761" max="10761" width="18.3984375" style="29" customWidth="1"/>
    <col min="10762" max="10762" width="1.09765625" style="29" customWidth="1"/>
    <col min="10763" max="10763" width="18.3984375" style="29" customWidth="1"/>
    <col min="10764" max="10764" width="1.09765625" style="29" customWidth="1"/>
    <col min="10765" max="10765" width="18.3984375" style="29" customWidth="1"/>
    <col min="10766" max="10766" width="19" style="29" customWidth="1"/>
    <col min="10767" max="11008" width="9.09765625" style="29"/>
    <col min="11009" max="11009" width="55.3984375" style="29" customWidth="1"/>
    <col min="11010" max="11010" width="0.8984375" style="29" customWidth="1"/>
    <col min="11011" max="11011" width="13.09765625" style="29" customWidth="1"/>
    <col min="11012" max="11012" width="0.8984375" style="29" customWidth="1"/>
    <col min="11013" max="11013" width="18.3984375" style="29" customWidth="1"/>
    <col min="11014" max="11014" width="1.09765625" style="29" customWidth="1"/>
    <col min="11015" max="11015" width="18.3984375" style="29" customWidth="1"/>
    <col min="11016" max="11016" width="1.09765625" style="29" customWidth="1"/>
    <col min="11017" max="11017" width="18.3984375" style="29" customWidth="1"/>
    <col min="11018" max="11018" width="1.09765625" style="29" customWidth="1"/>
    <col min="11019" max="11019" width="18.3984375" style="29" customWidth="1"/>
    <col min="11020" max="11020" width="1.09765625" style="29" customWidth="1"/>
    <col min="11021" max="11021" width="18.3984375" style="29" customWidth="1"/>
    <col min="11022" max="11022" width="19" style="29" customWidth="1"/>
    <col min="11023" max="11264" width="9.09765625" style="29"/>
    <col min="11265" max="11265" width="55.3984375" style="29" customWidth="1"/>
    <col min="11266" max="11266" width="0.8984375" style="29" customWidth="1"/>
    <col min="11267" max="11267" width="13.09765625" style="29" customWidth="1"/>
    <col min="11268" max="11268" width="0.8984375" style="29" customWidth="1"/>
    <col min="11269" max="11269" width="18.3984375" style="29" customWidth="1"/>
    <col min="11270" max="11270" width="1.09765625" style="29" customWidth="1"/>
    <col min="11271" max="11271" width="18.3984375" style="29" customWidth="1"/>
    <col min="11272" max="11272" width="1.09765625" style="29" customWidth="1"/>
    <col min="11273" max="11273" width="18.3984375" style="29" customWidth="1"/>
    <col min="11274" max="11274" width="1.09765625" style="29" customWidth="1"/>
    <col min="11275" max="11275" width="18.3984375" style="29" customWidth="1"/>
    <col min="11276" max="11276" width="1.09765625" style="29" customWidth="1"/>
    <col min="11277" max="11277" width="18.3984375" style="29" customWidth="1"/>
    <col min="11278" max="11278" width="19" style="29" customWidth="1"/>
    <col min="11279" max="11520" width="9.09765625" style="29"/>
    <col min="11521" max="11521" width="55.3984375" style="29" customWidth="1"/>
    <col min="11522" max="11522" width="0.8984375" style="29" customWidth="1"/>
    <col min="11523" max="11523" width="13.09765625" style="29" customWidth="1"/>
    <col min="11524" max="11524" width="0.8984375" style="29" customWidth="1"/>
    <col min="11525" max="11525" width="18.3984375" style="29" customWidth="1"/>
    <col min="11526" max="11526" width="1.09765625" style="29" customWidth="1"/>
    <col min="11527" max="11527" width="18.3984375" style="29" customWidth="1"/>
    <col min="11528" max="11528" width="1.09765625" style="29" customWidth="1"/>
    <col min="11529" max="11529" width="18.3984375" style="29" customWidth="1"/>
    <col min="11530" max="11530" width="1.09765625" style="29" customWidth="1"/>
    <col min="11531" max="11531" width="18.3984375" style="29" customWidth="1"/>
    <col min="11532" max="11532" width="1.09765625" style="29" customWidth="1"/>
    <col min="11533" max="11533" width="18.3984375" style="29" customWidth="1"/>
    <col min="11534" max="11534" width="19" style="29" customWidth="1"/>
    <col min="11535" max="11776" width="9.09765625" style="29"/>
    <col min="11777" max="11777" width="55.3984375" style="29" customWidth="1"/>
    <col min="11778" max="11778" width="0.8984375" style="29" customWidth="1"/>
    <col min="11779" max="11779" width="13.09765625" style="29" customWidth="1"/>
    <col min="11780" max="11780" width="0.8984375" style="29" customWidth="1"/>
    <col min="11781" max="11781" width="18.3984375" style="29" customWidth="1"/>
    <col min="11782" max="11782" width="1.09765625" style="29" customWidth="1"/>
    <col min="11783" max="11783" width="18.3984375" style="29" customWidth="1"/>
    <col min="11784" max="11784" width="1.09765625" style="29" customWidth="1"/>
    <col min="11785" max="11785" width="18.3984375" style="29" customWidth="1"/>
    <col min="11786" max="11786" width="1.09765625" style="29" customWidth="1"/>
    <col min="11787" max="11787" width="18.3984375" style="29" customWidth="1"/>
    <col min="11788" max="11788" width="1.09765625" style="29" customWidth="1"/>
    <col min="11789" max="11789" width="18.3984375" style="29" customWidth="1"/>
    <col min="11790" max="11790" width="19" style="29" customWidth="1"/>
    <col min="11791" max="12032" width="9.09765625" style="29"/>
    <col min="12033" max="12033" width="55.3984375" style="29" customWidth="1"/>
    <col min="12034" max="12034" width="0.8984375" style="29" customWidth="1"/>
    <col min="12035" max="12035" width="13.09765625" style="29" customWidth="1"/>
    <col min="12036" max="12036" width="0.8984375" style="29" customWidth="1"/>
    <col min="12037" max="12037" width="18.3984375" style="29" customWidth="1"/>
    <col min="12038" max="12038" width="1.09765625" style="29" customWidth="1"/>
    <col min="12039" max="12039" width="18.3984375" style="29" customWidth="1"/>
    <col min="12040" max="12040" width="1.09765625" style="29" customWidth="1"/>
    <col min="12041" max="12041" width="18.3984375" style="29" customWidth="1"/>
    <col min="12042" max="12042" width="1.09765625" style="29" customWidth="1"/>
    <col min="12043" max="12043" width="18.3984375" style="29" customWidth="1"/>
    <col min="12044" max="12044" width="1.09765625" style="29" customWidth="1"/>
    <col min="12045" max="12045" width="18.3984375" style="29" customWidth="1"/>
    <col min="12046" max="12046" width="19" style="29" customWidth="1"/>
    <col min="12047" max="12288" width="9.09765625" style="29"/>
    <col min="12289" max="12289" width="55.3984375" style="29" customWidth="1"/>
    <col min="12290" max="12290" width="0.8984375" style="29" customWidth="1"/>
    <col min="12291" max="12291" width="13.09765625" style="29" customWidth="1"/>
    <col min="12292" max="12292" width="0.8984375" style="29" customWidth="1"/>
    <col min="12293" max="12293" width="18.3984375" style="29" customWidth="1"/>
    <col min="12294" max="12294" width="1.09765625" style="29" customWidth="1"/>
    <col min="12295" max="12295" width="18.3984375" style="29" customWidth="1"/>
    <col min="12296" max="12296" width="1.09765625" style="29" customWidth="1"/>
    <col min="12297" max="12297" width="18.3984375" style="29" customWidth="1"/>
    <col min="12298" max="12298" width="1.09765625" style="29" customWidth="1"/>
    <col min="12299" max="12299" width="18.3984375" style="29" customWidth="1"/>
    <col min="12300" max="12300" width="1.09765625" style="29" customWidth="1"/>
    <col min="12301" max="12301" width="18.3984375" style="29" customWidth="1"/>
    <col min="12302" max="12302" width="19" style="29" customWidth="1"/>
    <col min="12303" max="12544" width="9.09765625" style="29"/>
    <col min="12545" max="12545" width="55.3984375" style="29" customWidth="1"/>
    <col min="12546" max="12546" width="0.8984375" style="29" customWidth="1"/>
    <col min="12547" max="12547" width="13.09765625" style="29" customWidth="1"/>
    <col min="12548" max="12548" width="0.8984375" style="29" customWidth="1"/>
    <col min="12549" max="12549" width="18.3984375" style="29" customWidth="1"/>
    <col min="12550" max="12550" width="1.09765625" style="29" customWidth="1"/>
    <col min="12551" max="12551" width="18.3984375" style="29" customWidth="1"/>
    <col min="12552" max="12552" width="1.09765625" style="29" customWidth="1"/>
    <col min="12553" max="12553" width="18.3984375" style="29" customWidth="1"/>
    <col min="12554" max="12554" width="1.09765625" style="29" customWidth="1"/>
    <col min="12555" max="12555" width="18.3984375" style="29" customWidth="1"/>
    <col min="12556" max="12556" width="1.09765625" style="29" customWidth="1"/>
    <col min="12557" max="12557" width="18.3984375" style="29" customWidth="1"/>
    <col min="12558" max="12558" width="19" style="29" customWidth="1"/>
    <col min="12559" max="12800" width="9.09765625" style="29"/>
    <col min="12801" max="12801" width="55.3984375" style="29" customWidth="1"/>
    <col min="12802" max="12802" width="0.8984375" style="29" customWidth="1"/>
    <col min="12803" max="12803" width="13.09765625" style="29" customWidth="1"/>
    <col min="12804" max="12804" width="0.8984375" style="29" customWidth="1"/>
    <col min="12805" max="12805" width="18.3984375" style="29" customWidth="1"/>
    <col min="12806" max="12806" width="1.09765625" style="29" customWidth="1"/>
    <col min="12807" max="12807" width="18.3984375" style="29" customWidth="1"/>
    <col min="12808" max="12808" width="1.09765625" style="29" customWidth="1"/>
    <col min="12809" max="12809" width="18.3984375" style="29" customWidth="1"/>
    <col min="12810" max="12810" width="1.09765625" style="29" customWidth="1"/>
    <col min="12811" max="12811" width="18.3984375" style="29" customWidth="1"/>
    <col min="12812" max="12812" width="1.09765625" style="29" customWidth="1"/>
    <col min="12813" max="12813" width="18.3984375" style="29" customWidth="1"/>
    <col min="12814" max="12814" width="19" style="29" customWidth="1"/>
    <col min="12815" max="13056" width="9.09765625" style="29"/>
    <col min="13057" max="13057" width="55.3984375" style="29" customWidth="1"/>
    <col min="13058" max="13058" width="0.8984375" style="29" customWidth="1"/>
    <col min="13059" max="13059" width="13.09765625" style="29" customWidth="1"/>
    <col min="13060" max="13060" width="0.8984375" style="29" customWidth="1"/>
    <col min="13061" max="13061" width="18.3984375" style="29" customWidth="1"/>
    <col min="13062" max="13062" width="1.09765625" style="29" customWidth="1"/>
    <col min="13063" max="13063" width="18.3984375" style="29" customWidth="1"/>
    <col min="13064" max="13064" width="1.09765625" style="29" customWidth="1"/>
    <col min="13065" max="13065" width="18.3984375" style="29" customWidth="1"/>
    <col min="13066" max="13066" width="1.09765625" style="29" customWidth="1"/>
    <col min="13067" max="13067" width="18.3984375" style="29" customWidth="1"/>
    <col min="13068" max="13068" width="1.09765625" style="29" customWidth="1"/>
    <col min="13069" max="13069" width="18.3984375" style="29" customWidth="1"/>
    <col min="13070" max="13070" width="19" style="29" customWidth="1"/>
    <col min="13071" max="13312" width="9.09765625" style="29"/>
    <col min="13313" max="13313" width="55.3984375" style="29" customWidth="1"/>
    <col min="13314" max="13314" width="0.8984375" style="29" customWidth="1"/>
    <col min="13315" max="13315" width="13.09765625" style="29" customWidth="1"/>
    <col min="13316" max="13316" width="0.8984375" style="29" customWidth="1"/>
    <col min="13317" max="13317" width="18.3984375" style="29" customWidth="1"/>
    <col min="13318" max="13318" width="1.09765625" style="29" customWidth="1"/>
    <col min="13319" max="13319" width="18.3984375" style="29" customWidth="1"/>
    <col min="13320" max="13320" width="1.09765625" style="29" customWidth="1"/>
    <col min="13321" max="13321" width="18.3984375" style="29" customWidth="1"/>
    <col min="13322" max="13322" width="1.09765625" style="29" customWidth="1"/>
    <col min="13323" max="13323" width="18.3984375" style="29" customWidth="1"/>
    <col min="13324" max="13324" width="1.09765625" style="29" customWidth="1"/>
    <col min="13325" max="13325" width="18.3984375" style="29" customWidth="1"/>
    <col min="13326" max="13326" width="19" style="29" customWidth="1"/>
    <col min="13327" max="13568" width="9.09765625" style="29"/>
    <col min="13569" max="13569" width="55.3984375" style="29" customWidth="1"/>
    <col min="13570" max="13570" width="0.8984375" style="29" customWidth="1"/>
    <col min="13571" max="13571" width="13.09765625" style="29" customWidth="1"/>
    <col min="13572" max="13572" width="0.8984375" style="29" customWidth="1"/>
    <col min="13573" max="13573" width="18.3984375" style="29" customWidth="1"/>
    <col min="13574" max="13574" width="1.09765625" style="29" customWidth="1"/>
    <col min="13575" max="13575" width="18.3984375" style="29" customWidth="1"/>
    <col min="13576" max="13576" width="1.09765625" style="29" customWidth="1"/>
    <col min="13577" max="13577" width="18.3984375" style="29" customWidth="1"/>
    <col min="13578" max="13578" width="1.09765625" style="29" customWidth="1"/>
    <col min="13579" max="13579" width="18.3984375" style="29" customWidth="1"/>
    <col min="13580" max="13580" width="1.09765625" style="29" customWidth="1"/>
    <col min="13581" max="13581" width="18.3984375" style="29" customWidth="1"/>
    <col min="13582" max="13582" width="19" style="29" customWidth="1"/>
    <col min="13583" max="13824" width="9.09765625" style="29"/>
    <col min="13825" max="13825" width="55.3984375" style="29" customWidth="1"/>
    <col min="13826" max="13826" width="0.8984375" style="29" customWidth="1"/>
    <col min="13827" max="13827" width="13.09765625" style="29" customWidth="1"/>
    <col min="13828" max="13828" width="0.8984375" style="29" customWidth="1"/>
    <col min="13829" max="13829" width="18.3984375" style="29" customWidth="1"/>
    <col min="13830" max="13830" width="1.09765625" style="29" customWidth="1"/>
    <col min="13831" max="13831" width="18.3984375" style="29" customWidth="1"/>
    <col min="13832" max="13832" width="1.09765625" style="29" customWidth="1"/>
    <col min="13833" max="13833" width="18.3984375" style="29" customWidth="1"/>
    <col min="13834" max="13834" width="1.09765625" style="29" customWidth="1"/>
    <col min="13835" max="13835" width="18.3984375" style="29" customWidth="1"/>
    <col min="13836" max="13836" width="1.09765625" style="29" customWidth="1"/>
    <col min="13837" max="13837" width="18.3984375" style="29" customWidth="1"/>
    <col min="13838" max="13838" width="19" style="29" customWidth="1"/>
    <col min="13839" max="14080" width="9.09765625" style="29"/>
    <col min="14081" max="14081" width="55.3984375" style="29" customWidth="1"/>
    <col min="14082" max="14082" width="0.8984375" style="29" customWidth="1"/>
    <col min="14083" max="14083" width="13.09765625" style="29" customWidth="1"/>
    <col min="14084" max="14084" width="0.8984375" style="29" customWidth="1"/>
    <col min="14085" max="14085" width="18.3984375" style="29" customWidth="1"/>
    <col min="14086" max="14086" width="1.09765625" style="29" customWidth="1"/>
    <col min="14087" max="14087" width="18.3984375" style="29" customWidth="1"/>
    <col min="14088" max="14088" width="1.09765625" style="29" customWidth="1"/>
    <col min="14089" max="14089" width="18.3984375" style="29" customWidth="1"/>
    <col min="14090" max="14090" width="1.09765625" style="29" customWidth="1"/>
    <col min="14091" max="14091" width="18.3984375" style="29" customWidth="1"/>
    <col min="14092" max="14092" width="1.09765625" style="29" customWidth="1"/>
    <col min="14093" max="14093" width="18.3984375" style="29" customWidth="1"/>
    <col min="14094" max="14094" width="19" style="29" customWidth="1"/>
    <col min="14095" max="14336" width="9.09765625" style="29"/>
    <col min="14337" max="14337" width="55.3984375" style="29" customWidth="1"/>
    <col min="14338" max="14338" width="0.8984375" style="29" customWidth="1"/>
    <col min="14339" max="14339" width="13.09765625" style="29" customWidth="1"/>
    <col min="14340" max="14340" width="0.8984375" style="29" customWidth="1"/>
    <col min="14341" max="14341" width="18.3984375" style="29" customWidth="1"/>
    <col min="14342" max="14342" width="1.09765625" style="29" customWidth="1"/>
    <col min="14343" max="14343" width="18.3984375" style="29" customWidth="1"/>
    <col min="14344" max="14344" width="1.09765625" style="29" customWidth="1"/>
    <col min="14345" max="14345" width="18.3984375" style="29" customWidth="1"/>
    <col min="14346" max="14346" width="1.09765625" style="29" customWidth="1"/>
    <col min="14347" max="14347" width="18.3984375" style="29" customWidth="1"/>
    <col min="14348" max="14348" width="1.09765625" style="29" customWidth="1"/>
    <col min="14349" max="14349" width="18.3984375" style="29" customWidth="1"/>
    <col min="14350" max="14350" width="19" style="29" customWidth="1"/>
    <col min="14351" max="14592" width="9.09765625" style="29"/>
    <col min="14593" max="14593" width="55.3984375" style="29" customWidth="1"/>
    <col min="14594" max="14594" width="0.8984375" style="29" customWidth="1"/>
    <col min="14595" max="14595" width="13.09765625" style="29" customWidth="1"/>
    <col min="14596" max="14596" width="0.8984375" style="29" customWidth="1"/>
    <col min="14597" max="14597" width="18.3984375" style="29" customWidth="1"/>
    <col min="14598" max="14598" width="1.09765625" style="29" customWidth="1"/>
    <col min="14599" max="14599" width="18.3984375" style="29" customWidth="1"/>
    <col min="14600" max="14600" width="1.09765625" style="29" customWidth="1"/>
    <col min="14601" max="14601" width="18.3984375" style="29" customWidth="1"/>
    <col min="14602" max="14602" width="1.09765625" style="29" customWidth="1"/>
    <col min="14603" max="14603" width="18.3984375" style="29" customWidth="1"/>
    <col min="14604" max="14604" width="1.09765625" style="29" customWidth="1"/>
    <col min="14605" max="14605" width="18.3984375" style="29" customWidth="1"/>
    <col min="14606" max="14606" width="19" style="29" customWidth="1"/>
    <col min="14607" max="14848" width="9.09765625" style="29"/>
    <col min="14849" max="14849" width="55.3984375" style="29" customWidth="1"/>
    <col min="14850" max="14850" width="0.8984375" style="29" customWidth="1"/>
    <col min="14851" max="14851" width="13.09765625" style="29" customWidth="1"/>
    <col min="14852" max="14852" width="0.8984375" style="29" customWidth="1"/>
    <col min="14853" max="14853" width="18.3984375" style="29" customWidth="1"/>
    <col min="14854" max="14854" width="1.09765625" style="29" customWidth="1"/>
    <col min="14855" max="14855" width="18.3984375" style="29" customWidth="1"/>
    <col min="14856" max="14856" width="1.09765625" style="29" customWidth="1"/>
    <col min="14857" max="14857" width="18.3984375" style="29" customWidth="1"/>
    <col min="14858" max="14858" width="1.09765625" style="29" customWidth="1"/>
    <col min="14859" max="14859" width="18.3984375" style="29" customWidth="1"/>
    <col min="14860" max="14860" width="1.09765625" style="29" customWidth="1"/>
    <col min="14861" max="14861" width="18.3984375" style="29" customWidth="1"/>
    <col min="14862" max="14862" width="19" style="29" customWidth="1"/>
    <col min="14863" max="15104" width="9.09765625" style="29"/>
    <col min="15105" max="15105" width="55.3984375" style="29" customWidth="1"/>
    <col min="15106" max="15106" width="0.8984375" style="29" customWidth="1"/>
    <col min="15107" max="15107" width="13.09765625" style="29" customWidth="1"/>
    <col min="15108" max="15108" width="0.8984375" style="29" customWidth="1"/>
    <col min="15109" max="15109" width="18.3984375" style="29" customWidth="1"/>
    <col min="15110" max="15110" width="1.09765625" style="29" customWidth="1"/>
    <col min="15111" max="15111" width="18.3984375" style="29" customWidth="1"/>
    <col min="15112" max="15112" width="1.09765625" style="29" customWidth="1"/>
    <col min="15113" max="15113" width="18.3984375" style="29" customWidth="1"/>
    <col min="15114" max="15114" width="1.09765625" style="29" customWidth="1"/>
    <col min="15115" max="15115" width="18.3984375" style="29" customWidth="1"/>
    <col min="15116" max="15116" width="1.09765625" style="29" customWidth="1"/>
    <col min="15117" max="15117" width="18.3984375" style="29" customWidth="1"/>
    <col min="15118" max="15118" width="19" style="29" customWidth="1"/>
    <col min="15119" max="15360" width="9.09765625" style="29"/>
    <col min="15361" max="15361" width="55.3984375" style="29" customWidth="1"/>
    <col min="15362" max="15362" width="0.8984375" style="29" customWidth="1"/>
    <col min="15363" max="15363" width="13.09765625" style="29" customWidth="1"/>
    <col min="15364" max="15364" width="0.8984375" style="29" customWidth="1"/>
    <col min="15365" max="15365" width="18.3984375" style="29" customWidth="1"/>
    <col min="15366" max="15366" width="1.09765625" style="29" customWidth="1"/>
    <col min="15367" max="15367" width="18.3984375" style="29" customWidth="1"/>
    <col min="15368" max="15368" width="1.09765625" style="29" customWidth="1"/>
    <col min="15369" max="15369" width="18.3984375" style="29" customWidth="1"/>
    <col min="15370" max="15370" width="1.09765625" style="29" customWidth="1"/>
    <col min="15371" max="15371" width="18.3984375" style="29" customWidth="1"/>
    <col min="15372" max="15372" width="1.09765625" style="29" customWidth="1"/>
    <col min="15373" max="15373" width="18.3984375" style="29" customWidth="1"/>
    <col min="15374" max="15374" width="19" style="29" customWidth="1"/>
    <col min="15375" max="15616" width="9.09765625" style="29"/>
    <col min="15617" max="15617" width="55.3984375" style="29" customWidth="1"/>
    <col min="15618" max="15618" width="0.8984375" style="29" customWidth="1"/>
    <col min="15619" max="15619" width="13.09765625" style="29" customWidth="1"/>
    <col min="15620" max="15620" width="0.8984375" style="29" customWidth="1"/>
    <col min="15621" max="15621" width="18.3984375" style="29" customWidth="1"/>
    <col min="15622" max="15622" width="1.09765625" style="29" customWidth="1"/>
    <col min="15623" max="15623" width="18.3984375" style="29" customWidth="1"/>
    <col min="15624" max="15624" width="1.09765625" style="29" customWidth="1"/>
    <col min="15625" max="15625" width="18.3984375" style="29" customWidth="1"/>
    <col min="15626" max="15626" width="1.09765625" style="29" customWidth="1"/>
    <col min="15627" max="15627" width="18.3984375" style="29" customWidth="1"/>
    <col min="15628" max="15628" width="1.09765625" style="29" customWidth="1"/>
    <col min="15629" max="15629" width="18.3984375" style="29" customWidth="1"/>
    <col min="15630" max="15630" width="19" style="29" customWidth="1"/>
    <col min="15631" max="15872" width="9.09765625" style="29"/>
    <col min="15873" max="15873" width="55.3984375" style="29" customWidth="1"/>
    <col min="15874" max="15874" width="0.8984375" style="29" customWidth="1"/>
    <col min="15875" max="15875" width="13.09765625" style="29" customWidth="1"/>
    <col min="15876" max="15876" width="0.8984375" style="29" customWidth="1"/>
    <col min="15877" max="15877" width="18.3984375" style="29" customWidth="1"/>
    <col min="15878" max="15878" width="1.09765625" style="29" customWidth="1"/>
    <col min="15879" max="15879" width="18.3984375" style="29" customWidth="1"/>
    <col min="15880" max="15880" width="1.09765625" style="29" customWidth="1"/>
    <col min="15881" max="15881" width="18.3984375" style="29" customWidth="1"/>
    <col min="15882" max="15882" width="1.09765625" style="29" customWidth="1"/>
    <col min="15883" max="15883" width="18.3984375" style="29" customWidth="1"/>
    <col min="15884" max="15884" width="1.09765625" style="29" customWidth="1"/>
    <col min="15885" max="15885" width="18.3984375" style="29" customWidth="1"/>
    <col min="15886" max="15886" width="19" style="29" customWidth="1"/>
    <col min="15887" max="16128" width="9.09765625" style="29"/>
    <col min="16129" max="16129" width="55.3984375" style="29" customWidth="1"/>
    <col min="16130" max="16130" width="0.8984375" style="29" customWidth="1"/>
    <col min="16131" max="16131" width="13.09765625" style="29" customWidth="1"/>
    <col min="16132" max="16132" width="0.8984375" style="29" customWidth="1"/>
    <col min="16133" max="16133" width="18.3984375" style="29" customWidth="1"/>
    <col min="16134" max="16134" width="1.09765625" style="29" customWidth="1"/>
    <col min="16135" max="16135" width="18.3984375" style="29" customWidth="1"/>
    <col min="16136" max="16136" width="1.09765625" style="29" customWidth="1"/>
    <col min="16137" max="16137" width="18.3984375" style="29" customWidth="1"/>
    <col min="16138" max="16138" width="1.09765625" style="29" customWidth="1"/>
    <col min="16139" max="16139" width="18.3984375" style="29" customWidth="1"/>
    <col min="16140" max="16140" width="1.09765625" style="29" customWidth="1"/>
    <col min="16141" max="16141" width="18.3984375" style="29" customWidth="1"/>
    <col min="16142" max="16142" width="19" style="29" customWidth="1"/>
    <col min="16143" max="16384" width="9.09765625" style="29"/>
  </cols>
  <sheetData>
    <row r="1" spans="1:14" ht="23.25" customHeight="1" x14ac:dyDescent="0.75">
      <c r="A1" s="111" t="s">
        <v>78</v>
      </c>
      <c r="B1" s="111"/>
      <c r="C1" s="111"/>
      <c r="D1" s="111"/>
      <c r="E1" s="25"/>
      <c r="F1" s="25"/>
      <c r="G1" s="25"/>
      <c r="H1" s="25"/>
      <c r="I1" s="25"/>
      <c r="J1" s="25"/>
      <c r="K1" s="25"/>
      <c r="L1" s="25"/>
      <c r="M1" s="25"/>
    </row>
    <row r="2" spans="1:14" ht="23.25" customHeight="1" x14ac:dyDescent="0.75">
      <c r="A2" s="26" t="s">
        <v>99</v>
      </c>
      <c r="B2" s="26"/>
      <c r="C2" s="26"/>
      <c r="D2" s="26"/>
      <c r="E2" s="25"/>
      <c r="F2" s="25"/>
      <c r="G2" s="25"/>
      <c r="H2" s="25"/>
      <c r="I2" s="25"/>
      <c r="J2" s="25"/>
      <c r="K2" s="25"/>
      <c r="L2" s="25"/>
      <c r="M2" s="25"/>
    </row>
    <row r="3" spans="1:14" ht="14.15" customHeight="1" x14ac:dyDescent="0.75">
      <c r="A3" s="243"/>
      <c r="B3" s="243"/>
      <c r="C3" s="243"/>
      <c r="D3" s="243"/>
      <c r="E3" s="171"/>
      <c r="F3" s="171"/>
      <c r="G3" s="171"/>
      <c r="H3" s="171"/>
      <c r="I3" s="171"/>
      <c r="J3" s="171"/>
      <c r="K3" s="171"/>
      <c r="L3" s="171"/>
      <c r="M3" s="171"/>
    </row>
    <row r="4" spans="1:14" ht="23.25" customHeight="1" x14ac:dyDescent="0.75">
      <c r="A4" s="124"/>
      <c r="B4" s="124"/>
      <c r="C4" s="124"/>
      <c r="D4" s="124"/>
      <c r="E4" s="490" t="s">
        <v>165</v>
      </c>
      <c r="F4" s="490"/>
      <c r="G4" s="490"/>
      <c r="H4" s="490"/>
      <c r="I4" s="490"/>
      <c r="J4" s="490"/>
      <c r="K4" s="490"/>
      <c r="L4" s="490"/>
      <c r="M4" s="490"/>
    </row>
    <row r="5" spans="1:14" ht="23.25" customHeight="1" x14ac:dyDescent="0.75">
      <c r="A5" s="124"/>
      <c r="B5" s="124"/>
      <c r="C5" s="124"/>
      <c r="D5" s="124"/>
      <c r="E5" s="164"/>
      <c r="F5" s="164"/>
      <c r="G5" s="164"/>
      <c r="H5" s="164"/>
      <c r="I5" s="503" t="s">
        <v>15</v>
      </c>
      <c r="J5" s="503"/>
      <c r="K5" s="503"/>
      <c r="L5" s="258"/>
      <c r="M5" s="164"/>
    </row>
    <row r="6" spans="1:14" ht="23.25" customHeight="1" x14ac:dyDescent="0.75">
      <c r="A6" s="127"/>
      <c r="B6" s="127"/>
      <c r="C6" s="127"/>
      <c r="D6" s="127"/>
      <c r="E6" s="128" t="s">
        <v>80</v>
      </c>
      <c r="F6" s="259"/>
      <c r="G6" s="128" t="s">
        <v>82</v>
      </c>
      <c r="H6" s="127"/>
      <c r="I6" s="122" t="s">
        <v>45</v>
      </c>
      <c r="J6" s="259"/>
      <c r="K6" s="259"/>
      <c r="L6" s="259"/>
      <c r="M6" s="259" t="s">
        <v>40</v>
      </c>
    </row>
    <row r="7" spans="1:14" ht="23.25" customHeight="1" x14ac:dyDescent="0.75">
      <c r="A7" s="127"/>
      <c r="B7" s="244"/>
      <c r="C7" s="244" t="s">
        <v>0</v>
      </c>
      <c r="D7" s="244"/>
      <c r="E7" s="128" t="s">
        <v>81</v>
      </c>
      <c r="F7" s="259"/>
      <c r="G7" s="258" t="s">
        <v>53</v>
      </c>
      <c r="H7" s="127"/>
      <c r="I7" s="128" t="s">
        <v>83</v>
      </c>
      <c r="J7" s="259"/>
      <c r="K7" s="128" t="s">
        <v>84</v>
      </c>
      <c r="L7" s="259"/>
      <c r="M7" s="258" t="s">
        <v>42</v>
      </c>
    </row>
    <row r="8" spans="1:14" ht="23.25" customHeight="1" x14ac:dyDescent="0.75">
      <c r="A8" s="171"/>
      <c r="B8" s="171"/>
      <c r="C8" s="171"/>
      <c r="D8" s="171"/>
      <c r="E8" s="504" t="s">
        <v>94</v>
      </c>
      <c r="F8" s="504"/>
      <c r="G8" s="504"/>
      <c r="H8" s="504"/>
      <c r="I8" s="504"/>
      <c r="J8" s="504"/>
      <c r="K8" s="504"/>
      <c r="L8" s="504"/>
      <c r="M8" s="504"/>
    </row>
    <row r="9" spans="1:14" s="34" customFormat="1" ht="23.25" customHeight="1" x14ac:dyDescent="0.65">
      <c r="A9" s="506" t="s">
        <v>204</v>
      </c>
      <c r="B9" s="506"/>
      <c r="C9" s="78"/>
      <c r="D9" s="78"/>
      <c r="E9" s="166"/>
      <c r="F9" s="166"/>
      <c r="G9" s="166"/>
      <c r="H9" s="166"/>
      <c r="I9" s="166"/>
      <c r="J9" s="166"/>
      <c r="K9" s="166"/>
      <c r="L9" s="166"/>
      <c r="M9" s="166"/>
      <c r="N9" s="81"/>
    </row>
    <row r="10" spans="1:14" s="34" customFormat="1" ht="23.25" customHeight="1" x14ac:dyDescent="0.7">
      <c r="A10" s="1" t="s">
        <v>205</v>
      </c>
      <c r="B10" s="1"/>
      <c r="C10" s="1"/>
      <c r="D10" s="1"/>
      <c r="E10" s="31">
        <v>2400000</v>
      </c>
      <c r="F10" s="82"/>
      <c r="G10" s="31">
        <v>3290152</v>
      </c>
      <c r="H10" s="82"/>
      <c r="I10" s="31">
        <v>240000</v>
      </c>
      <c r="J10" s="82"/>
      <c r="K10" s="31">
        <v>18461854</v>
      </c>
      <c r="L10" s="83"/>
      <c r="M10" s="82">
        <f>SUM(E10:K10)</f>
        <v>24392006</v>
      </c>
      <c r="N10" s="81"/>
    </row>
    <row r="11" spans="1:14" s="85" customFormat="1" ht="23.25" customHeight="1" x14ac:dyDescent="0.7">
      <c r="A11" s="1" t="s">
        <v>158</v>
      </c>
      <c r="B11" s="167"/>
      <c r="C11" s="167"/>
      <c r="D11" s="167"/>
      <c r="E11" s="31"/>
      <c r="F11" s="30"/>
      <c r="G11" s="31"/>
      <c r="H11" s="30"/>
      <c r="I11" s="31"/>
      <c r="J11" s="72"/>
      <c r="K11" s="31"/>
      <c r="L11" s="72"/>
      <c r="M11" s="31"/>
      <c r="N11" s="84"/>
    </row>
    <row r="12" spans="1:14" s="85" customFormat="1" ht="23.25" customHeight="1" x14ac:dyDescent="0.7">
      <c r="A12" s="77" t="s">
        <v>159</v>
      </c>
      <c r="B12" s="167"/>
      <c r="C12" s="167"/>
      <c r="D12" s="167"/>
      <c r="E12" s="31"/>
      <c r="F12" s="30"/>
      <c r="G12" s="31"/>
      <c r="H12" s="30"/>
      <c r="I12" s="31"/>
      <c r="J12" s="72"/>
      <c r="K12" s="31"/>
      <c r="L12" s="72"/>
      <c r="M12" s="31"/>
      <c r="N12" s="84"/>
    </row>
    <row r="13" spans="1:14" s="90" customFormat="1" ht="23.25" customHeight="1" x14ac:dyDescent="0.7">
      <c r="A13" s="79" t="s">
        <v>160</v>
      </c>
      <c r="B13" s="73"/>
      <c r="C13" s="73">
        <v>15</v>
      </c>
      <c r="D13" s="73"/>
      <c r="E13" s="86">
        <v>0</v>
      </c>
      <c r="F13" s="74"/>
      <c r="G13" s="86">
        <v>0</v>
      </c>
      <c r="H13" s="74"/>
      <c r="I13" s="86">
        <v>0</v>
      </c>
      <c r="J13" s="87"/>
      <c r="K13" s="75">
        <v>-4800000</v>
      </c>
      <c r="L13" s="88"/>
      <c r="M13" s="87">
        <f>SUM(E13:K13)</f>
        <v>-4800000</v>
      </c>
      <c r="N13" s="89"/>
    </row>
    <row r="14" spans="1:14" s="90" customFormat="1" ht="23.25" customHeight="1" x14ac:dyDescent="0.7">
      <c r="A14" s="1" t="s">
        <v>162</v>
      </c>
      <c r="B14" s="73"/>
      <c r="C14" s="73"/>
      <c r="D14" s="73"/>
      <c r="E14" s="76">
        <f>SUM(E13)</f>
        <v>0</v>
      </c>
      <c r="F14" s="74"/>
      <c r="G14" s="76">
        <f>SUM(G13)</f>
        <v>0</v>
      </c>
      <c r="H14" s="74"/>
      <c r="I14" s="76">
        <f>SUM(I13)</f>
        <v>0</v>
      </c>
      <c r="J14" s="74"/>
      <c r="K14" s="76">
        <f>SUM(K13)</f>
        <v>-4800000</v>
      </c>
      <c r="L14" s="74"/>
      <c r="M14" s="76">
        <f>SUM(M13)</f>
        <v>-4800000</v>
      </c>
      <c r="N14" s="89"/>
    </row>
    <row r="15" spans="1:14" s="34" customFormat="1" ht="23.25" customHeight="1" x14ac:dyDescent="0.7">
      <c r="A15" s="1" t="s">
        <v>102</v>
      </c>
      <c r="B15" s="1"/>
      <c r="C15" s="1"/>
      <c r="D15" s="1"/>
      <c r="E15" s="88"/>
      <c r="F15" s="88"/>
      <c r="G15" s="88"/>
      <c r="H15" s="88"/>
      <c r="I15" s="91"/>
      <c r="J15" s="92"/>
      <c r="K15" s="93"/>
      <c r="L15" s="92"/>
      <c r="M15" s="87"/>
      <c r="N15" s="81"/>
    </row>
    <row r="16" spans="1:14" s="34" customFormat="1" ht="23.25" customHeight="1" x14ac:dyDescent="0.7">
      <c r="A16" s="79" t="s">
        <v>90</v>
      </c>
      <c r="B16" s="94"/>
      <c r="C16" s="94"/>
      <c r="D16" s="94"/>
      <c r="E16" s="86">
        <v>0</v>
      </c>
      <c r="F16" s="74"/>
      <c r="G16" s="86">
        <v>0</v>
      </c>
      <c r="H16" s="74"/>
      <c r="I16" s="86">
        <v>0</v>
      </c>
      <c r="J16" s="87"/>
      <c r="K16" s="86">
        <f>'PL 8-9'!I33</f>
        <v>5116946</v>
      </c>
      <c r="L16" s="88"/>
      <c r="M16" s="87">
        <f>SUM(E16:K16)</f>
        <v>5116946</v>
      </c>
      <c r="N16" s="81"/>
    </row>
    <row r="17" spans="1:20" s="34" customFormat="1" ht="23.25" customHeight="1" x14ac:dyDescent="0.7">
      <c r="A17" s="1" t="s">
        <v>103</v>
      </c>
      <c r="B17" s="1"/>
      <c r="C17" s="1"/>
      <c r="D17" s="1"/>
      <c r="E17" s="76">
        <f>SUM(E16:E16)</f>
        <v>0</v>
      </c>
      <c r="F17" s="23"/>
      <c r="G17" s="76">
        <f>SUM(G16:G16)</f>
        <v>0</v>
      </c>
      <c r="H17" s="23"/>
      <c r="I17" s="76">
        <f>SUM(I16:I16)</f>
        <v>0</v>
      </c>
      <c r="J17" s="23"/>
      <c r="K17" s="76">
        <f>SUM(K16:K16)</f>
        <v>5116946</v>
      </c>
      <c r="L17" s="92"/>
      <c r="M17" s="76">
        <f>SUM(M16:M16)</f>
        <v>5116946</v>
      </c>
      <c r="N17" s="81"/>
    </row>
    <row r="18" spans="1:20" s="34" customFormat="1" ht="23.25" customHeight="1" thickBot="1" x14ac:dyDescent="0.75">
      <c r="A18" s="1" t="s">
        <v>206</v>
      </c>
      <c r="B18" s="1"/>
      <c r="C18" s="1"/>
      <c r="D18" s="1"/>
      <c r="E18" s="80">
        <f>SUM(E10,E14,E17)</f>
        <v>2400000</v>
      </c>
      <c r="F18" s="32"/>
      <c r="G18" s="80">
        <f>SUM(G10,G14,G17)</f>
        <v>3290152</v>
      </c>
      <c r="H18" s="32"/>
      <c r="I18" s="80">
        <f>SUM(I10,I14,I17)</f>
        <v>240000</v>
      </c>
      <c r="J18" s="92"/>
      <c r="K18" s="80">
        <f>SUM(K10,K14,K17)</f>
        <v>18778800</v>
      </c>
      <c r="L18" s="92"/>
      <c r="M18" s="80">
        <f>SUM(M10,M14,M17)</f>
        <v>24708952</v>
      </c>
      <c r="N18" s="81"/>
    </row>
    <row r="19" spans="1:20" s="34" customFormat="1" ht="15.75" customHeight="1" thickTop="1" x14ac:dyDescent="0.7">
      <c r="A19" s="1"/>
      <c r="B19" s="1"/>
      <c r="C19" s="1"/>
      <c r="D19" s="1"/>
      <c r="E19" s="33"/>
      <c r="F19" s="32"/>
      <c r="G19" s="33"/>
      <c r="H19" s="32"/>
      <c r="I19" s="33"/>
      <c r="J19" s="92"/>
      <c r="K19" s="33"/>
      <c r="L19" s="92"/>
      <c r="M19" s="33"/>
      <c r="N19" s="81"/>
    </row>
    <row r="21" spans="1:20" ht="23.25" customHeight="1" x14ac:dyDescent="0.75">
      <c r="T21" s="489"/>
    </row>
    <row r="54" ht="11.25" customHeight="1" x14ac:dyDescent="0.75"/>
  </sheetData>
  <mergeCells count="4">
    <mergeCell ref="E4:M4"/>
    <mergeCell ref="I5:K5"/>
    <mergeCell ref="E8:M8"/>
    <mergeCell ref="A9:B9"/>
  </mergeCells>
  <pageMargins left="0.8" right="0.8" top="0.48" bottom="0.5" header="0.5" footer="0.3"/>
  <pageSetup paperSize="9" scale="88" firstPageNumber="13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2"/>
  <sheetViews>
    <sheetView showGridLines="0" view="pageBreakPreview" zoomScale="85" zoomScaleNormal="85" zoomScaleSheetLayoutView="85" zoomScalePageLayoutView="85" workbookViewId="0"/>
  </sheetViews>
  <sheetFormatPr defaultColWidth="9.09765625" defaultRowHeight="22.5" x14ac:dyDescent="0.7"/>
  <cols>
    <col min="1" max="1" width="48" style="299" customWidth="1"/>
    <col min="2" max="2" width="8.09765625" style="332" customWidth="1"/>
    <col min="3" max="3" width="14.59765625" style="299" customWidth="1"/>
    <col min="4" max="4" width="1.59765625" style="299" customWidth="1"/>
    <col min="5" max="5" width="14.59765625" style="299" customWidth="1"/>
    <col min="6" max="6" width="1.59765625" style="299" customWidth="1"/>
    <col min="7" max="7" width="14.59765625" style="299" customWidth="1"/>
    <col min="8" max="8" width="1.59765625" style="299" customWidth="1"/>
    <col min="9" max="9" width="14.59765625" style="299" customWidth="1"/>
    <col min="10" max="10" width="3.09765625" style="336" hidden="1" customWidth="1"/>
    <col min="11" max="11" width="17.69921875" style="337" hidden="1" customWidth="1"/>
    <col min="12" max="12" width="1.69921875" style="338" hidden="1" customWidth="1"/>
    <col min="13" max="13" width="15.3984375" style="442" hidden="1" customWidth="1"/>
    <col min="14" max="14" width="1.59765625" style="338" hidden="1" customWidth="1"/>
    <col min="15" max="17" width="1.59765625" style="299" hidden="1" customWidth="1"/>
    <col min="18" max="18" width="19.09765625" style="455" hidden="1" customWidth="1"/>
    <col min="19" max="256" width="9.09765625" style="299"/>
    <col min="257" max="257" width="43.09765625" style="299" customWidth="1"/>
    <col min="258" max="258" width="8.8984375" style="299" customWidth="1"/>
    <col min="259" max="259" width="14.3984375" style="299" customWidth="1"/>
    <col min="260" max="260" width="0.8984375" style="299" customWidth="1"/>
    <col min="261" max="261" width="14.3984375" style="299" customWidth="1"/>
    <col min="262" max="262" width="0.8984375" style="299" customWidth="1"/>
    <col min="263" max="263" width="14.3984375" style="299" customWidth="1"/>
    <col min="264" max="264" width="0.8984375" style="299" customWidth="1"/>
    <col min="265" max="265" width="14.3984375" style="299" customWidth="1"/>
    <col min="266" max="266" width="19.59765625" style="299" customWidth="1"/>
    <col min="267" max="267" width="17.69921875" style="299" bestFit="1" customWidth="1"/>
    <col min="268" max="268" width="16.59765625" style="299" customWidth="1"/>
    <col min="269" max="269" width="9.69921875" style="299" customWidth="1"/>
    <col min="270" max="270" width="16.59765625" style="299" customWidth="1"/>
    <col min="271" max="271" width="2.69921875" style="299" customWidth="1"/>
    <col min="272" max="272" width="15" style="299" bestFit="1" customWidth="1"/>
    <col min="273" max="273" width="14.09765625" style="299" customWidth="1"/>
    <col min="274" max="274" width="17" style="299" bestFit="1" customWidth="1"/>
    <col min="275" max="512" width="9.09765625" style="299"/>
    <col min="513" max="513" width="43.09765625" style="299" customWidth="1"/>
    <col min="514" max="514" width="8.8984375" style="299" customWidth="1"/>
    <col min="515" max="515" width="14.3984375" style="299" customWidth="1"/>
    <col min="516" max="516" width="0.8984375" style="299" customWidth="1"/>
    <col min="517" max="517" width="14.3984375" style="299" customWidth="1"/>
    <col min="518" max="518" width="0.8984375" style="299" customWidth="1"/>
    <col min="519" max="519" width="14.3984375" style="299" customWidth="1"/>
    <col min="520" max="520" width="0.8984375" style="299" customWidth="1"/>
    <col min="521" max="521" width="14.3984375" style="299" customWidth="1"/>
    <col min="522" max="522" width="19.59765625" style="299" customWidth="1"/>
    <col min="523" max="523" width="17.69921875" style="299" bestFit="1" customWidth="1"/>
    <col min="524" max="524" width="16.59765625" style="299" customWidth="1"/>
    <col min="525" max="525" width="9.69921875" style="299" customWidth="1"/>
    <col min="526" max="526" width="16.59765625" style="299" customWidth="1"/>
    <col min="527" max="527" width="2.69921875" style="299" customWidth="1"/>
    <col min="528" max="528" width="15" style="299" bestFit="1" customWidth="1"/>
    <col min="529" max="529" width="14.09765625" style="299" customWidth="1"/>
    <col min="530" max="530" width="17" style="299" bestFit="1" customWidth="1"/>
    <col min="531" max="768" width="9.09765625" style="299"/>
    <col min="769" max="769" width="43.09765625" style="299" customWidth="1"/>
    <col min="770" max="770" width="8.8984375" style="299" customWidth="1"/>
    <col min="771" max="771" width="14.3984375" style="299" customWidth="1"/>
    <col min="772" max="772" width="0.8984375" style="299" customWidth="1"/>
    <col min="773" max="773" width="14.3984375" style="299" customWidth="1"/>
    <col min="774" max="774" width="0.8984375" style="299" customWidth="1"/>
    <col min="775" max="775" width="14.3984375" style="299" customWidth="1"/>
    <col min="776" max="776" width="0.8984375" style="299" customWidth="1"/>
    <col min="777" max="777" width="14.3984375" style="299" customWidth="1"/>
    <col min="778" max="778" width="19.59765625" style="299" customWidth="1"/>
    <col min="779" max="779" width="17.69921875" style="299" bestFit="1" customWidth="1"/>
    <col min="780" max="780" width="16.59765625" style="299" customWidth="1"/>
    <col min="781" max="781" width="9.69921875" style="299" customWidth="1"/>
    <col min="782" max="782" width="16.59765625" style="299" customWidth="1"/>
    <col min="783" max="783" width="2.69921875" style="299" customWidth="1"/>
    <col min="784" max="784" width="15" style="299" bestFit="1" customWidth="1"/>
    <col min="785" max="785" width="14.09765625" style="299" customWidth="1"/>
    <col min="786" max="786" width="17" style="299" bestFit="1" customWidth="1"/>
    <col min="787" max="1024" width="9.09765625" style="299"/>
    <col min="1025" max="1025" width="43.09765625" style="299" customWidth="1"/>
    <col min="1026" max="1026" width="8.8984375" style="299" customWidth="1"/>
    <col min="1027" max="1027" width="14.3984375" style="299" customWidth="1"/>
    <col min="1028" max="1028" width="0.8984375" style="299" customWidth="1"/>
    <col min="1029" max="1029" width="14.3984375" style="299" customWidth="1"/>
    <col min="1030" max="1030" width="0.8984375" style="299" customWidth="1"/>
    <col min="1031" max="1031" width="14.3984375" style="299" customWidth="1"/>
    <col min="1032" max="1032" width="0.8984375" style="299" customWidth="1"/>
    <col min="1033" max="1033" width="14.3984375" style="299" customWidth="1"/>
    <col min="1034" max="1034" width="19.59765625" style="299" customWidth="1"/>
    <col min="1035" max="1035" width="17.69921875" style="299" bestFit="1" customWidth="1"/>
    <col min="1036" max="1036" width="16.59765625" style="299" customWidth="1"/>
    <col min="1037" max="1037" width="9.69921875" style="299" customWidth="1"/>
    <col min="1038" max="1038" width="16.59765625" style="299" customWidth="1"/>
    <col min="1039" max="1039" width="2.69921875" style="299" customWidth="1"/>
    <col min="1040" max="1040" width="15" style="299" bestFit="1" customWidth="1"/>
    <col min="1041" max="1041" width="14.09765625" style="299" customWidth="1"/>
    <col min="1042" max="1042" width="17" style="299" bestFit="1" customWidth="1"/>
    <col min="1043" max="1280" width="9.09765625" style="299"/>
    <col min="1281" max="1281" width="43.09765625" style="299" customWidth="1"/>
    <col min="1282" max="1282" width="8.8984375" style="299" customWidth="1"/>
    <col min="1283" max="1283" width="14.3984375" style="299" customWidth="1"/>
    <col min="1284" max="1284" width="0.8984375" style="299" customWidth="1"/>
    <col min="1285" max="1285" width="14.3984375" style="299" customWidth="1"/>
    <col min="1286" max="1286" width="0.8984375" style="299" customWidth="1"/>
    <col min="1287" max="1287" width="14.3984375" style="299" customWidth="1"/>
    <col min="1288" max="1288" width="0.8984375" style="299" customWidth="1"/>
    <col min="1289" max="1289" width="14.3984375" style="299" customWidth="1"/>
    <col min="1290" max="1290" width="19.59765625" style="299" customWidth="1"/>
    <col min="1291" max="1291" width="17.69921875" style="299" bestFit="1" customWidth="1"/>
    <col min="1292" max="1292" width="16.59765625" style="299" customWidth="1"/>
    <col min="1293" max="1293" width="9.69921875" style="299" customWidth="1"/>
    <col min="1294" max="1294" width="16.59765625" style="299" customWidth="1"/>
    <col min="1295" max="1295" width="2.69921875" style="299" customWidth="1"/>
    <col min="1296" max="1296" width="15" style="299" bestFit="1" customWidth="1"/>
    <col min="1297" max="1297" width="14.09765625" style="299" customWidth="1"/>
    <col min="1298" max="1298" width="17" style="299" bestFit="1" customWidth="1"/>
    <col min="1299" max="1536" width="9.09765625" style="299"/>
    <col min="1537" max="1537" width="43.09765625" style="299" customWidth="1"/>
    <col min="1538" max="1538" width="8.8984375" style="299" customWidth="1"/>
    <col min="1539" max="1539" width="14.3984375" style="299" customWidth="1"/>
    <col min="1540" max="1540" width="0.8984375" style="299" customWidth="1"/>
    <col min="1541" max="1541" width="14.3984375" style="299" customWidth="1"/>
    <col min="1542" max="1542" width="0.8984375" style="299" customWidth="1"/>
    <col min="1543" max="1543" width="14.3984375" style="299" customWidth="1"/>
    <col min="1544" max="1544" width="0.8984375" style="299" customWidth="1"/>
    <col min="1545" max="1545" width="14.3984375" style="299" customWidth="1"/>
    <col min="1546" max="1546" width="19.59765625" style="299" customWidth="1"/>
    <col min="1547" max="1547" width="17.69921875" style="299" bestFit="1" customWidth="1"/>
    <col min="1548" max="1548" width="16.59765625" style="299" customWidth="1"/>
    <col min="1549" max="1549" width="9.69921875" style="299" customWidth="1"/>
    <col min="1550" max="1550" width="16.59765625" style="299" customWidth="1"/>
    <col min="1551" max="1551" width="2.69921875" style="299" customWidth="1"/>
    <col min="1552" max="1552" width="15" style="299" bestFit="1" customWidth="1"/>
    <col min="1553" max="1553" width="14.09765625" style="299" customWidth="1"/>
    <col min="1554" max="1554" width="17" style="299" bestFit="1" customWidth="1"/>
    <col min="1555" max="1792" width="9.09765625" style="299"/>
    <col min="1793" max="1793" width="43.09765625" style="299" customWidth="1"/>
    <col min="1794" max="1794" width="8.8984375" style="299" customWidth="1"/>
    <col min="1795" max="1795" width="14.3984375" style="299" customWidth="1"/>
    <col min="1796" max="1796" width="0.8984375" style="299" customWidth="1"/>
    <col min="1797" max="1797" width="14.3984375" style="299" customWidth="1"/>
    <col min="1798" max="1798" width="0.8984375" style="299" customWidth="1"/>
    <col min="1799" max="1799" width="14.3984375" style="299" customWidth="1"/>
    <col min="1800" max="1800" width="0.8984375" style="299" customWidth="1"/>
    <col min="1801" max="1801" width="14.3984375" style="299" customWidth="1"/>
    <col min="1802" max="1802" width="19.59765625" style="299" customWidth="1"/>
    <col min="1803" max="1803" width="17.69921875" style="299" bestFit="1" customWidth="1"/>
    <col min="1804" max="1804" width="16.59765625" style="299" customWidth="1"/>
    <col min="1805" max="1805" width="9.69921875" style="299" customWidth="1"/>
    <col min="1806" max="1806" width="16.59765625" style="299" customWidth="1"/>
    <col min="1807" max="1807" width="2.69921875" style="299" customWidth="1"/>
    <col min="1808" max="1808" width="15" style="299" bestFit="1" customWidth="1"/>
    <col min="1809" max="1809" width="14.09765625" style="299" customWidth="1"/>
    <col min="1810" max="1810" width="17" style="299" bestFit="1" customWidth="1"/>
    <col min="1811" max="2048" width="9.09765625" style="299"/>
    <col min="2049" max="2049" width="43.09765625" style="299" customWidth="1"/>
    <col min="2050" max="2050" width="8.8984375" style="299" customWidth="1"/>
    <col min="2051" max="2051" width="14.3984375" style="299" customWidth="1"/>
    <col min="2052" max="2052" width="0.8984375" style="299" customWidth="1"/>
    <col min="2053" max="2053" width="14.3984375" style="299" customWidth="1"/>
    <col min="2054" max="2054" width="0.8984375" style="299" customWidth="1"/>
    <col min="2055" max="2055" width="14.3984375" style="299" customWidth="1"/>
    <col min="2056" max="2056" width="0.8984375" style="299" customWidth="1"/>
    <col min="2057" max="2057" width="14.3984375" style="299" customWidth="1"/>
    <col min="2058" max="2058" width="19.59765625" style="299" customWidth="1"/>
    <col min="2059" max="2059" width="17.69921875" style="299" bestFit="1" customWidth="1"/>
    <col min="2060" max="2060" width="16.59765625" style="299" customWidth="1"/>
    <col min="2061" max="2061" width="9.69921875" style="299" customWidth="1"/>
    <col min="2062" max="2062" width="16.59765625" style="299" customWidth="1"/>
    <col min="2063" max="2063" width="2.69921875" style="299" customWidth="1"/>
    <col min="2064" max="2064" width="15" style="299" bestFit="1" customWidth="1"/>
    <col min="2065" max="2065" width="14.09765625" style="299" customWidth="1"/>
    <col min="2066" max="2066" width="17" style="299" bestFit="1" customWidth="1"/>
    <col min="2067" max="2304" width="9.09765625" style="299"/>
    <col min="2305" max="2305" width="43.09765625" style="299" customWidth="1"/>
    <col min="2306" max="2306" width="8.8984375" style="299" customWidth="1"/>
    <col min="2307" max="2307" width="14.3984375" style="299" customWidth="1"/>
    <col min="2308" max="2308" width="0.8984375" style="299" customWidth="1"/>
    <col min="2309" max="2309" width="14.3984375" style="299" customWidth="1"/>
    <col min="2310" max="2310" width="0.8984375" style="299" customWidth="1"/>
    <col min="2311" max="2311" width="14.3984375" style="299" customWidth="1"/>
    <col min="2312" max="2312" width="0.8984375" style="299" customWidth="1"/>
    <col min="2313" max="2313" width="14.3984375" style="299" customWidth="1"/>
    <col min="2314" max="2314" width="19.59765625" style="299" customWidth="1"/>
    <col min="2315" max="2315" width="17.69921875" style="299" bestFit="1" customWidth="1"/>
    <col min="2316" max="2316" width="16.59765625" style="299" customWidth="1"/>
    <col min="2317" max="2317" width="9.69921875" style="299" customWidth="1"/>
    <col min="2318" max="2318" width="16.59765625" style="299" customWidth="1"/>
    <col min="2319" max="2319" width="2.69921875" style="299" customWidth="1"/>
    <col min="2320" max="2320" width="15" style="299" bestFit="1" customWidth="1"/>
    <col min="2321" max="2321" width="14.09765625" style="299" customWidth="1"/>
    <col min="2322" max="2322" width="17" style="299" bestFit="1" customWidth="1"/>
    <col min="2323" max="2560" width="9.09765625" style="299"/>
    <col min="2561" max="2561" width="43.09765625" style="299" customWidth="1"/>
    <col min="2562" max="2562" width="8.8984375" style="299" customWidth="1"/>
    <col min="2563" max="2563" width="14.3984375" style="299" customWidth="1"/>
    <col min="2564" max="2564" width="0.8984375" style="299" customWidth="1"/>
    <col min="2565" max="2565" width="14.3984375" style="299" customWidth="1"/>
    <col min="2566" max="2566" width="0.8984375" style="299" customWidth="1"/>
    <col min="2567" max="2567" width="14.3984375" style="299" customWidth="1"/>
    <col min="2568" max="2568" width="0.8984375" style="299" customWidth="1"/>
    <col min="2569" max="2569" width="14.3984375" style="299" customWidth="1"/>
    <col min="2570" max="2570" width="19.59765625" style="299" customWidth="1"/>
    <col min="2571" max="2571" width="17.69921875" style="299" bestFit="1" customWidth="1"/>
    <col min="2572" max="2572" width="16.59765625" style="299" customWidth="1"/>
    <col min="2573" max="2573" width="9.69921875" style="299" customWidth="1"/>
    <col min="2574" max="2574" width="16.59765625" style="299" customWidth="1"/>
    <col min="2575" max="2575" width="2.69921875" style="299" customWidth="1"/>
    <col min="2576" max="2576" width="15" style="299" bestFit="1" customWidth="1"/>
    <col min="2577" max="2577" width="14.09765625" style="299" customWidth="1"/>
    <col min="2578" max="2578" width="17" style="299" bestFit="1" customWidth="1"/>
    <col min="2579" max="2816" width="9.09765625" style="299"/>
    <col min="2817" max="2817" width="43.09765625" style="299" customWidth="1"/>
    <col min="2818" max="2818" width="8.8984375" style="299" customWidth="1"/>
    <col min="2819" max="2819" width="14.3984375" style="299" customWidth="1"/>
    <col min="2820" max="2820" width="0.8984375" style="299" customWidth="1"/>
    <col min="2821" max="2821" width="14.3984375" style="299" customWidth="1"/>
    <col min="2822" max="2822" width="0.8984375" style="299" customWidth="1"/>
    <col min="2823" max="2823" width="14.3984375" style="299" customWidth="1"/>
    <col min="2824" max="2824" width="0.8984375" style="299" customWidth="1"/>
    <col min="2825" max="2825" width="14.3984375" style="299" customWidth="1"/>
    <col min="2826" max="2826" width="19.59765625" style="299" customWidth="1"/>
    <col min="2827" max="2827" width="17.69921875" style="299" bestFit="1" customWidth="1"/>
    <col min="2828" max="2828" width="16.59765625" style="299" customWidth="1"/>
    <col min="2829" max="2829" width="9.69921875" style="299" customWidth="1"/>
    <col min="2830" max="2830" width="16.59765625" style="299" customWidth="1"/>
    <col min="2831" max="2831" width="2.69921875" style="299" customWidth="1"/>
    <col min="2832" max="2832" width="15" style="299" bestFit="1" customWidth="1"/>
    <col min="2833" max="2833" width="14.09765625" style="299" customWidth="1"/>
    <col min="2834" max="2834" width="17" style="299" bestFit="1" customWidth="1"/>
    <col min="2835" max="3072" width="9.09765625" style="299"/>
    <col min="3073" max="3073" width="43.09765625" style="299" customWidth="1"/>
    <col min="3074" max="3074" width="8.8984375" style="299" customWidth="1"/>
    <col min="3075" max="3075" width="14.3984375" style="299" customWidth="1"/>
    <col min="3076" max="3076" width="0.8984375" style="299" customWidth="1"/>
    <col min="3077" max="3077" width="14.3984375" style="299" customWidth="1"/>
    <col min="3078" max="3078" width="0.8984375" style="299" customWidth="1"/>
    <col min="3079" max="3079" width="14.3984375" style="299" customWidth="1"/>
    <col min="3080" max="3080" width="0.8984375" style="299" customWidth="1"/>
    <col min="3081" max="3081" width="14.3984375" style="299" customWidth="1"/>
    <col min="3082" max="3082" width="19.59765625" style="299" customWidth="1"/>
    <col min="3083" max="3083" width="17.69921875" style="299" bestFit="1" customWidth="1"/>
    <col min="3084" max="3084" width="16.59765625" style="299" customWidth="1"/>
    <col min="3085" max="3085" width="9.69921875" style="299" customWidth="1"/>
    <col min="3086" max="3086" width="16.59765625" style="299" customWidth="1"/>
    <col min="3087" max="3087" width="2.69921875" style="299" customWidth="1"/>
    <col min="3088" max="3088" width="15" style="299" bestFit="1" customWidth="1"/>
    <col min="3089" max="3089" width="14.09765625" style="299" customWidth="1"/>
    <col min="3090" max="3090" width="17" style="299" bestFit="1" customWidth="1"/>
    <col min="3091" max="3328" width="9.09765625" style="299"/>
    <col min="3329" max="3329" width="43.09765625" style="299" customWidth="1"/>
    <col min="3330" max="3330" width="8.8984375" style="299" customWidth="1"/>
    <col min="3331" max="3331" width="14.3984375" style="299" customWidth="1"/>
    <col min="3332" max="3332" width="0.8984375" style="299" customWidth="1"/>
    <col min="3333" max="3333" width="14.3984375" style="299" customWidth="1"/>
    <col min="3334" max="3334" width="0.8984375" style="299" customWidth="1"/>
    <col min="3335" max="3335" width="14.3984375" style="299" customWidth="1"/>
    <col min="3336" max="3336" width="0.8984375" style="299" customWidth="1"/>
    <col min="3337" max="3337" width="14.3984375" style="299" customWidth="1"/>
    <col min="3338" max="3338" width="19.59765625" style="299" customWidth="1"/>
    <col min="3339" max="3339" width="17.69921875" style="299" bestFit="1" customWidth="1"/>
    <col min="3340" max="3340" width="16.59765625" style="299" customWidth="1"/>
    <col min="3341" max="3341" width="9.69921875" style="299" customWidth="1"/>
    <col min="3342" max="3342" width="16.59765625" style="299" customWidth="1"/>
    <col min="3343" max="3343" width="2.69921875" style="299" customWidth="1"/>
    <col min="3344" max="3344" width="15" style="299" bestFit="1" customWidth="1"/>
    <col min="3345" max="3345" width="14.09765625" style="299" customWidth="1"/>
    <col min="3346" max="3346" width="17" style="299" bestFit="1" customWidth="1"/>
    <col min="3347" max="3584" width="9.09765625" style="299"/>
    <col min="3585" max="3585" width="43.09765625" style="299" customWidth="1"/>
    <col min="3586" max="3586" width="8.8984375" style="299" customWidth="1"/>
    <col min="3587" max="3587" width="14.3984375" style="299" customWidth="1"/>
    <col min="3588" max="3588" width="0.8984375" style="299" customWidth="1"/>
    <col min="3589" max="3589" width="14.3984375" style="299" customWidth="1"/>
    <col min="3590" max="3590" width="0.8984375" style="299" customWidth="1"/>
    <col min="3591" max="3591" width="14.3984375" style="299" customWidth="1"/>
    <col min="3592" max="3592" width="0.8984375" style="299" customWidth="1"/>
    <col min="3593" max="3593" width="14.3984375" style="299" customWidth="1"/>
    <col min="3594" max="3594" width="19.59765625" style="299" customWidth="1"/>
    <col min="3595" max="3595" width="17.69921875" style="299" bestFit="1" customWidth="1"/>
    <col min="3596" max="3596" width="16.59765625" style="299" customWidth="1"/>
    <col min="3597" max="3597" width="9.69921875" style="299" customWidth="1"/>
    <col min="3598" max="3598" width="16.59765625" style="299" customWidth="1"/>
    <col min="3599" max="3599" width="2.69921875" style="299" customWidth="1"/>
    <col min="3600" max="3600" width="15" style="299" bestFit="1" customWidth="1"/>
    <col min="3601" max="3601" width="14.09765625" style="299" customWidth="1"/>
    <col min="3602" max="3602" width="17" style="299" bestFit="1" customWidth="1"/>
    <col min="3603" max="3840" width="9.09765625" style="299"/>
    <col min="3841" max="3841" width="43.09765625" style="299" customWidth="1"/>
    <col min="3842" max="3842" width="8.8984375" style="299" customWidth="1"/>
    <col min="3843" max="3843" width="14.3984375" style="299" customWidth="1"/>
    <col min="3844" max="3844" width="0.8984375" style="299" customWidth="1"/>
    <col min="3845" max="3845" width="14.3984375" style="299" customWidth="1"/>
    <col min="3846" max="3846" width="0.8984375" style="299" customWidth="1"/>
    <col min="3847" max="3847" width="14.3984375" style="299" customWidth="1"/>
    <col min="3848" max="3848" width="0.8984375" style="299" customWidth="1"/>
    <col min="3849" max="3849" width="14.3984375" style="299" customWidth="1"/>
    <col min="3850" max="3850" width="19.59765625" style="299" customWidth="1"/>
    <col min="3851" max="3851" width="17.69921875" style="299" bestFit="1" customWidth="1"/>
    <col min="3852" max="3852" width="16.59765625" style="299" customWidth="1"/>
    <col min="3853" max="3853" width="9.69921875" style="299" customWidth="1"/>
    <col min="3854" max="3854" width="16.59765625" style="299" customWidth="1"/>
    <col min="3855" max="3855" width="2.69921875" style="299" customWidth="1"/>
    <col min="3856" max="3856" width="15" style="299" bestFit="1" customWidth="1"/>
    <col min="3857" max="3857" width="14.09765625" style="299" customWidth="1"/>
    <col min="3858" max="3858" width="17" style="299" bestFit="1" customWidth="1"/>
    <col min="3859" max="4096" width="9.09765625" style="299"/>
    <col min="4097" max="4097" width="43.09765625" style="299" customWidth="1"/>
    <col min="4098" max="4098" width="8.8984375" style="299" customWidth="1"/>
    <col min="4099" max="4099" width="14.3984375" style="299" customWidth="1"/>
    <col min="4100" max="4100" width="0.8984375" style="299" customWidth="1"/>
    <col min="4101" max="4101" width="14.3984375" style="299" customWidth="1"/>
    <col min="4102" max="4102" width="0.8984375" style="299" customWidth="1"/>
    <col min="4103" max="4103" width="14.3984375" style="299" customWidth="1"/>
    <col min="4104" max="4104" width="0.8984375" style="299" customWidth="1"/>
    <col min="4105" max="4105" width="14.3984375" style="299" customWidth="1"/>
    <col min="4106" max="4106" width="19.59765625" style="299" customWidth="1"/>
    <col min="4107" max="4107" width="17.69921875" style="299" bestFit="1" customWidth="1"/>
    <col min="4108" max="4108" width="16.59765625" style="299" customWidth="1"/>
    <col min="4109" max="4109" width="9.69921875" style="299" customWidth="1"/>
    <col min="4110" max="4110" width="16.59765625" style="299" customWidth="1"/>
    <col min="4111" max="4111" width="2.69921875" style="299" customWidth="1"/>
    <col min="4112" max="4112" width="15" style="299" bestFit="1" customWidth="1"/>
    <col min="4113" max="4113" width="14.09765625" style="299" customWidth="1"/>
    <col min="4114" max="4114" width="17" style="299" bestFit="1" customWidth="1"/>
    <col min="4115" max="4352" width="9.09765625" style="299"/>
    <col min="4353" max="4353" width="43.09765625" style="299" customWidth="1"/>
    <col min="4354" max="4354" width="8.8984375" style="299" customWidth="1"/>
    <col min="4355" max="4355" width="14.3984375" style="299" customWidth="1"/>
    <col min="4356" max="4356" width="0.8984375" style="299" customWidth="1"/>
    <col min="4357" max="4357" width="14.3984375" style="299" customWidth="1"/>
    <col min="4358" max="4358" width="0.8984375" style="299" customWidth="1"/>
    <col min="4359" max="4359" width="14.3984375" style="299" customWidth="1"/>
    <col min="4360" max="4360" width="0.8984375" style="299" customWidth="1"/>
    <col min="4361" max="4361" width="14.3984375" style="299" customWidth="1"/>
    <col min="4362" max="4362" width="19.59765625" style="299" customWidth="1"/>
    <col min="4363" max="4363" width="17.69921875" style="299" bestFit="1" customWidth="1"/>
    <col min="4364" max="4364" width="16.59765625" style="299" customWidth="1"/>
    <col min="4365" max="4365" width="9.69921875" style="299" customWidth="1"/>
    <col min="4366" max="4366" width="16.59765625" style="299" customWidth="1"/>
    <col min="4367" max="4367" width="2.69921875" style="299" customWidth="1"/>
    <col min="4368" max="4368" width="15" style="299" bestFit="1" customWidth="1"/>
    <col min="4369" max="4369" width="14.09765625" style="299" customWidth="1"/>
    <col min="4370" max="4370" width="17" style="299" bestFit="1" customWidth="1"/>
    <col min="4371" max="4608" width="9.09765625" style="299"/>
    <col min="4609" max="4609" width="43.09765625" style="299" customWidth="1"/>
    <col min="4610" max="4610" width="8.8984375" style="299" customWidth="1"/>
    <col min="4611" max="4611" width="14.3984375" style="299" customWidth="1"/>
    <col min="4612" max="4612" width="0.8984375" style="299" customWidth="1"/>
    <col min="4613" max="4613" width="14.3984375" style="299" customWidth="1"/>
    <col min="4614" max="4614" width="0.8984375" style="299" customWidth="1"/>
    <col min="4615" max="4615" width="14.3984375" style="299" customWidth="1"/>
    <col min="4616" max="4616" width="0.8984375" style="299" customWidth="1"/>
    <col min="4617" max="4617" width="14.3984375" style="299" customWidth="1"/>
    <col min="4618" max="4618" width="19.59765625" style="299" customWidth="1"/>
    <col min="4619" max="4619" width="17.69921875" style="299" bestFit="1" customWidth="1"/>
    <col min="4620" max="4620" width="16.59765625" style="299" customWidth="1"/>
    <col min="4621" max="4621" width="9.69921875" style="299" customWidth="1"/>
    <col min="4622" max="4622" width="16.59765625" style="299" customWidth="1"/>
    <col min="4623" max="4623" width="2.69921875" style="299" customWidth="1"/>
    <col min="4624" max="4624" width="15" style="299" bestFit="1" customWidth="1"/>
    <col min="4625" max="4625" width="14.09765625" style="299" customWidth="1"/>
    <col min="4626" max="4626" width="17" style="299" bestFit="1" customWidth="1"/>
    <col min="4627" max="4864" width="9.09765625" style="299"/>
    <col min="4865" max="4865" width="43.09765625" style="299" customWidth="1"/>
    <col min="4866" max="4866" width="8.8984375" style="299" customWidth="1"/>
    <col min="4867" max="4867" width="14.3984375" style="299" customWidth="1"/>
    <col min="4868" max="4868" width="0.8984375" style="299" customWidth="1"/>
    <col min="4869" max="4869" width="14.3984375" style="299" customWidth="1"/>
    <col min="4870" max="4870" width="0.8984375" style="299" customWidth="1"/>
    <col min="4871" max="4871" width="14.3984375" style="299" customWidth="1"/>
    <col min="4872" max="4872" width="0.8984375" style="299" customWidth="1"/>
    <col min="4873" max="4873" width="14.3984375" style="299" customWidth="1"/>
    <col min="4874" max="4874" width="19.59765625" style="299" customWidth="1"/>
    <col min="4875" max="4875" width="17.69921875" style="299" bestFit="1" customWidth="1"/>
    <col min="4876" max="4876" width="16.59765625" style="299" customWidth="1"/>
    <col min="4877" max="4877" width="9.69921875" style="299" customWidth="1"/>
    <col min="4878" max="4878" width="16.59765625" style="299" customWidth="1"/>
    <col min="4879" max="4879" width="2.69921875" style="299" customWidth="1"/>
    <col min="4880" max="4880" width="15" style="299" bestFit="1" customWidth="1"/>
    <col min="4881" max="4881" width="14.09765625" style="299" customWidth="1"/>
    <col min="4882" max="4882" width="17" style="299" bestFit="1" customWidth="1"/>
    <col min="4883" max="5120" width="9.09765625" style="299"/>
    <col min="5121" max="5121" width="43.09765625" style="299" customWidth="1"/>
    <col min="5122" max="5122" width="8.8984375" style="299" customWidth="1"/>
    <col min="5123" max="5123" width="14.3984375" style="299" customWidth="1"/>
    <col min="5124" max="5124" width="0.8984375" style="299" customWidth="1"/>
    <col min="5125" max="5125" width="14.3984375" style="299" customWidth="1"/>
    <col min="5126" max="5126" width="0.8984375" style="299" customWidth="1"/>
    <col min="5127" max="5127" width="14.3984375" style="299" customWidth="1"/>
    <col min="5128" max="5128" width="0.8984375" style="299" customWidth="1"/>
    <col min="5129" max="5129" width="14.3984375" style="299" customWidth="1"/>
    <col min="5130" max="5130" width="19.59765625" style="299" customWidth="1"/>
    <col min="5131" max="5131" width="17.69921875" style="299" bestFit="1" customWidth="1"/>
    <col min="5132" max="5132" width="16.59765625" style="299" customWidth="1"/>
    <col min="5133" max="5133" width="9.69921875" style="299" customWidth="1"/>
    <col min="5134" max="5134" width="16.59765625" style="299" customWidth="1"/>
    <col min="5135" max="5135" width="2.69921875" style="299" customWidth="1"/>
    <col min="5136" max="5136" width="15" style="299" bestFit="1" customWidth="1"/>
    <col min="5137" max="5137" width="14.09765625" style="299" customWidth="1"/>
    <col min="5138" max="5138" width="17" style="299" bestFit="1" customWidth="1"/>
    <col min="5139" max="5376" width="9.09765625" style="299"/>
    <col min="5377" max="5377" width="43.09765625" style="299" customWidth="1"/>
    <col min="5378" max="5378" width="8.8984375" style="299" customWidth="1"/>
    <col min="5379" max="5379" width="14.3984375" style="299" customWidth="1"/>
    <col min="5380" max="5380" width="0.8984375" style="299" customWidth="1"/>
    <col min="5381" max="5381" width="14.3984375" style="299" customWidth="1"/>
    <col min="5382" max="5382" width="0.8984375" style="299" customWidth="1"/>
    <col min="5383" max="5383" width="14.3984375" style="299" customWidth="1"/>
    <col min="5384" max="5384" width="0.8984375" style="299" customWidth="1"/>
    <col min="5385" max="5385" width="14.3984375" style="299" customWidth="1"/>
    <col min="5386" max="5386" width="19.59765625" style="299" customWidth="1"/>
    <col min="5387" max="5387" width="17.69921875" style="299" bestFit="1" customWidth="1"/>
    <col min="5388" max="5388" width="16.59765625" style="299" customWidth="1"/>
    <col min="5389" max="5389" width="9.69921875" style="299" customWidth="1"/>
    <col min="5390" max="5390" width="16.59765625" style="299" customWidth="1"/>
    <col min="5391" max="5391" width="2.69921875" style="299" customWidth="1"/>
    <col min="5392" max="5392" width="15" style="299" bestFit="1" customWidth="1"/>
    <col min="5393" max="5393" width="14.09765625" style="299" customWidth="1"/>
    <col min="5394" max="5394" width="17" style="299" bestFit="1" customWidth="1"/>
    <col min="5395" max="5632" width="9.09765625" style="299"/>
    <col min="5633" max="5633" width="43.09765625" style="299" customWidth="1"/>
    <col min="5634" max="5634" width="8.8984375" style="299" customWidth="1"/>
    <col min="5635" max="5635" width="14.3984375" style="299" customWidth="1"/>
    <col min="5636" max="5636" width="0.8984375" style="299" customWidth="1"/>
    <col min="5637" max="5637" width="14.3984375" style="299" customWidth="1"/>
    <col min="5638" max="5638" width="0.8984375" style="299" customWidth="1"/>
    <col min="5639" max="5639" width="14.3984375" style="299" customWidth="1"/>
    <col min="5640" max="5640" width="0.8984375" style="299" customWidth="1"/>
    <col min="5641" max="5641" width="14.3984375" style="299" customWidth="1"/>
    <col min="5642" max="5642" width="19.59765625" style="299" customWidth="1"/>
    <col min="5643" max="5643" width="17.69921875" style="299" bestFit="1" customWidth="1"/>
    <col min="5644" max="5644" width="16.59765625" style="299" customWidth="1"/>
    <col min="5645" max="5645" width="9.69921875" style="299" customWidth="1"/>
    <col min="5646" max="5646" width="16.59765625" style="299" customWidth="1"/>
    <col min="5647" max="5647" width="2.69921875" style="299" customWidth="1"/>
    <col min="5648" max="5648" width="15" style="299" bestFit="1" customWidth="1"/>
    <col min="5649" max="5649" width="14.09765625" style="299" customWidth="1"/>
    <col min="5650" max="5650" width="17" style="299" bestFit="1" customWidth="1"/>
    <col min="5651" max="5888" width="9.09765625" style="299"/>
    <col min="5889" max="5889" width="43.09765625" style="299" customWidth="1"/>
    <col min="5890" max="5890" width="8.8984375" style="299" customWidth="1"/>
    <col min="5891" max="5891" width="14.3984375" style="299" customWidth="1"/>
    <col min="5892" max="5892" width="0.8984375" style="299" customWidth="1"/>
    <col min="5893" max="5893" width="14.3984375" style="299" customWidth="1"/>
    <col min="5894" max="5894" width="0.8984375" style="299" customWidth="1"/>
    <col min="5895" max="5895" width="14.3984375" style="299" customWidth="1"/>
    <col min="5896" max="5896" width="0.8984375" style="299" customWidth="1"/>
    <col min="5897" max="5897" width="14.3984375" style="299" customWidth="1"/>
    <col min="5898" max="5898" width="19.59765625" style="299" customWidth="1"/>
    <col min="5899" max="5899" width="17.69921875" style="299" bestFit="1" customWidth="1"/>
    <col min="5900" max="5900" width="16.59765625" style="299" customWidth="1"/>
    <col min="5901" max="5901" width="9.69921875" style="299" customWidth="1"/>
    <col min="5902" max="5902" width="16.59765625" style="299" customWidth="1"/>
    <col min="5903" max="5903" width="2.69921875" style="299" customWidth="1"/>
    <col min="5904" max="5904" width="15" style="299" bestFit="1" customWidth="1"/>
    <col min="5905" max="5905" width="14.09765625" style="299" customWidth="1"/>
    <col min="5906" max="5906" width="17" style="299" bestFit="1" customWidth="1"/>
    <col min="5907" max="6144" width="9.09765625" style="299"/>
    <col min="6145" max="6145" width="43.09765625" style="299" customWidth="1"/>
    <col min="6146" max="6146" width="8.8984375" style="299" customWidth="1"/>
    <col min="6147" max="6147" width="14.3984375" style="299" customWidth="1"/>
    <col min="6148" max="6148" width="0.8984375" style="299" customWidth="1"/>
    <col min="6149" max="6149" width="14.3984375" style="299" customWidth="1"/>
    <col min="6150" max="6150" width="0.8984375" style="299" customWidth="1"/>
    <col min="6151" max="6151" width="14.3984375" style="299" customWidth="1"/>
    <col min="6152" max="6152" width="0.8984375" style="299" customWidth="1"/>
    <col min="6153" max="6153" width="14.3984375" style="299" customWidth="1"/>
    <col min="6154" max="6154" width="19.59765625" style="299" customWidth="1"/>
    <col min="6155" max="6155" width="17.69921875" style="299" bestFit="1" customWidth="1"/>
    <col min="6156" max="6156" width="16.59765625" style="299" customWidth="1"/>
    <col min="6157" max="6157" width="9.69921875" style="299" customWidth="1"/>
    <col min="6158" max="6158" width="16.59765625" style="299" customWidth="1"/>
    <col min="6159" max="6159" width="2.69921875" style="299" customWidth="1"/>
    <col min="6160" max="6160" width="15" style="299" bestFit="1" customWidth="1"/>
    <col min="6161" max="6161" width="14.09765625" style="299" customWidth="1"/>
    <col min="6162" max="6162" width="17" style="299" bestFit="1" customWidth="1"/>
    <col min="6163" max="6400" width="9.09765625" style="299"/>
    <col min="6401" max="6401" width="43.09765625" style="299" customWidth="1"/>
    <col min="6402" max="6402" width="8.8984375" style="299" customWidth="1"/>
    <col min="6403" max="6403" width="14.3984375" style="299" customWidth="1"/>
    <col min="6404" max="6404" width="0.8984375" style="299" customWidth="1"/>
    <col min="6405" max="6405" width="14.3984375" style="299" customWidth="1"/>
    <col min="6406" max="6406" width="0.8984375" style="299" customWidth="1"/>
    <col min="6407" max="6407" width="14.3984375" style="299" customWidth="1"/>
    <col min="6408" max="6408" width="0.8984375" style="299" customWidth="1"/>
    <col min="6409" max="6409" width="14.3984375" style="299" customWidth="1"/>
    <col min="6410" max="6410" width="19.59765625" style="299" customWidth="1"/>
    <col min="6411" max="6411" width="17.69921875" style="299" bestFit="1" customWidth="1"/>
    <col min="6412" max="6412" width="16.59765625" style="299" customWidth="1"/>
    <col min="6413" max="6413" width="9.69921875" style="299" customWidth="1"/>
    <col min="6414" max="6414" width="16.59765625" style="299" customWidth="1"/>
    <col min="6415" max="6415" width="2.69921875" style="299" customWidth="1"/>
    <col min="6416" max="6416" width="15" style="299" bestFit="1" customWidth="1"/>
    <col min="6417" max="6417" width="14.09765625" style="299" customWidth="1"/>
    <col min="6418" max="6418" width="17" style="299" bestFit="1" customWidth="1"/>
    <col min="6419" max="6656" width="9.09765625" style="299"/>
    <col min="6657" max="6657" width="43.09765625" style="299" customWidth="1"/>
    <col min="6658" max="6658" width="8.8984375" style="299" customWidth="1"/>
    <col min="6659" max="6659" width="14.3984375" style="299" customWidth="1"/>
    <col min="6660" max="6660" width="0.8984375" style="299" customWidth="1"/>
    <col min="6661" max="6661" width="14.3984375" style="299" customWidth="1"/>
    <col min="6662" max="6662" width="0.8984375" style="299" customWidth="1"/>
    <col min="6663" max="6663" width="14.3984375" style="299" customWidth="1"/>
    <col min="6664" max="6664" width="0.8984375" style="299" customWidth="1"/>
    <col min="6665" max="6665" width="14.3984375" style="299" customWidth="1"/>
    <col min="6666" max="6666" width="19.59765625" style="299" customWidth="1"/>
    <col min="6667" max="6667" width="17.69921875" style="299" bestFit="1" customWidth="1"/>
    <col min="6668" max="6668" width="16.59765625" style="299" customWidth="1"/>
    <col min="6669" max="6669" width="9.69921875" style="299" customWidth="1"/>
    <col min="6670" max="6670" width="16.59765625" style="299" customWidth="1"/>
    <col min="6671" max="6671" width="2.69921875" style="299" customWidth="1"/>
    <col min="6672" max="6672" width="15" style="299" bestFit="1" customWidth="1"/>
    <col min="6673" max="6673" width="14.09765625" style="299" customWidth="1"/>
    <col min="6674" max="6674" width="17" style="299" bestFit="1" customWidth="1"/>
    <col min="6675" max="6912" width="9.09765625" style="299"/>
    <col min="6913" max="6913" width="43.09765625" style="299" customWidth="1"/>
    <col min="6914" max="6914" width="8.8984375" style="299" customWidth="1"/>
    <col min="6915" max="6915" width="14.3984375" style="299" customWidth="1"/>
    <col min="6916" max="6916" width="0.8984375" style="299" customWidth="1"/>
    <col min="6917" max="6917" width="14.3984375" style="299" customWidth="1"/>
    <col min="6918" max="6918" width="0.8984375" style="299" customWidth="1"/>
    <col min="6919" max="6919" width="14.3984375" style="299" customWidth="1"/>
    <col min="6920" max="6920" width="0.8984375" style="299" customWidth="1"/>
    <col min="6921" max="6921" width="14.3984375" style="299" customWidth="1"/>
    <col min="6922" max="6922" width="19.59765625" style="299" customWidth="1"/>
    <col min="6923" max="6923" width="17.69921875" style="299" bestFit="1" customWidth="1"/>
    <col min="6924" max="6924" width="16.59765625" style="299" customWidth="1"/>
    <col min="6925" max="6925" width="9.69921875" style="299" customWidth="1"/>
    <col min="6926" max="6926" width="16.59765625" style="299" customWidth="1"/>
    <col min="6927" max="6927" width="2.69921875" style="299" customWidth="1"/>
    <col min="6928" max="6928" width="15" style="299" bestFit="1" customWidth="1"/>
    <col min="6929" max="6929" width="14.09765625" style="299" customWidth="1"/>
    <col min="6930" max="6930" width="17" style="299" bestFit="1" customWidth="1"/>
    <col min="6931" max="7168" width="9.09765625" style="299"/>
    <col min="7169" max="7169" width="43.09765625" style="299" customWidth="1"/>
    <col min="7170" max="7170" width="8.8984375" style="299" customWidth="1"/>
    <col min="7171" max="7171" width="14.3984375" style="299" customWidth="1"/>
    <col min="7172" max="7172" width="0.8984375" style="299" customWidth="1"/>
    <col min="7173" max="7173" width="14.3984375" style="299" customWidth="1"/>
    <col min="7174" max="7174" width="0.8984375" style="299" customWidth="1"/>
    <col min="7175" max="7175" width="14.3984375" style="299" customWidth="1"/>
    <col min="7176" max="7176" width="0.8984375" style="299" customWidth="1"/>
    <col min="7177" max="7177" width="14.3984375" style="299" customWidth="1"/>
    <col min="7178" max="7178" width="19.59765625" style="299" customWidth="1"/>
    <col min="7179" max="7179" width="17.69921875" style="299" bestFit="1" customWidth="1"/>
    <col min="7180" max="7180" width="16.59765625" style="299" customWidth="1"/>
    <col min="7181" max="7181" width="9.69921875" style="299" customWidth="1"/>
    <col min="7182" max="7182" width="16.59765625" style="299" customWidth="1"/>
    <col min="7183" max="7183" width="2.69921875" style="299" customWidth="1"/>
    <col min="7184" max="7184" width="15" style="299" bestFit="1" customWidth="1"/>
    <col min="7185" max="7185" width="14.09765625" style="299" customWidth="1"/>
    <col min="7186" max="7186" width="17" style="299" bestFit="1" customWidth="1"/>
    <col min="7187" max="7424" width="9.09765625" style="299"/>
    <col min="7425" max="7425" width="43.09765625" style="299" customWidth="1"/>
    <col min="7426" max="7426" width="8.8984375" style="299" customWidth="1"/>
    <col min="7427" max="7427" width="14.3984375" style="299" customWidth="1"/>
    <col min="7428" max="7428" width="0.8984375" style="299" customWidth="1"/>
    <col min="7429" max="7429" width="14.3984375" style="299" customWidth="1"/>
    <col min="7430" max="7430" width="0.8984375" style="299" customWidth="1"/>
    <col min="7431" max="7431" width="14.3984375" style="299" customWidth="1"/>
    <col min="7432" max="7432" width="0.8984375" style="299" customWidth="1"/>
    <col min="7433" max="7433" width="14.3984375" style="299" customWidth="1"/>
    <col min="7434" max="7434" width="19.59765625" style="299" customWidth="1"/>
    <col min="7435" max="7435" width="17.69921875" style="299" bestFit="1" customWidth="1"/>
    <col min="7436" max="7436" width="16.59765625" style="299" customWidth="1"/>
    <col min="7437" max="7437" width="9.69921875" style="299" customWidth="1"/>
    <col min="7438" max="7438" width="16.59765625" style="299" customWidth="1"/>
    <col min="7439" max="7439" width="2.69921875" style="299" customWidth="1"/>
    <col min="7440" max="7440" width="15" style="299" bestFit="1" customWidth="1"/>
    <col min="7441" max="7441" width="14.09765625" style="299" customWidth="1"/>
    <col min="7442" max="7442" width="17" style="299" bestFit="1" customWidth="1"/>
    <col min="7443" max="7680" width="9.09765625" style="299"/>
    <col min="7681" max="7681" width="43.09765625" style="299" customWidth="1"/>
    <col min="7682" max="7682" width="8.8984375" style="299" customWidth="1"/>
    <col min="7683" max="7683" width="14.3984375" style="299" customWidth="1"/>
    <col min="7684" max="7684" width="0.8984375" style="299" customWidth="1"/>
    <col min="7685" max="7685" width="14.3984375" style="299" customWidth="1"/>
    <col min="7686" max="7686" width="0.8984375" style="299" customWidth="1"/>
    <col min="7687" max="7687" width="14.3984375" style="299" customWidth="1"/>
    <col min="7688" max="7688" width="0.8984375" style="299" customWidth="1"/>
    <col min="7689" max="7689" width="14.3984375" style="299" customWidth="1"/>
    <col min="7690" max="7690" width="19.59765625" style="299" customWidth="1"/>
    <col min="7691" max="7691" width="17.69921875" style="299" bestFit="1" customWidth="1"/>
    <col min="7692" max="7692" width="16.59765625" style="299" customWidth="1"/>
    <col min="7693" max="7693" width="9.69921875" style="299" customWidth="1"/>
    <col min="7694" max="7694" width="16.59765625" style="299" customWidth="1"/>
    <col min="7695" max="7695" width="2.69921875" style="299" customWidth="1"/>
    <col min="7696" max="7696" width="15" style="299" bestFit="1" customWidth="1"/>
    <col min="7697" max="7697" width="14.09765625" style="299" customWidth="1"/>
    <col min="7698" max="7698" width="17" style="299" bestFit="1" customWidth="1"/>
    <col min="7699" max="7936" width="9.09765625" style="299"/>
    <col min="7937" max="7937" width="43.09765625" style="299" customWidth="1"/>
    <col min="7938" max="7938" width="8.8984375" style="299" customWidth="1"/>
    <col min="7939" max="7939" width="14.3984375" style="299" customWidth="1"/>
    <col min="7940" max="7940" width="0.8984375" style="299" customWidth="1"/>
    <col min="7941" max="7941" width="14.3984375" style="299" customWidth="1"/>
    <col min="7942" max="7942" width="0.8984375" style="299" customWidth="1"/>
    <col min="7943" max="7943" width="14.3984375" style="299" customWidth="1"/>
    <col min="7944" max="7944" width="0.8984375" style="299" customWidth="1"/>
    <col min="7945" max="7945" width="14.3984375" style="299" customWidth="1"/>
    <col min="7946" max="7946" width="19.59765625" style="299" customWidth="1"/>
    <col min="7947" max="7947" width="17.69921875" style="299" bestFit="1" customWidth="1"/>
    <col min="7948" max="7948" width="16.59765625" style="299" customWidth="1"/>
    <col min="7949" max="7949" width="9.69921875" style="299" customWidth="1"/>
    <col min="7950" max="7950" width="16.59765625" style="299" customWidth="1"/>
    <col min="7951" max="7951" width="2.69921875" style="299" customWidth="1"/>
    <col min="7952" max="7952" width="15" style="299" bestFit="1" customWidth="1"/>
    <col min="7953" max="7953" width="14.09765625" style="299" customWidth="1"/>
    <col min="7954" max="7954" width="17" style="299" bestFit="1" customWidth="1"/>
    <col min="7955" max="8192" width="9.09765625" style="299"/>
    <col min="8193" max="8193" width="43.09765625" style="299" customWidth="1"/>
    <col min="8194" max="8194" width="8.8984375" style="299" customWidth="1"/>
    <col min="8195" max="8195" width="14.3984375" style="299" customWidth="1"/>
    <col min="8196" max="8196" width="0.8984375" style="299" customWidth="1"/>
    <col min="8197" max="8197" width="14.3984375" style="299" customWidth="1"/>
    <col min="8198" max="8198" width="0.8984375" style="299" customWidth="1"/>
    <col min="8199" max="8199" width="14.3984375" style="299" customWidth="1"/>
    <col min="8200" max="8200" width="0.8984375" style="299" customWidth="1"/>
    <col min="8201" max="8201" width="14.3984375" style="299" customWidth="1"/>
    <col min="8202" max="8202" width="19.59765625" style="299" customWidth="1"/>
    <col min="8203" max="8203" width="17.69921875" style="299" bestFit="1" customWidth="1"/>
    <col min="8204" max="8204" width="16.59765625" style="299" customWidth="1"/>
    <col min="8205" max="8205" width="9.69921875" style="299" customWidth="1"/>
    <col min="8206" max="8206" width="16.59765625" style="299" customWidth="1"/>
    <col min="8207" max="8207" width="2.69921875" style="299" customWidth="1"/>
    <col min="8208" max="8208" width="15" style="299" bestFit="1" customWidth="1"/>
    <col min="8209" max="8209" width="14.09765625" style="299" customWidth="1"/>
    <col min="8210" max="8210" width="17" style="299" bestFit="1" customWidth="1"/>
    <col min="8211" max="8448" width="9.09765625" style="299"/>
    <col min="8449" max="8449" width="43.09765625" style="299" customWidth="1"/>
    <col min="8450" max="8450" width="8.8984375" style="299" customWidth="1"/>
    <col min="8451" max="8451" width="14.3984375" style="299" customWidth="1"/>
    <col min="8452" max="8452" width="0.8984375" style="299" customWidth="1"/>
    <col min="8453" max="8453" width="14.3984375" style="299" customWidth="1"/>
    <col min="8454" max="8454" width="0.8984375" style="299" customWidth="1"/>
    <col min="8455" max="8455" width="14.3984375" style="299" customWidth="1"/>
    <col min="8456" max="8456" width="0.8984375" style="299" customWidth="1"/>
    <col min="8457" max="8457" width="14.3984375" style="299" customWidth="1"/>
    <col min="8458" max="8458" width="19.59765625" style="299" customWidth="1"/>
    <col min="8459" max="8459" width="17.69921875" style="299" bestFit="1" customWidth="1"/>
    <col min="8460" max="8460" width="16.59765625" style="299" customWidth="1"/>
    <col min="8461" max="8461" width="9.69921875" style="299" customWidth="1"/>
    <col min="8462" max="8462" width="16.59765625" style="299" customWidth="1"/>
    <col min="8463" max="8463" width="2.69921875" style="299" customWidth="1"/>
    <col min="8464" max="8464" width="15" style="299" bestFit="1" customWidth="1"/>
    <col min="8465" max="8465" width="14.09765625" style="299" customWidth="1"/>
    <col min="8466" max="8466" width="17" style="299" bestFit="1" customWidth="1"/>
    <col min="8467" max="8704" width="9.09765625" style="299"/>
    <col min="8705" max="8705" width="43.09765625" style="299" customWidth="1"/>
    <col min="8706" max="8706" width="8.8984375" style="299" customWidth="1"/>
    <col min="8707" max="8707" width="14.3984375" style="299" customWidth="1"/>
    <col min="8708" max="8708" width="0.8984375" style="299" customWidth="1"/>
    <col min="8709" max="8709" width="14.3984375" style="299" customWidth="1"/>
    <col min="8710" max="8710" width="0.8984375" style="299" customWidth="1"/>
    <col min="8711" max="8711" width="14.3984375" style="299" customWidth="1"/>
    <col min="8712" max="8712" width="0.8984375" style="299" customWidth="1"/>
    <col min="8713" max="8713" width="14.3984375" style="299" customWidth="1"/>
    <col min="8714" max="8714" width="19.59765625" style="299" customWidth="1"/>
    <col min="8715" max="8715" width="17.69921875" style="299" bestFit="1" customWidth="1"/>
    <col min="8716" max="8716" width="16.59765625" style="299" customWidth="1"/>
    <col min="8717" max="8717" width="9.69921875" style="299" customWidth="1"/>
    <col min="8718" max="8718" width="16.59765625" style="299" customWidth="1"/>
    <col min="8719" max="8719" width="2.69921875" style="299" customWidth="1"/>
    <col min="8720" max="8720" width="15" style="299" bestFit="1" customWidth="1"/>
    <col min="8721" max="8721" width="14.09765625" style="299" customWidth="1"/>
    <col min="8722" max="8722" width="17" style="299" bestFit="1" customWidth="1"/>
    <col min="8723" max="8960" width="9.09765625" style="299"/>
    <col min="8961" max="8961" width="43.09765625" style="299" customWidth="1"/>
    <col min="8962" max="8962" width="8.8984375" style="299" customWidth="1"/>
    <col min="8963" max="8963" width="14.3984375" style="299" customWidth="1"/>
    <col min="8964" max="8964" width="0.8984375" style="299" customWidth="1"/>
    <col min="8965" max="8965" width="14.3984375" style="299" customWidth="1"/>
    <col min="8966" max="8966" width="0.8984375" style="299" customWidth="1"/>
    <col min="8967" max="8967" width="14.3984375" style="299" customWidth="1"/>
    <col min="8968" max="8968" width="0.8984375" style="299" customWidth="1"/>
    <col min="8969" max="8969" width="14.3984375" style="299" customWidth="1"/>
    <col min="8970" max="8970" width="19.59765625" style="299" customWidth="1"/>
    <col min="8971" max="8971" width="17.69921875" style="299" bestFit="1" customWidth="1"/>
    <col min="8972" max="8972" width="16.59765625" style="299" customWidth="1"/>
    <col min="8973" max="8973" width="9.69921875" style="299" customWidth="1"/>
    <col min="8974" max="8974" width="16.59765625" style="299" customWidth="1"/>
    <col min="8975" max="8975" width="2.69921875" style="299" customWidth="1"/>
    <col min="8976" max="8976" width="15" style="299" bestFit="1" customWidth="1"/>
    <col min="8977" max="8977" width="14.09765625" style="299" customWidth="1"/>
    <col min="8978" max="8978" width="17" style="299" bestFit="1" customWidth="1"/>
    <col min="8979" max="9216" width="9.09765625" style="299"/>
    <col min="9217" max="9217" width="43.09765625" style="299" customWidth="1"/>
    <col min="9218" max="9218" width="8.8984375" style="299" customWidth="1"/>
    <col min="9219" max="9219" width="14.3984375" style="299" customWidth="1"/>
    <col min="9220" max="9220" width="0.8984375" style="299" customWidth="1"/>
    <col min="9221" max="9221" width="14.3984375" style="299" customWidth="1"/>
    <col min="9222" max="9222" width="0.8984375" style="299" customWidth="1"/>
    <col min="9223" max="9223" width="14.3984375" style="299" customWidth="1"/>
    <col min="9224" max="9224" width="0.8984375" style="299" customWidth="1"/>
    <col min="9225" max="9225" width="14.3984375" style="299" customWidth="1"/>
    <col min="9226" max="9226" width="19.59765625" style="299" customWidth="1"/>
    <col min="9227" max="9227" width="17.69921875" style="299" bestFit="1" customWidth="1"/>
    <col min="9228" max="9228" width="16.59765625" style="299" customWidth="1"/>
    <col min="9229" max="9229" width="9.69921875" style="299" customWidth="1"/>
    <col min="9230" max="9230" width="16.59765625" style="299" customWidth="1"/>
    <col min="9231" max="9231" width="2.69921875" style="299" customWidth="1"/>
    <col min="9232" max="9232" width="15" style="299" bestFit="1" customWidth="1"/>
    <col min="9233" max="9233" width="14.09765625" style="299" customWidth="1"/>
    <col min="9234" max="9234" width="17" style="299" bestFit="1" customWidth="1"/>
    <col min="9235" max="9472" width="9.09765625" style="299"/>
    <col min="9473" max="9473" width="43.09765625" style="299" customWidth="1"/>
    <col min="9474" max="9474" width="8.8984375" style="299" customWidth="1"/>
    <col min="9475" max="9475" width="14.3984375" style="299" customWidth="1"/>
    <col min="9476" max="9476" width="0.8984375" style="299" customWidth="1"/>
    <col min="9477" max="9477" width="14.3984375" style="299" customWidth="1"/>
    <col min="9478" max="9478" width="0.8984375" style="299" customWidth="1"/>
    <col min="9479" max="9479" width="14.3984375" style="299" customWidth="1"/>
    <col min="9480" max="9480" width="0.8984375" style="299" customWidth="1"/>
    <col min="9481" max="9481" width="14.3984375" style="299" customWidth="1"/>
    <col min="9482" max="9482" width="19.59765625" style="299" customWidth="1"/>
    <col min="9483" max="9483" width="17.69921875" style="299" bestFit="1" customWidth="1"/>
    <col min="9484" max="9484" width="16.59765625" style="299" customWidth="1"/>
    <col min="9485" max="9485" width="9.69921875" style="299" customWidth="1"/>
    <col min="9486" max="9486" width="16.59765625" style="299" customWidth="1"/>
    <col min="9487" max="9487" width="2.69921875" style="299" customWidth="1"/>
    <col min="9488" max="9488" width="15" style="299" bestFit="1" customWidth="1"/>
    <col min="9489" max="9489" width="14.09765625" style="299" customWidth="1"/>
    <col min="9490" max="9490" width="17" style="299" bestFit="1" customWidth="1"/>
    <col min="9491" max="9728" width="9.09765625" style="299"/>
    <col min="9729" max="9729" width="43.09765625" style="299" customWidth="1"/>
    <col min="9730" max="9730" width="8.8984375" style="299" customWidth="1"/>
    <col min="9731" max="9731" width="14.3984375" style="299" customWidth="1"/>
    <col min="9732" max="9732" width="0.8984375" style="299" customWidth="1"/>
    <col min="9733" max="9733" width="14.3984375" style="299" customWidth="1"/>
    <col min="9734" max="9734" width="0.8984375" style="299" customWidth="1"/>
    <col min="9735" max="9735" width="14.3984375" style="299" customWidth="1"/>
    <col min="9736" max="9736" width="0.8984375" style="299" customWidth="1"/>
    <col min="9737" max="9737" width="14.3984375" style="299" customWidth="1"/>
    <col min="9738" max="9738" width="19.59765625" style="299" customWidth="1"/>
    <col min="9739" max="9739" width="17.69921875" style="299" bestFit="1" customWidth="1"/>
    <col min="9740" max="9740" width="16.59765625" style="299" customWidth="1"/>
    <col min="9741" max="9741" width="9.69921875" style="299" customWidth="1"/>
    <col min="9742" max="9742" width="16.59765625" style="299" customWidth="1"/>
    <col min="9743" max="9743" width="2.69921875" style="299" customWidth="1"/>
    <col min="9744" max="9744" width="15" style="299" bestFit="1" customWidth="1"/>
    <col min="9745" max="9745" width="14.09765625" style="299" customWidth="1"/>
    <col min="9746" max="9746" width="17" style="299" bestFit="1" customWidth="1"/>
    <col min="9747" max="9984" width="9.09765625" style="299"/>
    <col min="9985" max="9985" width="43.09765625" style="299" customWidth="1"/>
    <col min="9986" max="9986" width="8.8984375" style="299" customWidth="1"/>
    <col min="9987" max="9987" width="14.3984375" style="299" customWidth="1"/>
    <col min="9988" max="9988" width="0.8984375" style="299" customWidth="1"/>
    <col min="9989" max="9989" width="14.3984375" style="299" customWidth="1"/>
    <col min="9990" max="9990" width="0.8984375" style="299" customWidth="1"/>
    <col min="9991" max="9991" width="14.3984375" style="299" customWidth="1"/>
    <col min="9992" max="9992" width="0.8984375" style="299" customWidth="1"/>
    <col min="9993" max="9993" width="14.3984375" style="299" customWidth="1"/>
    <col min="9994" max="9994" width="19.59765625" style="299" customWidth="1"/>
    <col min="9995" max="9995" width="17.69921875" style="299" bestFit="1" customWidth="1"/>
    <col min="9996" max="9996" width="16.59765625" style="299" customWidth="1"/>
    <col min="9997" max="9997" width="9.69921875" style="299" customWidth="1"/>
    <col min="9998" max="9998" width="16.59765625" style="299" customWidth="1"/>
    <col min="9999" max="9999" width="2.69921875" style="299" customWidth="1"/>
    <col min="10000" max="10000" width="15" style="299" bestFit="1" customWidth="1"/>
    <col min="10001" max="10001" width="14.09765625" style="299" customWidth="1"/>
    <col min="10002" max="10002" width="17" style="299" bestFit="1" customWidth="1"/>
    <col min="10003" max="10240" width="9.09765625" style="299"/>
    <col min="10241" max="10241" width="43.09765625" style="299" customWidth="1"/>
    <col min="10242" max="10242" width="8.8984375" style="299" customWidth="1"/>
    <col min="10243" max="10243" width="14.3984375" style="299" customWidth="1"/>
    <col min="10244" max="10244" width="0.8984375" style="299" customWidth="1"/>
    <col min="10245" max="10245" width="14.3984375" style="299" customWidth="1"/>
    <col min="10246" max="10246" width="0.8984375" style="299" customWidth="1"/>
    <col min="10247" max="10247" width="14.3984375" style="299" customWidth="1"/>
    <col min="10248" max="10248" width="0.8984375" style="299" customWidth="1"/>
    <col min="10249" max="10249" width="14.3984375" style="299" customWidth="1"/>
    <col min="10250" max="10250" width="19.59765625" style="299" customWidth="1"/>
    <col min="10251" max="10251" width="17.69921875" style="299" bestFit="1" customWidth="1"/>
    <col min="10252" max="10252" width="16.59765625" style="299" customWidth="1"/>
    <col min="10253" max="10253" width="9.69921875" style="299" customWidth="1"/>
    <col min="10254" max="10254" width="16.59765625" style="299" customWidth="1"/>
    <col min="10255" max="10255" width="2.69921875" style="299" customWidth="1"/>
    <col min="10256" max="10256" width="15" style="299" bestFit="1" customWidth="1"/>
    <col min="10257" max="10257" width="14.09765625" style="299" customWidth="1"/>
    <col min="10258" max="10258" width="17" style="299" bestFit="1" customWidth="1"/>
    <col min="10259" max="10496" width="9.09765625" style="299"/>
    <col min="10497" max="10497" width="43.09765625" style="299" customWidth="1"/>
    <col min="10498" max="10498" width="8.8984375" style="299" customWidth="1"/>
    <col min="10499" max="10499" width="14.3984375" style="299" customWidth="1"/>
    <col min="10500" max="10500" width="0.8984375" style="299" customWidth="1"/>
    <col min="10501" max="10501" width="14.3984375" style="299" customWidth="1"/>
    <col min="10502" max="10502" width="0.8984375" style="299" customWidth="1"/>
    <col min="10503" max="10503" width="14.3984375" style="299" customWidth="1"/>
    <col min="10504" max="10504" width="0.8984375" style="299" customWidth="1"/>
    <col min="10505" max="10505" width="14.3984375" style="299" customWidth="1"/>
    <col min="10506" max="10506" width="19.59765625" style="299" customWidth="1"/>
    <col min="10507" max="10507" width="17.69921875" style="299" bestFit="1" customWidth="1"/>
    <col min="10508" max="10508" width="16.59765625" style="299" customWidth="1"/>
    <col min="10509" max="10509" width="9.69921875" style="299" customWidth="1"/>
    <col min="10510" max="10510" width="16.59765625" style="299" customWidth="1"/>
    <col min="10511" max="10511" width="2.69921875" style="299" customWidth="1"/>
    <col min="10512" max="10512" width="15" style="299" bestFit="1" customWidth="1"/>
    <col min="10513" max="10513" width="14.09765625" style="299" customWidth="1"/>
    <col min="10514" max="10514" width="17" style="299" bestFit="1" customWidth="1"/>
    <col min="10515" max="10752" width="9.09765625" style="299"/>
    <col min="10753" max="10753" width="43.09765625" style="299" customWidth="1"/>
    <col min="10754" max="10754" width="8.8984375" style="299" customWidth="1"/>
    <col min="10755" max="10755" width="14.3984375" style="299" customWidth="1"/>
    <col min="10756" max="10756" width="0.8984375" style="299" customWidth="1"/>
    <col min="10757" max="10757" width="14.3984375" style="299" customWidth="1"/>
    <col min="10758" max="10758" width="0.8984375" style="299" customWidth="1"/>
    <col min="10759" max="10759" width="14.3984375" style="299" customWidth="1"/>
    <col min="10760" max="10760" width="0.8984375" style="299" customWidth="1"/>
    <col min="10761" max="10761" width="14.3984375" style="299" customWidth="1"/>
    <col min="10762" max="10762" width="19.59765625" style="299" customWidth="1"/>
    <col min="10763" max="10763" width="17.69921875" style="299" bestFit="1" customWidth="1"/>
    <col min="10764" max="10764" width="16.59765625" style="299" customWidth="1"/>
    <col min="10765" max="10765" width="9.69921875" style="299" customWidth="1"/>
    <col min="10766" max="10766" width="16.59765625" style="299" customWidth="1"/>
    <col min="10767" max="10767" width="2.69921875" style="299" customWidth="1"/>
    <col min="10768" max="10768" width="15" style="299" bestFit="1" customWidth="1"/>
    <col min="10769" max="10769" width="14.09765625" style="299" customWidth="1"/>
    <col min="10770" max="10770" width="17" style="299" bestFit="1" customWidth="1"/>
    <col min="10771" max="11008" width="9.09765625" style="299"/>
    <col min="11009" max="11009" width="43.09765625" style="299" customWidth="1"/>
    <col min="11010" max="11010" width="8.8984375" style="299" customWidth="1"/>
    <col min="11011" max="11011" width="14.3984375" style="299" customWidth="1"/>
    <col min="11012" max="11012" width="0.8984375" style="299" customWidth="1"/>
    <col min="11013" max="11013" width="14.3984375" style="299" customWidth="1"/>
    <col min="11014" max="11014" width="0.8984375" style="299" customWidth="1"/>
    <col min="11015" max="11015" width="14.3984375" style="299" customWidth="1"/>
    <col min="11016" max="11016" width="0.8984375" style="299" customWidth="1"/>
    <col min="11017" max="11017" width="14.3984375" style="299" customWidth="1"/>
    <col min="11018" max="11018" width="19.59765625" style="299" customWidth="1"/>
    <col min="11019" max="11019" width="17.69921875" style="299" bestFit="1" customWidth="1"/>
    <col min="11020" max="11020" width="16.59765625" style="299" customWidth="1"/>
    <col min="11021" max="11021" width="9.69921875" style="299" customWidth="1"/>
    <col min="11022" max="11022" width="16.59765625" style="299" customWidth="1"/>
    <col min="11023" max="11023" width="2.69921875" style="299" customWidth="1"/>
    <col min="11024" max="11024" width="15" style="299" bestFit="1" customWidth="1"/>
    <col min="11025" max="11025" width="14.09765625" style="299" customWidth="1"/>
    <col min="11026" max="11026" width="17" style="299" bestFit="1" customWidth="1"/>
    <col min="11027" max="11264" width="9.09765625" style="299"/>
    <col min="11265" max="11265" width="43.09765625" style="299" customWidth="1"/>
    <col min="11266" max="11266" width="8.8984375" style="299" customWidth="1"/>
    <col min="11267" max="11267" width="14.3984375" style="299" customWidth="1"/>
    <col min="11268" max="11268" width="0.8984375" style="299" customWidth="1"/>
    <col min="11269" max="11269" width="14.3984375" style="299" customWidth="1"/>
    <col min="11270" max="11270" width="0.8984375" style="299" customWidth="1"/>
    <col min="11271" max="11271" width="14.3984375" style="299" customWidth="1"/>
    <col min="11272" max="11272" width="0.8984375" style="299" customWidth="1"/>
    <col min="11273" max="11273" width="14.3984375" style="299" customWidth="1"/>
    <col min="11274" max="11274" width="19.59765625" style="299" customWidth="1"/>
    <col min="11275" max="11275" width="17.69921875" style="299" bestFit="1" customWidth="1"/>
    <col min="11276" max="11276" width="16.59765625" style="299" customWidth="1"/>
    <col min="11277" max="11277" width="9.69921875" style="299" customWidth="1"/>
    <col min="11278" max="11278" width="16.59765625" style="299" customWidth="1"/>
    <col min="11279" max="11279" width="2.69921875" style="299" customWidth="1"/>
    <col min="11280" max="11280" width="15" style="299" bestFit="1" customWidth="1"/>
    <col min="11281" max="11281" width="14.09765625" style="299" customWidth="1"/>
    <col min="11282" max="11282" width="17" style="299" bestFit="1" customWidth="1"/>
    <col min="11283" max="11520" width="9.09765625" style="299"/>
    <col min="11521" max="11521" width="43.09765625" style="299" customWidth="1"/>
    <col min="11522" max="11522" width="8.8984375" style="299" customWidth="1"/>
    <col min="11523" max="11523" width="14.3984375" style="299" customWidth="1"/>
    <col min="11524" max="11524" width="0.8984375" style="299" customWidth="1"/>
    <col min="11525" max="11525" width="14.3984375" style="299" customWidth="1"/>
    <col min="11526" max="11526" width="0.8984375" style="299" customWidth="1"/>
    <col min="11527" max="11527" width="14.3984375" style="299" customWidth="1"/>
    <col min="11528" max="11528" width="0.8984375" style="299" customWidth="1"/>
    <col min="11529" max="11529" width="14.3984375" style="299" customWidth="1"/>
    <col min="11530" max="11530" width="19.59765625" style="299" customWidth="1"/>
    <col min="11531" max="11531" width="17.69921875" style="299" bestFit="1" customWidth="1"/>
    <col min="11532" max="11532" width="16.59765625" style="299" customWidth="1"/>
    <col min="11533" max="11533" width="9.69921875" style="299" customWidth="1"/>
    <col min="11534" max="11534" width="16.59765625" style="299" customWidth="1"/>
    <col min="11535" max="11535" width="2.69921875" style="299" customWidth="1"/>
    <col min="11536" max="11536" width="15" style="299" bestFit="1" customWidth="1"/>
    <col min="11537" max="11537" width="14.09765625" style="299" customWidth="1"/>
    <col min="11538" max="11538" width="17" style="299" bestFit="1" customWidth="1"/>
    <col min="11539" max="11776" width="9.09765625" style="299"/>
    <col min="11777" max="11777" width="43.09765625" style="299" customWidth="1"/>
    <col min="11778" max="11778" width="8.8984375" style="299" customWidth="1"/>
    <col min="11779" max="11779" width="14.3984375" style="299" customWidth="1"/>
    <col min="11780" max="11780" width="0.8984375" style="299" customWidth="1"/>
    <col min="11781" max="11781" width="14.3984375" style="299" customWidth="1"/>
    <col min="11782" max="11782" width="0.8984375" style="299" customWidth="1"/>
    <col min="11783" max="11783" width="14.3984375" style="299" customWidth="1"/>
    <col min="11784" max="11784" width="0.8984375" style="299" customWidth="1"/>
    <col min="11785" max="11785" width="14.3984375" style="299" customWidth="1"/>
    <col min="11786" max="11786" width="19.59765625" style="299" customWidth="1"/>
    <col min="11787" max="11787" width="17.69921875" style="299" bestFit="1" customWidth="1"/>
    <col min="11788" max="11788" width="16.59765625" style="299" customWidth="1"/>
    <col min="11789" max="11789" width="9.69921875" style="299" customWidth="1"/>
    <col min="11790" max="11790" width="16.59765625" style="299" customWidth="1"/>
    <col min="11791" max="11791" width="2.69921875" style="299" customWidth="1"/>
    <col min="11792" max="11792" width="15" style="299" bestFit="1" customWidth="1"/>
    <col min="11793" max="11793" width="14.09765625" style="299" customWidth="1"/>
    <col min="11794" max="11794" width="17" style="299" bestFit="1" customWidth="1"/>
    <col min="11795" max="12032" width="9.09765625" style="299"/>
    <col min="12033" max="12033" width="43.09765625" style="299" customWidth="1"/>
    <col min="12034" max="12034" width="8.8984375" style="299" customWidth="1"/>
    <col min="12035" max="12035" width="14.3984375" style="299" customWidth="1"/>
    <col min="12036" max="12036" width="0.8984375" style="299" customWidth="1"/>
    <col min="12037" max="12037" width="14.3984375" style="299" customWidth="1"/>
    <col min="12038" max="12038" width="0.8984375" style="299" customWidth="1"/>
    <col min="12039" max="12039" width="14.3984375" style="299" customWidth="1"/>
    <col min="12040" max="12040" width="0.8984375" style="299" customWidth="1"/>
    <col min="12041" max="12041" width="14.3984375" style="299" customWidth="1"/>
    <col min="12042" max="12042" width="19.59765625" style="299" customWidth="1"/>
    <col min="12043" max="12043" width="17.69921875" style="299" bestFit="1" customWidth="1"/>
    <col min="12044" max="12044" width="16.59765625" style="299" customWidth="1"/>
    <col min="12045" max="12045" width="9.69921875" style="299" customWidth="1"/>
    <col min="12046" max="12046" width="16.59765625" style="299" customWidth="1"/>
    <col min="12047" max="12047" width="2.69921875" style="299" customWidth="1"/>
    <col min="12048" max="12048" width="15" style="299" bestFit="1" customWidth="1"/>
    <col min="12049" max="12049" width="14.09765625" style="299" customWidth="1"/>
    <col min="12050" max="12050" width="17" style="299" bestFit="1" customWidth="1"/>
    <col min="12051" max="12288" width="9.09765625" style="299"/>
    <col min="12289" max="12289" width="43.09765625" style="299" customWidth="1"/>
    <col min="12290" max="12290" width="8.8984375" style="299" customWidth="1"/>
    <col min="12291" max="12291" width="14.3984375" style="299" customWidth="1"/>
    <col min="12292" max="12292" width="0.8984375" style="299" customWidth="1"/>
    <col min="12293" max="12293" width="14.3984375" style="299" customWidth="1"/>
    <col min="12294" max="12294" width="0.8984375" style="299" customWidth="1"/>
    <col min="12295" max="12295" width="14.3984375" style="299" customWidth="1"/>
    <col min="12296" max="12296" width="0.8984375" style="299" customWidth="1"/>
    <col min="12297" max="12297" width="14.3984375" style="299" customWidth="1"/>
    <col min="12298" max="12298" width="19.59765625" style="299" customWidth="1"/>
    <col min="12299" max="12299" width="17.69921875" style="299" bestFit="1" customWidth="1"/>
    <col min="12300" max="12300" width="16.59765625" style="299" customWidth="1"/>
    <col min="12301" max="12301" width="9.69921875" style="299" customWidth="1"/>
    <col min="12302" max="12302" width="16.59765625" style="299" customWidth="1"/>
    <col min="12303" max="12303" width="2.69921875" style="299" customWidth="1"/>
    <col min="12304" max="12304" width="15" style="299" bestFit="1" customWidth="1"/>
    <col min="12305" max="12305" width="14.09765625" style="299" customWidth="1"/>
    <col min="12306" max="12306" width="17" style="299" bestFit="1" customWidth="1"/>
    <col min="12307" max="12544" width="9.09765625" style="299"/>
    <col min="12545" max="12545" width="43.09765625" style="299" customWidth="1"/>
    <col min="12546" max="12546" width="8.8984375" style="299" customWidth="1"/>
    <col min="12547" max="12547" width="14.3984375" style="299" customWidth="1"/>
    <col min="12548" max="12548" width="0.8984375" style="299" customWidth="1"/>
    <col min="12549" max="12549" width="14.3984375" style="299" customWidth="1"/>
    <col min="12550" max="12550" width="0.8984375" style="299" customWidth="1"/>
    <col min="12551" max="12551" width="14.3984375" style="299" customWidth="1"/>
    <col min="12552" max="12552" width="0.8984375" style="299" customWidth="1"/>
    <col min="12553" max="12553" width="14.3984375" style="299" customWidth="1"/>
    <col min="12554" max="12554" width="19.59765625" style="299" customWidth="1"/>
    <col min="12555" max="12555" width="17.69921875" style="299" bestFit="1" customWidth="1"/>
    <col min="12556" max="12556" width="16.59765625" style="299" customWidth="1"/>
    <col min="12557" max="12557" width="9.69921875" style="299" customWidth="1"/>
    <col min="12558" max="12558" width="16.59765625" style="299" customWidth="1"/>
    <col min="12559" max="12559" width="2.69921875" style="299" customWidth="1"/>
    <col min="12560" max="12560" width="15" style="299" bestFit="1" customWidth="1"/>
    <col min="12561" max="12561" width="14.09765625" style="299" customWidth="1"/>
    <col min="12562" max="12562" width="17" style="299" bestFit="1" customWidth="1"/>
    <col min="12563" max="12800" width="9.09765625" style="299"/>
    <col min="12801" max="12801" width="43.09765625" style="299" customWidth="1"/>
    <col min="12802" max="12802" width="8.8984375" style="299" customWidth="1"/>
    <col min="12803" max="12803" width="14.3984375" style="299" customWidth="1"/>
    <col min="12804" max="12804" width="0.8984375" style="299" customWidth="1"/>
    <col min="12805" max="12805" width="14.3984375" style="299" customWidth="1"/>
    <col min="12806" max="12806" width="0.8984375" style="299" customWidth="1"/>
    <col min="12807" max="12807" width="14.3984375" style="299" customWidth="1"/>
    <col min="12808" max="12808" width="0.8984375" style="299" customWidth="1"/>
    <col min="12809" max="12809" width="14.3984375" style="299" customWidth="1"/>
    <col min="12810" max="12810" width="19.59765625" style="299" customWidth="1"/>
    <col min="12811" max="12811" width="17.69921875" style="299" bestFit="1" customWidth="1"/>
    <col min="12812" max="12812" width="16.59765625" style="299" customWidth="1"/>
    <col min="12813" max="12813" width="9.69921875" style="299" customWidth="1"/>
    <col min="12814" max="12814" width="16.59765625" style="299" customWidth="1"/>
    <col min="12815" max="12815" width="2.69921875" style="299" customWidth="1"/>
    <col min="12816" max="12816" width="15" style="299" bestFit="1" customWidth="1"/>
    <col min="12817" max="12817" width="14.09765625" style="299" customWidth="1"/>
    <col min="12818" max="12818" width="17" style="299" bestFit="1" customWidth="1"/>
    <col min="12819" max="13056" width="9.09765625" style="299"/>
    <col min="13057" max="13057" width="43.09765625" style="299" customWidth="1"/>
    <col min="13058" max="13058" width="8.8984375" style="299" customWidth="1"/>
    <col min="13059" max="13059" width="14.3984375" style="299" customWidth="1"/>
    <col min="13060" max="13060" width="0.8984375" style="299" customWidth="1"/>
    <col min="13061" max="13061" width="14.3984375" style="299" customWidth="1"/>
    <col min="13062" max="13062" width="0.8984375" style="299" customWidth="1"/>
    <col min="13063" max="13063" width="14.3984375" style="299" customWidth="1"/>
    <col min="13064" max="13064" width="0.8984375" style="299" customWidth="1"/>
    <col min="13065" max="13065" width="14.3984375" style="299" customWidth="1"/>
    <col min="13066" max="13066" width="19.59765625" style="299" customWidth="1"/>
    <col min="13067" max="13067" width="17.69921875" style="299" bestFit="1" customWidth="1"/>
    <col min="13068" max="13068" width="16.59765625" style="299" customWidth="1"/>
    <col min="13069" max="13069" width="9.69921875" style="299" customWidth="1"/>
    <col min="13070" max="13070" width="16.59765625" style="299" customWidth="1"/>
    <col min="13071" max="13071" width="2.69921875" style="299" customWidth="1"/>
    <col min="13072" max="13072" width="15" style="299" bestFit="1" customWidth="1"/>
    <col min="13073" max="13073" width="14.09765625" style="299" customWidth="1"/>
    <col min="13074" max="13074" width="17" style="299" bestFit="1" customWidth="1"/>
    <col min="13075" max="13312" width="9.09765625" style="299"/>
    <col min="13313" max="13313" width="43.09765625" style="299" customWidth="1"/>
    <col min="13314" max="13314" width="8.8984375" style="299" customWidth="1"/>
    <col min="13315" max="13315" width="14.3984375" style="299" customWidth="1"/>
    <col min="13316" max="13316" width="0.8984375" style="299" customWidth="1"/>
    <col min="13317" max="13317" width="14.3984375" style="299" customWidth="1"/>
    <col min="13318" max="13318" width="0.8984375" style="299" customWidth="1"/>
    <col min="13319" max="13319" width="14.3984375" style="299" customWidth="1"/>
    <col min="13320" max="13320" width="0.8984375" style="299" customWidth="1"/>
    <col min="13321" max="13321" width="14.3984375" style="299" customWidth="1"/>
    <col min="13322" max="13322" width="19.59765625" style="299" customWidth="1"/>
    <col min="13323" max="13323" width="17.69921875" style="299" bestFit="1" customWidth="1"/>
    <col min="13324" max="13324" width="16.59765625" style="299" customWidth="1"/>
    <col min="13325" max="13325" width="9.69921875" style="299" customWidth="1"/>
    <col min="13326" max="13326" width="16.59765625" style="299" customWidth="1"/>
    <col min="13327" max="13327" width="2.69921875" style="299" customWidth="1"/>
    <col min="13328" max="13328" width="15" style="299" bestFit="1" customWidth="1"/>
    <col min="13329" max="13329" width="14.09765625" style="299" customWidth="1"/>
    <col min="13330" max="13330" width="17" style="299" bestFit="1" customWidth="1"/>
    <col min="13331" max="13568" width="9.09765625" style="299"/>
    <col min="13569" max="13569" width="43.09765625" style="299" customWidth="1"/>
    <col min="13570" max="13570" width="8.8984375" style="299" customWidth="1"/>
    <col min="13571" max="13571" width="14.3984375" style="299" customWidth="1"/>
    <col min="13572" max="13572" width="0.8984375" style="299" customWidth="1"/>
    <col min="13573" max="13573" width="14.3984375" style="299" customWidth="1"/>
    <col min="13574" max="13574" width="0.8984375" style="299" customWidth="1"/>
    <col min="13575" max="13575" width="14.3984375" style="299" customWidth="1"/>
    <col min="13576" max="13576" width="0.8984375" style="299" customWidth="1"/>
    <col min="13577" max="13577" width="14.3984375" style="299" customWidth="1"/>
    <col min="13578" max="13578" width="19.59765625" style="299" customWidth="1"/>
    <col min="13579" max="13579" width="17.69921875" style="299" bestFit="1" customWidth="1"/>
    <col min="13580" max="13580" width="16.59765625" style="299" customWidth="1"/>
    <col min="13581" max="13581" width="9.69921875" style="299" customWidth="1"/>
    <col min="13582" max="13582" width="16.59765625" style="299" customWidth="1"/>
    <col min="13583" max="13583" width="2.69921875" style="299" customWidth="1"/>
    <col min="13584" max="13584" width="15" style="299" bestFit="1" customWidth="1"/>
    <col min="13585" max="13585" width="14.09765625" style="299" customWidth="1"/>
    <col min="13586" max="13586" width="17" style="299" bestFit="1" customWidth="1"/>
    <col min="13587" max="13824" width="9.09765625" style="299"/>
    <col min="13825" max="13825" width="43.09765625" style="299" customWidth="1"/>
    <col min="13826" max="13826" width="8.8984375" style="299" customWidth="1"/>
    <col min="13827" max="13827" width="14.3984375" style="299" customWidth="1"/>
    <col min="13828" max="13828" width="0.8984375" style="299" customWidth="1"/>
    <col min="13829" max="13829" width="14.3984375" style="299" customWidth="1"/>
    <col min="13830" max="13830" width="0.8984375" style="299" customWidth="1"/>
    <col min="13831" max="13831" width="14.3984375" style="299" customWidth="1"/>
    <col min="13832" max="13832" width="0.8984375" style="299" customWidth="1"/>
    <col min="13833" max="13833" width="14.3984375" style="299" customWidth="1"/>
    <col min="13834" max="13834" width="19.59765625" style="299" customWidth="1"/>
    <col min="13835" max="13835" width="17.69921875" style="299" bestFit="1" customWidth="1"/>
    <col min="13836" max="13836" width="16.59765625" style="299" customWidth="1"/>
    <col min="13837" max="13837" width="9.69921875" style="299" customWidth="1"/>
    <col min="13838" max="13838" width="16.59765625" style="299" customWidth="1"/>
    <col min="13839" max="13839" width="2.69921875" style="299" customWidth="1"/>
    <col min="13840" max="13840" width="15" style="299" bestFit="1" customWidth="1"/>
    <col min="13841" max="13841" width="14.09765625" style="299" customWidth="1"/>
    <col min="13842" max="13842" width="17" style="299" bestFit="1" customWidth="1"/>
    <col min="13843" max="14080" width="9.09765625" style="299"/>
    <col min="14081" max="14081" width="43.09765625" style="299" customWidth="1"/>
    <col min="14082" max="14082" width="8.8984375" style="299" customWidth="1"/>
    <col min="14083" max="14083" width="14.3984375" style="299" customWidth="1"/>
    <col min="14084" max="14084" width="0.8984375" style="299" customWidth="1"/>
    <col min="14085" max="14085" width="14.3984375" style="299" customWidth="1"/>
    <col min="14086" max="14086" width="0.8984375" style="299" customWidth="1"/>
    <col min="14087" max="14087" width="14.3984375" style="299" customWidth="1"/>
    <col min="14088" max="14088" width="0.8984375" style="299" customWidth="1"/>
    <col min="14089" max="14089" width="14.3984375" style="299" customWidth="1"/>
    <col min="14090" max="14090" width="19.59765625" style="299" customWidth="1"/>
    <col min="14091" max="14091" width="17.69921875" style="299" bestFit="1" customWidth="1"/>
    <col min="14092" max="14092" width="16.59765625" style="299" customWidth="1"/>
    <col min="14093" max="14093" width="9.69921875" style="299" customWidth="1"/>
    <col min="14094" max="14094" width="16.59765625" style="299" customWidth="1"/>
    <col min="14095" max="14095" width="2.69921875" style="299" customWidth="1"/>
    <col min="14096" max="14096" width="15" style="299" bestFit="1" customWidth="1"/>
    <col min="14097" max="14097" width="14.09765625" style="299" customWidth="1"/>
    <col min="14098" max="14098" width="17" style="299" bestFit="1" customWidth="1"/>
    <col min="14099" max="14336" width="9.09765625" style="299"/>
    <col min="14337" max="14337" width="43.09765625" style="299" customWidth="1"/>
    <col min="14338" max="14338" width="8.8984375" style="299" customWidth="1"/>
    <col min="14339" max="14339" width="14.3984375" style="299" customWidth="1"/>
    <col min="14340" max="14340" width="0.8984375" style="299" customWidth="1"/>
    <col min="14341" max="14341" width="14.3984375" style="299" customWidth="1"/>
    <col min="14342" max="14342" width="0.8984375" style="299" customWidth="1"/>
    <col min="14343" max="14343" width="14.3984375" style="299" customWidth="1"/>
    <col min="14344" max="14344" width="0.8984375" style="299" customWidth="1"/>
    <col min="14345" max="14345" width="14.3984375" style="299" customWidth="1"/>
    <col min="14346" max="14346" width="19.59765625" style="299" customWidth="1"/>
    <col min="14347" max="14347" width="17.69921875" style="299" bestFit="1" customWidth="1"/>
    <col min="14348" max="14348" width="16.59765625" style="299" customWidth="1"/>
    <col min="14349" max="14349" width="9.69921875" style="299" customWidth="1"/>
    <col min="14350" max="14350" width="16.59765625" style="299" customWidth="1"/>
    <col min="14351" max="14351" width="2.69921875" style="299" customWidth="1"/>
    <col min="14352" max="14352" width="15" style="299" bestFit="1" customWidth="1"/>
    <col min="14353" max="14353" width="14.09765625" style="299" customWidth="1"/>
    <col min="14354" max="14354" width="17" style="299" bestFit="1" customWidth="1"/>
    <col min="14355" max="14592" width="9.09765625" style="299"/>
    <col min="14593" max="14593" width="43.09765625" style="299" customWidth="1"/>
    <col min="14594" max="14594" width="8.8984375" style="299" customWidth="1"/>
    <col min="14595" max="14595" width="14.3984375" style="299" customWidth="1"/>
    <col min="14596" max="14596" width="0.8984375" style="299" customWidth="1"/>
    <col min="14597" max="14597" width="14.3984375" style="299" customWidth="1"/>
    <col min="14598" max="14598" width="0.8984375" style="299" customWidth="1"/>
    <col min="14599" max="14599" width="14.3984375" style="299" customWidth="1"/>
    <col min="14600" max="14600" width="0.8984375" style="299" customWidth="1"/>
    <col min="14601" max="14601" width="14.3984375" style="299" customWidth="1"/>
    <col min="14602" max="14602" width="19.59765625" style="299" customWidth="1"/>
    <col min="14603" max="14603" width="17.69921875" style="299" bestFit="1" customWidth="1"/>
    <col min="14604" max="14604" width="16.59765625" style="299" customWidth="1"/>
    <col min="14605" max="14605" width="9.69921875" style="299" customWidth="1"/>
    <col min="14606" max="14606" width="16.59765625" style="299" customWidth="1"/>
    <col min="14607" max="14607" width="2.69921875" style="299" customWidth="1"/>
    <col min="14608" max="14608" width="15" style="299" bestFit="1" customWidth="1"/>
    <col min="14609" max="14609" width="14.09765625" style="299" customWidth="1"/>
    <col min="14610" max="14610" width="17" style="299" bestFit="1" customWidth="1"/>
    <col min="14611" max="14848" width="9.09765625" style="299"/>
    <col min="14849" max="14849" width="43.09765625" style="299" customWidth="1"/>
    <col min="14850" max="14850" width="8.8984375" style="299" customWidth="1"/>
    <col min="14851" max="14851" width="14.3984375" style="299" customWidth="1"/>
    <col min="14852" max="14852" width="0.8984375" style="299" customWidth="1"/>
    <col min="14853" max="14853" width="14.3984375" style="299" customWidth="1"/>
    <col min="14854" max="14854" width="0.8984375" style="299" customWidth="1"/>
    <col min="14855" max="14855" width="14.3984375" style="299" customWidth="1"/>
    <col min="14856" max="14856" width="0.8984375" style="299" customWidth="1"/>
    <col min="14857" max="14857" width="14.3984375" style="299" customWidth="1"/>
    <col min="14858" max="14858" width="19.59765625" style="299" customWidth="1"/>
    <col min="14859" max="14859" width="17.69921875" style="299" bestFit="1" customWidth="1"/>
    <col min="14860" max="14860" width="16.59765625" style="299" customWidth="1"/>
    <col min="14861" max="14861" width="9.69921875" style="299" customWidth="1"/>
    <col min="14862" max="14862" width="16.59765625" style="299" customWidth="1"/>
    <col min="14863" max="14863" width="2.69921875" style="299" customWidth="1"/>
    <col min="14864" max="14864" width="15" style="299" bestFit="1" customWidth="1"/>
    <col min="14865" max="14865" width="14.09765625" style="299" customWidth="1"/>
    <col min="14866" max="14866" width="17" style="299" bestFit="1" customWidth="1"/>
    <col min="14867" max="15104" width="9.09765625" style="299"/>
    <col min="15105" max="15105" width="43.09765625" style="299" customWidth="1"/>
    <col min="15106" max="15106" width="8.8984375" style="299" customWidth="1"/>
    <col min="15107" max="15107" width="14.3984375" style="299" customWidth="1"/>
    <col min="15108" max="15108" width="0.8984375" style="299" customWidth="1"/>
    <col min="15109" max="15109" width="14.3984375" style="299" customWidth="1"/>
    <col min="15110" max="15110" width="0.8984375" style="299" customWidth="1"/>
    <col min="15111" max="15111" width="14.3984375" style="299" customWidth="1"/>
    <col min="15112" max="15112" width="0.8984375" style="299" customWidth="1"/>
    <col min="15113" max="15113" width="14.3984375" style="299" customWidth="1"/>
    <col min="15114" max="15114" width="19.59765625" style="299" customWidth="1"/>
    <col min="15115" max="15115" width="17.69921875" style="299" bestFit="1" customWidth="1"/>
    <col min="15116" max="15116" width="16.59765625" style="299" customWidth="1"/>
    <col min="15117" max="15117" width="9.69921875" style="299" customWidth="1"/>
    <col min="15118" max="15118" width="16.59765625" style="299" customWidth="1"/>
    <col min="15119" max="15119" width="2.69921875" style="299" customWidth="1"/>
    <col min="15120" max="15120" width="15" style="299" bestFit="1" customWidth="1"/>
    <col min="15121" max="15121" width="14.09765625" style="299" customWidth="1"/>
    <col min="15122" max="15122" width="17" style="299" bestFit="1" customWidth="1"/>
    <col min="15123" max="15360" width="9.09765625" style="299"/>
    <col min="15361" max="15361" width="43.09765625" style="299" customWidth="1"/>
    <col min="15362" max="15362" width="8.8984375" style="299" customWidth="1"/>
    <col min="15363" max="15363" width="14.3984375" style="299" customWidth="1"/>
    <col min="15364" max="15364" width="0.8984375" style="299" customWidth="1"/>
    <col min="15365" max="15365" width="14.3984375" style="299" customWidth="1"/>
    <col min="15366" max="15366" width="0.8984375" style="299" customWidth="1"/>
    <col min="15367" max="15367" width="14.3984375" style="299" customWidth="1"/>
    <col min="15368" max="15368" width="0.8984375" style="299" customWidth="1"/>
    <col min="15369" max="15369" width="14.3984375" style="299" customWidth="1"/>
    <col min="15370" max="15370" width="19.59765625" style="299" customWidth="1"/>
    <col min="15371" max="15371" width="17.69921875" style="299" bestFit="1" customWidth="1"/>
    <col min="15372" max="15372" width="16.59765625" style="299" customWidth="1"/>
    <col min="15373" max="15373" width="9.69921875" style="299" customWidth="1"/>
    <col min="15374" max="15374" width="16.59765625" style="299" customWidth="1"/>
    <col min="15375" max="15375" width="2.69921875" style="299" customWidth="1"/>
    <col min="15376" max="15376" width="15" style="299" bestFit="1" customWidth="1"/>
    <col min="15377" max="15377" width="14.09765625" style="299" customWidth="1"/>
    <col min="15378" max="15378" width="17" style="299" bestFit="1" customWidth="1"/>
    <col min="15379" max="15616" width="9.09765625" style="299"/>
    <col min="15617" max="15617" width="43.09765625" style="299" customWidth="1"/>
    <col min="15618" max="15618" width="8.8984375" style="299" customWidth="1"/>
    <col min="15619" max="15619" width="14.3984375" style="299" customWidth="1"/>
    <col min="15620" max="15620" width="0.8984375" style="299" customWidth="1"/>
    <col min="15621" max="15621" width="14.3984375" style="299" customWidth="1"/>
    <col min="15622" max="15622" width="0.8984375" style="299" customWidth="1"/>
    <col min="15623" max="15623" width="14.3984375" style="299" customWidth="1"/>
    <col min="15624" max="15624" width="0.8984375" style="299" customWidth="1"/>
    <col min="15625" max="15625" width="14.3984375" style="299" customWidth="1"/>
    <col min="15626" max="15626" width="19.59765625" style="299" customWidth="1"/>
    <col min="15627" max="15627" width="17.69921875" style="299" bestFit="1" customWidth="1"/>
    <col min="15628" max="15628" width="16.59765625" style="299" customWidth="1"/>
    <col min="15629" max="15629" width="9.69921875" style="299" customWidth="1"/>
    <col min="15630" max="15630" width="16.59765625" style="299" customWidth="1"/>
    <col min="15631" max="15631" width="2.69921875" style="299" customWidth="1"/>
    <col min="15632" max="15632" width="15" style="299" bestFit="1" customWidth="1"/>
    <col min="15633" max="15633" width="14.09765625" style="299" customWidth="1"/>
    <col min="15634" max="15634" width="17" style="299" bestFit="1" customWidth="1"/>
    <col min="15635" max="15872" width="9.09765625" style="299"/>
    <col min="15873" max="15873" width="43.09765625" style="299" customWidth="1"/>
    <col min="15874" max="15874" width="8.8984375" style="299" customWidth="1"/>
    <col min="15875" max="15875" width="14.3984375" style="299" customWidth="1"/>
    <col min="15876" max="15876" width="0.8984375" style="299" customWidth="1"/>
    <col min="15877" max="15877" width="14.3984375" style="299" customWidth="1"/>
    <col min="15878" max="15878" width="0.8984375" style="299" customWidth="1"/>
    <col min="15879" max="15879" width="14.3984375" style="299" customWidth="1"/>
    <col min="15880" max="15880" width="0.8984375" style="299" customWidth="1"/>
    <col min="15881" max="15881" width="14.3984375" style="299" customWidth="1"/>
    <col min="15882" max="15882" width="19.59765625" style="299" customWidth="1"/>
    <col min="15883" max="15883" width="17.69921875" style="299" bestFit="1" customWidth="1"/>
    <col min="15884" max="15884" width="16.59765625" style="299" customWidth="1"/>
    <col min="15885" max="15885" width="9.69921875" style="299" customWidth="1"/>
    <col min="15886" max="15886" width="16.59765625" style="299" customWidth="1"/>
    <col min="15887" max="15887" width="2.69921875" style="299" customWidth="1"/>
    <col min="15888" max="15888" width="15" style="299" bestFit="1" customWidth="1"/>
    <col min="15889" max="15889" width="14.09765625" style="299" customWidth="1"/>
    <col min="15890" max="15890" width="17" style="299" bestFit="1" customWidth="1"/>
    <col min="15891" max="16128" width="9.09765625" style="299"/>
    <col min="16129" max="16129" width="43.09765625" style="299" customWidth="1"/>
    <col min="16130" max="16130" width="8.8984375" style="299" customWidth="1"/>
    <col min="16131" max="16131" width="14.3984375" style="299" customWidth="1"/>
    <col min="16132" max="16132" width="0.8984375" style="299" customWidth="1"/>
    <col min="16133" max="16133" width="14.3984375" style="299" customWidth="1"/>
    <col min="16134" max="16134" width="0.8984375" style="299" customWidth="1"/>
    <col min="16135" max="16135" width="14.3984375" style="299" customWidth="1"/>
    <col min="16136" max="16136" width="0.8984375" style="299" customWidth="1"/>
    <col min="16137" max="16137" width="14.3984375" style="299" customWidth="1"/>
    <col min="16138" max="16138" width="19.59765625" style="299" customWidth="1"/>
    <col min="16139" max="16139" width="17.69921875" style="299" bestFit="1" customWidth="1"/>
    <col min="16140" max="16140" width="16.59765625" style="299" customWidth="1"/>
    <col min="16141" max="16141" width="9.69921875" style="299" customWidth="1"/>
    <col min="16142" max="16142" width="16.59765625" style="299" customWidth="1"/>
    <col min="16143" max="16143" width="2.69921875" style="299" customWidth="1"/>
    <col min="16144" max="16144" width="15" style="299" bestFit="1" customWidth="1"/>
    <col min="16145" max="16145" width="14.09765625" style="299" customWidth="1"/>
    <col min="16146" max="16146" width="17" style="299" bestFit="1" customWidth="1"/>
    <col min="16147" max="16384" width="9.09765625" style="299"/>
  </cols>
  <sheetData>
    <row r="1" spans="1:20" ht="22.5" customHeight="1" x14ac:dyDescent="0.7">
      <c r="A1" s="111" t="s">
        <v>78</v>
      </c>
      <c r="B1" s="298"/>
      <c r="G1" s="300"/>
      <c r="H1" s="300"/>
      <c r="I1" s="300"/>
    </row>
    <row r="2" spans="1:20" ht="22.5" customHeight="1" x14ac:dyDescent="0.7">
      <c r="A2" s="111" t="s">
        <v>104</v>
      </c>
      <c r="B2" s="298"/>
      <c r="C2" s="300" t="s">
        <v>21</v>
      </c>
      <c r="E2" s="300" t="s">
        <v>21</v>
      </c>
    </row>
    <row r="3" spans="1:20" customFormat="1" ht="15.9" customHeight="1" x14ac:dyDescent="0.7">
      <c r="A3" s="111"/>
      <c r="B3" s="179"/>
      <c r="J3" s="339"/>
      <c r="K3" s="172"/>
      <c r="L3" s="340"/>
      <c r="M3" s="169"/>
      <c r="N3" s="340"/>
      <c r="R3" s="441"/>
    </row>
    <row r="4" spans="1:20" customFormat="1" ht="21" customHeight="1" x14ac:dyDescent="0.7">
      <c r="A4" s="243"/>
      <c r="B4" s="301"/>
      <c r="C4" s="510" t="s">
        <v>164</v>
      </c>
      <c r="D4" s="510"/>
      <c r="E4" s="510"/>
      <c r="F4" s="302"/>
      <c r="G4" s="510" t="s">
        <v>165</v>
      </c>
      <c r="H4" s="510"/>
      <c r="I4" s="510"/>
      <c r="J4" s="339"/>
      <c r="K4" s="172"/>
      <c r="L4" s="340"/>
      <c r="M4" s="169"/>
      <c r="N4" s="340"/>
      <c r="R4" s="441"/>
    </row>
    <row r="5" spans="1:20" customFormat="1" ht="22.25" customHeight="1" x14ac:dyDescent="0.7">
      <c r="A5" s="243"/>
      <c r="B5" s="301"/>
      <c r="C5" s="507" t="s">
        <v>189</v>
      </c>
      <c r="D5" s="507"/>
      <c r="E5" s="507"/>
      <c r="F5" s="302"/>
      <c r="G5" s="507" t="s">
        <v>189</v>
      </c>
      <c r="H5" s="507"/>
      <c r="I5" s="507"/>
      <c r="J5" s="341"/>
      <c r="K5" s="172"/>
      <c r="L5" s="342"/>
      <c r="M5" s="169"/>
      <c r="N5" s="340"/>
      <c r="R5" s="441"/>
    </row>
    <row r="6" spans="1:20" customFormat="1" ht="22.25" customHeight="1" x14ac:dyDescent="0.7">
      <c r="A6" s="243"/>
      <c r="B6" s="301"/>
      <c r="C6" s="507" t="s">
        <v>188</v>
      </c>
      <c r="D6" s="507"/>
      <c r="E6" s="507"/>
      <c r="F6" s="302"/>
      <c r="G6" s="507" t="s">
        <v>188</v>
      </c>
      <c r="H6" s="507"/>
      <c r="I6" s="507"/>
      <c r="J6" s="339"/>
      <c r="K6" s="172"/>
      <c r="L6" s="343"/>
      <c r="M6" s="443" t="s">
        <v>309</v>
      </c>
      <c r="N6" s="338"/>
      <c r="Q6" s="122"/>
      <c r="R6" s="439" t="s">
        <v>310</v>
      </c>
    </row>
    <row r="7" spans="1:20" customFormat="1" ht="21" customHeight="1" x14ac:dyDescent="0.7">
      <c r="A7" s="243"/>
      <c r="B7" s="301" t="s">
        <v>0</v>
      </c>
      <c r="C7" s="122">
        <v>2565</v>
      </c>
      <c r="D7" s="122"/>
      <c r="E7" s="122">
        <v>2564</v>
      </c>
      <c r="F7" s="246"/>
      <c r="G7" s="122">
        <v>2565</v>
      </c>
      <c r="H7" s="122"/>
      <c r="I7" s="122">
        <v>2564</v>
      </c>
      <c r="J7" s="339"/>
      <c r="K7" s="172"/>
      <c r="L7" s="343"/>
      <c r="M7" s="169"/>
      <c r="N7" s="338"/>
      <c r="Q7" s="122"/>
      <c r="R7" s="173"/>
    </row>
    <row r="8" spans="1:20" customFormat="1" ht="21" customHeight="1" x14ac:dyDescent="0.7">
      <c r="A8" s="243"/>
      <c r="B8" s="301"/>
      <c r="C8" s="122"/>
      <c r="D8" s="122"/>
      <c r="E8" s="245" t="s">
        <v>256</v>
      </c>
      <c r="F8" s="246"/>
      <c r="G8" s="122"/>
      <c r="H8" s="122"/>
      <c r="I8" s="122"/>
      <c r="J8" s="339"/>
      <c r="K8" s="172"/>
      <c r="L8" s="343"/>
      <c r="M8" s="169"/>
      <c r="N8" s="338"/>
      <c r="Q8" s="122"/>
      <c r="R8" s="173"/>
    </row>
    <row r="9" spans="1:20" customFormat="1" ht="21" customHeight="1" x14ac:dyDescent="0.7">
      <c r="A9" s="303"/>
      <c r="B9" s="304"/>
      <c r="C9" s="508" t="s">
        <v>94</v>
      </c>
      <c r="D9" s="508"/>
      <c r="E9" s="508"/>
      <c r="F9" s="508"/>
      <c r="G9" s="508"/>
      <c r="H9" s="508"/>
      <c r="I9" s="508"/>
      <c r="J9" s="339"/>
      <c r="K9" s="172"/>
      <c r="L9" s="340"/>
      <c r="M9" s="169"/>
      <c r="N9" s="338"/>
      <c r="P9" s="344"/>
      <c r="R9" s="173"/>
    </row>
    <row r="10" spans="1:20" s="96" customFormat="1" ht="20.149999999999999" customHeight="1" x14ac:dyDescent="0.65">
      <c r="A10" s="305" t="s">
        <v>23</v>
      </c>
      <c r="B10" s="228"/>
      <c r="C10" s="182"/>
      <c r="D10" s="182"/>
      <c r="E10" s="182"/>
      <c r="F10" s="182"/>
      <c r="G10" s="182"/>
      <c r="H10" s="182"/>
      <c r="I10" s="182"/>
      <c r="J10" s="339"/>
      <c r="K10" s="345"/>
      <c r="L10" s="345"/>
      <c r="M10" s="169"/>
      <c r="O10"/>
      <c r="P10" s="344"/>
      <c r="Q10"/>
      <c r="R10" s="173"/>
    </row>
    <row r="11" spans="1:20" s="96" customFormat="1" ht="20.149999999999999" customHeight="1" x14ac:dyDescent="0.65">
      <c r="A11" s="306" t="s">
        <v>95</v>
      </c>
      <c r="B11" s="36"/>
      <c r="C11" s="307">
        <f>+'PL 8-9'!C33</f>
        <v>5221196</v>
      </c>
      <c r="D11" s="98"/>
      <c r="E11" s="307">
        <f>'PL 8-9'!E55</f>
        <v>4194928</v>
      </c>
      <c r="F11" s="99"/>
      <c r="G11" s="54">
        <f>+'PL 8-9'!G33</f>
        <v>4958140</v>
      </c>
      <c r="H11" s="99"/>
      <c r="I11" s="310">
        <v>5116946</v>
      </c>
      <c r="J11" s="339"/>
      <c r="K11" s="346"/>
      <c r="L11" s="347"/>
      <c r="M11" s="169">
        <f>+[1]CF!$T$8</f>
        <v>4958139207.8305264</v>
      </c>
      <c r="O11" s="308"/>
      <c r="P11" s="344"/>
      <c r="Q11"/>
      <c r="R11" s="173">
        <f>'[2]CF Reconcile'!$G$288</f>
        <v>5221195688.8800001</v>
      </c>
      <c r="T11" s="98"/>
    </row>
    <row r="12" spans="1:20" s="96" customFormat="1" ht="20.149999999999999" customHeight="1" x14ac:dyDescent="0.65">
      <c r="A12" s="309" t="s">
        <v>136</v>
      </c>
      <c r="B12" s="36"/>
      <c r="C12" s="98"/>
      <c r="D12" s="98"/>
      <c r="E12" s="98"/>
      <c r="F12" s="99"/>
      <c r="G12" s="99"/>
      <c r="H12" s="99"/>
      <c r="I12" s="99"/>
      <c r="J12" s="339"/>
      <c r="K12" s="348"/>
      <c r="L12" s="340"/>
      <c r="M12" s="169"/>
      <c r="O12" s="308"/>
      <c r="P12" s="308"/>
      <c r="Q12"/>
      <c r="R12" s="173"/>
      <c r="T12" s="98"/>
    </row>
    <row r="13" spans="1:20" s="402" customFormat="1" ht="20.149999999999999" customHeight="1" x14ac:dyDescent="0.65">
      <c r="A13" s="396" t="s">
        <v>276</v>
      </c>
      <c r="B13" s="403">
        <v>8</v>
      </c>
      <c r="C13" s="112">
        <v>1576695</v>
      </c>
      <c r="D13" s="112"/>
      <c r="E13" s="112">
        <v>0</v>
      </c>
      <c r="F13" s="406"/>
      <c r="G13" s="54">
        <v>0</v>
      </c>
      <c r="H13" s="406"/>
      <c r="I13" s="406">
        <v>0</v>
      </c>
      <c r="J13" s="339"/>
      <c r="K13" s="411"/>
      <c r="L13" s="340"/>
      <c r="M13" s="204"/>
      <c r="O13" s="412"/>
      <c r="P13" s="412"/>
      <c r="Q13" s="413"/>
      <c r="R13" s="173">
        <f>'[2]CF Reconcile'!$G$290</f>
        <v>1576695154.585</v>
      </c>
      <c r="S13" s="96"/>
      <c r="T13" s="98"/>
    </row>
    <row r="14" spans="1:20" s="96" customFormat="1" ht="20.149999999999999" customHeight="1" x14ac:dyDescent="0.65">
      <c r="A14" s="306" t="s">
        <v>175</v>
      </c>
      <c r="B14" s="36">
        <v>9</v>
      </c>
      <c r="C14" s="112">
        <v>7650093</v>
      </c>
      <c r="D14" s="98"/>
      <c r="E14" s="307">
        <v>1650043</v>
      </c>
      <c r="F14" s="99"/>
      <c r="G14" s="54">
        <v>1543459</v>
      </c>
      <c r="H14" s="99"/>
      <c r="I14" s="310">
        <v>1497250</v>
      </c>
      <c r="J14" s="339"/>
      <c r="K14" s="348"/>
      <c r="L14" s="340"/>
      <c r="M14" s="169">
        <f>[1]CF!$T$12</f>
        <v>1543458575.5300014</v>
      </c>
      <c r="O14" s="308"/>
      <c r="P14" s="308"/>
      <c r="Q14"/>
      <c r="R14" s="173">
        <f>'[2]CF Reconcile'!$G$291</f>
        <v>7650093571.1820002</v>
      </c>
      <c r="T14" s="98"/>
    </row>
    <row r="15" spans="1:20" s="96" customFormat="1" ht="20.149999999999999" customHeight="1" x14ac:dyDescent="0.65">
      <c r="A15" s="306" t="s">
        <v>176</v>
      </c>
      <c r="B15" s="36">
        <v>10</v>
      </c>
      <c r="C15" s="112">
        <v>2913647</v>
      </c>
      <c r="D15" s="98"/>
      <c r="E15" s="307">
        <v>722656</v>
      </c>
      <c r="F15" s="99"/>
      <c r="G15" s="54">
        <v>662441</v>
      </c>
      <c r="H15" s="99"/>
      <c r="I15" s="310">
        <v>631926</v>
      </c>
      <c r="J15" s="339"/>
      <c r="K15" s="348"/>
      <c r="L15" s="340"/>
      <c r="M15" s="169">
        <f>[1]CF!$T$11</f>
        <v>662440562.77999961</v>
      </c>
      <c r="O15" s="308"/>
      <c r="P15" s="308"/>
      <c r="Q15"/>
      <c r="R15" s="173">
        <f>'[2]CF Reconcile'!$G$292</f>
        <v>2913647326.9049997</v>
      </c>
      <c r="T15" s="98"/>
    </row>
    <row r="16" spans="1:20" s="96" customFormat="1" ht="20.149999999999999" customHeight="1" x14ac:dyDescent="0.65">
      <c r="A16" s="306" t="s">
        <v>62</v>
      </c>
      <c r="B16" s="36"/>
      <c r="C16" s="307"/>
      <c r="D16" s="98"/>
      <c r="E16" s="307"/>
      <c r="F16" s="245"/>
      <c r="G16" s="310"/>
      <c r="H16" s="245"/>
      <c r="I16" s="310"/>
      <c r="J16" s="339"/>
      <c r="K16" s="172"/>
      <c r="L16" s="340"/>
      <c r="M16" s="169"/>
      <c r="O16" s="308"/>
      <c r="P16" s="308"/>
      <c r="Q16"/>
      <c r="R16" s="173"/>
      <c r="T16" s="98"/>
    </row>
    <row r="17" spans="1:20" s="96" customFormat="1" ht="20.149999999999999" customHeight="1" x14ac:dyDescent="0.65">
      <c r="A17" s="306" t="s">
        <v>177</v>
      </c>
      <c r="B17" s="36">
        <v>11</v>
      </c>
      <c r="C17" s="112">
        <v>948395</v>
      </c>
      <c r="D17" s="98"/>
      <c r="E17" s="307">
        <v>315192</v>
      </c>
      <c r="F17" s="245"/>
      <c r="G17" s="54">
        <v>324592</v>
      </c>
      <c r="H17" s="245"/>
      <c r="I17" s="310">
        <v>268982</v>
      </c>
      <c r="J17" s="339"/>
      <c r="K17" s="348"/>
      <c r="L17" s="340"/>
      <c r="M17" s="169">
        <f>[1]CF!$T$14</f>
        <v>324592024.48999983</v>
      </c>
      <c r="O17" s="308"/>
      <c r="P17" s="308"/>
      <c r="Q17"/>
      <c r="R17" s="173">
        <f>'[2]CF Reconcile'!$G$293</f>
        <v>948394946.03199995</v>
      </c>
      <c r="T17" s="98"/>
    </row>
    <row r="18" spans="1:20" s="96" customFormat="1" ht="20.149999999999999" customHeight="1" x14ac:dyDescent="0.65">
      <c r="A18" s="306" t="s">
        <v>30</v>
      </c>
      <c r="B18" s="36"/>
      <c r="C18" s="112">
        <v>-143393</v>
      </c>
      <c r="D18" s="98"/>
      <c r="E18" s="307">
        <v>-20149</v>
      </c>
      <c r="F18" s="99"/>
      <c r="G18" s="54">
        <v>-120869</v>
      </c>
      <c r="H18" s="99"/>
      <c r="I18" s="310">
        <v>-14570</v>
      </c>
      <c r="J18" s="339"/>
      <c r="K18" s="348"/>
      <c r="L18" s="340"/>
      <c r="M18" s="169">
        <f>[1]CF!$T$23</f>
        <v>-120869488.90000001</v>
      </c>
      <c r="O18" s="308"/>
      <c r="P18" s="308"/>
      <c r="Q18"/>
      <c r="R18" s="173">
        <f>'[2]CF Reconcile'!$G$294</f>
        <v>-143393185.586</v>
      </c>
      <c r="T18" s="98"/>
    </row>
    <row r="19" spans="1:20" s="96" customFormat="1" ht="20.149999999999999" customHeight="1" x14ac:dyDescent="0.65">
      <c r="A19" s="306" t="s">
        <v>48</v>
      </c>
      <c r="B19" s="36"/>
      <c r="C19" s="307">
        <v>4917720</v>
      </c>
      <c r="D19" s="98"/>
      <c r="E19" s="307">
        <v>409030</v>
      </c>
      <c r="F19" s="99"/>
      <c r="G19" s="54">
        <v>283260</v>
      </c>
      <c r="H19" s="99"/>
      <c r="I19" s="310">
        <v>296046</v>
      </c>
      <c r="J19" s="339"/>
      <c r="K19" s="348"/>
      <c r="L19" s="340"/>
      <c r="M19" s="169">
        <f>[1]CF!$T$27</f>
        <v>283260245.49000001</v>
      </c>
      <c r="O19" s="308"/>
      <c r="P19" s="308"/>
      <c r="Q19"/>
      <c r="R19" s="173">
        <f>'[2]CF Reconcile'!$G$295</f>
        <v>4917720274.5900002</v>
      </c>
      <c r="T19" s="98"/>
    </row>
    <row r="20" spans="1:20" s="96" customFormat="1" ht="20.149999999999999" customHeight="1" x14ac:dyDescent="0.65">
      <c r="A20" s="306" t="s">
        <v>36</v>
      </c>
      <c r="B20" s="36"/>
      <c r="C20" s="307">
        <v>1919075</v>
      </c>
      <c r="D20" s="98"/>
      <c r="E20" s="307">
        <v>1265675</v>
      </c>
      <c r="F20" s="99"/>
      <c r="G20" s="54">
        <v>1248586</v>
      </c>
      <c r="H20" s="99"/>
      <c r="I20" s="310">
        <v>1259158</v>
      </c>
      <c r="J20" s="339"/>
      <c r="K20" s="348"/>
      <c r="L20" s="340"/>
      <c r="M20" s="169">
        <f>[1]CF!$T$93</f>
        <v>1248585988.4999998</v>
      </c>
      <c r="O20" s="308"/>
      <c r="P20" s="308"/>
      <c r="Q20"/>
      <c r="R20" s="173">
        <f>'[2]CF Reconcile'!$G$296</f>
        <v>1919074581.3099999</v>
      </c>
      <c r="T20" s="98"/>
    </row>
    <row r="21" spans="1:20" s="96" customFormat="1" ht="20.149999999999999" customHeight="1" x14ac:dyDescent="0.65">
      <c r="A21" s="306" t="s">
        <v>320</v>
      </c>
      <c r="B21" s="36"/>
      <c r="C21" s="307"/>
      <c r="D21" s="98"/>
      <c r="E21" s="307"/>
      <c r="F21" s="99"/>
      <c r="G21" s="98"/>
      <c r="H21" s="99"/>
      <c r="I21" s="310"/>
      <c r="J21" s="339"/>
      <c r="K21" s="348"/>
      <c r="L21" s="340"/>
      <c r="M21" s="169"/>
      <c r="O21" s="308"/>
      <c r="P21" s="308"/>
      <c r="Q21"/>
      <c r="R21" s="173"/>
      <c r="T21" s="489"/>
    </row>
    <row r="22" spans="1:20" s="96" customFormat="1" ht="20.149999999999999" customHeight="1" x14ac:dyDescent="0.65">
      <c r="A22" s="306" t="s">
        <v>277</v>
      </c>
      <c r="B22" s="306"/>
      <c r="C22" s="112">
        <v>6766</v>
      </c>
      <c r="D22" s="98"/>
      <c r="E22" s="98">
        <v>-17482</v>
      </c>
      <c r="F22" s="98"/>
      <c r="G22" s="54">
        <v>3180</v>
      </c>
      <c r="H22" s="98"/>
      <c r="I22" s="99">
        <v>-8974</v>
      </c>
      <c r="J22" s="339"/>
      <c r="K22" s="348"/>
      <c r="L22" s="340"/>
      <c r="M22" s="169">
        <f>+[1]CF!$T$66</f>
        <v>3180549.5699999966</v>
      </c>
      <c r="O22" s="308"/>
      <c r="P22" s="308"/>
      <c r="Q22"/>
      <c r="R22" s="173">
        <f>SUM('[2]CF Reconcile'!$G$298:$G$304)</f>
        <v>6765101.4010000015</v>
      </c>
      <c r="T22" s="98"/>
    </row>
    <row r="23" spans="1:20" s="96" customFormat="1" ht="20.149999999999999" customHeight="1" x14ac:dyDescent="0.65">
      <c r="A23" s="306" t="s">
        <v>297</v>
      </c>
      <c r="B23" s="306"/>
      <c r="C23" s="307"/>
      <c r="D23" s="98"/>
      <c r="E23" s="98"/>
      <c r="F23" s="98"/>
      <c r="G23" s="98"/>
      <c r="H23" s="98"/>
      <c r="I23" s="99"/>
      <c r="J23" s="339"/>
      <c r="K23" s="348"/>
      <c r="L23" s="340"/>
      <c r="M23" s="169"/>
      <c r="O23" s="308"/>
      <c r="P23" s="308"/>
      <c r="Q23"/>
      <c r="R23" s="173"/>
      <c r="T23" s="98"/>
    </row>
    <row r="24" spans="1:20" s="96" customFormat="1" ht="20.149999999999999" customHeight="1" x14ac:dyDescent="0.65">
      <c r="A24" s="349" t="s">
        <v>298</v>
      </c>
      <c r="B24" s="38"/>
      <c r="C24" s="112">
        <v>-45322</v>
      </c>
      <c r="D24" s="98"/>
      <c r="E24" s="350">
        <v>152507</v>
      </c>
      <c r="F24" s="99"/>
      <c r="G24" s="54">
        <v>15077</v>
      </c>
      <c r="H24" s="99"/>
      <c r="I24" s="350">
        <v>164382</v>
      </c>
      <c r="J24" s="339"/>
      <c r="K24" s="348"/>
      <c r="L24" s="340"/>
      <c r="M24" s="169">
        <f>+[1]CF!$T$75</f>
        <v>15077259.149757415</v>
      </c>
      <c r="O24" s="308"/>
      <c r="P24" s="308"/>
      <c r="Q24"/>
      <c r="R24" s="173">
        <f>'[2]CF Reconcile'!$G$305</f>
        <v>-45321608.763242602</v>
      </c>
      <c r="T24" s="98"/>
    </row>
    <row r="25" spans="1:20" s="96" customFormat="1" ht="20.149999999999999" customHeight="1" x14ac:dyDescent="0.65">
      <c r="A25" s="306" t="s">
        <v>308</v>
      </c>
      <c r="B25" s="36" t="s">
        <v>319</v>
      </c>
      <c r="C25" s="112">
        <v>-7325</v>
      </c>
      <c r="D25" s="98"/>
      <c r="E25" s="307">
        <v>10283</v>
      </c>
      <c r="F25" s="98"/>
      <c r="G25" s="54">
        <v>15392</v>
      </c>
      <c r="H25" s="98"/>
      <c r="I25" s="310">
        <v>-564</v>
      </c>
      <c r="J25" s="339"/>
      <c r="K25" s="348"/>
      <c r="L25" s="340"/>
      <c r="M25" s="169">
        <f>+[1]CF!$T$17+[1]CF!$T$19+[1]CF!$T$73</f>
        <v>15391746.829978567</v>
      </c>
      <c r="O25" s="308"/>
      <c r="P25" s="308"/>
      <c r="Q25"/>
      <c r="R25" s="173">
        <f>SUM('[2]CF Reconcile'!$G$307:$G$312)</f>
        <v>-7324951.558000003</v>
      </c>
      <c r="T25" s="98"/>
    </row>
    <row r="26" spans="1:20" s="402" customFormat="1" ht="20.149999999999999" customHeight="1" x14ac:dyDescent="0.65">
      <c r="A26" s="414" t="s">
        <v>278</v>
      </c>
      <c r="B26" s="403"/>
      <c r="C26" s="307"/>
      <c r="D26" s="112"/>
      <c r="E26" s="307"/>
      <c r="F26" s="112"/>
      <c r="G26" s="112"/>
      <c r="H26" s="112"/>
      <c r="I26" s="310"/>
      <c r="J26" s="339"/>
      <c r="K26" s="411"/>
      <c r="L26" s="340"/>
      <c r="M26" s="204"/>
      <c r="O26" s="412"/>
      <c r="P26" s="412"/>
      <c r="Q26" s="413"/>
      <c r="R26" s="173"/>
      <c r="S26" s="96"/>
      <c r="T26" s="98"/>
    </row>
    <row r="27" spans="1:20" s="402" customFormat="1" ht="20.149999999999999" customHeight="1" x14ac:dyDescent="0.65">
      <c r="A27" s="414" t="s">
        <v>279</v>
      </c>
      <c r="B27" s="403">
        <v>7</v>
      </c>
      <c r="C27" s="112">
        <v>-656015</v>
      </c>
      <c r="D27" s="112"/>
      <c r="E27" s="307">
        <v>374984</v>
      </c>
      <c r="F27" s="112"/>
      <c r="G27" s="54">
        <v>0</v>
      </c>
      <c r="H27" s="112"/>
      <c r="I27" s="310">
        <v>0</v>
      </c>
      <c r="J27" s="339"/>
      <c r="K27" s="411"/>
      <c r="L27" s="340"/>
      <c r="M27" s="204"/>
      <c r="O27" s="412"/>
      <c r="P27" s="412"/>
      <c r="Q27" s="413"/>
      <c r="R27" s="173">
        <f>'[2]CF Reconcile'!$G$314</f>
        <v>-656015058.86800003</v>
      </c>
      <c r="S27" s="96"/>
      <c r="T27" s="98"/>
    </row>
    <row r="28" spans="1:20" s="402" customFormat="1" ht="20.149999999999999" customHeight="1" x14ac:dyDescent="0.65">
      <c r="A28" s="414" t="s">
        <v>199</v>
      </c>
      <c r="B28" s="403"/>
      <c r="C28" s="307"/>
      <c r="D28" s="112"/>
      <c r="E28" s="307"/>
      <c r="F28" s="112"/>
      <c r="G28" s="112"/>
      <c r="H28" s="112"/>
      <c r="I28" s="310"/>
      <c r="J28" s="339"/>
      <c r="K28" s="411"/>
      <c r="L28" s="340"/>
      <c r="M28" s="204"/>
      <c r="O28" s="412"/>
      <c r="P28" s="412"/>
      <c r="Q28" s="413"/>
      <c r="R28" s="173"/>
      <c r="S28" s="96"/>
      <c r="T28" s="98"/>
    </row>
    <row r="29" spans="1:20" s="402" customFormat="1" ht="20.149999999999999" customHeight="1" x14ac:dyDescent="0.65">
      <c r="A29" s="414" t="s">
        <v>280</v>
      </c>
      <c r="B29" s="403"/>
      <c r="C29" s="112">
        <v>5468</v>
      </c>
      <c r="D29" s="112"/>
      <c r="E29" s="148">
        <v>0</v>
      </c>
      <c r="F29" s="112"/>
      <c r="G29" s="54">
        <v>0</v>
      </c>
      <c r="H29" s="112"/>
      <c r="I29" s="310">
        <v>0</v>
      </c>
      <c r="J29" s="339"/>
      <c r="K29" s="411"/>
      <c r="L29" s="340"/>
      <c r="M29" s="204"/>
      <c r="O29" s="412"/>
      <c r="P29" s="412"/>
      <c r="Q29" s="413"/>
      <c r="R29" s="173">
        <f>'[2]CF Reconcile'!$G$315</f>
        <v>5468304.2400000002</v>
      </c>
      <c r="S29" s="96"/>
      <c r="T29" s="98"/>
    </row>
    <row r="30" spans="1:20" s="96" customFormat="1" ht="20.149999999999999" customHeight="1" x14ac:dyDescent="0.65">
      <c r="A30" s="385" t="s">
        <v>281</v>
      </c>
      <c r="B30" s="36"/>
      <c r="C30" s="98"/>
      <c r="D30" s="98"/>
      <c r="E30" s="98"/>
      <c r="F30" s="98"/>
      <c r="G30" s="98"/>
      <c r="H30" s="98"/>
      <c r="I30" s="99"/>
      <c r="J30" s="339"/>
      <c r="K30" s="348"/>
      <c r="L30" s="340"/>
      <c r="M30" s="169"/>
      <c r="O30" s="308"/>
      <c r="P30" s="308"/>
      <c r="Q30"/>
      <c r="R30" s="173"/>
      <c r="T30" s="98"/>
    </row>
    <row r="31" spans="1:20" s="96" customFormat="1" ht="20.149999999999999" customHeight="1" x14ac:dyDescent="0.65">
      <c r="A31" s="415" t="s">
        <v>178</v>
      </c>
      <c r="B31" s="36"/>
      <c r="C31" s="112">
        <v>134505</v>
      </c>
      <c r="D31" s="98"/>
      <c r="E31" s="350">
        <v>3935</v>
      </c>
      <c r="F31" s="98"/>
      <c r="G31" s="54">
        <v>-7839</v>
      </c>
      <c r="H31" s="98"/>
      <c r="I31" s="98">
        <v>2078</v>
      </c>
      <c r="J31" s="339"/>
      <c r="K31" s="348"/>
      <c r="L31" s="340"/>
      <c r="M31" s="169">
        <f>+[1]CF!$T$80+[1]CF!$T$81</f>
        <v>-7838534.5399999265</v>
      </c>
      <c r="O31" s="308"/>
      <c r="P31" s="308"/>
      <c r="Q31"/>
      <c r="R31" s="173">
        <f>'[2]CF Reconcile'!$G$316</f>
        <v>134505406.20399997</v>
      </c>
      <c r="T31" s="98"/>
    </row>
    <row r="32" spans="1:20" s="96" customFormat="1" ht="20.149999999999999" customHeight="1" x14ac:dyDescent="0.65">
      <c r="A32" s="415" t="s">
        <v>282</v>
      </c>
      <c r="B32" s="36"/>
      <c r="C32" s="307"/>
      <c r="D32" s="98"/>
      <c r="E32" s="350"/>
      <c r="F32" s="98"/>
      <c r="G32" s="98"/>
      <c r="H32" s="98"/>
      <c r="I32" s="98"/>
      <c r="J32" s="339"/>
      <c r="K32" s="348"/>
      <c r="L32" s="340"/>
      <c r="M32" s="169"/>
      <c r="O32" s="308"/>
      <c r="P32" s="308"/>
      <c r="Q32"/>
      <c r="R32" s="173"/>
      <c r="T32" s="98"/>
    </row>
    <row r="33" spans="1:20" s="96" customFormat="1" ht="20.149999999999999" customHeight="1" x14ac:dyDescent="0.65">
      <c r="A33" s="415" t="s">
        <v>207</v>
      </c>
      <c r="B33" s="36"/>
      <c r="C33" s="307"/>
      <c r="D33" s="98"/>
      <c r="E33" s="350"/>
      <c r="F33" s="98"/>
      <c r="G33" s="98"/>
      <c r="H33" s="98"/>
      <c r="I33" s="98"/>
      <c r="J33" s="339"/>
      <c r="K33" s="348"/>
      <c r="L33" s="340"/>
      <c r="M33" s="169"/>
      <c r="O33" s="308"/>
      <c r="P33" s="308"/>
      <c r="Q33"/>
      <c r="R33" s="173"/>
      <c r="T33" s="98"/>
    </row>
    <row r="34" spans="1:20" s="96" customFormat="1" ht="20.149999999999999" customHeight="1" x14ac:dyDescent="0.65">
      <c r="A34" s="415" t="s">
        <v>208</v>
      </c>
      <c r="B34" s="36"/>
      <c r="C34" s="112">
        <v>-137363</v>
      </c>
      <c r="D34" s="98"/>
      <c r="E34" s="350">
        <v>-53</v>
      </c>
      <c r="F34" s="98"/>
      <c r="G34" s="54">
        <v>-64</v>
      </c>
      <c r="H34" s="98"/>
      <c r="I34" s="98">
        <v>-4</v>
      </c>
      <c r="J34" s="339"/>
      <c r="K34" s="348"/>
      <c r="L34" s="340"/>
      <c r="M34" s="169">
        <f>+[1]CF!$T$86</f>
        <v>-63609.420000001497</v>
      </c>
      <c r="O34" s="308"/>
      <c r="P34" s="308"/>
      <c r="Q34"/>
      <c r="R34" s="173">
        <f>'[2]CF Reconcile'!$G$317</f>
        <v>-137363376.37724906</v>
      </c>
      <c r="T34" s="98"/>
    </row>
    <row r="35" spans="1:20" s="96" customFormat="1" ht="20.149999999999999" customHeight="1" x14ac:dyDescent="0.65">
      <c r="A35" s="415" t="s">
        <v>321</v>
      </c>
      <c r="B35" s="36"/>
      <c r="C35" s="307"/>
      <c r="D35" s="98"/>
      <c r="E35" s="350"/>
      <c r="F35" s="98"/>
      <c r="G35" s="98"/>
      <c r="H35" s="98"/>
      <c r="I35" s="98"/>
      <c r="J35" s="339"/>
      <c r="K35" s="348"/>
      <c r="L35" s="340"/>
      <c r="M35" s="169"/>
      <c r="O35" s="308"/>
      <c r="P35" s="308"/>
      <c r="Q35"/>
      <c r="R35" s="173"/>
      <c r="T35" s="98"/>
    </row>
    <row r="36" spans="1:20" s="96" customFormat="1" ht="20.149999999999999" customHeight="1" x14ac:dyDescent="0.65">
      <c r="A36" s="415" t="s">
        <v>322</v>
      </c>
      <c r="B36" s="36"/>
      <c r="C36" s="307"/>
      <c r="D36" s="98"/>
      <c r="E36" s="350"/>
      <c r="F36" s="98"/>
      <c r="G36" s="98"/>
      <c r="H36" s="98"/>
      <c r="I36" s="98"/>
      <c r="J36" s="339"/>
      <c r="K36" s="348"/>
      <c r="L36" s="340"/>
      <c r="M36" s="169"/>
      <c r="O36" s="308"/>
      <c r="P36" s="308"/>
      <c r="Q36"/>
      <c r="R36" s="173"/>
      <c r="T36" s="98"/>
    </row>
    <row r="37" spans="1:20" s="96" customFormat="1" ht="20.149999999999999" customHeight="1" x14ac:dyDescent="0.65">
      <c r="A37" s="415" t="s">
        <v>177</v>
      </c>
      <c r="B37" s="36"/>
      <c r="C37" s="112">
        <v>3824</v>
      </c>
      <c r="D37" s="98"/>
      <c r="E37" s="350">
        <v>3</v>
      </c>
      <c r="F37" s="98"/>
      <c r="G37" s="54">
        <v>3824</v>
      </c>
      <c r="H37" s="98"/>
      <c r="I37" s="98">
        <v>3</v>
      </c>
      <c r="J37" s="339"/>
      <c r="K37" s="348"/>
      <c r="L37" s="340"/>
      <c r="M37" s="169">
        <f>+[1]CF!$T$85</f>
        <v>3823844.58</v>
      </c>
      <c r="O37" s="308"/>
      <c r="P37" s="308"/>
      <c r="Q37"/>
      <c r="R37" s="173">
        <f>'[2]CF Reconcile'!$G$318</f>
        <v>3823824.7800000003</v>
      </c>
      <c r="T37" s="98"/>
    </row>
    <row r="38" spans="1:20" customFormat="1" ht="20.149999999999999" customHeight="1" x14ac:dyDescent="0.7">
      <c r="A38" s="306" t="s">
        <v>128</v>
      </c>
      <c r="B38" s="36"/>
      <c r="C38" s="307"/>
      <c r="D38" s="98"/>
      <c r="E38" s="307"/>
      <c r="F38" s="99"/>
      <c r="G38" s="310"/>
      <c r="H38" s="99"/>
      <c r="I38" s="310"/>
      <c r="J38" s="339"/>
      <c r="K38" s="348"/>
      <c r="L38" s="340"/>
      <c r="M38" s="169"/>
      <c r="N38" s="338"/>
      <c r="O38" s="308"/>
      <c r="P38" s="308"/>
      <c r="R38" s="173"/>
      <c r="S38" s="96"/>
      <c r="T38" s="98"/>
    </row>
    <row r="39" spans="1:20" customFormat="1" x14ac:dyDescent="0.7">
      <c r="A39" s="306" t="s">
        <v>129</v>
      </c>
      <c r="B39" s="38"/>
      <c r="C39" s="112">
        <v>214852</v>
      </c>
      <c r="D39" s="98"/>
      <c r="E39" s="307">
        <v>82795</v>
      </c>
      <c r="F39" s="99"/>
      <c r="G39" s="98">
        <v>113636</v>
      </c>
      <c r="H39" s="99"/>
      <c r="I39" s="310">
        <v>73878</v>
      </c>
      <c r="J39" s="351"/>
      <c r="K39" s="352"/>
      <c r="L39" s="353"/>
      <c r="M39" s="444">
        <f>+[1]CF!$T$92</f>
        <v>113635701</v>
      </c>
      <c r="N39" s="338"/>
      <c r="O39" s="308"/>
      <c r="P39" s="308"/>
      <c r="R39" s="173">
        <f>'[2]CF Reconcile'!$G$319</f>
        <v>214852166.36899999</v>
      </c>
      <c r="S39" s="96"/>
      <c r="T39" s="98"/>
    </row>
    <row r="40" spans="1:20" customFormat="1" x14ac:dyDescent="0.7">
      <c r="A40" s="306" t="s">
        <v>76</v>
      </c>
      <c r="B40" s="36"/>
      <c r="C40" s="240">
        <v>-517</v>
      </c>
      <c r="D40" s="98"/>
      <c r="E40" s="240">
        <v>-1671</v>
      </c>
      <c r="F40" s="98"/>
      <c r="G40" s="240">
        <v>-517</v>
      </c>
      <c r="H40" s="98"/>
      <c r="I40" s="240">
        <v>-1671</v>
      </c>
      <c r="J40" s="339"/>
      <c r="K40" s="348"/>
      <c r="L40" s="340"/>
      <c r="M40" s="169">
        <f>+[1]CF!$T$90</f>
        <v>-517000</v>
      </c>
      <c r="N40" s="338"/>
      <c r="O40" s="308"/>
      <c r="P40" s="308"/>
      <c r="R40" s="173">
        <f>'[2]CF Reconcile'!$G$321</f>
        <v>-517000</v>
      </c>
      <c r="S40" s="96"/>
      <c r="T40" s="98"/>
    </row>
    <row r="41" spans="1:20" customFormat="1" ht="21" customHeight="1" x14ac:dyDescent="0.7">
      <c r="A41" s="306"/>
      <c r="B41" s="36"/>
      <c r="C41" s="98">
        <f>SUM(C11:C40)</f>
        <v>24522301</v>
      </c>
      <c r="D41" s="98"/>
      <c r="E41" s="354">
        <f>SUM(E11:E40)</f>
        <v>9142676</v>
      </c>
      <c r="F41" s="98"/>
      <c r="G41" s="98">
        <f>SUM(G11:G40)</f>
        <v>9042298</v>
      </c>
      <c r="H41" s="98"/>
      <c r="I41" s="98">
        <f>SUM(I11:I40)</f>
        <v>9284866</v>
      </c>
      <c r="J41" s="339"/>
      <c r="K41" s="348"/>
      <c r="L41" s="340"/>
      <c r="M41" s="445">
        <f>SUM(M11:M40)</f>
        <v>9042297072.8902645</v>
      </c>
      <c r="N41" s="338"/>
      <c r="O41" s="308"/>
      <c r="P41" s="308"/>
      <c r="R41" s="456">
        <f>SUM(R11:R40)</f>
        <v>24522301165.325512</v>
      </c>
      <c r="S41" s="96"/>
    </row>
    <row r="42" spans="1:20" customFormat="1" ht="21" customHeight="1" x14ac:dyDescent="0.7">
      <c r="A42" s="313"/>
      <c r="B42" s="301"/>
      <c r="C42" s="314"/>
      <c r="D42" s="314"/>
      <c r="E42" s="314"/>
      <c r="F42" s="314"/>
      <c r="G42" s="314"/>
      <c r="H42" s="314"/>
      <c r="I42" s="314"/>
      <c r="J42" s="339"/>
      <c r="K42" s="348"/>
      <c r="L42" s="340"/>
      <c r="M42" s="169"/>
      <c r="N42" s="338"/>
      <c r="O42" s="308"/>
      <c r="P42" s="308"/>
      <c r="R42" s="173"/>
    </row>
    <row r="43" spans="1:20" customFormat="1" ht="23" x14ac:dyDescent="0.7">
      <c r="A43" s="111" t="s">
        <v>78</v>
      </c>
      <c r="B43" s="298"/>
      <c r="C43" s="299"/>
      <c r="D43" s="299"/>
      <c r="E43" s="299"/>
      <c r="F43" s="299"/>
      <c r="G43" s="509"/>
      <c r="H43" s="509"/>
      <c r="I43" s="509"/>
      <c r="J43" s="339"/>
      <c r="K43" s="348"/>
      <c r="L43" s="340"/>
      <c r="M43" s="169"/>
      <c r="N43" s="338"/>
      <c r="O43" s="308"/>
      <c r="P43" s="308"/>
      <c r="R43" s="173"/>
    </row>
    <row r="44" spans="1:20" customFormat="1" ht="23" x14ac:dyDescent="0.7">
      <c r="A44" s="111" t="s">
        <v>105</v>
      </c>
      <c r="B44" s="298"/>
      <c r="C44" s="299" t="s">
        <v>21</v>
      </c>
      <c r="D44" s="299"/>
      <c r="E44" s="299" t="s">
        <v>21</v>
      </c>
      <c r="F44" s="299"/>
      <c r="G44" s="509"/>
      <c r="H44" s="509"/>
      <c r="I44" s="509"/>
      <c r="J44" s="339"/>
      <c r="K44" s="348"/>
      <c r="L44" s="340"/>
      <c r="M44" s="169"/>
      <c r="N44" s="338"/>
      <c r="O44" s="308"/>
      <c r="P44" s="308"/>
      <c r="R44" s="173"/>
    </row>
    <row r="45" spans="1:20" s="96" customFormat="1" ht="21" customHeight="1" x14ac:dyDescent="0.7">
      <c r="A45" s="111"/>
      <c r="B45" s="179"/>
      <c r="C45"/>
      <c r="D45"/>
      <c r="E45"/>
      <c r="F45"/>
      <c r="G45"/>
      <c r="H45"/>
      <c r="I45"/>
      <c r="J45" s="339"/>
      <c r="K45" s="348"/>
      <c r="L45" s="340"/>
      <c r="M45" s="169"/>
      <c r="O45" s="308"/>
      <c r="P45" s="308"/>
      <c r="Q45"/>
      <c r="R45" s="173"/>
    </row>
    <row r="46" spans="1:20" s="96" customFormat="1" ht="22.25" customHeight="1" x14ac:dyDescent="0.7">
      <c r="A46" s="243"/>
      <c r="B46" s="301"/>
      <c r="C46" s="510" t="s">
        <v>164</v>
      </c>
      <c r="D46" s="510"/>
      <c r="E46" s="510"/>
      <c r="F46" s="302"/>
      <c r="G46" s="510" t="s">
        <v>165</v>
      </c>
      <c r="H46" s="510"/>
      <c r="I46" s="510"/>
      <c r="J46" s="339"/>
      <c r="K46" s="348"/>
      <c r="L46" s="340"/>
      <c r="M46" s="169"/>
      <c r="O46" s="308"/>
      <c r="P46" s="308"/>
      <c r="Q46"/>
      <c r="R46" s="173"/>
    </row>
    <row r="47" spans="1:20" s="96" customFormat="1" ht="22.25" customHeight="1" x14ac:dyDescent="0.7">
      <c r="A47" s="243"/>
      <c r="B47" s="301"/>
      <c r="C47" s="507" t="s">
        <v>189</v>
      </c>
      <c r="D47" s="507"/>
      <c r="E47" s="507"/>
      <c r="F47" s="302"/>
      <c r="G47" s="507" t="s">
        <v>189</v>
      </c>
      <c r="H47" s="507"/>
      <c r="I47" s="507"/>
      <c r="J47" s="339"/>
      <c r="K47" s="348"/>
      <c r="L47" s="340"/>
      <c r="M47" s="169"/>
      <c r="O47" s="308"/>
      <c r="P47" s="308"/>
      <c r="Q47"/>
      <c r="R47" s="173"/>
    </row>
    <row r="48" spans="1:20" customFormat="1" ht="21" customHeight="1" x14ac:dyDescent="0.7">
      <c r="A48" s="243"/>
      <c r="B48" s="301"/>
      <c r="C48" s="507" t="s">
        <v>188</v>
      </c>
      <c r="D48" s="507"/>
      <c r="E48" s="507"/>
      <c r="F48" s="302"/>
      <c r="G48" s="507" t="s">
        <v>188</v>
      </c>
      <c r="H48" s="507"/>
      <c r="I48" s="507"/>
      <c r="J48" s="339"/>
      <c r="K48" s="172"/>
      <c r="L48" s="343"/>
      <c r="M48" s="169"/>
      <c r="N48" s="338"/>
      <c r="Q48" s="122"/>
      <c r="R48" s="173"/>
    </row>
    <row r="49" spans="1:18" s="96" customFormat="1" ht="21" customHeight="1" x14ac:dyDescent="0.7">
      <c r="A49" s="243"/>
      <c r="B49" s="301"/>
      <c r="C49" s="122">
        <v>2565</v>
      </c>
      <c r="D49" s="122"/>
      <c r="E49" s="122">
        <v>2564</v>
      </c>
      <c r="F49" s="246"/>
      <c r="G49" s="122">
        <v>2565</v>
      </c>
      <c r="H49" s="122"/>
      <c r="I49" s="122">
        <v>2564</v>
      </c>
      <c r="J49" s="339"/>
      <c r="K49" s="348"/>
      <c r="L49" s="340"/>
      <c r="M49" s="169"/>
      <c r="O49" s="308"/>
      <c r="P49" s="308"/>
      <c r="Q49" s="317"/>
      <c r="R49" s="173"/>
    </row>
    <row r="50" spans="1:18" s="96" customFormat="1" ht="20.149999999999999" customHeight="1" x14ac:dyDescent="0.7">
      <c r="A50" s="243"/>
      <c r="B50" s="301"/>
      <c r="C50" s="122"/>
      <c r="D50" s="122"/>
      <c r="E50" s="245" t="s">
        <v>256</v>
      </c>
      <c r="F50" s="246"/>
      <c r="G50" s="122"/>
      <c r="H50" s="122"/>
      <c r="I50" s="122"/>
      <c r="J50" s="339"/>
      <c r="K50" s="348"/>
      <c r="L50" s="340"/>
      <c r="M50" s="169"/>
      <c r="O50" s="308"/>
      <c r="P50" s="308"/>
      <c r="Q50" s="317"/>
      <c r="R50" s="173"/>
    </row>
    <row r="51" spans="1:18" s="96" customFormat="1" ht="20.149999999999999" customHeight="1" x14ac:dyDescent="0.7">
      <c r="A51" s="303"/>
      <c r="B51" s="304"/>
      <c r="C51" s="508" t="s">
        <v>94</v>
      </c>
      <c r="D51" s="508"/>
      <c r="E51" s="508"/>
      <c r="F51" s="508"/>
      <c r="G51" s="508"/>
      <c r="H51" s="508"/>
      <c r="I51" s="508"/>
      <c r="J51" s="339"/>
      <c r="K51" s="348"/>
      <c r="L51" s="340"/>
      <c r="M51" s="169"/>
      <c r="O51" s="308"/>
      <c r="P51" s="308"/>
      <c r="Q51" s="317"/>
      <c r="R51" s="173"/>
    </row>
    <row r="52" spans="1:18" s="96" customFormat="1" ht="20.149999999999999" customHeight="1" x14ac:dyDescent="0.65">
      <c r="A52" s="511" t="s">
        <v>148</v>
      </c>
      <c r="B52" s="511"/>
      <c r="C52" s="315"/>
      <c r="D52" s="315"/>
      <c r="E52" s="315"/>
      <c r="F52" s="315"/>
      <c r="G52" s="315"/>
      <c r="H52" s="315"/>
      <c r="I52" s="315"/>
      <c r="J52" s="339"/>
      <c r="K52" s="348"/>
      <c r="L52" s="340"/>
      <c r="M52" s="169"/>
      <c r="O52" s="308"/>
      <c r="P52" s="308"/>
      <c r="Q52" s="317"/>
      <c r="R52" s="173"/>
    </row>
    <row r="53" spans="1:18" s="96" customFormat="1" ht="20.149999999999999" customHeight="1" x14ac:dyDescent="0.65">
      <c r="A53" s="316" t="s">
        <v>149</v>
      </c>
      <c r="B53" s="316"/>
      <c r="C53" s="315"/>
      <c r="D53" s="315"/>
      <c r="E53" s="315"/>
      <c r="F53" s="315"/>
      <c r="G53" s="315"/>
      <c r="H53" s="315"/>
      <c r="I53" s="315"/>
      <c r="J53" s="339"/>
      <c r="K53" s="348"/>
      <c r="L53" s="340"/>
      <c r="M53" s="169"/>
      <c r="O53" s="308"/>
      <c r="P53" s="308"/>
      <c r="Q53" s="317"/>
      <c r="R53" s="173"/>
    </row>
    <row r="54" spans="1:18" s="96" customFormat="1" ht="20.149999999999999" customHeight="1" x14ac:dyDescent="0.65">
      <c r="A54" s="306" t="s">
        <v>25</v>
      </c>
      <c r="B54" s="36"/>
      <c r="C54" s="112">
        <v>392335</v>
      </c>
      <c r="D54" s="112"/>
      <c r="E54" s="307">
        <v>25866</v>
      </c>
      <c r="F54" s="112"/>
      <c r="G54" s="307">
        <v>121905</v>
      </c>
      <c r="H54" s="98"/>
      <c r="I54" s="307">
        <v>-67054</v>
      </c>
      <c r="J54" s="339"/>
      <c r="K54" s="348"/>
      <c r="L54" s="340"/>
      <c r="M54" s="169">
        <f>+[1]CF!$T$96+[1]CF!$T$97</f>
        <v>121905493.33520001</v>
      </c>
      <c r="O54" s="308"/>
      <c r="P54" s="308"/>
      <c r="Q54" s="317"/>
      <c r="R54" s="173">
        <f>'[2]CF Reconcile'!$G$325</f>
        <v>392335195.14588022</v>
      </c>
    </row>
    <row r="55" spans="1:18" s="96" customFormat="1" ht="20.149999999999999" customHeight="1" x14ac:dyDescent="0.65">
      <c r="A55" s="287" t="s">
        <v>124</v>
      </c>
      <c r="B55" s="38"/>
      <c r="C55" s="112">
        <v>-658728</v>
      </c>
      <c r="D55" s="112"/>
      <c r="E55" s="307">
        <v>-224495</v>
      </c>
      <c r="F55" s="112"/>
      <c r="G55" s="307">
        <v>-4712</v>
      </c>
      <c r="H55" s="98"/>
      <c r="I55" s="307">
        <v>-92340</v>
      </c>
      <c r="J55" s="339"/>
      <c r="K55" s="348"/>
      <c r="L55" s="340"/>
      <c r="M55" s="169">
        <f>+[1]CF!$T$98+[1]CF!$T$99+[1]CF!$T$103</f>
        <v>-4712194.9197574258</v>
      </c>
      <c r="N55" s="340"/>
      <c r="O55" s="308"/>
      <c r="P55" s="308"/>
      <c r="R55" s="456">
        <f>'[2]CF Reconcile'!$G$326</f>
        <v>-658728231.72646296</v>
      </c>
    </row>
    <row r="56" spans="1:18" s="96" customFormat="1" ht="20.149999999999999" customHeight="1" x14ac:dyDescent="0.65">
      <c r="A56" s="306" t="s">
        <v>24</v>
      </c>
      <c r="B56" s="36"/>
      <c r="C56" s="112">
        <v>-2121312</v>
      </c>
      <c r="D56" s="112"/>
      <c r="E56" s="307">
        <v>289438</v>
      </c>
      <c r="F56" s="112"/>
      <c r="G56" s="307">
        <v>-632966</v>
      </c>
      <c r="H56" s="98"/>
      <c r="I56" s="307">
        <v>742767</v>
      </c>
      <c r="J56" s="339"/>
      <c r="K56" s="348"/>
      <c r="L56" s="340"/>
      <c r="M56" s="169">
        <f>+[1]CF!$T$100</f>
        <v>-632966204.65135002</v>
      </c>
      <c r="N56" s="340"/>
      <c r="O56" s="308"/>
      <c r="P56" s="308"/>
      <c r="Q56" s="317"/>
      <c r="R56" s="456">
        <f>'[2]CF Reconcile'!$G$327</f>
        <v>-2121311782.8745999</v>
      </c>
    </row>
    <row r="57" spans="1:18" s="96" customFormat="1" ht="20.149999999999999" customHeight="1" x14ac:dyDescent="0.65">
      <c r="A57" s="306" t="s">
        <v>64</v>
      </c>
      <c r="B57" s="38"/>
      <c r="C57" s="112">
        <v>823292</v>
      </c>
      <c r="D57" s="112"/>
      <c r="E57" s="307">
        <v>425438</v>
      </c>
      <c r="F57" s="406"/>
      <c r="G57" s="307">
        <v>492434</v>
      </c>
      <c r="H57" s="99"/>
      <c r="I57" s="307">
        <v>442020</v>
      </c>
      <c r="J57" s="339"/>
      <c r="K57" s="348"/>
      <c r="L57" s="340"/>
      <c r="M57" s="169">
        <f>+[1]CF!$T$101</f>
        <v>492433511.1500001</v>
      </c>
      <c r="N57" s="340">
        <f>+'BS 3-5'!I16-'BS 3-5'!G16</f>
        <v>492434</v>
      </c>
      <c r="O57" s="308"/>
      <c r="P57" s="308">
        <f>+N57-G57</f>
        <v>0</v>
      </c>
      <c r="Q57" s="317"/>
      <c r="R57" s="456">
        <f>'[2]CF Reconcile'!$G$328</f>
        <v>823292159.01393795</v>
      </c>
    </row>
    <row r="58" spans="1:18" s="96" customFormat="1" ht="20.149999999999999" customHeight="1" x14ac:dyDescent="0.65">
      <c r="A58" s="306" t="s">
        <v>65</v>
      </c>
      <c r="B58" s="38"/>
      <c r="C58" s="112">
        <v>-25766</v>
      </c>
      <c r="D58" s="112"/>
      <c r="E58" s="307">
        <v>112671</v>
      </c>
      <c r="F58" s="112"/>
      <c r="G58" s="307">
        <v>8221</v>
      </c>
      <c r="H58" s="98"/>
      <c r="I58" s="307">
        <v>86676</v>
      </c>
      <c r="J58" s="339"/>
      <c r="K58" s="348"/>
      <c r="L58" s="340"/>
      <c r="M58" s="169">
        <f>+[1]CF!$T$102</f>
        <v>8220830.3899998665</v>
      </c>
      <c r="N58" s="340"/>
      <c r="O58" s="308"/>
      <c r="P58" s="308"/>
      <c r="Q58" s="317"/>
      <c r="R58" s="456">
        <f>'[2]CF Reconcile'!$G$329</f>
        <v>-25765653.429614101</v>
      </c>
    </row>
    <row r="59" spans="1:18" s="402" customFormat="1" ht="20.149999999999999" customHeight="1" x14ac:dyDescent="0.65">
      <c r="A59" s="396" t="s">
        <v>212</v>
      </c>
      <c r="B59" s="399"/>
      <c r="C59" s="112">
        <v>570929</v>
      </c>
      <c r="D59" s="112"/>
      <c r="E59" s="307">
        <v>0</v>
      </c>
      <c r="F59" s="112"/>
      <c r="G59" s="307">
        <v>-33463</v>
      </c>
      <c r="H59" s="112"/>
      <c r="I59" s="307">
        <v>0</v>
      </c>
      <c r="J59" s="339"/>
      <c r="K59" s="411"/>
      <c r="L59" s="340"/>
      <c r="M59" s="204">
        <f>+[1]CF!$T$105</f>
        <v>-33462848.910000004</v>
      </c>
      <c r="N59" s="340">
        <f>+'BS 3-5'!G18-'BS 3-5'!I18</f>
        <v>33463</v>
      </c>
      <c r="O59" s="412"/>
      <c r="P59" s="308">
        <f>+N59-G59</f>
        <v>66926</v>
      </c>
      <c r="Q59" s="416"/>
      <c r="R59" s="457">
        <f>'[2]CF Reconcile'!$G$330</f>
        <v>570928701.5999999</v>
      </c>
    </row>
    <row r="60" spans="1:18" s="96" customFormat="1" ht="20.149999999999999" customHeight="1" x14ac:dyDescent="0.65">
      <c r="A60" s="306" t="s">
        <v>117</v>
      </c>
      <c r="B60" s="38"/>
      <c r="C60" s="112">
        <v>6407</v>
      </c>
      <c r="D60" s="112"/>
      <c r="E60" s="307">
        <v>355</v>
      </c>
      <c r="F60" s="112"/>
      <c r="G60" s="307">
        <v>0</v>
      </c>
      <c r="H60" s="98"/>
      <c r="I60" s="307">
        <v>0</v>
      </c>
      <c r="J60" s="339"/>
      <c r="K60" s="348"/>
      <c r="L60" s="340"/>
      <c r="M60" s="169"/>
      <c r="N60" s="340"/>
      <c r="O60" s="308"/>
      <c r="P60" s="308"/>
      <c r="Q60" s="317"/>
      <c r="R60" s="456">
        <f>'[2]CF Reconcile'!$G$331</f>
        <v>6406809.7031261921</v>
      </c>
    </row>
    <row r="61" spans="1:18" s="96" customFormat="1" ht="20.149999999999999" customHeight="1" x14ac:dyDescent="0.65">
      <c r="A61" s="306" t="s">
        <v>125</v>
      </c>
      <c r="B61" s="38"/>
      <c r="C61" s="112">
        <v>41920</v>
      </c>
      <c r="D61" s="112"/>
      <c r="E61" s="307">
        <v>-2200</v>
      </c>
      <c r="F61" s="112"/>
      <c r="G61" s="307">
        <v>0</v>
      </c>
      <c r="H61" s="98"/>
      <c r="I61" s="307">
        <v>0</v>
      </c>
      <c r="J61" s="339"/>
      <c r="K61" s="348"/>
      <c r="L61" s="340"/>
      <c r="M61" s="169"/>
      <c r="N61" s="340"/>
      <c r="O61" s="308"/>
      <c r="P61" s="308"/>
      <c r="Q61" s="317"/>
      <c r="R61" s="456">
        <f>'[2]CF Reconcile'!$G$332</f>
        <v>41920215.858233064</v>
      </c>
    </row>
    <row r="62" spans="1:18" s="96" customFormat="1" ht="20.149999999999999" customHeight="1" x14ac:dyDescent="0.65">
      <c r="A62" s="306" t="s">
        <v>31</v>
      </c>
      <c r="B62" s="36"/>
      <c r="C62" s="112">
        <v>-30118</v>
      </c>
      <c r="D62" s="112"/>
      <c r="E62" s="307">
        <v>-20686</v>
      </c>
      <c r="F62" s="112"/>
      <c r="G62" s="307">
        <v>-3751</v>
      </c>
      <c r="H62" s="98"/>
      <c r="I62" s="307">
        <v>-20524</v>
      </c>
      <c r="J62" s="339"/>
      <c r="K62" s="348"/>
      <c r="L62" s="340"/>
      <c r="M62" s="169">
        <f>+[1]CF!$T$106</f>
        <v>-3751067.1999999974</v>
      </c>
      <c r="N62" s="340"/>
      <c r="O62" s="308"/>
      <c r="P62" s="308"/>
      <c r="Q62" s="317"/>
      <c r="R62" s="456">
        <f>'[2]CF Reconcile'!$G$333</f>
        <v>-30117555.059670899</v>
      </c>
    </row>
    <row r="63" spans="1:18" s="96" customFormat="1" ht="20.149999999999999" customHeight="1" x14ac:dyDescent="0.65">
      <c r="A63" s="306" t="s">
        <v>67</v>
      </c>
      <c r="B63" s="36"/>
      <c r="C63" s="112">
        <v>-11034248</v>
      </c>
      <c r="D63" s="112"/>
      <c r="E63" s="307">
        <v>-3172858</v>
      </c>
      <c r="F63" s="112"/>
      <c r="G63" s="307">
        <v>-3106050</v>
      </c>
      <c r="H63" s="98"/>
      <c r="I63" s="307">
        <v>-3242601</v>
      </c>
      <c r="J63" s="339"/>
      <c r="K63" s="348"/>
      <c r="L63" s="340"/>
      <c r="M63" s="169">
        <f>+[1]CF!$T$108</f>
        <v>-3106049703.1692505</v>
      </c>
      <c r="N63" s="340"/>
      <c r="O63" s="308"/>
      <c r="P63" s="308"/>
      <c r="Q63" s="317"/>
      <c r="R63" s="456">
        <f>'[2]CF Reconcile'!$G$334</f>
        <v>-11034248156.27594</v>
      </c>
    </row>
    <row r="64" spans="1:18" s="96" customFormat="1" ht="20.149999999999999" customHeight="1" x14ac:dyDescent="0.65">
      <c r="A64" s="306" t="s">
        <v>68</v>
      </c>
      <c r="B64" s="36"/>
      <c r="C64" s="112">
        <v>-1361210</v>
      </c>
      <c r="D64" s="112"/>
      <c r="E64" s="307">
        <v>-314060</v>
      </c>
      <c r="F64" s="112"/>
      <c r="G64" s="307">
        <v>-19546</v>
      </c>
      <c r="H64" s="98"/>
      <c r="I64" s="307">
        <v>-291101</v>
      </c>
      <c r="J64" s="339"/>
      <c r="K64" s="348"/>
      <c r="L64" s="340"/>
      <c r="M64" s="169">
        <f>+[1]CF!$T$107</f>
        <v>-19545691.219900608</v>
      </c>
      <c r="N64" s="340"/>
      <c r="O64" s="308"/>
      <c r="P64" s="308"/>
      <c r="Q64"/>
      <c r="R64" s="456">
        <f>'[2]CF Reconcile'!$G$335</f>
        <v>-1361209643.0255303</v>
      </c>
    </row>
    <row r="65" spans="1:23" s="96" customFormat="1" ht="20.149999999999999" customHeight="1" x14ac:dyDescent="0.65">
      <c r="A65" s="306" t="s">
        <v>126</v>
      </c>
      <c r="B65" s="228"/>
      <c r="C65" s="112">
        <v>-676064</v>
      </c>
      <c r="D65" s="112"/>
      <c r="E65" s="307">
        <v>-69549</v>
      </c>
      <c r="F65" s="112"/>
      <c r="G65" s="307">
        <v>478999</v>
      </c>
      <c r="H65" s="98"/>
      <c r="I65" s="307">
        <v>-78724</v>
      </c>
      <c r="J65" s="339"/>
      <c r="K65" s="348"/>
      <c r="L65" s="340"/>
      <c r="M65" s="169">
        <f>+[1]CF!$T$110</f>
        <v>478998579.64074731</v>
      </c>
      <c r="N65" s="340"/>
      <c r="O65" s="308"/>
      <c r="P65" s="308"/>
      <c r="Q65"/>
      <c r="R65" s="456">
        <f>'[2]CF Reconcile'!$G$336</f>
        <v>-676063929.00640678</v>
      </c>
    </row>
    <row r="66" spans="1:23" s="96" customFormat="1" ht="20.149999999999999" customHeight="1" x14ac:dyDescent="0.65">
      <c r="A66" s="306" t="s">
        <v>130</v>
      </c>
      <c r="B66" s="228"/>
      <c r="C66" s="112">
        <v>251397</v>
      </c>
      <c r="D66" s="112"/>
      <c r="E66" s="307">
        <v>-41236</v>
      </c>
      <c r="F66" s="112"/>
      <c r="G66" s="307">
        <v>123186</v>
      </c>
      <c r="H66" s="98"/>
      <c r="I66" s="307">
        <v>-32194</v>
      </c>
      <c r="J66" s="339"/>
      <c r="K66" s="348"/>
      <c r="L66" s="340"/>
      <c r="M66" s="169">
        <f>+[1]CF!$T$109</f>
        <v>123186282.64316934</v>
      </c>
      <c r="N66" s="340"/>
      <c r="O66" s="308"/>
      <c r="P66" s="308"/>
      <c r="Q66"/>
      <c r="R66" s="456">
        <f>'[2]CF Reconcile'!$G$337</f>
        <v>251397199.13053</v>
      </c>
    </row>
    <row r="67" spans="1:23" s="96" customFormat="1" ht="20.149999999999999" customHeight="1" x14ac:dyDescent="0.65">
      <c r="A67" s="306" t="s">
        <v>75</v>
      </c>
      <c r="B67" s="36"/>
      <c r="C67" s="112">
        <v>315682</v>
      </c>
      <c r="D67" s="98"/>
      <c r="E67" s="307">
        <v>20886</v>
      </c>
      <c r="F67" s="98"/>
      <c r="G67" s="307">
        <v>-500546</v>
      </c>
      <c r="H67" s="98"/>
      <c r="I67" s="307">
        <v>14997</v>
      </c>
      <c r="J67" s="339"/>
      <c r="K67" s="348"/>
      <c r="L67" s="340"/>
      <c r="M67" s="169">
        <f>+[1]CF!$T$111</f>
        <v>-500545873.80836964</v>
      </c>
      <c r="N67" s="340"/>
      <c r="O67" s="308"/>
      <c r="P67" s="308"/>
      <c r="Q67"/>
      <c r="R67" s="456">
        <f>'[2]CF Reconcile'!$G$338</f>
        <v>315682098.52730298</v>
      </c>
    </row>
    <row r="68" spans="1:23" s="402" customFormat="1" ht="20.149999999999999" customHeight="1" x14ac:dyDescent="0.65">
      <c r="A68" s="402" t="s">
        <v>221</v>
      </c>
      <c r="B68" s="403"/>
      <c r="C68" s="112">
        <v>1232</v>
      </c>
      <c r="D68" s="112"/>
      <c r="E68" s="307">
        <v>0</v>
      </c>
      <c r="F68" s="112"/>
      <c r="G68" s="307">
        <v>0</v>
      </c>
      <c r="H68" s="112"/>
      <c r="I68" s="307">
        <v>0</v>
      </c>
      <c r="J68" s="339"/>
      <c r="K68" s="411"/>
      <c r="L68" s="340"/>
      <c r="M68" s="204"/>
      <c r="N68" s="340"/>
      <c r="O68" s="412"/>
      <c r="P68" s="412"/>
      <c r="Q68" s="416"/>
      <c r="R68" s="457">
        <f>'[2]CF Reconcile'!$G$339</f>
        <v>1231601.23</v>
      </c>
    </row>
    <row r="69" spans="1:23" s="96" customFormat="1" ht="20.149999999999999" customHeight="1" x14ac:dyDescent="0.65">
      <c r="A69" s="306" t="s">
        <v>28</v>
      </c>
      <c r="B69" s="36"/>
      <c r="C69" s="112">
        <v>62624</v>
      </c>
      <c r="D69" s="98"/>
      <c r="E69" s="307">
        <v>-19494</v>
      </c>
      <c r="F69" s="98"/>
      <c r="G69" s="307">
        <v>16991</v>
      </c>
      <c r="H69" s="98"/>
      <c r="I69" s="307">
        <v>-29699</v>
      </c>
      <c r="J69" s="339"/>
      <c r="K69" s="348"/>
      <c r="L69" s="340"/>
      <c r="M69" s="169">
        <f>+[1]CF!$T$112</f>
        <v>16991645.189999938</v>
      </c>
      <c r="N69" s="340"/>
      <c r="O69" s="308"/>
      <c r="P69" s="308"/>
      <c r="Q69" s="317"/>
      <c r="R69" s="456">
        <f>'[2]CF Reconcile'!$G$340</f>
        <v>62624028.109215297</v>
      </c>
    </row>
    <row r="70" spans="1:23" s="96" customFormat="1" ht="20.149999999999999" customHeight="1" x14ac:dyDescent="0.65">
      <c r="A70" s="306" t="s">
        <v>127</v>
      </c>
      <c r="B70" s="36"/>
      <c r="C70" s="112">
        <v>-24809</v>
      </c>
      <c r="D70" s="98"/>
      <c r="E70" s="307">
        <v>-1050</v>
      </c>
      <c r="F70" s="98"/>
      <c r="G70" s="307">
        <v>-1050</v>
      </c>
      <c r="H70" s="98"/>
      <c r="I70" s="307">
        <v>-1050</v>
      </c>
      <c r="J70" s="339"/>
      <c r="K70" s="172"/>
      <c r="L70" s="340"/>
      <c r="M70" s="169">
        <f>+[1]CF!$T$114</f>
        <v>-1049994</v>
      </c>
      <c r="N70" s="340"/>
      <c r="O70"/>
      <c r="P70"/>
      <c r="Q70"/>
      <c r="R70" s="456">
        <f>'[2]CF Reconcile'!$G$341</f>
        <v>-24809006.330000043</v>
      </c>
    </row>
    <row r="71" spans="1:23" s="402" customFormat="1" ht="20.149999999999999" customHeight="1" x14ac:dyDescent="0.65">
      <c r="A71" s="402" t="s">
        <v>222</v>
      </c>
      <c r="B71" s="403"/>
      <c r="C71" s="112">
        <v>-47304</v>
      </c>
      <c r="D71" s="112"/>
      <c r="E71" s="307">
        <v>0</v>
      </c>
      <c r="F71" s="112"/>
      <c r="G71" s="307">
        <v>-15040</v>
      </c>
      <c r="H71" s="112"/>
      <c r="I71" s="307">
        <v>0</v>
      </c>
      <c r="J71" s="339"/>
      <c r="K71" s="411"/>
      <c r="L71" s="340"/>
      <c r="M71" s="204">
        <f>+[1]CF!$T$115</f>
        <v>-15040028.699999999</v>
      </c>
      <c r="N71" s="340"/>
      <c r="O71" s="412"/>
      <c r="P71" s="412"/>
      <c r="Q71" s="413"/>
      <c r="R71" s="457">
        <f>'[2]CF Reconcile'!$G$342</f>
        <v>-47303542.761768341</v>
      </c>
    </row>
    <row r="72" spans="1:23" s="96" customFormat="1" ht="20.149999999999999" customHeight="1" x14ac:dyDescent="0.65">
      <c r="A72" s="306" t="s">
        <v>137</v>
      </c>
      <c r="B72" s="36"/>
      <c r="C72" s="112"/>
      <c r="D72" s="98"/>
      <c r="E72" s="307"/>
      <c r="F72" s="98"/>
      <c r="G72" s="307"/>
      <c r="H72" s="98"/>
      <c r="I72" s="307"/>
      <c r="J72" s="339"/>
      <c r="K72" s="348"/>
      <c r="L72" s="340"/>
      <c r="M72" s="169"/>
      <c r="N72" s="340"/>
      <c r="O72" s="308"/>
      <c r="P72" s="308"/>
      <c r="Q72"/>
      <c r="R72" s="456"/>
    </row>
    <row r="73" spans="1:23" s="96" customFormat="1" ht="20.149999999999999" customHeight="1" x14ac:dyDescent="0.65">
      <c r="A73" s="306" t="s">
        <v>129</v>
      </c>
      <c r="B73" s="36"/>
      <c r="C73" s="112">
        <v>-158397</v>
      </c>
      <c r="D73" s="98"/>
      <c r="E73" s="307">
        <v>-41488</v>
      </c>
      <c r="F73" s="98"/>
      <c r="G73" s="307">
        <v>-118696</v>
      </c>
      <c r="H73" s="98"/>
      <c r="I73" s="307">
        <v>-37463</v>
      </c>
      <c r="J73" s="339"/>
      <c r="K73" s="348"/>
      <c r="L73" s="340"/>
      <c r="M73" s="169">
        <f>+[1]CF!$T$116</f>
        <v>-118695928</v>
      </c>
      <c r="N73" s="340"/>
      <c r="O73" s="308"/>
      <c r="P73" s="308"/>
      <c r="Q73"/>
      <c r="R73" s="456">
        <f>'[2]CF Reconcile'!$G$343</f>
        <v>-158396759.52700001</v>
      </c>
    </row>
    <row r="74" spans="1:23" s="402" customFormat="1" ht="20.149999999999999" customHeight="1" x14ac:dyDescent="0.65">
      <c r="A74" s="404" t="s">
        <v>283</v>
      </c>
      <c r="B74" s="403"/>
      <c r="C74" s="307"/>
      <c r="D74" s="112"/>
      <c r="E74" s="307"/>
      <c r="F74" s="112"/>
      <c r="G74" s="307"/>
      <c r="H74" s="112"/>
      <c r="I74" s="307"/>
      <c r="J74" s="339"/>
      <c r="K74" s="411"/>
      <c r="L74" s="340"/>
      <c r="M74" s="204"/>
      <c r="N74" s="340"/>
      <c r="O74" s="412"/>
      <c r="P74" s="412"/>
      <c r="Q74" s="413"/>
      <c r="R74" s="457"/>
    </row>
    <row r="75" spans="1:23" s="402" customFormat="1" ht="20.149999999999999" customHeight="1" x14ac:dyDescent="0.65">
      <c r="A75" s="404" t="s">
        <v>284</v>
      </c>
      <c r="B75" s="403"/>
      <c r="C75" s="112">
        <v>8970</v>
      </c>
      <c r="D75" s="112"/>
      <c r="E75" s="307">
        <v>0</v>
      </c>
      <c r="F75" s="112"/>
      <c r="G75" s="307">
        <v>0</v>
      </c>
      <c r="H75" s="112"/>
      <c r="I75" s="307">
        <v>0</v>
      </c>
      <c r="J75" s="339"/>
      <c r="K75" s="411"/>
      <c r="L75" s="340"/>
      <c r="M75" s="204"/>
      <c r="N75" s="340"/>
      <c r="O75" s="412"/>
      <c r="P75" s="412"/>
      <c r="Q75" s="413"/>
      <c r="R75" s="457">
        <f>'[2]CF Reconcile'!$G$344</f>
        <v>8969524.5</v>
      </c>
    </row>
    <row r="76" spans="1:23" s="402" customFormat="1" ht="20.149999999999999" customHeight="1" x14ac:dyDescent="0.65">
      <c r="A76" s="402" t="s">
        <v>223</v>
      </c>
      <c r="B76" s="403"/>
      <c r="C76" s="112">
        <v>-74566</v>
      </c>
      <c r="D76" s="112"/>
      <c r="E76" s="307">
        <v>0</v>
      </c>
      <c r="F76" s="112"/>
      <c r="G76" s="307">
        <v>0</v>
      </c>
      <c r="H76" s="112"/>
      <c r="I76" s="307">
        <v>0</v>
      </c>
      <c r="J76" s="417"/>
      <c r="K76" s="370"/>
      <c r="L76" s="418"/>
      <c r="M76" s="204"/>
      <c r="N76" s="340"/>
      <c r="O76" s="412"/>
      <c r="P76" s="412"/>
      <c r="Q76" s="413"/>
      <c r="R76" s="457">
        <f>'[2]CF Reconcile'!$G$346</f>
        <v>-74566069.25</v>
      </c>
      <c r="S76" s="413"/>
      <c r="T76" s="413"/>
      <c r="U76" s="413"/>
      <c r="V76" s="413"/>
      <c r="W76" s="413"/>
    </row>
    <row r="77" spans="1:23" s="96" customFormat="1" ht="20.149999999999999" customHeight="1" x14ac:dyDescent="0.65">
      <c r="A77" s="306" t="s">
        <v>61</v>
      </c>
      <c r="B77" s="36"/>
      <c r="C77" s="240">
        <v>1882</v>
      </c>
      <c r="D77" s="98"/>
      <c r="E77" s="240">
        <v>3871</v>
      </c>
      <c r="F77" s="98"/>
      <c r="G77" s="240">
        <v>0</v>
      </c>
      <c r="H77" s="98"/>
      <c r="I77" s="240">
        <v>3768</v>
      </c>
      <c r="J77" s="357"/>
      <c r="K77" s="358"/>
      <c r="L77" s="359"/>
      <c r="M77" s="445"/>
      <c r="N77" s="359"/>
      <c r="R77" s="456">
        <f>'[2]CF Reconcile'!$G$347</f>
        <v>1881567.10594801</v>
      </c>
    </row>
    <row r="78" spans="1:23" customFormat="1" ht="20.149999999999999" customHeight="1" x14ac:dyDescent="0.65">
      <c r="A78" s="312" t="s">
        <v>138</v>
      </c>
      <c r="B78" s="36"/>
      <c r="C78" s="99">
        <f>SUM(C54:C77,C41)</f>
        <v>10786449</v>
      </c>
      <c r="D78" s="98"/>
      <c r="E78" s="99">
        <f>SUM(E54:E77,E41)</f>
        <v>6114085</v>
      </c>
      <c r="F78" s="99"/>
      <c r="G78" s="99">
        <f>SUM(G54:G77,G41)</f>
        <v>5848214</v>
      </c>
      <c r="H78" s="99"/>
      <c r="I78" s="99">
        <f>SUM(I54:I77,I41)</f>
        <v>6682344</v>
      </c>
      <c r="J78" s="339"/>
      <c r="K78" s="172"/>
      <c r="L78" s="340"/>
      <c r="M78" s="446">
        <f>SUM(M54:M77,M41)</f>
        <v>5848213880.6607533</v>
      </c>
      <c r="N78" s="340"/>
      <c r="R78" s="441">
        <f>SUM(R41:R77)</f>
        <v>10786449935.982693</v>
      </c>
    </row>
    <row r="79" spans="1:23" customFormat="1" ht="20.149999999999999" customHeight="1" x14ac:dyDescent="0.65">
      <c r="A79" s="306" t="s">
        <v>30</v>
      </c>
      <c r="B79" s="36"/>
      <c r="C79" s="112">
        <v>129446</v>
      </c>
      <c r="D79" s="98"/>
      <c r="E79" s="307">
        <v>20606</v>
      </c>
      <c r="F79" s="99"/>
      <c r="G79" s="307">
        <v>63538</v>
      </c>
      <c r="H79" s="99"/>
      <c r="I79" s="307">
        <v>14331</v>
      </c>
      <c r="J79" s="339"/>
      <c r="K79" s="348"/>
      <c r="L79" s="340"/>
      <c r="M79" s="169">
        <f>+[1]CF!$T$124</f>
        <v>63538535.509999998</v>
      </c>
      <c r="N79" s="340"/>
      <c r="O79" s="308"/>
      <c r="P79" s="308"/>
      <c r="R79" s="456">
        <f>'[2]CF Reconcile'!$G$349</f>
        <v>129445681.69599999</v>
      </c>
    </row>
    <row r="80" spans="1:23" s="413" customFormat="1" ht="20.149999999999999" customHeight="1" x14ac:dyDescent="0.65">
      <c r="A80" s="396" t="s">
        <v>139</v>
      </c>
      <c r="B80" s="403"/>
      <c r="C80" s="112">
        <v>-2689905</v>
      </c>
      <c r="D80" s="112"/>
      <c r="E80" s="307">
        <v>-159406</v>
      </c>
      <c r="F80" s="406"/>
      <c r="G80" s="307">
        <v>-105207</v>
      </c>
      <c r="H80" s="406"/>
      <c r="I80" s="307">
        <v>-151733</v>
      </c>
      <c r="J80" s="419"/>
      <c r="K80" s="370"/>
      <c r="L80" s="420"/>
      <c r="M80" s="204">
        <f>+[1]CF!$T$125</f>
        <v>-105207437.25999993</v>
      </c>
      <c r="N80" s="340"/>
      <c r="O80" s="412"/>
      <c r="P80" s="412"/>
      <c r="R80" s="458">
        <f>'[2]CF Reconcile'!$G$350</f>
        <v>-2689904633.6950002</v>
      </c>
    </row>
    <row r="81" spans="1:18" customFormat="1" ht="20.149999999999999" customHeight="1" x14ac:dyDescent="0.65">
      <c r="A81" s="306" t="s">
        <v>140</v>
      </c>
      <c r="B81" s="36"/>
      <c r="C81" s="240">
        <v>-3065019</v>
      </c>
      <c r="D81" s="98"/>
      <c r="E81" s="240">
        <v>-1859820</v>
      </c>
      <c r="F81" s="98"/>
      <c r="G81" s="240">
        <v>-1798593</v>
      </c>
      <c r="H81" s="98"/>
      <c r="I81" s="240">
        <v>-1843327</v>
      </c>
      <c r="J81" s="339"/>
      <c r="K81" s="348"/>
      <c r="L81" s="340"/>
      <c r="M81" s="169">
        <f>+[1]CF!$T$126</f>
        <v>-1798593053.026042</v>
      </c>
      <c r="N81" s="340"/>
      <c r="O81" s="308"/>
      <c r="P81" s="308"/>
      <c r="R81" s="441">
        <f>'[2]CF Reconcile'!$G$351</f>
        <v>-3065019405.3530178</v>
      </c>
    </row>
    <row r="82" spans="1:18" customFormat="1" ht="21.75" customHeight="1" x14ac:dyDescent="0.65">
      <c r="A82" s="101" t="s">
        <v>179</v>
      </c>
      <c r="B82" s="228"/>
      <c r="C82" s="210">
        <f>SUM(C78:C81)</f>
        <v>5160971</v>
      </c>
      <c r="D82" s="102"/>
      <c r="E82" s="210">
        <f>SUM(E78:E81)</f>
        <v>4115465</v>
      </c>
      <c r="F82" s="102"/>
      <c r="G82" s="210">
        <f>SUM(G78:G81)</f>
        <v>4007952</v>
      </c>
      <c r="H82" s="102"/>
      <c r="I82" s="210">
        <f>SUM(I78:I81)</f>
        <v>4701615</v>
      </c>
      <c r="J82" s="339"/>
      <c r="K82" s="348"/>
      <c r="L82" s="340"/>
      <c r="M82" s="447">
        <f>SUM(M78:M81)</f>
        <v>4007951925.8847113</v>
      </c>
      <c r="N82" s="340"/>
      <c r="O82" s="308"/>
      <c r="P82" s="308"/>
      <c r="R82" s="447">
        <f>SUM(R78:R81)</f>
        <v>5160971578.6306744</v>
      </c>
    </row>
    <row r="83" spans="1:18" customFormat="1" ht="21.75" customHeight="1" x14ac:dyDescent="0.7">
      <c r="A83" s="303"/>
      <c r="B83" s="304"/>
      <c r="C83" s="318"/>
      <c r="D83" s="318"/>
      <c r="E83" s="318"/>
      <c r="F83" s="318"/>
      <c r="G83" s="318"/>
      <c r="H83" s="318"/>
      <c r="I83" s="318"/>
      <c r="J83" s="339"/>
      <c r="K83" s="348"/>
      <c r="L83" s="340"/>
      <c r="M83" s="169"/>
      <c r="N83" s="340"/>
      <c r="O83" s="308"/>
      <c r="P83" s="308"/>
      <c r="R83" s="441"/>
    </row>
    <row r="84" spans="1:18" customFormat="1" ht="23" x14ac:dyDescent="0.7">
      <c r="A84" s="111" t="s">
        <v>78</v>
      </c>
      <c r="B84" s="298"/>
      <c r="C84" s="299"/>
      <c r="D84" s="299"/>
      <c r="E84" s="299"/>
      <c r="F84" s="299"/>
      <c r="G84" s="509"/>
      <c r="H84" s="509"/>
      <c r="I84" s="509"/>
      <c r="J84" s="339"/>
      <c r="K84" s="348"/>
      <c r="L84" s="340"/>
      <c r="M84" s="169"/>
      <c r="N84" s="340"/>
      <c r="O84" s="308"/>
      <c r="P84" s="308"/>
      <c r="R84" s="441"/>
    </row>
    <row r="85" spans="1:18" customFormat="1" ht="21" customHeight="1" x14ac:dyDescent="0.7">
      <c r="A85" s="111" t="s">
        <v>105</v>
      </c>
      <c r="B85" s="298"/>
      <c r="C85" s="299" t="s">
        <v>21</v>
      </c>
      <c r="D85" s="299"/>
      <c r="E85" s="299" t="s">
        <v>21</v>
      </c>
      <c r="F85" s="299"/>
      <c r="G85" s="509"/>
      <c r="H85" s="509"/>
      <c r="I85" s="509"/>
      <c r="J85" s="339"/>
      <c r="K85" s="348"/>
      <c r="L85" s="340"/>
      <c r="M85" s="169"/>
      <c r="N85" s="340"/>
      <c r="O85" s="308"/>
      <c r="P85" s="308"/>
      <c r="R85" s="441"/>
    </row>
    <row r="86" spans="1:18" s="96" customFormat="1" ht="21" customHeight="1" x14ac:dyDescent="0.7">
      <c r="A86" s="111"/>
      <c r="B86" s="179"/>
      <c r="C86"/>
      <c r="D86"/>
      <c r="E86"/>
      <c r="F86"/>
      <c r="G86"/>
      <c r="H86"/>
      <c r="I86"/>
      <c r="J86" s="339"/>
      <c r="K86" s="348"/>
      <c r="L86" s="340"/>
      <c r="M86" s="169"/>
      <c r="N86" s="340"/>
      <c r="O86" s="308"/>
      <c r="P86" s="308"/>
      <c r="Q86"/>
      <c r="R86" s="441"/>
    </row>
    <row r="87" spans="1:18" s="96" customFormat="1" ht="21" customHeight="1" x14ac:dyDescent="0.7">
      <c r="A87" s="243"/>
      <c r="B87" s="301"/>
      <c r="C87" s="510" t="s">
        <v>164</v>
      </c>
      <c r="D87" s="510"/>
      <c r="E87" s="510"/>
      <c r="F87" s="302"/>
      <c r="G87" s="510" t="s">
        <v>165</v>
      </c>
      <c r="H87" s="510"/>
      <c r="I87" s="510"/>
      <c r="J87" s="339"/>
      <c r="K87" s="348"/>
      <c r="L87" s="340"/>
      <c r="M87" s="169"/>
      <c r="N87" s="340"/>
      <c r="O87" s="308"/>
      <c r="P87"/>
      <c r="Q87"/>
      <c r="R87" s="456"/>
    </row>
    <row r="88" spans="1:18" s="96" customFormat="1" ht="22.25" customHeight="1" x14ac:dyDescent="0.7">
      <c r="A88" s="243"/>
      <c r="B88" s="301"/>
      <c r="C88" s="507" t="s">
        <v>189</v>
      </c>
      <c r="D88" s="507"/>
      <c r="E88" s="507"/>
      <c r="F88" s="302"/>
      <c r="G88" s="507" t="s">
        <v>189</v>
      </c>
      <c r="H88" s="507"/>
      <c r="I88" s="507"/>
      <c r="J88" s="339"/>
      <c r="K88" s="348"/>
      <c r="L88" s="340"/>
      <c r="M88" s="169"/>
      <c r="N88" s="340"/>
      <c r="O88" s="308"/>
      <c r="P88"/>
      <c r="Q88"/>
      <c r="R88" s="456"/>
    </row>
    <row r="89" spans="1:18" customFormat="1" ht="22.25" customHeight="1" x14ac:dyDescent="0.7">
      <c r="A89" s="243"/>
      <c r="B89" s="301"/>
      <c r="C89" s="507" t="s">
        <v>188</v>
      </c>
      <c r="D89" s="507"/>
      <c r="E89" s="507"/>
      <c r="F89" s="302"/>
      <c r="G89" s="507" t="s">
        <v>188</v>
      </c>
      <c r="H89" s="507"/>
      <c r="I89" s="507"/>
      <c r="J89" s="339"/>
      <c r="K89" s="172"/>
      <c r="L89" s="343"/>
      <c r="M89" s="169"/>
      <c r="N89" s="340"/>
      <c r="Q89" s="122"/>
      <c r="R89" s="441"/>
    </row>
    <row r="90" spans="1:18" s="96" customFormat="1" ht="21" customHeight="1" x14ac:dyDescent="0.7">
      <c r="A90" s="243"/>
      <c r="B90" s="301" t="s">
        <v>0</v>
      </c>
      <c r="C90" s="122">
        <v>2565</v>
      </c>
      <c r="D90" s="122"/>
      <c r="E90" s="122">
        <v>2564</v>
      </c>
      <c r="F90" s="246"/>
      <c r="G90" s="122">
        <v>2565</v>
      </c>
      <c r="H90" s="122"/>
      <c r="I90" s="122">
        <v>2564</v>
      </c>
      <c r="J90" s="339"/>
      <c r="K90" s="348"/>
      <c r="L90" s="340"/>
      <c r="M90" s="169"/>
      <c r="N90" s="340"/>
      <c r="O90" s="308"/>
      <c r="P90" s="308"/>
      <c r="Q90"/>
      <c r="R90" s="456"/>
    </row>
    <row r="91" spans="1:18" s="96" customFormat="1" ht="21" customHeight="1" x14ac:dyDescent="0.7">
      <c r="A91" s="243"/>
      <c r="B91" s="301"/>
      <c r="C91" s="122"/>
      <c r="D91" s="122"/>
      <c r="E91" s="245" t="s">
        <v>256</v>
      </c>
      <c r="F91" s="246"/>
      <c r="G91" s="122"/>
      <c r="H91" s="122"/>
      <c r="I91" s="122"/>
      <c r="J91" s="357"/>
      <c r="K91" s="191"/>
      <c r="L91" s="359"/>
      <c r="M91" s="445"/>
      <c r="N91" s="359"/>
      <c r="Q91"/>
      <c r="R91" s="456"/>
    </row>
    <row r="92" spans="1:18" s="96" customFormat="1" ht="21" customHeight="1" x14ac:dyDescent="0.7">
      <c r="A92" s="303"/>
      <c r="B92" s="304"/>
      <c r="C92" s="508" t="s">
        <v>94</v>
      </c>
      <c r="D92" s="508"/>
      <c r="E92" s="508"/>
      <c r="F92" s="508"/>
      <c r="G92" s="508"/>
      <c r="H92" s="508"/>
      <c r="I92" s="508"/>
      <c r="J92" s="357"/>
      <c r="K92" s="191"/>
      <c r="L92" s="359"/>
      <c r="M92" s="445"/>
      <c r="N92" s="359"/>
      <c r="Q92"/>
      <c r="R92" s="456"/>
    </row>
    <row r="93" spans="1:18" s="96" customFormat="1" ht="21" customHeight="1" x14ac:dyDescent="0.65">
      <c r="A93" s="305" t="s">
        <v>141</v>
      </c>
      <c r="B93" s="36"/>
      <c r="C93" s="319"/>
      <c r="D93" s="319"/>
      <c r="E93" s="319"/>
      <c r="F93" s="319"/>
      <c r="G93" s="319"/>
      <c r="H93" s="319"/>
      <c r="I93" s="319"/>
      <c r="J93" s="339"/>
      <c r="K93" s="348"/>
      <c r="L93" s="340"/>
      <c r="M93" s="169"/>
      <c r="N93" s="340"/>
      <c r="O93" s="308"/>
      <c r="P93" s="308"/>
      <c r="Q93"/>
      <c r="R93" s="456"/>
    </row>
    <row r="94" spans="1:18" s="402" customFormat="1" ht="21" customHeight="1" x14ac:dyDescent="0.65">
      <c r="A94" s="396" t="s">
        <v>285</v>
      </c>
      <c r="B94" s="403">
        <v>7</v>
      </c>
      <c r="C94" s="112">
        <v>339706</v>
      </c>
      <c r="D94" s="37"/>
      <c r="E94" s="37">
        <v>0</v>
      </c>
      <c r="F94" s="37"/>
      <c r="G94" s="37">
        <v>0</v>
      </c>
      <c r="H94" s="37"/>
      <c r="I94" s="37">
        <v>0</v>
      </c>
      <c r="J94" s="339"/>
      <c r="K94" s="411"/>
      <c r="L94" s="340"/>
      <c r="M94" s="204"/>
      <c r="N94" s="340"/>
      <c r="O94" s="412"/>
      <c r="P94" s="412"/>
      <c r="Q94" s="413"/>
      <c r="R94" s="457">
        <f>'[2]CF Reconcile'!$G$355</f>
        <v>339706592.25999999</v>
      </c>
    </row>
    <row r="95" spans="1:18" s="96" customFormat="1" ht="21" customHeight="1" x14ac:dyDescent="0.65">
      <c r="A95" s="385" t="s">
        <v>314</v>
      </c>
      <c r="B95" s="36"/>
      <c r="C95" s="112">
        <v>578851</v>
      </c>
      <c r="D95" s="99"/>
      <c r="E95" s="361">
        <v>36183</v>
      </c>
      <c r="F95" s="99"/>
      <c r="G95" s="310">
        <v>0</v>
      </c>
      <c r="H95" s="99"/>
      <c r="I95" s="311">
        <v>0</v>
      </c>
      <c r="J95" s="339"/>
      <c r="K95" s="348"/>
      <c r="L95" s="340"/>
      <c r="M95" s="169"/>
      <c r="N95" s="340"/>
      <c r="O95" s="308"/>
      <c r="P95" s="308"/>
      <c r="Q95"/>
      <c r="R95" s="456">
        <f>'[2]CF Reconcile'!$G$356</f>
        <v>578851400</v>
      </c>
    </row>
    <row r="96" spans="1:18" s="402" customFormat="1" ht="21" customHeight="1" x14ac:dyDescent="0.65">
      <c r="A96" s="396" t="s">
        <v>286</v>
      </c>
      <c r="B96" s="403"/>
      <c r="C96" s="112">
        <v>-519183</v>
      </c>
      <c r="D96" s="406"/>
      <c r="E96" s="361">
        <v>0</v>
      </c>
      <c r="F96" s="406"/>
      <c r="G96" s="310">
        <v>0</v>
      </c>
      <c r="H96" s="406"/>
      <c r="I96" s="311">
        <v>0</v>
      </c>
      <c r="J96" s="339"/>
      <c r="K96" s="411"/>
      <c r="L96" s="340"/>
      <c r="M96" s="204"/>
      <c r="N96" s="340"/>
      <c r="O96" s="412"/>
      <c r="P96" s="412"/>
      <c r="Q96" s="413"/>
      <c r="R96" s="457">
        <f>'[2]CF Reconcile'!$G$357</f>
        <v>-519183063.92000008</v>
      </c>
    </row>
    <row r="97" spans="1:25" s="470" customFormat="1" ht="21" customHeight="1" x14ac:dyDescent="0.65">
      <c r="A97" s="396" t="s">
        <v>311</v>
      </c>
      <c r="B97" s="403"/>
      <c r="C97" s="307">
        <v>1109</v>
      </c>
      <c r="D97" s="406"/>
      <c r="E97" s="361">
        <v>0</v>
      </c>
      <c r="F97" s="406"/>
      <c r="G97" s="310">
        <v>0</v>
      </c>
      <c r="H97" s="406"/>
      <c r="I97" s="311">
        <v>0</v>
      </c>
      <c r="J97" s="463"/>
      <c r="K97" s="464"/>
      <c r="L97" s="465"/>
      <c r="M97" s="466"/>
      <c r="N97" s="465"/>
      <c r="O97" s="467"/>
      <c r="P97" s="467"/>
      <c r="Q97" s="468"/>
      <c r="R97" s="469">
        <f>'[2]CF Reconcile'!$G$360</f>
        <v>1108561.6499999999</v>
      </c>
    </row>
    <row r="98" spans="1:25" s="96" customFormat="1" ht="21" customHeight="1" x14ac:dyDescent="0.65">
      <c r="A98" s="396" t="s">
        <v>142</v>
      </c>
      <c r="B98" s="403"/>
      <c r="C98" s="112">
        <v>-10187548</v>
      </c>
      <c r="D98" s="406"/>
      <c r="E98" s="307">
        <v>-1218712</v>
      </c>
      <c r="F98" s="406"/>
      <c r="G98" s="307">
        <v>-2420763</v>
      </c>
      <c r="H98" s="406"/>
      <c r="I98" s="307">
        <v>-1186457</v>
      </c>
      <c r="J98" s="339"/>
      <c r="K98" s="348"/>
      <c r="L98" s="340"/>
      <c r="M98" s="169">
        <f>+[1]CF!$T$134</f>
        <v>-2420762928.5559816</v>
      </c>
      <c r="N98" s="340"/>
      <c r="O98" s="308"/>
      <c r="P98" s="308"/>
      <c r="Q98"/>
      <c r="R98" s="456">
        <f>'[2]CF Reconcile'!$G$359</f>
        <v>-10187548071.98225</v>
      </c>
    </row>
    <row r="99" spans="1:25" s="96" customFormat="1" ht="21" customHeight="1" x14ac:dyDescent="0.65">
      <c r="A99" s="396" t="s">
        <v>180</v>
      </c>
      <c r="B99" s="403"/>
      <c r="C99" s="112">
        <v>93251</v>
      </c>
      <c r="D99" s="406"/>
      <c r="E99" s="148">
        <v>12274</v>
      </c>
      <c r="F99" s="406"/>
      <c r="G99" s="307">
        <v>25925</v>
      </c>
      <c r="H99" s="406"/>
      <c r="I99" s="307">
        <v>11232</v>
      </c>
      <c r="J99" s="339"/>
      <c r="K99" s="348"/>
      <c r="L99" s="340"/>
      <c r="M99" s="169">
        <f>+[1]CF!$T$135</f>
        <v>25925404.720000017</v>
      </c>
      <c r="N99" s="340"/>
      <c r="O99" s="308"/>
      <c r="P99" s="308"/>
      <c r="Q99"/>
      <c r="R99" s="456">
        <f>'[2]CF Reconcile'!$G$361</f>
        <v>93250739.714000016</v>
      </c>
    </row>
    <row r="100" spans="1:25" s="96" customFormat="1" ht="21" customHeight="1" x14ac:dyDescent="0.65">
      <c r="A100" s="306" t="s">
        <v>181</v>
      </c>
      <c r="B100" s="36"/>
      <c r="C100" s="112">
        <v>-188824</v>
      </c>
      <c r="D100" s="99"/>
      <c r="E100" s="148">
        <v>-382350</v>
      </c>
      <c r="F100" s="99"/>
      <c r="G100" s="307">
        <v>-188824</v>
      </c>
      <c r="H100" s="99"/>
      <c r="I100" s="307">
        <v>-382350</v>
      </c>
      <c r="J100" s="339"/>
      <c r="K100" s="348"/>
      <c r="L100" s="340"/>
      <c r="M100" s="169">
        <f>+[1]CF!$T$140</f>
        <v>-188824440.36000001</v>
      </c>
      <c r="N100" s="340"/>
      <c r="O100" s="308"/>
      <c r="P100" s="308"/>
      <c r="R100" s="456">
        <f>'[2]CF Reconcile'!$G$362</f>
        <v>-188824440.36000001</v>
      </c>
    </row>
    <row r="101" spans="1:25" s="96" customFormat="1" ht="21" customHeight="1" x14ac:dyDescent="0.65">
      <c r="A101" s="306" t="s">
        <v>143</v>
      </c>
      <c r="B101" s="36"/>
      <c r="C101" s="307"/>
      <c r="D101" s="99"/>
      <c r="E101" s="148"/>
      <c r="F101" s="99"/>
      <c r="G101" s="307"/>
      <c r="H101" s="99"/>
      <c r="I101" s="311"/>
      <c r="J101" s="339"/>
      <c r="K101" s="348"/>
      <c r="L101" s="340"/>
      <c r="M101" s="169"/>
      <c r="N101" s="340"/>
      <c r="O101" s="308"/>
      <c r="P101" s="308"/>
      <c r="R101" s="456"/>
    </row>
    <row r="102" spans="1:25" s="96" customFormat="1" ht="21" customHeight="1" x14ac:dyDescent="0.65">
      <c r="A102" s="306" t="s">
        <v>177</v>
      </c>
      <c r="B102" s="36"/>
      <c r="C102" s="112">
        <v>-2601497</v>
      </c>
      <c r="D102" s="99"/>
      <c r="E102" s="148">
        <v>-243718</v>
      </c>
      <c r="F102" s="99"/>
      <c r="G102" s="307">
        <v>-683424</v>
      </c>
      <c r="H102" s="99"/>
      <c r="I102" s="307">
        <v>-219052</v>
      </c>
      <c r="J102" s="339"/>
      <c r="K102" s="348"/>
      <c r="L102" s="340"/>
      <c r="M102" s="169">
        <f>+[1]CF!$T$138</f>
        <v>-683424065.36476612</v>
      </c>
      <c r="N102" s="340"/>
      <c r="O102" s="308"/>
      <c r="P102" s="308"/>
      <c r="R102" s="456">
        <f>'[2]CF Reconcile'!$G$364</f>
        <v>-2601496986.2144022</v>
      </c>
    </row>
    <row r="103" spans="1:25" s="96" customFormat="1" ht="21" customHeight="1" x14ac:dyDescent="0.65">
      <c r="A103" s="306" t="s">
        <v>209</v>
      </c>
      <c r="B103" s="36"/>
      <c r="C103" s="307"/>
      <c r="D103" s="99"/>
      <c r="E103" s="148"/>
      <c r="F103" s="99"/>
      <c r="G103" s="307"/>
      <c r="H103" s="99"/>
      <c r="I103" s="307"/>
      <c r="J103" s="339"/>
      <c r="K103" s="348"/>
      <c r="L103" s="340"/>
      <c r="M103" s="169"/>
      <c r="N103" s="340"/>
      <c r="O103" s="308"/>
      <c r="P103" s="308"/>
      <c r="Q103"/>
      <c r="R103" s="456"/>
    </row>
    <row r="104" spans="1:25" s="96" customFormat="1" ht="21" customHeight="1" x14ac:dyDescent="0.65">
      <c r="A104" s="306" t="s">
        <v>157</v>
      </c>
      <c r="B104" s="36"/>
      <c r="C104" s="112">
        <v>0</v>
      </c>
      <c r="D104" s="99"/>
      <c r="E104" s="148">
        <v>0</v>
      </c>
      <c r="F104" s="99"/>
      <c r="G104" s="307">
        <v>-9917840</v>
      </c>
      <c r="H104" s="99"/>
      <c r="I104" s="307">
        <v>-21924</v>
      </c>
      <c r="J104" s="360"/>
      <c r="K104" s="370"/>
      <c r="L104" s="340"/>
      <c r="M104" s="169">
        <f>+[1]CF!$T$142</f>
        <v>-9917840000</v>
      </c>
      <c r="N104" s="340"/>
      <c r="O104" s="308"/>
      <c r="P104" s="308"/>
      <c r="Q104"/>
      <c r="R104" s="456">
        <f>'[2]CF Reconcile'!$G$366</f>
        <v>0</v>
      </c>
    </row>
    <row r="105" spans="1:25" s="229" customFormat="1" ht="21" customHeight="1" x14ac:dyDescent="0.65">
      <c r="A105" s="396" t="s">
        <v>287</v>
      </c>
      <c r="B105" s="403"/>
      <c r="C105" s="307"/>
      <c r="D105" s="406"/>
      <c r="E105" s="307"/>
      <c r="F105" s="406"/>
      <c r="G105" s="307"/>
      <c r="H105" s="406"/>
      <c r="I105" s="307"/>
      <c r="J105" s="382"/>
      <c r="K105" s="377"/>
      <c r="L105" s="383"/>
      <c r="M105" s="448"/>
      <c r="N105" s="384"/>
      <c r="O105" s="379"/>
      <c r="P105" s="379"/>
      <c r="R105" s="459"/>
    </row>
    <row r="106" spans="1:25" s="229" customFormat="1" ht="21" customHeight="1" x14ac:dyDescent="0.65">
      <c r="A106" s="396" t="s">
        <v>157</v>
      </c>
      <c r="B106" s="403"/>
      <c r="C106" s="112">
        <v>0</v>
      </c>
      <c r="D106" s="406"/>
      <c r="E106" s="307">
        <v>0</v>
      </c>
      <c r="F106" s="406"/>
      <c r="G106" s="307">
        <v>44328</v>
      </c>
      <c r="H106" s="406"/>
      <c r="I106" s="307">
        <v>0</v>
      </c>
      <c r="J106" s="382"/>
      <c r="K106" s="377"/>
      <c r="L106" s="383"/>
      <c r="M106" s="448">
        <f>+[1]CF!$T$143</f>
        <v>44328000</v>
      </c>
      <c r="N106" s="384"/>
      <c r="O106" s="379"/>
      <c r="P106" s="379"/>
      <c r="R106" s="459"/>
    </row>
    <row r="107" spans="1:25" s="96" customFormat="1" ht="18.899999999999999" customHeight="1" x14ac:dyDescent="0.65">
      <c r="A107" s="396" t="s">
        <v>144</v>
      </c>
      <c r="B107" s="403">
        <v>6</v>
      </c>
      <c r="C107" s="112">
        <v>0</v>
      </c>
      <c r="D107" s="406"/>
      <c r="E107" s="362">
        <v>0</v>
      </c>
      <c r="F107" s="406"/>
      <c r="G107" s="322">
        <v>-17302833</v>
      </c>
      <c r="H107" s="406"/>
      <c r="I107" s="322">
        <v>-294000</v>
      </c>
      <c r="J107" s="339"/>
      <c r="K107" s="348"/>
      <c r="L107" s="340"/>
      <c r="M107" s="169">
        <f>+[1]CF!$T$144</f>
        <v>-17302832810</v>
      </c>
      <c r="N107" s="340"/>
      <c r="O107" s="308"/>
      <c r="P107" s="308"/>
      <c r="Q107"/>
      <c r="R107" s="456">
        <f>'[2]CF Reconcile'!$G$367</f>
        <v>0</v>
      </c>
    </row>
    <row r="108" spans="1:25" s="229" customFormat="1" ht="21" customHeight="1" x14ac:dyDescent="0.65">
      <c r="A108" s="396" t="s">
        <v>288</v>
      </c>
      <c r="B108" s="403">
        <v>17</v>
      </c>
      <c r="C108" s="307">
        <v>-126000</v>
      </c>
      <c r="D108" s="406"/>
      <c r="E108" s="307">
        <v>0</v>
      </c>
      <c r="F108" s="406"/>
      <c r="G108" s="307">
        <v>0</v>
      </c>
      <c r="H108" s="406"/>
      <c r="I108" s="307">
        <v>0</v>
      </c>
      <c r="J108" s="382"/>
      <c r="K108" s="377"/>
      <c r="L108" s="383"/>
      <c r="M108" s="448"/>
      <c r="N108" s="384"/>
      <c r="O108" s="379"/>
      <c r="P108" s="379"/>
      <c r="R108" s="459">
        <f>'[2]CF Reconcile'!$G$369</f>
        <v>-126000000</v>
      </c>
    </row>
    <row r="109" spans="1:25" s="96" customFormat="1" ht="21" customHeight="1" x14ac:dyDescent="0.65">
      <c r="A109" s="321" t="s">
        <v>145</v>
      </c>
      <c r="B109" s="228"/>
      <c r="C109" s="194">
        <f>SUM(C94:C108)</f>
        <v>-12610135</v>
      </c>
      <c r="D109" s="102"/>
      <c r="E109" s="194">
        <f>SUM(E94:E108)</f>
        <v>-1796323</v>
      </c>
      <c r="F109" s="102"/>
      <c r="G109" s="194">
        <f>SUM(G94:G108)</f>
        <v>-30443431</v>
      </c>
      <c r="H109" s="102"/>
      <c r="I109" s="194">
        <f>SUM(I94:I108)</f>
        <v>-2092551</v>
      </c>
      <c r="J109" s="339"/>
      <c r="K109" s="348"/>
      <c r="L109" s="340"/>
      <c r="M109" s="449">
        <f>SUM(M94:M108)</f>
        <v>-30443430839.560749</v>
      </c>
      <c r="N109" s="340"/>
      <c r="O109" s="308"/>
      <c r="P109" s="308"/>
      <c r="Q109"/>
      <c r="R109" s="449">
        <f>SUM(R94:R108)</f>
        <v>-12610135268.852654</v>
      </c>
      <c r="S109"/>
      <c r="T109"/>
      <c r="U109"/>
      <c r="V109"/>
      <c r="W109"/>
      <c r="X109"/>
      <c r="Y109"/>
    </row>
    <row r="110" spans="1:25" s="328" customFormat="1" ht="6" customHeight="1" x14ac:dyDescent="0.7">
      <c r="B110" s="329"/>
      <c r="C110" s="330"/>
      <c r="D110" s="330"/>
      <c r="E110" s="330"/>
      <c r="F110" s="330"/>
      <c r="G110" s="330"/>
      <c r="H110" s="330"/>
      <c r="I110" s="330"/>
      <c r="J110" s="336"/>
      <c r="K110" s="337"/>
      <c r="L110" s="338"/>
      <c r="M110" s="442"/>
      <c r="N110" s="338"/>
      <c r="O110" s="299"/>
      <c r="P110" s="334"/>
      <c r="Q110" s="299"/>
      <c r="R110" s="460"/>
      <c r="S110" s="299"/>
      <c r="T110" s="299"/>
      <c r="U110" s="299"/>
    </row>
    <row r="111" spans="1:25" customFormat="1" ht="21" customHeight="1" x14ac:dyDescent="0.65">
      <c r="A111" s="305" t="s">
        <v>26</v>
      </c>
      <c r="B111" s="228"/>
      <c r="C111" s="98"/>
      <c r="D111" s="98"/>
      <c r="E111" s="98"/>
      <c r="F111" s="98"/>
      <c r="G111" s="98"/>
      <c r="H111" s="98"/>
      <c r="I111" s="98"/>
      <c r="J111" s="339"/>
      <c r="K111" s="172"/>
      <c r="L111" s="340"/>
      <c r="M111" s="169"/>
      <c r="N111" s="340"/>
      <c r="R111" s="441"/>
    </row>
    <row r="112" spans="1:25" customFormat="1" ht="21" customHeight="1" x14ac:dyDescent="0.65">
      <c r="A112" s="306" t="s">
        <v>182</v>
      </c>
      <c r="B112" s="36"/>
      <c r="C112" s="307">
        <v>-3748342</v>
      </c>
      <c r="D112" s="361"/>
      <c r="E112" s="148">
        <v>-704548</v>
      </c>
      <c r="F112" s="361"/>
      <c r="G112" s="307">
        <v>-677605</v>
      </c>
      <c r="H112" s="99"/>
      <c r="I112" s="307">
        <v>-572809</v>
      </c>
      <c r="J112" s="339"/>
      <c r="K112" s="172"/>
      <c r="L112" s="340"/>
      <c r="M112" s="169">
        <f>+[1]CF!$T$155</f>
        <v>-677605649.88999999</v>
      </c>
      <c r="N112" s="340"/>
      <c r="R112" s="441">
        <f>'[2]CF Reconcile'!$G$374</f>
        <v>-3748342150.7879996</v>
      </c>
    </row>
    <row r="113" spans="1:21" customFormat="1" ht="21" customHeight="1" x14ac:dyDescent="0.65">
      <c r="A113" s="396" t="s">
        <v>318</v>
      </c>
      <c r="B113" s="36"/>
      <c r="C113" s="307">
        <v>-26671224</v>
      </c>
      <c r="D113" s="361"/>
      <c r="E113" s="148">
        <v>-92362</v>
      </c>
      <c r="F113" s="361"/>
      <c r="G113" s="307">
        <v>1000000</v>
      </c>
      <c r="H113" s="99"/>
      <c r="I113" s="307">
        <v>-300000</v>
      </c>
      <c r="J113" s="339"/>
      <c r="K113" s="172"/>
      <c r="L113" s="340"/>
      <c r="M113" s="169">
        <f>+[1]CF!$T$151</f>
        <v>1000000000</v>
      </c>
      <c r="N113" s="340"/>
      <c r="R113" s="441">
        <f>'[2]CF Reconcile'!$G$375</f>
        <v>-26671224180</v>
      </c>
    </row>
    <row r="114" spans="1:21" customFormat="1" ht="21" customHeight="1" x14ac:dyDescent="0.65">
      <c r="A114" s="306" t="s">
        <v>315</v>
      </c>
      <c r="B114" s="36"/>
      <c r="C114" s="307">
        <v>0</v>
      </c>
      <c r="D114" s="98"/>
      <c r="E114" s="148">
        <v>3000653</v>
      </c>
      <c r="F114" s="98"/>
      <c r="G114" s="98">
        <v>0</v>
      </c>
      <c r="H114" s="99"/>
      <c r="I114" s="322">
        <v>3000000</v>
      </c>
      <c r="J114" s="339"/>
      <c r="K114" s="348"/>
      <c r="L114" s="340"/>
      <c r="M114" s="169"/>
      <c r="N114" s="340"/>
      <c r="O114" s="308"/>
      <c r="P114" s="308"/>
      <c r="R114" s="441">
        <f>'[2]CF Reconcile'!$G$376</f>
        <v>0</v>
      </c>
    </row>
    <row r="115" spans="1:21" customFormat="1" ht="21" customHeight="1" x14ac:dyDescent="0.65">
      <c r="A115" s="306" t="s">
        <v>156</v>
      </c>
      <c r="B115" s="36"/>
      <c r="C115" s="190"/>
      <c r="D115" s="98"/>
      <c r="E115" s="190"/>
      <c r="F115" s="98"/>
      <c r="G115" s="322"/>
      <c r="H115" s="99"/>
      <c r="I115" s="322"/>
      <c r="J115" s="339"/>
      <c r="K115" s="348"/>
      <c r="L115" s="340"/>
      <c r="M115" s="169"/>
      <c r="N115" s="340"/>
      <c r="O115" s="308"/>
      <c r="P115" s="308"/>
      <c r="R115" s="441"/>
    </row>
    <row r="116" spans="1:21" customFormat="1" ht="21" customHeight="1" x14ac:dyDescent="0.65">
      <c r="A116" s="306" t="s">
        <v>154</v>
      </c>
      <c r="B116" s="36"/>
      <c r="C116" s="307">
        <v>-1631</v>
      </c>
      <c r="D116" s="98"/>
      <c r="E116" s="190">
        <v>-5001085</v>
      </c>
      <c r="F116" s="98"/>
      <c r="G116" s="322">
        <v>0</v>
      </c>
      <c r="H116" s="99"/>
      <c r="I116" s="322">
        <v>-5000000</v>
      </c>
      <c r="J116" s="339"/>
      <c r="K116" s="348"/>
      <c r="L116" s="340"/>
      <c r="M116" s="169"/>
      <c r="N116" s="340"/>
      <c r="O116" s="308"/>
      <c r="P116" s="308"/>
      <c r="R116" s="441">
        <f>'[2]CF Reconcile'!$G$378</f>
        <v>-1631391.233</v>
      </c>
    </row>
    <row r="117" spans="1:21" s="229" customFormat="1" ht="21" customHeight="1" x14ac:dyDescent="0.65">
      <c r="A117" s="396" t="s">
        <v>296</v>
      </c>
      <c r="B117" s="403"/>
      <c r="C117" s="307">
        <v>-77911</v>
      </c>
      <c r="D117" s="406"/>
      <c r="E117" s="307">
        <v>0</v>
      </c>
      <c r="F117" s="406"/>
      <c r="G117" s="307">
        <v>0</v>
      </c>
      <c r="H117" s="406"/>
      <c r="I117" s="307">
        <v>0</v>
      </c>
      <c r="J117" s="382"/>
      <c r="K117" s="377"/>
      <c r="L117" s="383"/>
      <c r="M117" s="448"/>
      <c r="N117" s="384"/>
      <c r="O117" s="379"/>
      <c r="P117" s="379"/>
      <c r="R117" s="459">
        <f>'[2]CF Reconcile'!$G$377</f>
        <v>-77911428.744000003</v>
      </c>
    </row>
    <row r="118" spans="1:21" customFormat="1" ht="21" customHeight="1" x14ac:dyDescent="0.65">
      <c r="A118" s="306" t="s">
        <v>316</v>
      </c>
      <c r="B118" s="36"/>
      <c r="C118" s="307">
        <v>0</v>
      </c>
      <c r="D118" s="98"/>
      <c r="E118" s="190">
        <v>-6302</v>
      </c>
      <c r="F118" s="98"/>
      <c r="G118" s="322">
        <v>0</v>
      </c>
      <c r="H118" s="99"/>
      <c r="I118" s="322">
        <v>0</v>
      </c>
      <c r="J118" s="339"/>
      <c r="K118" s="348"/>
      <c r="L118" s="340"/>
      <c r="M118" s="169"/>
      <c r="N118" s="340"/>
      <c r="O118" s="308"/>
      <c r="P118" s="308"/>
      <c r="R118" s="441">
        <f>'[2]CF Reconcile'!$G$379</f>
        <v>0</v>
      </c>
    </row>
    <row r="119" spans="1:21" s="468" customFormat="1" ht="21" customHeight="1" x14ac:dyDescent="0.65">
      <c r="A119" s="396" t="s">
        <v>312</v>
      </c>
      <c r="B119" s="403"/>
      <c r="C119" s="190">
        <v>2573450</v>
      </c>
      <c r="D119" s="112"/>
      <c r="E119" s="190">
        <v>0</v>
      </c>
      <c r="F119" s="112"/>
      <c r="G119" s="322">
        <v>0</v>
      </c>
      <c r="H119" s="406"/>
      <c r="I119" s="322">
        <v>0</v>
      </c>
      <c r="J119" s="463"/>
      <c r="K119" s="464"/>
      <c r="L119" s="465"/>
      <c r="M119" s="466"/>
      <c r="N119" s="465"/>
      <c r="O119" s="467"/>
      <c r="P119" s="467"/>
      <c r="R119" s="471">
        <f>'[2]CF Reconcile'!$G$382</f>
        <v>2573450000</v>
      </c>
    </row>
    <row r="120" spans="1:21" s="96" customFormat="1" ht="21" customHeight="1" x14ac:dyDescent="0.7">
      <c r="A120" s="306" t="s">
        <v>163</v>
      </c>
      <c r="B120" s="36">
        <v>15</v>
      </c>
      <c r="C120" s="307">
        <v>-5290162</v>
      </c>
      <c r="D120" s="98"/>
      <c r="E120" s="190">
        <v>-4800000</v>
      </c>
      <c r="F120" s="98"/>
      <c r="G120" s="322">
        <v>-5290162</v>
      </c>
      <c r="H120" s="99"/>
      <c r="I120" s="322">
        <v>-4800000</v>
      </c>
      <c r="J120" s="360"/>
      <c r="K120" s="355"/>
      <c r="L120" s="356"/>
      <c r="M120" s="169">
        <f>+[1]CF!$T$154</f>
        <v>-5290161750</v>
      </c>
      <c r="N120" s="340"/>
      <c r="O120" s="308"/>
      <c r="P120" s="308"/>
      <c r="Q120" s="299"/>
      <c r="R120" s="456">
        <f>'[2]CF Reconcile'!$G$383</f>
        <v>-5290161757.8199997</v>
      </c>
    </row>
    <row r="121" spans="1:21" s="96" customFormat="1" ht="21" customHeight="1" x14ac:dyDescent="0.7">
      <c r="A121" s="306" t="s">
        <v>168</v>
      </c>
      <c r="B121" s="36"/>
      <c r="C121" s="307">
        <v>86842</v>
      </c>
      <c r="D121" s="98"/>
      <c r="E121" s="322">
        <v>2797</v>
      </c>
      <c r="F121" s="98"/>
      <c r="G121" s="112">
        <v>0</v>
      </c>
      <c r="H121" s="99"/>
      <c r="I121" s="322">
        <v>0</v>
      </c>
      <c r="J121" s="360"/>
      <c r="K121" s="355"/>
      <c r="L121" s="356"/>
      <c r="M121" s="169"/>
      <c r="N121" s="340"/>
      <c r="O121" s="308"/>
      <c r="P121" s="308"/>
      <c r="Q121" s="299"/>
      <c r="R121" s="456"/>
    </row>
    <row r="122" spans="1:21" s="96" customFormat="1" ht="21" customHeight="1" x14ac:dyDescent="0.7">
      <c r="A122" s="306" t="s">
        <v>194</v>
      </c>
      <c r="B122" s="36"/>
      <c r="C122" s="112"/>
      <c r="D122" s="98"/>
      <c r="E122" s="322"/>
      <c r="F122" s="98"/>
      <c r="G122" s="112"/>
      <c r="H122" s="99"/>
      <c r="I122" s="322"/>
      <c r="J122" s="360"/>
      <c r="K122" s="355"/>
      <c r="L122" s="356"/>
      <c r="M122" s="169"/>
      <c r="N122" s="340"/>
      <c r="O122" s="308"/>
      <c r="P122" s="308"/>
      <c r="Q122" s="299"/>
      <c r="R122" s="456"/>
    </row>
    <row r="123" spans="1:21" s="96" customFormat="1" ht="21" customHeight="1" x14ac:dyDescent="0.7">
      <c r="A123" s="306" t="s">
        <v>195</v>
      </c>
      <c r="B123" s="36"/>
      <c r="C123" s="112"/>
      <c r="D123" s="98"/>
      <c r="E123" s="322"/>
      <c r="F123" s="98"/>
      <c r="G123" s="112"/>
      <c r="H123" s="99"/>
      <c r="I123" s="322"/>
      <c r="J123" s="360"/>
      <c r="K123" s="355"/>
      <c r="L123" s="356"/>
      <c r="M123" s="169"/>
      <c r="N123" s="340"/>
      <c r="O123" s="308"/>
      <c r="P123" s="308"/>
      <c r="Q123" s="299"/>
      <c r="R123" s="456"/>
    </row>
    <row r="124" spans="1:21" s="96" customFormat="1" ht="21" customHeight="1" x14ac:dyDescent="0.7">
      <c r="A124" s="306" t="s">
        <v>196</v>
      </c>
      <c r="B124" s="36"/>
      <c r="C124" s="113">
        <v>0</v>
      </c>
      <c r="D124" s="98"/>
      <c r="E124" s="320">
        <v>-6372</v>
      </c>
      <c r="F124" s="98"/>
      <c r="G124" s="113">
        <v>0</v>
      </c>
      <c r="H124" s="99"/>
      <c r="I124" s="320">
        <v>0</v>
      </c>
      <c r="J124" s="360"/>
      <c r="K124" s="355"/>
      <c r="L124" s="356"/>
      <c r="M124" s="169"/>
      <c r="N124" s="340"/>
      <c r="O124" s="308"/>
      <c r="P124" s="308"/>
      <c r="Q124" s="299"/>
      <c r="R124" s="456"/>
    </row>
    <row r="125" spans="1:21" s="96" customFormat="1" ht="21.65" customHeight="1" x14ac:dyDescent="0.7">
      <c r="A125" s="321" t="s">
        <v>200</v>
      </c>
      <c r="B125" s="228"/>
      <c r="C125" s="323">
        <f>SUM(C112:C124)</f>
        <v>-33128978</v>
      </c>
      <c r="D125" s="324"/>
      <c r="E125" s="323">
        <f>SUM(E112:E124)</f>
        <v>-7607219</v>
      </c>
      <c r="F125" s="324"/>
      <c r="G125" s="323">
        <f>SUM(G112:G124)</f>
        <v>-4967767</v>
      </c>
      <c r="H125" s="324"/>
      <c r="I125" s="323">
        <f>SUM(I112:I124)</f>
        <v>-7672809</v>
      </c>
      <c r="J125" s="357"/>
      <c r="K125" s="191"/>
      <c r="L125" s="359"/>
      <c r="M125" s="450">
        <f>SUM(M112:M124)</f>
        <v>-4967767399.8900003</v>
      </c>
      <c r="N125" s="338"/>
      <c r="O125" s="299"/>
      <c r="P125" s="299"/>
      <c r="Q125" s="299"/>
      <c r="R125" s="450">
        <f>SUM(R112:R124)</f>
        <v>-33215820908.584999</v>
      </c>
      <c r="S125" s="328"/>
      <c r="T125" s="328"/>
      <c r="U125" s="328"/>
    </row>
    <row r="126" spans="1:21" s="96" customFormat="1" x14ac:dyDescent="0.7">
      <c r="A126" s="303"/>
      <c r="B126" s="304"/>
      <c r="C126" s="325"/>
      <c r="D126" s="325"/>
      <c r="E126" s="325"/>
      <c r="F126" s="325"/>
      <c r="G126" s="325"/>
      <c r="H126" s="325"/>
      <c r="I126" s="325"/>
      <c r="J126" s="339"/>
      <c r="K126" s="348"/>
      <c r="L126" s="340"/>
      <c r="M126" s="169"/>
      <c r="N126" s="340"/>
      <c r="O126" s="308"/>
      <c r="P126" s="308"/>
      <c r="Q126" s="299"/>
      <c r="R126" s="460"/>
      <c r="S126" s="328"/>
      <c r="T126" s="328"/>
      <c r="U126" s="328"/>
    </row>
    <row r="127" spans="1:21" s="328" customFormat="1" ht="23" x14ac:dyDescent="0.7">
      <c r="A127" s="111" t="s">
        <v>78</v>
      </c>
      <c r="B127" s="298"/>
      <c r="C127" s="299"/>
      <c r="D127" s="299"/>
      <c r="E127" s="299"/>
      <c r="F127" s="299"/>
      <c r="G127" s="509"/>
      <c r="H127" s="509"/>
      <c r="I127" s="509"/>
      <c r="J127" s="336"/>
      <c r="K127" s="337"/>
      <c r="L127" s="338"/>
      <c r="M127" s="169"/>
      <c r="N127" s="340"/>
      <c r="O127" s="308"/>
      <c r="P127" s="308"/>
      <c r="Q127" s="299"/>
      <c r="R127" s="460"/>
    </row>
    <row r="128" spans="1:21" s="328" customFormat="1" ht="23" x14ac:dyDescent="0.7">
      <c r="A128" s="111" t="s">
        <v>105</v>
      </c>
      <c r="B128" s="298"/>
      <c r="C128" s="299" t="s">
        <v>21</v>
      </c>
      <c r="D128" s="299"/>
      <c r="E128" s="299" t="s">
        <v>21</v>
      </c>
      <c r="F128" s="299"/>
      <c r="G128" s="509"/>
      <c r="H128" s="509"/>
      <c r="I128" s="509"/>
      <c r="J128" s="339"/>
      <c r="K128" s="348"/>
      <c r="L128" s="340"/>
      <c r="M128" s="169"/>
      <c r="N128" s="340"/>
      <c r="O128" s="308"/>
      <c r="P128" s="308"/>
      <c r="Q128" s="299"/>
      <c r="R128" s="460"/>
    </row>
    <row r="129" spans="1:21" s="328" customFormat="1" ht="15" customHeight="1" x14ac:dyDescent="0.7">
      <c r="A129" s="111"/>
      <c r="B129" s="179"/>
      <c r="C129"/>
      <c r="D129"/>
      <c r="E129"/>
      <c r="F129"/>
      <c r="G129"/>
      <c r="H129"/>
      <c r="I129"/>
      <c r="J129" s="363"/>
      <c r="K129" s="364"/>
      <c r="L129" s="365"/>
      <c r="M129" s="451"/>
      <c r="N129" s="365"/>
      <c r="Q129" s="299"/>
      <c r="R129" s="460"/>
    </row>
    <row r="130" spans="1:21" s="328" customFormat="1" ht="19.399999999999999" customHeight="1" x14ac:dyDescent="0.7">
      <c r="A130" s="243"/>
      <c r="B130" s="301"/>
      <c r="C130" s="510" t="s">
        <v>164</v>
      </c>
      <c r="D130" s="510"/>
      <c r="E130" s="510"/>
      <c r="F130" s="302"/>
      <c r="G130" s="510" t="s">
        <v>165</v>
      </c>
      <c r="H130" s="510"/>
      <c r="I130" s="510"/>
      <c r="J130" s="363"/>
      <c r="K130" s="364"/>
      <c r="L130" s="365"/>
      <c r="M130" s="451"/>
      <c r="N130" s="365"/>
      <c r="Q130" s="299"/>
      <c r="R130" s="460"/>
    </row>
    <row r="131" spans="1:21" s="328" customFormat="1" ht="22.4" customHeight="1" x14ac:dyDescent="0.7">
      <c r="A131" s="243"/>
      <c r="B131" s="301"/>
      <c r="C131" s="507" t="s">
        <v>189</v>
      </c>
      <c r="D131" s="507"/>
      <c r="E131" s="507"/>
      <c r="F131" s="302"/>
      <c r="G131" s="507" t="s">
        <v>189</v>
      </c>
      <c r="H131" s="507"/>
      <c r="I131" s="507"/>
      <c r="J131" s="363"/>
      <c r="K131" s="364"/>
      <c r="L131" s="365"/>
      <c r="M131" s="451"/>
      <c r="N131" s="365"/>
      <c r="Q131" s="299"/>
      <c r="R131" s="460"/>
    </row>
    <row r="132" spans="1:21" customFormat="1" ht="23" customHeight="1" x14ac:dyDescent="0.7">
      <c r="A132" s="243"/>
      <c r="B132" s="301"/>
      <c r="C132" s="507" t="s">
        <v>188</v>
      </c>
      <c r="D132" s="507"/>
      <c r="E132" s="507"/>
      <c r="F132" s="302"/>
      <c r="G132" s="507" t="s">
        <v>188</v>
      </c>
      <c r="H132" s="507"/>
      <c r="I132" s="507"/>
      <c r="J132" s="339"/>
      <c r="K132" s="172"/>
      <c r="L132" s="343"/>
      <c r="M132" s="169"/>
      <c r="N132" s="340"/>
      <c r="Q132" s="122"/>
      <c r="R132" s="441"/>
    </row>
    <row r="133" spans="1:21" s="328" customFormat="1" ht="19.399999999999999" customHeight="1" x14ac:dyDescent="0.7">
      <c r="A133" s="243"/>
      <c r="B133" s="301" t="s">
        <v>0</v>
      </c>
      <c r="C133" s="122">
        <v>2565</v>
      </c>
      <c r="D133" s="122"/>
      <c r="E133" s="122">
        <v>2564</v>
      </c>
      <c r="F133" s="246"/>
      <c r="G133" s="122">
        <v>2565</v>
      </c>
      <c r="H133" s="122"/>
      <c r="I133" s="122">
        <v>2564</v>
      </c>
      <c r="J133" s="339"/>
      <c r="K133" s="348"/>
      <c r="L133" s="340"/>
      <c r="M133" s="442"/>
      <c r="N133" s="338"/>
      <c r="O133" s="299"/>
      <c r="P133" s="299"/>
      <c r="Q133" s="299"/>
      <c r="R133" s="460"/>
    </row>
    <row r="134" spans="1:21" s="328" customFormat="1" ht="18.899999999999999" customHeight="1" x14ac:dyDescent="0.7">
      <c r="A134" s="243"/>
      <c r="B134" s="301"/>
      <c r="C134" s="122"/>
      <c r="D134" s="122"/>
      <c r="E134" s="245" t="s">
        <v>256</v>
      </c>
      <c r="F134" s="246"/>
      <c r="G134" s="122"/>
      <c r="H134" s="122"/>
      <c r="I134" s="122"/>
      <c r="J134" s="339"/>
      <c r="K134" s="348"/>
      <c r="L134" s="340"/>
      <c r="M134" s="169"/>
      <c r="N134" s="340"/>
      <c r="O134" s="308"/>
      <c r="P134" s="308"/>
      <c r="Q134" s="299"/>
      <c r="R134" s="460"/>
    </row>
    <row r="135" spans="1:21" s="328" customFormat="1" ht="18.649999999999999" customHeight="1" x14ac:dyDescent="0.7">
      <c r="A135" s="303"/>
      <c r="B135" s="304"/>
      <c r="C135" s="508" t="s">
        <v>94</v>
      </c>
      <c r="D135" s="508"/>
      <c r="E135" s="508"/>
      <c r="F135" s="508"/>
      <c r="G135" s="508"/>
      <c r="H135" s="508"/>
      <c r="I135" s="508"/>
      <c r="J135" s="339"/>
      <c r="K135" s="348"/>
      <c r="L135" s="340"/>
      <c r="M135" s="169"/>
      <c r="N135" s="340"/>
      <c r="O135" s="308"/>
      <c r="P135" s="308"/>
      <c r="Q135" s="299"/>
      <c r="R135" s="460"/>
    </row>
    <row r="136" spans="1:21" s="328" customFormat="1" ht="18.649999999999999" customHeight="1" x14ac:dyDescent="0.7">
      <c r="A136" s="312" t="s">
        <v>2</v>
      </c>
      <c r="B136" s="228"/>
      <c r="C136" s="262"/>
      <c r="D136" s="262"/>
      <c r="E136" s="262"/>
      <c r="F136" s="262"/>
      <c r="G136" s="262"/>
      <c r="H136" s="262"/>
      <c r="I136" s="262"/>
      <c r="J136" s="366"/>
      <c r="K136" s="348"/>
      <c r="L136" s="367"/>
      <c r="M136" s="169"/>
      <c r="N136" s="340"/>
      <c r="O136" s="308"/>
      <c r="P136" s="308"/>
      <c r="Q136" s="299"/>
      <c r="R136" s="460"/>
    </row>
    <row r="137" spans="1:21" s="328" customFormat="1" ht="18.649999999999999" customHeight="1" x14ac:dyDescent="0.7">
      <c r="A137" s="415" t="s">
        <v>289</v>
      </c>
      <c r="B137" s="228"/>
      <c r="C137" s="262"/>
      <c r="D137" s="262"/>
      <c r="E137" s="262"/>
      <c r="F137" s="262"/>
      <c r="G137" s="262"/>
      <c r="H137" s="262"/>
      <c r="I137" s="262"/>
      <c r="J137" s="339"/>
      <c r="K137" s="348"/>
      <c r="L137" s="340"/>
      <c r="M137" s="169"/>
      <c r="N137" s="340"/>
      <c r="O137" s="308"/>
      <c r="P137" s="308"/>
      <c r="Q137" s="299"/>
      <c r="R137" s="460"/>
    </row>
    <row r="138" spans="1:21" s="328" customFormat="1" ht="18.649999999999999" customHeight="1" x14ac:dyDescent="0.7">
      <c r="A138" s="385" t="s">
        <v>186</v>
      </c>
      <c r="B138" s="228"/>
      <c r="C138" s="190">
        <f>+C82+C109+C125</f>
        <v>-40578142</v>
      </c>
      <c r="D138" s="262"/>
      <c r="E138" s="190">
        <v>-5288077</v>
      </c>
      <c r="F138" s="262"/>
      <c r="G138" s="190">
        <f>+G82+G109+G125</f>
        <v>-31403246</v>
      </c>
      <c r="H138" s="262"/>
      <c r="I138" s="190">
        <v>-5063745</v>
      </c>
      <c r="J138" s="339"/>
      <c r="K138" s="348"/>
      <c r="L138" s="340"/>
      <c r="M138" s="169"/>
      <c r="N138" s="340"/>
      <c r="O138" s="308"/>
      <c r="P138" s="308"/>
      <c r="Q138" s="299"/>
      <c r="R138" s="460"/>
    </row>
    <row r="139" spans="1:21" s="328" customFormat="1" ht="18.649999999999999" customHeight="1" x14ac:dyDescent="0.7">
      <c r="A139" s="415" t="s">
        <v>290</v>
      </c>
      <c r="B139" s="228"/>
      <c r="C139" s="240">
        <v>85686</v>
      </c>
      <c r="D139" s="262"/>
      <c r="E139" s="240">
        <v>64662</v>
      </c>
      <c r="F139" s="262"/>
      <c r="G139" s="368">
        <v>0</v>
      </c>
      <c r="H139" s="262"/>
      <c r="I139" s="369">
        <v>0</v>
      </c>
      <c r="J139" s="339"/>
      <c r="K139" s="348"/>
      <c r="L139" s="340"/>
      <c r="M139" s="169"/>
      <c r="N139" s="340"/>
      <c r="O139" s="308"/>
      <c r="P139" s="308"/>
      <c r="Q139" s="299"/>
      <c r="R139" s="460">
        <f>'[2]CF Reconcile'!$G$390</f>
        <v>85686038.036982298</v>
      </c>
    </row>
    <row r="140" spans="1:21" s="328" customFormat="1" ht="18.649999999999999" customHeight="1" x14ac:dyDescent="0.7">
      <c r="A140" s="192" t="s">
        <v>291</v>
      </c>
      <c r="B140" s="321"/>
      <c r="C140" s="324">
        <f>SUM(C138:C139)</f>
        <v>-40492456</v>
      </c>
      <c r="D140" s="324"/>
      <c r="E140" s="324">
        <f>SUM(E138:E139)</f>
        <v>-5223415</v>
      </c>
      <c r="F140" s="324"/>
      <c r="G140" s="324">
        <f>SUM(G138:G139)</f>
        <v>-31403246</v>
      </c>
      <c r="H140" s="324"/>
      <c r="I140" s="324">
        <f>SUM(I138:I139)</f>
        <v>-5063745</v>
      </c>
      <c r="J140" s="366"/>
      <c r="K140" s="348"/>
      <c r="L140" s="367"/>
      <c r="M140" s="169"/>
      <c r="N140" s="340"/>
      <c r="O140" s="308"/>
      <c r="P140" s="308"/>
      <c r="Q140" s="299"/>
      <c r="R140" s="460"/>
    </row>
    <row r="141" spans="1:21" s="328" customFormat="1" ht="18.649999999999999" customHeight="1" x14ac:dyDescent="0.7">
      <c r="A141" s="312" t="s">
        <v>2</v>
      </c>
      <c r="B141" s="321"/>
      <c r="C141" s="324"/>
      <c r="D141" s="324"/>
      <c r="E141" s="324"/>
      <c r="F141" s="324"/>
      <c r="G141" s="324"/>
      <c r="H141" s="324"/>
      <c r="I141" s="324"/>
      <c r="J141" s="366"/>
      <c r="K141" s="348"/>
      <c r="L141" s="367"/>
      <c r="M141" s="169"/>
      <c r="N141" s="340"/>
      <c r="O141" s="308"/>
      <c r="P141" s="308"/>
      <c r="Q141" s="299"/>
      <c r="R141" s="460"/>
    </row>
    <row r="142" spans="1:21" s="328" customFormat="1" ht="18.649999999999999" customHeight="1" x14ac:dyDescent="0.7">
      <c r="A142" s="96" t="s">
        <v>292</v>
      </c>
      <c r="B142" s="306"/>
      <c r="C142" s="218">
        <f>+'BS 3-5'!E10</f>
        <v>64554891</v>
      </c>
      <c r="D142" s="98"/>
      <c r="E142" s="218">
        <v>10483774</v>
      </c>
      <c r="F142" s="98"/>
      <c r="G142" s="326">
        <f>+'BS 3-5'!I10</f>
        <v>44989627</v>
      </c>
      <c r="H142" s="98"/>
      <c r="I142" s="326">
        <v>8793810</v>
      </c>
      <c r="J142" s="336"/>
      <c r="K142" s="337"/>
      <c r="L142" s="338"/>
      <c r="M142" s="442"/>
      <c r="N142" s="338"/>
      <c r="O142" s="299"/>
      <c r="P142" s="299"/>
      <c r="Q142" s="299"/>
      <c r="R142" s="460"/>
    </row>
    <row r="143" spans="1:21" s="328" customFormat="1" ht="18.649999999999999" customHeight="1" x14ac:dyDescent="0.7">
      <c r="A143" s="101" t="s">
        <v>2</v>
      </c>
      <c r="B143" s="306"/>
      <c r="C143" s="98"/>
      <c r="D143" s="98"/>
      <c r="E143" s="98"/>
      <c r="F143" s="98"/>
      <c r="G143" s="99"/>
      <c r="H143" s="98"/>
      <c r="I143" s="99"/>
      <c r="J143" s="336"/>
      <c r="K143" s="337"/>
      <c r="L143" s="338"/>
      <c r="M143" s="442"/>
      <c r="N143" s="338"/>
      <c r="O143" s="299"/>
      <c r="P143" s="299"/>
      <c r="Q143" s="299"/>
      <c r="R143" s="460"/>
    </row>
    <row r="144" spans="1:21" s="328" customFormat="1" ht="18.649999999999999" customHeight="1" thickBot="1" x14ac:dyDescent="0.75">
      <c r="A144" s="101" t="s">
        <v>294</v>
      </c>
      <c r="B144" s="36"/>
      <c r="C144" s="327">
        <f>SUM(C140:C142)</f>
        <v>24062435</v>
      </c>
      <c r="D144" s="324"/>
      <c r="E144" s="327">
        <f>SUM(E140:E142)</f>
        <v>5260359</v>
      </c>
      <c r="F144" s="324"/>
      <c r="G144" s="327">
        <f>SUM(G140:G142)</f>
        <v>13586381</v>
      </c>
      <c r="H144" s="324"/>
      <c r="I144" s="327">
        <f>SUM(I140:I142)</f>
        <v>3730065</v>
      </c>
      <c r="J144" s="336"/>
      <c r="K144" s="337"/>
      <c r="L144" s="338"/>
      <c r="M144" s="442"/>
      <c r="N144" s="338"/>
      <c r="O144" s="299"/>
      <c r="P144" s="334"/>
      <c r="Q144" s="299"/>
      <c r="R144" s="460"/>
      <c r="S144" s="299"/>
      <c r="T144" s="299"/>
      <c r="U144" s="299"/>
    </row>
    <row r="145" spans="1:21" s="328" customFormat="1" ht="4.4000000000000004" customHeight="1" thickTop="1" x14ac:dyDescent="0.7">
      <c r="B145" s="329"/>
      <c r="C145" s="330"/>
      <c r="D145" s="330"/>
      <c r="E145" s="330"/>
      <c r="F145" s="330">
        <v>0</v>
      </c>
      <c r="G145" s="330"/>
      <c r="H145" s="330"/>
      <c r="I145" s="330"/>
      <c r="J145" s="336"/>
      <c r="K145" s="337"/>
      <c r="L145" s="338"/>
      <c r="M145" s="442"/>
      <c r="N145" s="338"/>
      <c r="O145" s="299"/>
      <c r="P145" s="334"/>
      <c r="Q145" s="299"/>
      <c r="R145" s="460"/>
      <c r="S145" s="299"/>
      <c r="T145" s="299"/>
      <c r="U145" s="299"/>
    </row>
    <row r="146" spans="1:21" s="328" customFormat="1" ht="18.649999999999999" customHeight="1" x14ac:dyDescent="0.7">
      <c r="A146" s="305" t="s">
        <v>150</v>
      </c>
      <c r="C146" s="330"/>
      <c r="D146" s="330"/>
      <c r="E146" s="330"/>
      <c r="F146" s="330"/>
      <c r="G146" s="330"/>
      <c r="H146" s="330"/>
      <c r="I146" s="330"/>
      <c r="J146" s="336"/>
      <c r="K146" s="337"/>
      <c r="L146" s="338"/>
      <c r="M146" s="442"/>
      <c r="N146" s="338"/>
      <c r="O146" s="299"/>
      <c r="P146" s="334"/>
      <c r="Q146" s="299"/>
      <c r="R146" s="460"/>
      <c r="S146" s="299"/>
      <c r="T146" s="299"/>
      <c r="U146" s="299"/>
    </row>
    <row r="147" spans="1:21" s="328" customFormat="1" ht="4.4000000000000004" customHeight="1" x14ac:dyDescent="0.7">
      <c r="B147" s="329"/>
      <c r="C147" s="330"/>
      <c r="D147" s="330"/>
      <c r="E147" s="330"/>
      <c r="F147" s="330">
        <v>0</v>
      </c>
      <c r="G147" s="330"/>
      <c r="H147" s="330"/>
      <c r="I147" s="330"/>
      <c r="J147" s="336"/>
      <c r="K147" s="337"/>
      <c r="L147" s="338"/>
      <c r="M147" s="442"/>
      <c r="N147" s="338"/>
      <c r="O147" s="299"/>
      <c r="P147" s="334"/>
      <c r="Q147" s="299"/>
      <c r="R147" s="460"/>
      <c r="S147" s="299"/>
      <c r="T147" s="299"/>
      <c r="U147" s="299"/>
    </row>
    <row r="148" spans="1:21" s="391" customFormat="1" ht="21.65" customHeight="1" x14ac:dyDescent="0.7">
      <c r="A148" s="404" t="s">
        <v>293</v>
      </c>
      <c r="B148" s="421"/>
      <c r="C148" s="422"/>
      <c r="D148" s="422"/>
      <c r="E148" s="422"/>
      <c r="F148" s="422"/>
      <c r="G148" s="422"/>
      <c r="H148" s="422"/>
      <c r="I148" s="422"/>
      <c r="J148" s="386"/>
      <c r="K148" s="387"/>
      <c r="L148" s="388"/>
      <c r="M148" s="452"/>
      <c r="N148" s="388"/>
      <c r="O148" s="389"/>
      <c r="P148" s="390"/>
      <c r="Q148" s="389"/>
      <c r="R148" s="461"/>
      <c r="S148" s="389"/>
      <c r="T148" s="389"/>
      <c r="U148" s="389"/>
    </row>
    <row r="149" spans="1:21" s="391" customFormat="1" ht="21" customHeight="1" x14ac:dyDescent="0.7">
      <c r="A149" s="404" t="s">
        <v>153</v>
      </c>
      <c r="B149" s="421"/>
      <c r="C149" s="422"/>
      <c r="D149" s="422"/>
      <c r="E149" s="422"/>
      <c r="F149" s="422"/>
      <c r="G149" s="422"/>
      <c r="H149" s="422"/>
      <c r="I149" s="422"/>
      <c r="J149" s="386"/>
      <c r="K149" s="387"/>
      <c r="L149" s="388"/>
      <c r="M149" s="452"/>
      <c r="N149" s="388"/>
      <c r="O149" s="389"/>
      <c r="P149" s="390"/>
      <c r="Q149" s="389"/>
      <c r="R149" s="461"/>
      <c r="S149" s="389"/>
      <c r="T149" s="389"/>
      <c r="U149" s="389"/>
    </row>
    <row r="150" spans="1:21" s="391" customFormat="1" ht="21" customHeight="1" x14ac:dyDescent="0.7">
      <c r="A150" s="396" t="s">
        <v>183</v>
      </c>
      <c r="B150" s="403">
        <v>8</v>
      </c>
      <c r="C150" s="190">
        <v>722592</v>
      </c>
      <c r="D150" s="423"/>
      <c r="E150" s="190">
        <v>0</v>
      </c>
      <c r="F150" s="423"/>
      <c r="G150" s="190">
        <v>0</v>
      </c>
      <c r="H150" s="423"/>
      <c r="I150" s="190">
        <v>0</v>
      </c>
      <c r="J150" s="376"/>
      <c r="K150" s="377"/>
      <c r="L150" s="378"/>
      <c r="M150" s="448"/>
      <c r="N150" s="378"/>
      <c r="O150" s="379"/>
      <c r="P150" s="379"/>
      <c r="Q150" s="389"/>
      <c r="R150" s="461">
        <f>'[2]CF Reconcile'!$G$403</f>
        <v>722591742.91400003</v>
      </c>
    </row>
    <row r="151" spans="1:21" s="391" customFormat="1" ht="21" customHeight="1" x14ac:dyDescent="0.7">
      <c r="A151" s="414" t="s">
        <v>299</v>
      </c>
      <c r="B151" s="403"/>
      <c r="C151" s="190">
        <v>-203409</v>
      </c>
      <c r="D151" s="423"/>
      <c r="E151" s="190">
        <v>0</v>
      </c>
      <c r="F151" s="423"/>
      <c r="G151" s="190">
        <v>0</v>
      </c>
      <c r="H151" s="423"/>
      <c r="I151" s="190">
        <v>0</v>
      </c>
      <c r="J151" s="376"/>
      <c r="K151" s="377"/>
      <c r="L151" s="378"/>
      <c r="M151" s="448"/>
      <c r="N151" s="378"/>
      <c r="O151" s="379"/>
      <c r="P151" s="379"/>
      <c r="Q151" s="389"/>
      <c r="R151" s="461">
        <f>'[2]CF Reconcile'!$G$404</f>
        <v>-203408678.99399999</v>
      </c>
    </row>
    <row r="152" spans="1:21" s="391" customFormat="1" ht="18.649999999999999" customHeight="1" thickBot="1" x14ac:dyDescent="0.75">
      <c r="A152" s="427" t="s">
        <v>151</v>
      </c>
      <c r="B152" s="421"/>
      <c r="C152" s="424">
        <f>SUM(C150:C151)</f>
        <v>519183</v>
      </c>
      <c r="D152" s="425"/>
      <c r="E152" s="424">
        <f>SUM(E150:E151)</f>
        <v>0</v>
      </c>
      <c r="F152" s="425"/>
      <c r="G152" s="424">
        <f>SUM(G150:G151)</f>
        <v>0</v>
      </c>
      <c r="H152" s="425"/>
      <c r="I152" s="424">
        <f>SUM(I150:I151)</f>
        <v>0</v>
      </c>
      <c r="J152" s="380"/>
      <c r="K152" s="387"/>
      <c r="L152" s="381"/>
      <c r="M152" s="452"/>
      <c r="N152" s="388"/>
      <c r="O152" s="389"/>
      <c r="P152" s="392"/>
      <c r="Q152" s="389"/>
      <c r="R152" s="462"/>
      <c r="S152" s="389"/>
      <c r="T152" s="389"/>
      <c r="U152" s="389"/>
    </row>
    <row r="153" spans="1:21" s="328" customFormat="1" ht="4.4000000000000004" customHeight="1" thickTop="1" x14ac:dyDescent="0.7">
      <c r="A153" s="428"/>
      <c r="B153" s="426"/>
      <c r="C153" s="422"/>
      <c r="D153" s="422"/>
      <c r="E153" s="422"/>
      <c r="F153" s="422"/>
      <c r="G153" s="422"/>
      <c r="H153" s="422"/>
      <c r="I153" s="422"/>
      <c r="J153" s="336"/>
      <c r="K153" s="337"/>
      <c r="L153" s="338"/>
      <c r="M153" s="442"/>
      <c r="N153" s="338"/>
      <c r="O153" s="299"/>
      <c r="P153" s="299"/>
      <c r="Q153" s="299"/>
      <c r="R153" s="455"/>
      <c r="S153" s="299"/>
      <c r="T153" s="299"/>
      <c r="U153" s="299"/>
    </row>
    <row r="154" spans="1:21" ht="21.65" customHeight="1" x14ac:dyDescent="0.7">
      <c r="A154" s="429" t="s">
        <v>152</v>
      </c>
      <c r="B154" s="421"/>
      <c r="C154" s="422"/>
      <c r="D154" s="422"/>
      <c r="E154" s="422"/>
      <c r="F154" s="422"/>
      <c r="G154" s="422"/>
      <c r="H154" s="422"/>
      <c r="I154" s="422"/>
      <c r="K154" s="440">
        <f>+C152+C96</f>
        <v>0</v>
      </c>
      <c r="M154" s="442">
        <f>+G152+G96</f>
        <v>0</v>
      </c>
    </row>
    <row r="155" spans="1:21" ht="21" customHeight="1" x14ac:dyDescent="0.7">
      <c r="A155" s="429" t="s">
        <v>153</v>
      </c>
      <c r="B155" s="421"/>
      <c r="C155" s="422"/>
      <c r="D155" s="422"/>
      <c r="E155" s="422"/>
      <c r="F155" s="422"/>
      <c r="G155" s="422"/>
      <c r="H155" s="422"/>
      <c r="I155" s="422"/>
    </row>
    <row r="156" spans="1:21" ht="21" customHeight="1" x14ac:dyDescent="0.7">
      <c r="A156" s="414" t="s">
        <v>183</v>
      </c>
      <c r="B156" s="421">
        <v>9</v>
      </c>
      <c r="C156" s="112">
        <v>6147938</v>
      </c>
      <c r="D156" s="422"/>
      <c r="E156" s="112">
        <v>1260320</v>
      </c>
      <c r="F156" s="422"/>
      <c r="G156" s="112">
        <v>2282796</v>
      </c>
      <c r="H156" s="422"/>
      <c r="I156" s="112">
        <v>1222778</v>
      </c>
      <c r="J156" s="360"/>
      <c r="K156" s="371"/>
      <c r="L156" s="372"/>
      <c r="M156" s="442">
        <f>+[1]CF!$T$173</f>
        <v>0</v>
      </c>
      <c r="R156" s="455">
        <f>'[2]CF Reconcile'!$G$410</f>
        <v>6147937793.816</v>
      </c>
    </row>
    <row r="157" spans="1:21" ht="21" customHeight="1" x14ac:dyDescent="0.7">
      <c r="A157" s="414" t="s">
        <v>313</v>
      </c>
      <c r="B157" s="421"/>
      <c r="C157" s="112">
        <v>4039610</v>
      </c>
      <c r="D157" s="422"/>
      <c r="E157" s="422">
        <v>-41608</v>
      </c>
      <c r="F157" s="422"/>
      <c r="G157" s="112">
        <v>137967</v>
      </c>
      <c r="H157" s="422"/>
      <c r="I157" s="112">
        <v>-36321</v>
      </c>
      <c r="M157" s="442">
        <f>+[1]CF!$T$174</f>
        <v>0</v>
      </c>
      <c r="R157" s="455">
        <f>'[2]CF Reconcile'!$G$411</f>
        <v>4039610278.1662502</v>
      </c>
    </row>
    <row r="158" spans="1:21" ht="20.399999999999999" customHeight="1" thickBot="1" x14ac:dyDescent="0.75">
      <c r="A158" s="427" t="s">
        <v>151</v>
      </c>
      <c r="B158" s="421"/>
      <c r="C158" s="424">
        <f>SUM(C156:C157)</f>
        <v>10187548</v>
      </c>
      <c r="D158" s="425"/>
      <c r="E158" s="424">
        <f>SUM(E156:E157)</f>
        <v>1218712</v>
      </c>
      <c r="F158" s="425"/>
      <c r="G158" s="424">
        <f>SUM(G156:G157)</f>
        <v>2420763</v>
      </c>
      <c r="H158" s="425"/>
      <c r="I158" s="424">
        <f>SUM(I156:I157)</f>
        <v>1186457</v>
      </c>
      <c r="K158" s="336"/>
      <c r="M158" s="453"/>
      <c r="N158" s="299"/>
    </row>
    <row r="159" spans="1:21" ht="4.4000000000000004" customHeight="1" thickTop="1" x14ac:dyDescent="0.7">
      <c r="A159" s="426"/>
      <c r="B159" s="421"/>
      <c r="C159" s="422"/>
      <c r="D159" s="422"/>
      <c r="E159" s="422"/>
      <c r="F159" s="422"/>
      <c r="G159" s="112"/>
      <c r="H159" s="422"/>
      <c r="I159" s="422"/>
    </row>
    <row r="160" spans="1:21" ht="19.649999999999999" customHeight="1" x14ac:dyDescent="0.7">
      <c r="A160" s="429" t="s">
        <v>210</v>
      </c>
      <c r="B160" s="399"/>
      <c r="C160" s="112"/>
      <c r="D160" s="112"/>
      <c r="E160" s="112"/>
      <c r="F160" s="112"/>
      <c r="G160" s="112"/>
      <c r="H160" s="112"/>
      <c r="I160" s="112"/>
      <c r="K160" s="440">
        <f>+C158+C98</f>
        <v>0</v>
      </c>
      <c r="M160" s="442">
        <f>+G158+G98</f>
        <v>0</v>
      </c>
    </row>
    <row r="161" spans="1:18" ht="22" customHeight="1" x14ac:dyDescent="0.7">
      <c r="A161" s="429" t="s">
        <v>153</v>
      </c>
      <c r="B161" s="399"/>
      <c r="C161" s="112"/>
      <c r="D161" s="112"/>
      <c r="E161" s="112"/>
      <c r="F161" s="112"/>
      <c r="G161" s="112"/>
      <c r="H161" s="112"/>
      <c r="I161" s="112"/>
    </row>
    <row r="162" spans="1:18" ht="21" customHeight="1" x14ac:dyDescent="0.7">
      <c r="A162" s="414" t="s">
        <v>183</v>
      </c>
      <c r="B162" s="399">
        <v>10</v>
      </c>
      <c r="C162" s="112">
        <v>4325203</v>
      </c>
      <c r="D162" s="112"/>
      <c r="E162" s="307">
        <v>1429371</v>
      </c>
      <c r="F162" s="112"/>
      <c r="G162" s="148">
        <v>699463</v>
      </c>
      <c r="H162" s="112"/>
      <c r="I162" s="307">
        <v>1302343</v>
      </c>
      <c r="J162" s="360"/>
      <c r="K162" s="371"/>
      <c r="M162" s="442">
        <f>+[1]CF!$T$183</f>
        <v>0</v>
      </c>
      <c r="R162" s="455">
        <f>'[2]CF Reconcile'!$G$416</f>
        <v>4309065831.866806</v>
      </c>
    </row>
    <row r="163" spans="1:18" s="389" customFormat="1" ht="20.399999999999999" customHeight="1" x14ac:dyDescent="0.7">
      <c r="A163" s="414" t="s">
        <v>300</v>
      </c>
      <c r="B163" s="399"/>
      <c r="C163" s="112">
        <v>40569</v>
      </c>
      <c r="D163" s="112"/>
      <c r="E163" s="307">
        <v>0</v>
      </c>
      <c r="F163" s="112"/>
      <c r="G163" s="148">
        <v>40569</v>
      </c>
      <c r="H163" s="112"/>
      <c r="I163" s="307">
        <v>0</v>
      </c>
      <c r="J163" s="393"/>
      <c r="K163" s="387"/>
      <c r="L163" s="394"/>
      <c r="M163" s="452">
        <f>+[1]CF!$T$184</f>
        <v>0</v>
      </c>
      <c r="N163" s="395"/>
      <c r="R163" s="462">
        <f>'[2]CF Reconcile'!$G$417</f>
        <v>40569020.940000013</v>
      </c>
    </row>
    <row r="164" spans="1:18" ht="20.399999999999999" customHeight="1" x14ac:dyDescent="0.7">
      <c r="A164" s="414" t="s">
        <v>299</v>
      </c>
      <c r="B164" s="399"/>
      <c r="C164" s="112">
        <v>-4160811</v>
      </c>
      <c r="D164" s="112"/>
      <c r="E164" s="307">
        <v>-1047021</v>
      </c>
      <c r="F164" s="112"/>
      <c r="G164" s="148">
        <v>-551208</v>
      </c>
      <c r="H164" s="112"/>
      <c r="I164" s="307">
        <v>-919993</v>
      </c>
      <c r="M164" s="442">
        <f>+[1]CF!$T$185</f>
        <v>699463747.85000014</v>
      </c>
      <c r="R164" s="455">
        <f>'[2]CF Reconcile'!$G$418</f>
        <v>-4160810412.4468064</v>
      </c>
    </row>
    <row r="165" spans="1:18" ht="20.399999999999999" customHeight="1" x14ac:dyDescent="0.7">
      <c r="A165" s="414" t="s">
        <v>323</v>
      </c>
      <c r="B165" s="399"/>
      <c r="C165" s="112">
        <v>-16137</v>
      </c>
      <c r="D165" s="112"/>
      <c r="E165" s="307">
        <v>0</v>
      </c>
      <c r="F165" s="112"/>
      <c r="G165" s="148">
        <v>0</v>
      </c>
      <c r="H165" s="112"/>
      <c r="I165" s="307">
        <v>0</v>
      </c>
    </row>
    <row r="166" spans="1:18" ht="20.399999999999999" customHeight="1" thickBot="1" x14ac:dyDescent="0.75">
      <c r="A166" s="427" t="s">
        <v>151</v>
      </c>
      <c r="B166" s="399"/>
      <c r="C166" s="424">
        <f>SUM(C162:C165)</f>
        <v>188824</v>
      </c>
      <c r="D166" s="425"/>
      <c r="E166" s="424">
        <f>SUM(E162:E165)</f>
        <v>382350</v>
      </c>
      <c r="F166" s="425"/>
      <c r="G166" s="424">
        <f>SUM(G162:G165)</f>
        <v>188824</v>
      </c>
      <c r="H166" s="425"/>
      <c r="I166" s="424">
        <f>SUM(I162:I165)</f>
        <v>382350</v>
      </c>
      <c r="K166" s="336"/>
      <c r="M166" s="453"/>
    </row>
    <row r="167" spans="1:18" ht="4.4000000000000004" customHeight="1" thickTop="1" x14ac:dyDescent="0.7">
      <c r="A167" s="426"/>
      <c r="B167" s="421"/>
      <c r="C167" s="422"/>
      <c r="D167" s="422"/>
      <c r="E167" s="422"/>
      <c r="F167" s="422"/>
      <c r="G167" s="112"/>
      <c r="H167" s="422"/>
      <c r="I167" s="422"/>
    </row>
    <row r="168" spans="1:18" ht="21" customHeight="1" x14ac:dyDescent="0.7">
      <c r="A168" s="429" t="s">
        <v>184</v>
      </c>
      <c r="B168" s="421"/>
      <c r="C168" s="422"/>
      <c r="D168" s="422"/>
      <c r="E168" s="422"/>
      <c r="F168" s="422"/>
      <c r="G168" s="112"/>
      <c r="H168" s="422"/>
      <c r="I168" s="422"/>
      <c r="K168" s="440">
        <f>+C166+C100</f>
        <v>0</v>
      </c>
      <c r="M168" s="442">
        <f>+G166+G100</f>
        <v>0</v>
      </c>
    </row>
    <row r="169" spans="1:18" ht="21.5" customHeight="1" x14ac:dyDescent="0.7">
      <c r="A169" s="415" t="s">
        <v>185</v>
      </c>
      <c r="B169" s="329"/>
      <c r="C169" s="330"/>
      <c r="D169" s="330"/>
      <c r="E169" s="330"/>
      <c r="F169" s="330"/>
      <c r="G169" s="98"/>
      <c r="H169" s="330"/>
      <c r="I169" s="330"/>
    </row>
    <row r="170" spans="1:18" ht="21.65" customHeight="1" x14ac:dyDescent="0.7">
      <c r="A170" s="385" t="s">
        <v>183</v>
      </c>
      <c r="B170" s="38">
        <v>11</v>
      </c>
      <c r="C170" s="112">
        <v>2567290</v>
      </c>
      <c r="D170" s="98"/>
      <c r="E170" s="307">
        <v>223389</v>
      </c>
      <c r="F170" s="98"/>
      <c r="G170" s="148">
        <v>685720</v>
      </c>
      <c r="H170" s="98"/>
      <c r="I170" s="307">
        <v>201133</v>
      </c>
      <c r="J170" s="360"/>
      <c r="K170" s="371"/>
      <c r="L170" s="372"/>
      <c r="M170" s="442">
        <f>+[1]CF!$T$178</f>
        <v>0</v>
      </c>
      <c r="R170" s="455">
        <f>'[2]CF Reconcile'!$G$424</f>
        <v>2567291377.6630001</v>
      </c>
    </row>
    <row r="171" spans="1:18" ht="21.65" customHeight="1" x14ac:dyDescent="0.7">
      <c r="A171" s="385" t="s">
        <v>301</v>
      </c>
      <c r="B171" s="329"/>
      <c r="C171" s="112">
        <v>34207</v>
      </c>
      <c r="D171" s="98"/>
      <c r="E171" s="307">
        <v>20329</v>
      </c>
      <c r="F171" s="98"/>
      <c r="G171" s="148">
        <v>-2296</v>
      </c>
      <c r="H171" s="98"/>
      <c r="I171" s="307">
        <v>17919</v>
      </c>
      <c r="K171" s="336"/>
      <c r="M171" s="453">
        <f>+[1]CF!$T$179</f>
        <v>0</v>
      </c>
      <c r="R171" s="455">
        <f>'[2]CF Reconcile'!$G$425</f>
        <v>34205608.551402092</v>
      </c>
    </row>
    <row r="172" spans="1:18" ht="20.399999999999999" customHeight="1" thickBot="1" x14ac:dyDescent="0.75">
      <c r="A172" s="263" t="s">
        <v>151</v>
      </c>
      <c r="B172" s="329"/>
      <c r="C172" s="331">
        <f>SUM(C170:C171)</f>
        <v>2601497</v>
      </c>
      <c r="D172" s="324"/>
      <c r="E172" s="331">
        <f>SUM(E170:E171)</f>
        <v>243718</v>
      </c>
      <c r="F172" s="324"/>
      <c r="G172" s="331">
        <f>SUM(G170:G171)</f>
        <v>683424</v>
      </c>
      <c r="H172" s="324"/>
      <c r="I172" s="331">
        <f>SUM(I170:I171)</f>
        <v>219052</v>
      </c>
      <c r="K172" s="336"/>
      <c r="M172" s="453"/>
    </row>
    <row r="173" spans="1:18" ht="23" thickTop="1" x14ac:dyDescent="0.7">
      <c r="C173" s="333">
        <f>C144-'BS 3-5'!C10</f>
        <v>0</v>
      </c>
      <c r="E173" s="333"/>
      <c r="G173" s="333">
        <f>G144-'BS 3-5'!G10</f>
        <v>0</v>
      </c>
      <c r="I173" s="333"/>
      <c r="K173" s="440">
        <f>+C172+C102</f>
        <v>0</v>
      </c>
      <c r="M173" s="442">
        <f>+G172+G102</f>
        <v>0</v>
      </c>
    </row>
    <row r="174" spans="1:18" x14ac:dyDescent="0.7">
      <c r="E174" s="333"/>
    </row>
    <row r="175" spans="1:18" x14ac:dyDescent="0.7">
      <c r="E175" s="333"/>
    </row>
    <row r="177" spans="3:7" x14ac:dyDescent="0.7">
      <c r="C177" s="374"/>
      <c r="G177" s="374"/>
    </row>
    <row r="178" spans="3:7" x14ac:dyDescent="0.7">
      <c r="C178" s="374"/>
      <c r="G178" s="374"/>
    </row>
    <row r="179" spans="3:7" x14ac:dyDescent="0.7">
      <c r="C179" s="374"/>
      <c r="G179" s="374"/>
    </row>
    <row r="180" spans="3:7" x14ac:dyDescent="0.7">
      <c r="C180" s="374"/>
      <c r="G180" s="373"/>
    </row>
    <row r="181" spans="3:7" x14ac:dyDescent="0.7">
      <c r="C181" s="374"/>
      <c r="G181" s="373"/>
    </row>
    <row r="182" spans="3:7" x14ac:dyDescent="0.7">
      <c r="C182" s="374"/>
      <c r="G182" s="373"/>
    </row>
    <row r="183" spans="3:7" x14ac:dyDescent="0.7">
      <c r="C183" s="374"/>
      <c r="G183" s="373"/>
    </row>
    <row r="184" spans="3:7" x14ac:dyDescent="0.7">
      <c r="C184" s="374"/>
      <c r="G184" s="373"/>
    </row>
    <row r="185" spans="3:7" x14ac:dyDescent="0.7">
      <c r="C185" s="374"/>
      <c r="G185" s="373"/>
    </row>
    <row r="186" spans="3:7" x14ac:dyDescent="0.7">
      <c r="C186" s="374"/>
      <c r="G186" s="334"/>
    </row>
    <row r="187" spans="3:7" x14ac:dyDescent="0.7">
      <c r="C187" s="375"/>
      <c r="G187" s="375"/>
    </row>
    <row r="190" spans="3:7" x14ac:dyDescent="0.7">
      <c r="C190" s="334"/>
      <c r="G190" s="334"/>
    </row>
    <row r="191" spans="3:7" x14ac:dyDescent="0.7">
      <c r="C191" s="334"/>
      <c r="G191" s="334"/>
    </row>
    <row r="192" spans="3:7" x14ac:dyDescent="0.7">
      <c r="C192" s="375"/>
      <c r="G192" s="375"/>
    </row>
    <row r="193" spans="3:17" x14ac:dyDescent="0.7">
      <c r="C193" s="335"/>
      <c r="G193" s="334"/>
    </row>
    <row r="194" spans="3:17" x14ac:dyDescent="0.7">
      <c r="P194" s="334"/>
      <c r="Q194" s="334"/>
    </row>
    <row r="195" spans="3:17" x14ac:dyDescent="0.7">
      <c r="P195" s="334"/>
      <c r="Q195" s="334"/>
    </row>
    <row r="196" spans="3:17" x14ac:dyDescent="0.7">
      <c r="P196" s="334"/>
      <c r="Q196" s="334"/>
    </row>
    <row r="197" spans="3:17" x14ac:dyDescent="0.7">
      <c r="C197" s="334"/>
      <c r="G197" s="373"/>
      <c r="P197" s="334"/>
      <c r="Q197" s="334"/>
    </row>
    <row r="198" spans="3:17" x14ac:dyDescent="0.7">
      <c r="C198" s="334"/>
      <c r="G198" s="334"/>
      <c r="P198" s="334"/>
      <c r="Q198" s="334"/>
    </row>
    <row r="199" spans="3:17" x14ac:dyDescent="0.7">
      <c r="C199" s="334"/>
      <c r="G199" s="334"/>
      <c r="Q199" s="334"/>
    </row>
    <row r="200" spans="3:17" x14ac:dyDescent="0.7">
      <c r="C200" s="334"/>
      <c r="G200" s="334"/>
      <c r="Q200" s="334"/>
    </row>
    <row r="201" spans="3:17" x14ac:dyDescent="0.7">
      <c r="C201" s="334"/>
      <c r="G201" s="334"/>
      <c r="Q201" s="334"/>
    </row>
    <row r="202" spans="3:17" x14ac:dyDescent="0.7">
      <c r="C202" s="373"/>
      <c r="G202" s="373"/>
      <c r="Q202" s="334"/>
    </row>
    <row r="203" spans="3:17" x14ac:dyDescent="0.7">
      <c r="C203" s="373"/>
      <c r="G203" s="373"/>
      <c r="Q203" s="334"/>
    </row>
    <row r="204" spans="3:17" x14ac:dyDescent="0.7">
      <c r="C204" s="373"/>
    </row>
    <row r="206" spans="3:17" x14ac:dyDescent="0.7">
      <c r="C206" s="334"/>
      <c r="G206" s="334"/>
    </row>
    <row r="207" spans="3:17" x14ac:dyDescent="0.7">
      <c r="C207" s="334"/>
      <c r="G207" s="375"/>
    </row>
    <row r="208" spans="3:17" x14ac:dyDescent="0.7">
      <c r="C208" s="334"/>
      <c r="G208" s="334"/>
    </row>
    <row r="209" spans="3:7" x14ac:dyDescent="0.7">
      <c r="C209" s="334"/>
      <c r="G209" s="334"/>
    </row>
    <row r="212" spans="3:7" x14ac:dyDescent="0.7">
      <c r="C212" s="334"/>
    </row>
    <row r="213" spans="3:7" x14ac:dyDescent="0.7">
      <c r="C213" s="334"/>
    </row>
    <row r="214" spans="3:7" x14ac:dyDescent="0.7">
      <c r="C214" s="334"/>
    </row>
    <row r="215" spans="3:7" x14ac:dyDescent="0.7">
      <c r="C215" s="334"/>
    </row>
    <row r="216" spans="3:7" x14ac:dyDescent="0.7">
      <c r="C216" s="334"/>
    </row>
    <row r="217" spans="3:7" x14ac:dyDescent="0.7">
      <c r="C217" s="334"/>
    </row>
    <row r="218" spans="3:7" x14ac:dyDescent="0.7">
      <c r="C218" s="334"/>
    </row>
    <row r="219" spans="3:7" x14ac:dyDescent="0.7">
      <c r="C219" s="334"/>
    </row>
    <row r="220" spans="3:7" x14ac:dyDescent="0.7">
      <c r="C220" s="334"/>
    </row>
    <row r="221" spans="3:7" x14ac:dyDescent="0.7">
      <c r="C221" s="334"/>
    </row>
    <row r="222" spans="3:7" x14ac:dyDescent="0.7">
      <c r="C222" s="334"/>
    </row>
  </sheetData>
  <mergeCells count="35">
    <mergeCell ref="C4:E4"/>
    <mergeCell ref="G4:I4"/>
    <mergeCell ref="C5:E5"/>
    <mergeCell ref="G5:I5"/>
    <mergeCell ref="C92:I92"/>
    <mergeCell ref="C6:E6"/>
    <mergeCell ref="G6:I6"/>
    <mergeCell ref="G43:I43"/>
    <mergeCell ref="C9:I9"/>
    <mergeCell ref="G44:I44"/>
    <mergeCell ref="C46:E46"/>
    <mergeCell ref="G46:I46"/>
    <mergeCell ref="C47:E47"/>
    <mergeCell ref="G47:I47"/>
    <mergeCell ref="C48:E48"/>
    <mergeCell ref="G48:I48"/>
    <mergeCell ref="C51:I51"/>
    <mergeCell ref="A52:B52"/>
    <mergeCell ref="C89:E89"/>
    <mergeCell ref="G89:I89"/>
    <mergeCell ref="G84:I84"/>
    <mergeCell ref="G85:I85"/>
    <mergeCell ref="C87:E87"/>
    <mergeCell ref="G87:I87"/>
    <mergeCell ref="C88:E88"/>
    <mergeCell ref="G88:I88"/>
    <mergeCell ref="C132:E132"/>
    <mergeCell ref="G132:I132"/>
    <mergeCell ref="C135:I135"/>
    <mergeCell ref="G127:I127"/>
    <mergeCell ref="G128:I128"/>
    <mergeCell ref="C130:E130"/>
    <mergeCell ref="G130:I130"/>
    <mergeCell ref="C131:E131"/>
    <mergeCell ref="G131:I131"/>
  </mergeCells>
  <pageMargins left="0.78700000000000003" right="0.4" top="0.5" bottom="0.4" header="0.5" footer="0.4"/>
  <pageSetup paperSize="9" scale="85" firstPageNumber="14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หมายเหตุประกอบงบการเงินแบบย่อเป็นส่วนหนึ่งของงบการเงินระหว่างกาลนี้&amp;11
&amp;C&amp;P</oddFooter>
  </headerFooter>
  <rowBreaks count="3" manualBreakCount="3">
    <brk id="42" max="8" man="1"/>
    <brk id="83" max="8" man="1"/>
    <brk id="126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SH10</vt:lpstr>
      <vt:lpstr>SH11</vt:lpstr>
      <vt:lpstr>SH12</vt:lpstr>
      <vt:lpstr>SH13</vt:lpstr>
      <vt:lpstr>CF14-17</vt:lpstr>
      <vt:lpstr>'BS 3-5'!Print_Area</vt:lpstr>
      <vt:lpstr>'CF14-17'!Print_Area</vt:lpstr>
      <vt:lpstr>'PL 6-7'!Print_Area</vt:lpstr>
      <vt:lpstr>'PL 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Nutthawadee, Usadee</cp:lastModifiedBy>
  <cp:lastPrinted>2022-10-26T05:53:01Z</cp:lastPrinted>
  <dcterms:created xsi:type="dcterms:W3CDTF">2004-12-07T02:15:18Z</dcterms:created>
  <dcterms:modified xsi:type="dcterms:W3CDTF">2022-11-07T02:48:57Z</dcterms:modified>
</cp:coreProperties>
</file>