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iam Makro Public Company Limited - 1000051816\1251443 - 2022 DEC-FSA-Makro\Working Folder\2022\Q3\15. Draft FS\Rev6\"/>
    </mc:Choice>
  </mc:AlternateContent>
  <xr:revisionPtr revIDLastSave="0" documentId="13_ncr:1_{5FFBE1AF-BEC2-4141-9C75-AD968888272B}" xr6:coauthVersionLast="47" xr6:coauthVersionMax="47" xr10:uidLastSave="{00000000-0000-0000-0000-000000000000}"/>
  <bookViews>
    <workbookView xWindow="-108" yWindow="-108" windowWidth="23256" windowHeight="12576" tabRatio="754" xr2:uid="{00000000-000D-0000-FFFF-FFFF00000000}"/>
  </bookViews>
  <sheets>
    <sheet name="BS-2-4" sheetId="24" r:id="rId1"/>
    <sheet name="PL 3mths5-6" sheetId="25" r:id="rId2"/>
    <sheet name="PL 9mths7-8" sheetId="46" r:id="rId3"/>
    <sheet name="SH9" sheetId="44" r:id="rId4"/>
    <sheet name="SH 10" sheetId="36" r:id="rId5"/>
    <sheet name="SH 11" sheetId="45" r:id="rId6"/>
    <sheet name="SH 12" sheetId="42" r:id="rId7"/>
    <sheet name="CF13-16" sheetId="43" r:id="rId8"/>
  </sheets>
  <externalReferences>
    <externalReference r:id="rId9"/>
    <externalReference r:id="rId10"/>
  </externalReferences>
  <definedNames>
    <definedName name="_xlnm.Print_Area" localSheetId="0">'BS-2-4'!$A$1:$I$112</definedName>
    <definedName name="_xlnm.Print_Area" localSheetId="7">'CF13-16'!$A$1:$I$174</definedName>
    <definedName name="_xlnm.Print_Area" localSheetId="1">'PL 3mths5-6'!$A$1:$I$98</definedName>
    <definedName name="_xlnm.Print_Area" localSheetId="2">'PL 9mths7-8'!$A$1:$I$98</definedName>
    <definedName name="_xlnm.Print_Area" localSheetId="4">'SH 10'!$A$1:$V$35</definedName>
    <definedName name="_xlnm.Print_Area" localSheetId="5">'SH 11'!$A$1:$N$22</definedName>
    <definedName name="_xlnm.Print_Area" localSheetId="6">'SH 12'!$A$1:$L$21</definedName>
    <definedName name="_xlnm.Print_Area" localSheetId="3">'SH9'!$A$1:$AB$31</definedName>
    <definedName name="Title2nd" localSheetId="7">'CF13-16'!#REF!</definedName>
    <definedName name="Title2nd" localSheetId="1">'PL 3mths5-6'!#REF!</definedName>
    <definedName name="Title2nd" localSheetId="2">'PL 9mths7-8'!#REF!</definedName>
    <definedName name="Z_738E26AE_D447_4F3F_A7AE_B6C44F4A5E1F_.wvu.PrintArea" localSheetId="5" hidden="1">'SH 11'!$A$1:$N$24</definedName>
    <definedName name="Z_738E26AE_D447_4F3F_A7AE_B6C44F4A5E1F_.wvu.PrintArea" localSheetId="3" hidden="1">'SH9'!$A$1:$AB$31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7" i="43" l="1"/>
  <c r="G167" i="43"/>
  <c r="E167" i="43"/>
  <c r="C167" i="43"/>
  <c r="Z23" i="44" l="1"/>
  <c r="Z25" i="44" s="1"/>
  <c r="AB21" i="44"/>
  <c r="Z18" i="44"/>
  <c r="V18" i="44"/>
  <c r="T18" i="44"/>
  <c r="R18" i="44"/>
  <c r="P18" i="44"/>
  <c r="L18" i="44"/>
  <c r="J18" i="44"/>
  <c r="H18" i="44"/>
  <c r="F18" i="44"/>
  <c r="D18" i="44"/>
  <c r="AB23" i="44" l="1"/>
  <c r="V13" i="36"/>
  <c r="C174" i="43" l="1"/>
  <c r="N15" i="45"/>
  <c r="N17" i="45" s="1"/>
  <c r="Z29" i="44"/>
  <c r="T29" i="44"/>
  <c r="N25" i="44"/>
  <c r="C83" i="46"/>
  <c r="C75" i="46"/>
  <c r="G42" i="46"/>
  <c r="G59" i="46" s="1"/>
  <c r="G46" i="46"/>
  <c r="C46" i="46"/>
  <c r="G24" i="46"/>
  <c r="I24" i="46"/>
  <c r="E24" i="46"/>
  <c r="C24" i="46"/>
  <c r="C83" i="25"/>
  <c r="G46" i="25"/>
  <c r="C42" i="25"/>
  <c r="C59" i="25" s="1"/>
  <c r="G24" i="25"/>
  <c r="G109" i="24"/>
  <c r="C109" i="24"/>
  <c r="G21" i="24"/>
  <c r="C159" i="43"/>
  <c r="C126" i="43"/>
  <c r="R33" i="36"/>
  <c r="R32" i="36"/>
  <c r="V32" i="36" s="1"/>
  <c r="D23" i="36"/>
  <c r="D30" i="36" s="1"/>
  <c r="T28" i="36"/>
  <c r="R28" i="36"/>
  <c r="R30" i="36" s="1"/>
  <c r="N28" i="36"/>
  <c r="L28" i="36"/>
  <c r="J28" i="36"/>
  <c r="H28" i="36"/>
  <c r="F28" i="36"/>
  <c r="F30" i="36" s="1"/>
  <c r="F35" i="36" s="1"/>
  <c r="D28" i="36"/>
  <c r="P26" i="36"/>
  <c r="V26" i="36" s="1"/>
  <c r="V28" i="36" s="1"/>
  <c r="R23" i="36"/>
  <c r="R18" i="36"/>
  <c r="H20" i="42"/>
  <c r="F20" i="42"/>
  <c r="D20" i="42"/>
  <c r="D21" i="42" s="1"/>
  <c r="J17" i="42"/>
  <c r="H17" i="42"/>
  <c r="H21" i="42"/>
  <c r="F17" i="42"/>
  <c r="F21" i="42" s="1"/>
  <c r="D17" i="42"/>
  <c r="L17" i="42" s="1"/>
  <c r="L15" i="42"/>
  <c r="L11" i="42"/>
  <c r="T34" i="36"/>
  <c r="N34" i="36"/>
  <c r="L34" i="36"/>
  <c r="J34" i="36"/>
  <c r="H34" i="36"/>
  <c r="F34" i="36"/>
  <c r="D34" i="36"/>
  <c r="P34" i="36" s="1"/>
  <c r="P33" i="36"/>
  <c r="V33" i="36"/>
  <c r="P32" i="36"/>
  <c r="T23" i="36"/>
  <c r="T30" i="36"/>
  <c r="T35" i="36" s="1"/>
  <c r="N23" i="36"/>
  <c r="N30" i="36" s="1"/>
  <c r="N35" i="36" s="1"/>
  <c r="L23" i="36"/>
  <c r="J23" i="36"/>
  <c r="J30" i="36" s="1"/>
  <c r="J35" i="36" s="1"/>
  <c r="H23" i="36"/>
  <c r="H30" i="36" s="1"/>
  <c r="H35" i="36" s="1"/>
  <c r="F23" i="36"/>
  <c r="P21" i="36"/>
  <c r="V21" i="36"/>
  <c r="T18" i="36"/>
  <c r="N18" i="36"/>
  <c r="L18" i="36"/>
  <c r="L30" i="36" s="1"/>
  <c r="L35" i="36" s="1"/>
  <c r="J18" i="36"/>
  <c r="H18" i="36"/>
  <c r="F18" i="36"/>
  <c r="D18" i="36"/>
  <c r="P18" i="36" s="1"/>
  <c r="V18" i="36" s="1"/>
  <c r="P17" i="36"/>
  <c r="V17" i="36" s="1"/>
  <c r="V27" i="44"/>
  <c r="T25" i="44"/>
  <c r="I75" i="46"/>
  <c r="G75" i="46"/>
  <c r="E75" i="46"/>
  <c r="E86" i="46" s="1"/>
  <c r="I83" i="46"/>
  <c r="I86" i="46" s="1"/>
  <c r="G83" i="46"/>
  <c r="E83" i="46"/>
  <c r="I83" i="25"/>
  <c r="G83" i="25"/>
  <c r="E83" i="25"/>
  <c r="I75" i="25"/>
  <c r="I86" i="25" s="1"/>
  <c r="G75" i="25"/>
  <c r="E75" i="25"/>
  <c r="C75" i="25"/>
  <c r="I126" i="43"/>
  <c r="E126" i="43"/>
  <c r="I107" i="43"/>
  <c r="E107" i="43"/>
  <c r="J17" i="45"/>
  <c r="H17" i="45"/>
  <c r="H22" i="45" s="1"/>
  <c r="F17" i="45"/>
  <c r="D17" i="45"/>
  <c r="V25" i="44"/>
  <c r="R25" i="44"/>
  <c r="P25" i="44"/>
  <c r="L25" i="44"/>
  <c r="J25" i="44"/>
  <c r="H25" i="44"/>
  <c r="F25" i="44"/>
  <c r="D25" i="44"/>
  <c r="C46" i="25"/>
  <c r="E46" i="25"/>
  <c r="I98" i="46"/>
  <c r="G98" i="46"/>
  <c r="E98" i="46"/>
  <c r="I46" i="46"/>
  <c r="E46" i="46"/>
  <c r="I42" i="46"/>
  <c r="I59" i="46"/>
  <c r="E42" i="46"/>
  <c r="E59" i="46" s="1"/>
  <c r="C42" i="46"/>
  <c r="C59" i="46" s="1"/>
  <c r="I17" i="46"/>
  <c r="E17" i="46"/>
  <c r="E64" i="24"/>
  <c r="I64" i="24"/>
  <c r="E37" i="24"/>
  <c r="I37" i="24"/>
  <c r="V13" i="44"/>
  <c r="X13" i="44" s="1"/>
  <c r="AB13" i="44" s="1"/>
  <c r="I153" i="43"/>
  <c r="E153" i="43"/>
  <c r="J20" i="45"/>
  <c r="J22" i="45" s="1"/>
  <c r="H20" i="45"/>
  <c r="F20" i="45"/>
  <c r="F22" i="45" s="1"/>
  <c r="D20" i="45"/>
  <c r="D22" i="45" s="1"/>
  <c r="N11" i="45"/>
  <c r="R29" i="44"/>
  <c r="P29" i="44"/>
  <c r="L29" i="44"/>
  <c r="J29" i="44"/>
  <c r="H29" i="44"/>
  <c r="F29" i="44"/>
  <c r="D29" i="44"/>
  <c r="I174" i="43"/>
  <c r="E174" i="43"/>
  <c r="I159" i="43"/>
  <c r="E159" i="43"/>
  <c r="I24" i="25"/>
  <c r="E24" i="25"/>
  <c r="I98" i="25"/>
  <c r="E98" i="25"/>
  <c r="E108" i="24"/>
  <c r="E110" i="24"/>
  <c r="I21" i="24"/>
  <c r="I39" i="24" s="1"/>
  <c r="E17" i="25"/>
  <c r="I17" i="25"/>
  <c r="E42" i="25"/>
  <c r="E59" i="25"/>
  <c r="I42" i="25"/>
  <c r="I59" i="25" s="1"/>
  <c r="I46" i="25"/>
  <c r="E21" i="24"/>
  <c r="E39" i="24" s="1"/>
  <c r="E77" i="24"/>
  <c r="I77" i="24"/>
  <c r="I78" i="24" s="1"/>
  <c r="I112" i="24" s="1"/>
  <c r="I108" i="24"/>
  <c r="I110" i="24"/>
  <c r="G174" i="43"/>
  <c r="G159" i="43"/>
  <c r="E40" i="43"/>
  <c r="E76" i="43" s="1"/>
  <c r="E80" i="43" s="1"/>
  <c r="I40" i="43"/>
  <c r="I76" i="43" s="1"/>
  <c r="I80" i="43" s="1"/>
  <c r="I143" i="43"/>
  <c r="I145" i="43" s="1"/>
  <c r="E143" i="43"/>
  <c r="E145" i="43" s="1"/>
  <c r="N19" i="45"/>
  <c r="N20" i="45" s="1"/>
  <c r="L20" i="45"/>
  <c r="G98" i="25"/>
  <c r="E78" i="24" l="1"/>
  <c r="E112" i="24" s="1"/>
  <c r="C96" i="46"/>
  <c r="C98" i="46" s="1"/>
  <c r="Z31" i="44"/>
  <c r="E26" i="46"/>
  <c r="E31" i="46" s="1"/>
  <c r="E33" i="46" s="1"/>
  <c r="E35" i="46" s="1"/>
  <c r="E89" i="46"/>
  <c r="I89" i="46"/>
  <c r="R34" i="36"/>
  <c r="R35" i="36" s="1"/>
  <c r="I89" i="25"/>
  <c r="E86" i="25"/>
  <c r="E89" i="25" s="1"/>
  <c r="F31" i="44"/>
  <c r="H31" i="44"/>
  <c r="D31" i="44"/>
  <c r="X17" i="44"/>
  <c r="X18" i="44" s="1"/>
  <c r="N18" i="44"/>
  <c r="L31" i="44"/>
  <c r="P31" i="44"/>
  <c r="I26" i="46"/>
  <c r="I31" i="46" s="1"/>
  <c r="I33" i="46" s="1"/>
  <c r="I35" i="46" s="1"/>
  <c r="J19" i="42" s="1"/>
  <c r="J20" i="42" s="1"/>
  <c r="J31" i="44"/>
  <c r="T31" i="44"/>
  <c r="G86" i="46"/>
  <c r="G89" i="46" s="1"/>
  <c r="G86" i="25"/>
  <c r="E26" i="25"/>
  <c r="E31" i="25" s="1"/>
  <c r="E33" i="25" s="1"/>
  <c r="E35" i="25" s="1"/>
  <c r="I26" i="25"/>
  <c r="I31" i="25" s="1"/>
  <c r="I33" i="25" s="1"/>
  <c r="I35" i="25" s="1"/>
  <c r="P30" i="36"/>
  <c r="V30" i="36" s="1"/>
  <c r="D35" i="36"/>
  <c r="P35" i="36" s="1"/>
  <c r="C40" i="43"/>
  <c r="C76" i="43" s="1"/>
  <c r="C80" i="43" s="1"/>
  <c r="C140" i="43" s="1"/>
  <c r="C143" i="43" s="1"/>
  <c r="C145" i="43" s="1"/>
  <c r="C107" i="43"/>
  <c r="C153" i="43"/>
  <c r="G107" i="43"/>
  <c r="G126" i="43"/>
  <c r="G153" i="43"/>
  <c r="C21" i="24"/>
  <c r="G37" i="24"/>
  <c r="G39" i="24" s="1"/>
  <c r="C64" i="24"/>
  <c r="G64" i="24"/>
  <c r="C77" i="24"/>
  <c r="G77" i="24"/>
  <c r="C108" i="24"/>
  <c r="C110" i="24" s="1"/>
  <c r="G108" i="24"/>
  <c r="G110" i="24" s="1"/>
  <c r="G17" i="25"/>
  <c r="G26" i="25" s="1"/>
  <c r="G31" i="25" s="1"/>
  <c r="G33" i="25" s="1"/>
  <c r="G35" i="25" s="1"/>
  <c r="C17" i="46"/>
  <c r="C26" i="46" s="1"/>
  <c r="C31" i="46" s="1"/>
  <c r="C33" i="46" s="1"/>
  <c r="C35" i="46" s="1"/>
  <c r="X30" i="44"/>
  <c r="AB30" i="44" s="1"/>
  <c r="C17" i="25"/>
  <c r="C37" i="24"/>
  <c r="C98" i="25"/>
  <c r="X27" i="44"/>
  <c r="AB27" i="44" s="1"/>
  <c r="N29" i="44"/>
  <c r="N31" i="44" s="1"/>
  <c r="P23" i="36"/>
  <c r="V23" i="36" s="1"/>
  <c r="P28" i="36"/>
  <c r="V28" i="44"/>
  <c r="V29" i="44" s="1"/>
  <c r="V31" i="44" s="1"/>
  <c r="R31" i="44"/>
  <c r="G17" i="46"/>
  <c r="G26" i="46" s="1"/>
  <c r="G31" i="46" s="1"/>
  <c r="G33" i="46" s="1"/>
  <c r="G35" i="46" s="1"/>
  <c r="C24" i="25"/>
  <c r="G40" i="43"/>
  <c r="G76" i="43" s="1"/>
  <c r="G80" i="43" s="1"/>
  <c r="G140" i="43" s="1"/>
  <c r="G143" i="43" s="1"/>
  <c r="G145" i="43" s="1"/>
  <c r="C86" i="25"/>
  <c r="C89" i="25" s="1"/>
  <c r="C86" i="46"/>
  <c r="C89" i="46" s="1"/>
  <c r="N22" i="45"/>
  <c r="L17" i="45"/>
  <c r="L22" i="45" s="1"/>
  <c r="G42" i="25"/>
  <c r="G59" i="25" s="1"/>
  <c r="C26" i="25" l="1"/>
  <c r="C31" i="25" s="1"/>
  <c r="C33" i="25" s="1"/>
  <c r="C35" i="25" s="1"/>
  <c r="G78" i="24"/>
  <c r="G112" i="24" s="1"/>
  <c r="C78" i="24"/>
  <c r="C39" i="24"/>
  <c r="V34" i="36"/>
  <c r="V35" i="36"/>
  <c r="L19" i="42"/>
  <c r="AB17" i="44"/>
  <c r="AB18" i="44" s="1"/>
  <c r="AB25" i="44" s="1"/>
  <c r="X25" i="44"/>
  <c r="G89" i="25"/>
  <c r="C112" i="24"/>
  <c r="X28" i="44"/>
  <c r="L20" i="42"/>
  <c r="J21" i="42"/>
  <c r="L21" i="42" s="1"/>
  <c r="AB28" i="44" l="1"/>
  <c r="AB29" i="44" s="1"/>
  <c r="AB31" i="44" s="1"/>
  <c r="X29" i="44"/>
  <c r="X31" i="44" s="1"/>
</calcChain>
</file>

<file path=xl/sharedStrings.xml><?xml version="1.0" encoding="utf-8"?>
<sst xmlns="http://schemas.openxmlformats.org/spreadsheetml/2006/main" count="738" uniqueCount="343">
  <si>
    <t>Cash and cash equivalents</t>
  </si>
  <si>
    <t xml:space="preserve">Other non-current assets </t>
  </si>
  <si>
    <t>Consolidated</t>
  </si>
  <si>
    <t>Other current assets</t>
  </si>
  <si>
    <t>Other current liabilities</t>
  </si>
  <si>
    <t>Share capital</t>
  </si>
  <si>
    <t>Interest income</t>
  </si>
  <si>
    <t>Issued and</t>
  </si>
  <si>
    <t>Unappropriated</t>
  </si>
  <si>
    <t xml:space="preserve">Trade accounts receivable </t>
  </si>
  <si>
    <t>Inventories</t>
  </si>
  <si>
    <t>Other non-current assets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</si>
  <si>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</si>
  <si>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</si>
  <si>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</si>
  <si>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</si>
  <si>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</si>
  <si>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</si>
  <si>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</si>
  <si>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</si>
  <si>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</si>
  <si>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</si>
  <si>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</si>
  <si>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</si>
  <si>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</si>
  <si>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</si>
  <si>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</si>
  <si>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Net cash used in investing activities</t>
  </si>
  <si>
    <t>Note</t>
  </si>
  <si>
    <t>Other income</t>
  </si>
  <si>
    <t>paid-up</t>
  </si>
  <si>
    <t>share capital</t>
  </si>
  <si>
    <t>Income tax expense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</si>
  <si>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</si>
  <si>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</si>
  <si>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</si>
  <si>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</si>
  <si>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</si>
  <si>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</si>
  <si>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</si>
  <si>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</si>
  <si>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</si>
  <si>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</si>
  <si>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</si>
  <si>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</si>
  <si>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</si>
  <si>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</si>
  <si>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</si>
  <si>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</si>
  <si>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</si>
  <si>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</si>
  <si>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</si>
  <si>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Investments in subsidiaries</t>
  </si>
  <si>
    <t>Premium on</t>
  </si>
  <si>
    <t>ordinary</t>
  </si>
  <si>
    <t>shares</t>
  </si>
  <si>
    <t>Additional paid-in capital</t>
  </si>
  <si>
    <t xml:space="preserve">   Premium on ordinary shares</t>
  </si>
  <si>
    <t>Finance costs</t>
  </si>
  <si>
    <t xml:space="preserve">   Issued and paid-up share capital</t>
  </si>
  <si>
    <t xml:space="preserve">Separate </t>
  </si>
  <si>
    <t xml:space="preserve">Total comprehensive income </t>
  </si>
  <si>
    <t>Other components of equity</t>
  </si>
  <si>
    <t xml:space="preserve">Issued and </t>
  </si>
  <si>
    <t xml:space="preserve">   Other comprehensive income</t>
  </si>
  <si>
    <t xml:space="preserve">   Profit </t>
  </si>
  <si>
    <t>31 December</t>
  </si>
  <si>
    <t>Statement of financial position</t>
  </si>
  <si>
    <t>Goodwill</t>
  </si>
  <si>
    <t>Other non-current liabilities</t>
  </si>
  <si>
    <t xml:space="preserve"> of equity</t>
  </si>
  <si>
    <t>Amortisation of other intangible assets</t>
  </si>
  <si>
    <t>Accrued income</t>
  </si>
  <si>
    <t>Deferred tax assets</t>
  </si>
  <si>
    <t>Accrued expenses</t>
  </si>
  <si>
    <t xml:space="preserve">      Legal reserve      </t>
  </si>
  <si>
    <t>Revenue from sale of goods</t>
  </si>
  <si>
    <t>Cost of sale of goods</t>
  </si>
  <si>
    <t>Other components</t>
  </si>
  <si>
    <t>Trade accounts payable to other parties</t>
  </si>
  <si>
    <t>Trade accounts payable to related parties</t>
  </si>
  <si>
    <t>6</t>
  </si>
  <si>
    <t xml:space="preserve">Short-term borrowings from </t>
  </si>
  <si>
    <t>Long-term borrowings from</t>
  </si>
  <si>
    <t>Purchase discount receivables</t>
  </si>
  <si>
    <t>Investment properties</t>
  </si>
  <si>
    <t xml:space="preserve">Siam Makro Public Company Limited and its Subsidiaries </t>
  </si>
  <si>
    <t>Statement of income (Unaudited)</t>
  </si>
  <si>
    <t>For the three-month</t>
  </si>
  <si>
    <t>(in thousand Baht)</t>
  </si>
  <si>
    <t xml:space="preserve">Revenue from rendering of services </t>
  </si>
  <si>
    <t>Profit before income tax expense</t>
  </si>
  <si>
    <t>Profit for the period</t>
  </si>
  <si>
    <t>Statement of comprehensive income (Unaudited)</t>
  </si>
  <si>
    <t>Other comprehensive income</t>
  </si>
  <si>
    <t xml:space="preserve">   for the period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</si>
  <si>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</si>
  <si>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</si>
  <si>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</si>
  <si>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</si>
  <si>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Profit for the period </t>
  </si>
  <si>
    <t>Changes in operating assets and liabilities</t>
  </si>
  <si>
    <t>(Unaudited)</t>
  </si>
  <si>
    <t>Other</t>
  </si>
  <si>
    <t xml:space="preserve">   financial institutions</t>
  </si>
  <si>
    <t>Deferred tax liabilities</t>
  </si>
  <si>
    <t xml:space="preserve">
Equity attributable to equity </t>
  </si>
  <si>
    <t xml:space="preserve">   holders of the Company</t>
  </si>
  <si>
    <t>Non-controlling interests</t>
  </si>
  <si>
    <t xml:space="preserve">                        </t>
  </si>
  <si>
    <t>Distribution costs</t>
  </si>
  <si>
    <t xml:space="preserve">   Equity holders of the Company</t>
  </si>
  <si>
    <t xml:space="preserve">   Non-controlling interests</t>
  </si>
  <si>
    <t xml:space="preserve">Basic earnings per share </t>
  </si>
  <si>
    <r>
      <t xml:space="preserve">   of the Company </t>
    </r>
    <r>
      <rPr>
        <b/>
        <i/>
        <sz val="11"/>
        <rFont val="Times New Roman"/>
        <family val="1"/>
      </rPr>
      <t>(in Baht)</t>
    </r>
  </si>
  <si>
    <t xml:space="preserve">Equity </t>
  </si>
  <si>
    <t>attributable to</t>
  </si>
  <si>
    <t>Non-</t>
  </si>
  <si>
    <t>equity holders</t>
  </si>
  <si>
    <t xml:space="preserve">controlling </t>
  </si>
  <si>
    <t>of the Company</t>
  </si>
  <si>
    <t>interests</t>
  </si>
  <si>
    <t xml:space="preserve">   of equity holders </t>
  </si>
  <si>
    <t>Total comprehensive income</t>
  </si>
  <si>
    <t>7</t>
  </si>
  <si>
    <t>Other non-current receivables</t>
  </si>
  <si>
    <t>Other non-current payables</t>
  </si>
  <si>
    <t>Provisions for employee benefits</t>
  </si>
  <si>
    <t>Profit (loss) attributable to:</t>
  </si>
  <si>
    <t>Item that will be reclassified</t>
  </si>
  <si>
    <t xml:space="preserve">   subsequently to profit or loss </t>
  </si>
  <si>
    <t>Exchange differences on translating</t>
  </si>
  <si>
    <t xml:space="preserve">   financial statements</t>
  </si>
  <si>
    <t xml:space="preserve">   Profit or loss</t>
  </si>
  <si>
    <t xml:space="preserve">Adjustments to reconcile profit to </t>
  </si>
  <si>
    <t xml:space="preserve">   cash receipts </t>
  </si>
  <si>
    <t>Other current receivables</t>
  </si>
  <si>
    <t>Other current payables to other parties</t>
  </si>
  <si>
    <t>Other current payables to related parties</t>
  </si>
  <si>
    <t>Provisions for employee benefits paid</t>
  </si>
  <si>
    <t>Acquisition of property, plant and equipment</t>
  </si>
  <si>
    <t>Acquisition of other intangible assets</t>
  </si>
  <si>
    <t>Revenues</t>
  </si>
  <si>
    <t>Total revenues</t>
  </si>
  <si>
    <t>Paid by cash</t>
  </si>
  <si>
    <t xml:space="preserve">Property, plant and equipment purchased </t>
  </si>
  <si>
    <t xml:space="preserve">   from financial institutions </t>
  </si>
  <si>
    <t>Current investments</t>
  </si>
  <si>
    <t>Supplemental disclosures of cash flows</t>
  </si>
  <si>
    <t xml:space="preserve">   information:</t>
  </si>
  <si>
    <t xml:space="preserve">   during the period are detailed as follows:</t>
  </si>
  <si>
    <t xml:space="preserve">   attributable to:</t>
  </si>
  <si>
    <t>Increases during the period</t>
  </si>
  <si>
    <t>Repayment of long-term borrowings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</si>
  <si>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</si>
  <si>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</si>
  <si>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Consolidated financial statements</t>
  </si>
  <si>
    <t>Separate financial statements</t>
  </si>
  <si>
    <t xml:space="preserve">   financial institutions   </t>
  </si>
  <si>
    <t>Right-of-use assets</t>
  </si>
  <si>
    <t>Other intangible assets other than goodwill</t>
  </si>
  <si>
    <t>Corporate income tax payable</t>
  </si>
  <si>
    <t>Current portion of long-term borrowings</t>
  </si>
  <si>
    <t xml:space="preserve">   from financial institutions</t>
  </si>
  <si>
    <t>Current portion of lease liabilities</t>
  </si>
  <si>
    <t xml:space="preserve">Lease liabilities </t>
  </si>
  <si>
    <t xml:space="preserve">      par value at Baht 0.50 per share)</t>
  </si>
  <si>
    <t>Profit from operating activities</t>
  </si>
  <si>
    <t>Depreciation of property, plant and equipment</t>
  </si>
  <si>
    <t>Depreciation of right-of-use assets</t>
  </si>
  <si>
    <t xml:space="preserve">   other than goodwill</t>
  </si>
  <si>
    <t>8</t>
  </si>
  <si>
    <t>Acquisition of right-of-use assets</t>
  </si>
  <si>
    <t xml:space="preserve">Cash and cash equivalents as at 1 January </t>
  </si>
  <si>
    <t xml:space="preserve">   purchased during the period are detailed </t>
  </si>
  <si>
    <t xml:space="preserve">   as follows:</t>
  </si>
  <si>
    <t xml:space="preserve">   property, plant and equipment</t>
  </si>
  <si>
    <t>Deficit</t>
  </si>
  <si>
    <t xml:space="preserve">from changes in </t>
  </si>
  <si>
    <t>ownership interests</t>
  </si>
  <si>
    <t>in subsidiary</t>
  </si>
  <si>
    <t>Deficit from changes in ownership</t>
  </si>
  <si>
    <t>Net cash used in financing activities</t>
  </si>
  <si>
    <t xml:space="preserve">   interests in subsidiary</t>
  </si>
  <si>
    <t>2021</t>
  </si>
  <si>
    <t>Balance as at 1 January 2021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</si>
  <si>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</si>
  <si>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</si>
  <si>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 xml:space="preserve"> </t>
  </si>
  <si>
    <t>Payment of lease liabilities</t>
  </si>
  <si>
    <t xml:space="preserve">Proceeds from long-term borrowings </t>
  </si>
  <si>
    <t>Short-term loans to subsidiaries</t>
  </si>
  <si>
    <t>Derivative assets</t>
  </si>
  <si>
    <t>2022</t>
  </si>
  <si>
    <t>4, 5</t>
  </si>
  <si>
    <t>Investments in associate</t>
  </si>
  <si>
    <t>Investments in joint ventures</t>
  </si>
  <si>
    <t>Investments in related companies</t>
  </si>
  <si>
    <t>4, 9</t>
  </si>
  <si>
    <t>Derivative liabilities</t>
  </si>
  <si>
    <t>Rental deposit from tenants</t>
  </si>
  <si>
    <t>Other non-current provisions</t>
  </si>
  <si>
    <t>Non-current derivative liabilities</t>
  </si>
  <si>
    <t>4</t>
  </si>
  <si>
    <t xml:space="preserve">   (11,172,323,500 ordinary shares, </t>
  </si>
  <si>
    <t xml:space="preserve">   (10,580,323,500 ordinary shares, </t>
  </si>
  <si>
    <t xml:space="preserve">Revenue from rental and rendering </t>
  </si>
  <si>
    <t xml:space="preserve">   retail services</t>
  </si>
  <si>
    <t>Cost of rental and rendering of services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</si>
  <si>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</si>
  <si>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</si>
  <si>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</si>
  <si>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to profit or loss </t>
  </si>
  <si>
    <t xml:space="preserve">   income of associate accounted for</t>
  </si>
  <si>
    <t xml:space="preserve">   of other comprehensive income on </t>
  </si>
  <si>
    <t xml:space="preserve">   using equity method</t>
  </si>
  <si>
    <t>Siam Makro Public Company Limited and its Subsidiaries</t>
  </si>
  <si>
    <t xml:space="preserve">Consolidated financial statements </t>
  </si>
  <si>
    <t>Total other</t>
  </si>
  <si>
    <t xml:space="preserve">Translation </t>
  </si>
  <si>
    <t xml:space="preserve">Cash flow </t>
  </si>
  <si>
    <t>components</t>
  </si>
  <si>
    <t>common control</t>
  </si>
  <si>
    <t>hedges reserve</t>
  </si>
  <si>
    <t>of equity</t>
  </si>
  <si>
    <t>Balance as at 1 January 2022</t>
  </si>
  <si>
    <t>3, 6</t>
  </si>
  <si>
    <t>Depreciation of investment properties</t>
  </si>
  <si>
    <t xml:space="preserve">Loss on sales and write-off of </t>
  </si>
  <si>
    <t xml:space="preserve">   investment properties</t>
  </si>
  <si>
    <t>Gain on write-off of lease liabilities,</t>
  </si>
  <si>
    <t xml:space="preserve">   net of right-of-use assets</t>
  </si>
  <si>
    <t>9</t>
  </si>
  <si>
    <t>10</t>
  </si>
  <si>
    <t>Acquisition of investment properties</t>
  </si>
  <si>
    <t xml:space="preserve">Investment properties purchased </t>
  </si>
  <si>
    <t>Right-of-use assets acquired during</t>
  </si>
  <si>
    <t xml:space="preserve">   the period are detailed as follows:</t>
  </si>
  <si>
    <t xml:space="preserve">   Former shareholders before </t>
  </si>
  <si>
    <t xml:space="preserve">      business restructuring</t>
  </si>
  <si>
    <t>(Restated)</t>
  </si>
  <si>
    <t xml:space="preserve">   income tax expense</t>
  </si>
  <si>
    <t>Total comprehensive income (loss)</t>
  </si>
  <si>
    <t xml:space="preserve">   for the period, net of income tax</t>
  </si>
  <si>
    <t xml:space="preserve">   recorded directly in equity</t>
  </si>
  <si>
    <t xml:space="preserve">Total transactions with equity holders, </t>
  </si>
  <si>
    <t xml:space="preserve">Other comprehensive income </t>
  </si>
  <si>
    <t>Dividend received</t>
  </si>
  <si>
    <t xml:space="preserve">   equivalents, before exchange differences </t>
  </si>
  <si>
    <t xml:space="preserve">   on translating financial statements</t>
  </si>
  <si>
    <t>4, 11</t>
  </si>
  <si>
    <t>5, 8 - 11</t>
  </si>
  <si>
    <t>15</t>
  </si>
  <si>
    <t xml:space="preserve">Loss (gain) on sales and write-off of </t>
  </si>
  <si>
    <t>4, 17</t>
  </si>
  <si>
    <t>Non-current derivative assets</t>
  </si>
  <si>
    <t>Transfer to legal reserve</t>
  </si>
  <si>
    <t>Cash outflow on investment in related parties</t>
  </si>
  <si>
    <t>Cash outflow on short-term loans to subsidiaries</t>
  </si>
  <si>
    <t>Repayment of short-term borrowings</t>
  </si>
  <si>
    <t xml:space="preserve">   from other parties</t>
  </si>
  <si>
    <t xml:space="preserve">Net decrease in cash and cash </t>
  </si>
  <si>
    <t xml:space="preserve">Net cash generated from operating </t>
  </si>
  <si>
    <t>Net cash from operating activities</t>
  </si>
  <si>
    <t>Net decrease in cash and cash equivalents</t>
  </si>
  <si>
    <t>Transactions with equity holders,</t>
  </si>
  <si>
    <t>Total transactions with equity holders,</t>
  </si>
  <si>
    <t>Items that will not be reclassified</t>
  </si>
  <si>
    <t xml:space="preserve">   subsequently to profit or loss</t>
  </si>
  <si>
    <t>Gain on investment in equity instrument</t>
  </si>
  <si>
    <t xml:space="preserve">   designated at FVOCI</t>
  </si>
  <si>
    <t>Income tax relating to gain on investment in</t>
  </si>
  <si>
    <t xml:space="preserve">   equity instrument designated at FVOCI</t>
  </si>
  <si>
    <t>Fair value</t>
  </si>
  <si>
    <t>Gain on cash flow hedges</t>
  </si>
  <si>
    <t xml:space="preserve">Share of profit (loss) of associate and </t>
  </si>
  <si>
    <t>Income tax relating to components</t>
  </si>
  <si>
    <t xml:space="preserve">   gain on cash flow hedges</t>
  </si>
  <si>
    <t>Cash flow hedges reserve reclassified</t>
  </si>
  <si>
    <t xml:space="preserve">Share of other comprehensive </t>
  </si>
  <si>
    <t xml:space="preserve">  Distributions to equity holders</t>
  </si>
  <si>
    <t xml:space="preserve">   Distributions to equity holders</t>
  </si>
  <si>
    <t xml:space="preserve">   Dividends</t>
  </si>
  <si>
    <t xml:space="preserve">Share of (profit) loss of associate and </t>
  </si>
  <si>
    <t>17</t>
  </si>
  <si>
    <t xml:space="preserve">Net cash inflow from provision for </t>
  </si>
  <si>
    <t xml:space="preserve">   employee benefits from related party</t>
  </si>
  <si>
    <t>Proceeds from repayment of short-term loans</t>
  </si>
  <si>
    <t xml:space="preserve">   to subsidiaries</t>
  </si>
  <si>
    <t xml:space="preserve">   Total distributions to equity holders</t>
  </si>
  <si>
    <t>from acquisition of</t>
  </si>
  <si>
    <t xml:space="preserve">interests under </t>
  </si>
  <si>
    <t>Deficit from acquisition</t>
  </si>
  <si>
    <t xml:space="preserve">of interests under </t>
  </si>
  <si>
    <t>Deficit from acquisition of interests</t>
  </si>
  <si>
    <t xml:space="preserve">   under common control</t>
  </si>
  <si>
    <t>30 September</t>
  </si>
  <si>
    <t>period ended 30 September</t>
  </si>
  <si>
    <t>For the nine-month</t>
  </si>
  <si>
    <t xml:space="preserve">   30 September 2022</t>
  </si>
  <si>
    <t>Balance as at 30 September 2022</t>
  </si>
  <si>
    <t>For the nine-month period ended</t>
  </si>
  <si>
    <t>Balance as at 30 September 2021</t>
  </si>
  <si>
    <t xml:space="preserve">Transactions with equity holders, </t>
  </si>
  <si>
    <t xml:space="preserve">   Changes in ownership interests </t>
  </si>
  <si>
    <t xml:space="preserve">      in subsidiary</t>
  </si>
  <si>
    <t xml:space="preserve">   Acquisition of non-controlling interests </t>
  </si>
  <si>
    <t xml:space="preserve">   Total changes in ownership interests </t>
  </si>
  <si>
    <t>For the nine-month period ended 30 September 2022</t>
  </si>
  <si>
    <t>For the nine-month period ended 30 September 2021</t>
  </si>
  <si>
    <t>Loss on write-off of other intangible assets</t>
  </si>
  <si>
    <t>Acquisition of non-controlling interests</t>
  </si>
  <si>
    <t xml:space="preserve">Payment of changes in ownership interests </t>
  </si>
  <si>
    <t xml:space="preserve">   in subsidiary without a change in control</t>
  </si>
  <si>
    <t>Cash and cash equivalents as at 30 September</t>
  </si>
  <si>
    <t>Payment of front-end fees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</si>
  <si>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 lease liabilities</t>
    </r>
  </si>
  <si>
    <t>Proceeds from sale of property, plant and equipment</t>
  </si>
  <si>
    <t xml:space="preserve">    30 September 2021 (Restated)</t>
  </si>
  <si>
    <t xml:space="preserve">Equity of </t>
  </si>
  <si>
    <t>subsidiary</t>
  </si>
  <si>
    <t>before business</t>
  </si>
  <si>
    <t xml:space="preserve"> restructuring</t>
  </si>
  <si>
    <t xml:space="preserve">   Changes in ownership interests</t>
  </si>
  <si>
    <t xml:space="preserve">      in associate</t>
  </si>
  <si>
    <t xml:space="preserve">   Changes in ownership interests in associate</t>
  </si>
  <si>
    <t xml:space="preserve">   Total changes in ownership interests</t>
  </si>
  <si>
    <t>(Reversal of) impairment losses</t>
  </si>
  <si>
    <t>Proceeds from sale of investment properties</t>
  </si>
  <si>
    <t>Cash inflow on current investments</t>
  </si>
  <si>
    <t>Proceeds from settlement of derivatives</t>
  </si>
  <si>
    <r>
      <rPr>
        <i/>
        <sz val="11"/>
        <rFont val="Times New Roman"/>
        <family val="1"/>
      </rPr>
      <t xml:space="preserve">Add (less) </t>
    </r>
    <r>
      <rPr>
        <sz val="11"/>
        <rFont val="Times New Roman"/>
        <family val="1"/>
      </rPr>
      <t xml:space="preserve">- changes in payables </t>
    </r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</si>
  <si>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</si>
  <si>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>(Reversal of) loss on decline in value</t>
  </si>
  <si>
    <t xml:space="preserve">   of inventories</t>
  </si>
  <si>
    <t>3, 7</t>
  </si>
  <si>
    <t>Unrealised loss (gain) on exchange rate</t>
  </si>
  <si>
    <t>Cash outflow on investment in subsidiaries</t>
  </si>
  <si>
    <t xml:space="preserve">(Decrease) increase in short-term borrowings 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</si>
  <si>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- changes in payables</t>
    </r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</si>
  <si>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- lease modification</t>
    </r>
  </si>
  <si>
    <t xml:space="preserve">Dividends paid to equity holders </t>
  </si>
  <si>
    <t xml:space="preserve">  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</si>
</sst>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,##0.00;\(#,##0.00\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2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10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49" fontId="13" fillId="0" borderId="0" xfId="0" applyNumberFormat="1" applyFont="1" applyAlignment="1">
      <alignment horizontal="left"/>
    </xf>
    <xf numFmtId="0" fontId="14" fillId="0" borderId="0" xfId="0" applyFont="1"/>
    <xf numFmtId="0" fontId="14" fillId="0" borderId="0" xfId="0" applyFont="1" applyFill="1" applyAlignment="1"/>
    <xf numFmtId="49" fontId="15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168" fontId="2" fillId="0" borderId="0" xfId="31" applyNumberFormat="1" applyFont="1" applyFill="1" applyBorder="1" applyAlignment="1">
      <alignment vertical="center"/>
    </xf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Alignment="1">
      <alignment horizontal="right"/>
    </xf>
    <xf numFmtId="41" fontId="0" fillId="0" borderId="0" xfId="1" applyNumberFormat="1" applyFont="1" applyAlignment="1"/>
    <xf numFmtId="41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3" fillId="0" borderId="1" xfId="7" applyNumberFormat="1" applyFont="1" applyFill="1" applyBorder="1" applyAlignment="1"/>
    <xf numFmtId="0" fontId="18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1" fontId="0" fillId="0" borderId="0" xfId="1" applyNumberFormat="1" applyFont="1" applyAlignment="1">
      <alignment horizontal="right"/>
    </xf>
    <xf numFmtId="41" fontId="0" fillId="0" borderId="0" xfId="1" applyNumberFormat="1" applyFont="1" applyBorder="1" applyAlignment="1"/>
    <xf numFmtId="0" fontId="20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1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7" fontId="2" fillId="0" borderId="0" xfId="31" applyNumberFormat="1" applyFont="1" applyFill="1" applyBorder="1" applyAlignment="1">
      <alignment vertical="center"/>
    </xf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20" fillId="0" borderId="0" xfId="0" applyFont="1" applyFill="1" applyAlignment="1"/>
    <xf numFmtId="49" fontId="2" fillId="0" borderId="0" xfId="0" applyNumberFormat="1" applyFont="1" applyFill="1" applyAlignment="1">
      <alignment vertical="center"/>
    </xf>
    <xf numFmtId="41" fontId="11" fillId="0" borderId="0" xfId="1" applyNumberFormat="1" applyFont="1" applyFill="1" applyAlignment="1"/>
    <xf numFmtId="41" fontId="0" fillId="0" borderId="0" xfId="1" applyNumberFormat="1" applyFont="1" applyFill="1" applyAlignment="1"/>
    <xf numFmtId="41" fontId="2" fillId="0" borderId="1" xfId="1" applyNumberFormat="1" applyFont="1" applyFill="1" applyBorder="1" applyAlignment="1"/>
    <xf numFmtId="41" fontId="12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2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41" fontId="0" fillId="0" borderId="5" xfId="0" applyNumberFormat="1" applyFont="1" applyFill="1" applyBorder="1" applyAlignment="1"/>
    <xf numFmtId="41" fontId="0" fillId="0" borderId="5" xfId="4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0" xfId="7" applyNumberFormat="1" applyFont="1" applyFill="1" applyAlignment="1"/>
    <xf numFmtId="41" fontId="0" fillId="0" borderId="0" xfId="7" applyNumberFormat="1" applyFont="1" applyFill="1" applyAlignment="1"/>
    <xf numFmtId="41" fontId="0" fillId="0" borderId="0" xfId="7" applyNumberFormat="1" applyFont="1" applyFill="1" applyBorder="1" applyAlignment="1"/>
    <xf numFmtId="41" fontId="3" fillId="0" borderId="0" xfId="4" applyNumberFormat="1" applyFont="1" applyFill="1" applyBorder="1" applyAlignment="1">
      <alignment horizontal="right"/>
    </xf>
    <xf numFmtId="41" fontId="2" fillId="0" borderId="0" xfId="7" applyNumberFormat="1" applyFont="1" applyFill="1" applyBorder="1" applyAlignment="1"/>
    <xf numFmtId="41" fontId="2" fillId="0" borderId="0" xfId="4" applyNumberFormat="1" applyFont="1" applyFill="1" applyBorder="1" applyAlignment="1"/>
    <xf numFmtId="41" fontId="0" fillId="0" borderId="0" xfId="23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23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2" fillId="0" borderId="0" xfId="23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3" fillId="0" borderId="0" xfId="2" applyFont="1" applyFill="1" applyBorder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9" fontId="15" fillId="0" borderId="0" xfId="0" applyNumberFormat="1" applyFont="1" applyAlignment="1">
      <alignment horizontal="left"/>
    </xf>
    <xf numFmtId="41" fontId="11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1" fillId="0" borderId="0" xfId="1" applyNumberFormat="1" applyFont="1" applyFill="1" applyBorder="1" applyAlignment="1">
      <alignment horizontal="right"/>
    </xf>
    <xf numFmtId="0" fontId="0" fillId="2" borderId="0" xfId="0" applyFont="1" applyFill="1" applyAlignment="1"/>
    <xf numFmtId="0" fontId="0" fillId="3" borderId="0" xfId="0" applyFont="1" applyFill="1" applyAlignment="1"/>
    <xf numFmtId="0" fontId="0" fillId="3" borderId="0" xfId="0" applyFill="1" applyAlignment="1"/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0" fillId="0" borderId="0" xfId="0" applyFill="1"/>
    <xf numFmtId="0" fontId="2" fillId="0" borderId="0" xfId="0" applyFont="1" applyFill="1"/>
    <xf numFmtId="41" fontId="2" fillId="0" borderId="0" xfId="0" applyNumberFormat="1" applyFont="1" applyFill="1"/>
    <xf numFmtId="0" fontId="0" fillId="4" borderId="0" xfId="0" applyFont="1" applyFill="1" applyBorder="1" applyAlignment="1">
      <alignment horizontal="center"/>
    </xf>
    <xf numFmtId="0" fontId="4" fillId="0" borderId="0" xfId="0" applyFont="1"/>
    <xf numFmtId="49" fontId="2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1" fontId="11" fillId="0" borderId="0" xfId="0" applyNumberFormat="1" applyFont="1" applyFill="1"/>
    <xf numFmtId="0" fontId="14" fillId="0" borderId="0" xfId="0" applyFont="1" applyFill="1"/>
    <xf numFmtId="0" fontId="5" fillId="0" borderId="0" xfId="0" applyFont="1" applyFill="1"/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3" fontId="0" fillId="0" borderId="0" xfId="1" applyFont="1" applyFill="1" applyAlignment="1"/>
    <xf numFmtId="166" fontId="3" fillId="0" borderId="0" xfId="1" applyNumberFormat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0" fillId="0" borderId="0" xfId="0" applyAlignment="1">
      <alignment horizontal="center"/>
    </xf>
    <xf numFmtId="41" fontId="2" fillId="0" borderId="1" xfId="4" applyFont="1" applyFill="1" applyBorder="1" applyAlignment="1">
      <alignment horizontal="right"/>
    </xf>
    <xf numFmtId="41" fontId="3" fillId="0" borderId="1" xfId="4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3" fontId="14" fillId="0" borderId="0" xfId="23" applyFont="1" applyFill="1" applyAlignment="1"/>
    <xf numFmtId="0" fontId="24" fillId="0" borderId="0" xfId="0" applyFont="1" applyAlignment="1">
      <alignment vertical="top" wrapText="1"/>
    </xf>
    <xf numFmtId="41" fontId="2" fillId="0" borderId="3" xfId="4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left"/>
    </xf>
    <xf numFmtId="49" fontId="15" fillId="0" borderId="0" xfId="0" applyNumberFormat="1" applyFont="1" applyFill="1"/>
    <xf numFmtId="49" fontId="8" fillId="0" borderId="0" xfId="0" applyNumberFormat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10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center"/>
    </xf>
    <xf numFmtId="41" fontId="0" fillId="0" borderId="1" xfId="0" applyNumberFormat="1" applyFill="1" applyBorder="1"/>
    <xf numFmtId="0" fontId="16" fillId="0" borderId="0" xfId="0" applyFont="1" applyFill="1" applyAlignment="1">
      <alignment vertical="center"/>
    </xf>
    <xf numFmtId="41" fontId="0" fillId="0" borderId="0" xfId="0" applyNumberFormat="1" applyFill="1" applyBorder="1"/>
    <xf numFmtId="41" fontId="0" fillId="0" borderId="1" xfId="0" applyNumberFormat="1" applyFill="1" applyBorder="1" applyAlignment="1">
      <alignment horizontal="right"/>
    </xf>
    <xf numFmtId="37" fontId="2" fillId="0" borderId="0" xfId="0" applyNumberFormat="1" applyFont="1" applyFill="1"/>
    <xf numFmtId="41" fontId="6" fillId="0" borderId="0" xfId="0" applyNumberFormat="1" applyFont="1" applyFill="1" applyAlignment="1">
      <alignment horizontal="center"/>
    </xf>
    <xf numFmtId="37" fontId="0" fillId="0" borderId="0" xfId="0" applyNumberFormat="1" applyFill="1"/>
    <xf numFmtId="0" fontId="22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1" fontId="2" fillId="0" borderId="0" xfId="0" applyNumberFormat="1" applyFont="1"/>
    <xf numFmtId="49" fontId="7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6" fontId="2" fillId="0" borderId="0" xfId="23" applyNumberFormat="1" applyFont="1" applyFill="1" applyBorder="1" applyAlignment="1">
      <alignment horizontal="right"/>
    </xf>
    <xf numFmtId="166" fontId="0" fillId="0" borderId="0" xfId="0" applyNumberFormat="1"/>
    <xf numFmtId="41" fontId="3" fillId="0" borderId="0" xfId="4" applyFont="1" applyFill="1" applyBorder="1" applyAlignment="1">
      <alignment horizontal="right"/>
    </xf>
    <xf numFmtId="166" fontId="2" fillId="0" borderId="0" xfId="0" applyNumberFormat="1" applyFont="1"/>
    <xf numFmtId="166" fontId="2" fillId="0" borderId="0" xfId="23" applyNumberFormat="1" applyFont="1" applyFill="1" applyAlignment="1"/>
    <xf numFmtId="43" fontId="2" fillId="0" borderId="0" xfId="23" applyFont="1" applyFill="1" applyBorder="1" applyAlignment="1"/>
    <xf numFmtId="41" fontId="2" fillId="0" borderId="0" xfId="4" applyFont="1" applyFill="1" applyAlignment="1">
      <alignment horizontal="right"/>
    </xf>
    <xf numFmtId="166" fontId="2" fillId="0" borderId="0" xfId="23" applyNumberFormat="1" applyFont="1" applyFill="1" applyBorder="1" applyAlignment="1"/>
    <xf numFmtId="41" fontId="2" fillId="0" borderId="0" xfId="4" applyFont="1" applyFill="1" applyBorder="1" applyAlignment="1"/>
    <xf numFmtId="0" fontId="3" fillId="0" borderId="0" xfId="0" applyFont="1"/>
    <xf numFmtId="49" fontId="3" fillId="0" borderId="0" xfId="0" applyNumberFormat="1" applyFont="1"/>
    <xf numFmtId="0" fontId="20" fillId="0" borderId="0" xfId="0" applyFont="1"/>
    <xf numFmtId="49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1" fontId="2" fillId="0" borderId="0" xfId="4" applyFont="1" applyFill="1" applyBorder="1"/>
    <xf numFmtId="0" fontId="2" fillId="0" borderId="0" xfId="4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1" fontId="0" fillId="0" borderId="1" xfId="23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41" fontId="3" fillId="0" borderId="0" xfId="2" applyFont="1" applyFill="1" applyAlignment="1">
      <alignment horizontal="right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Alignment="1">
      <alignment horizontal="left"/>
    </xf>
    <xf numFmtId="166" fontId="3" fillId="0" borderId="0" xfId="23" applyNumberFormat="1" applyFont="1" applyFill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166" fontId="0" fillId="0" borderId="0" xfId="0" applyNumberFormat="1" applyBorder="1"/>
    <xf numFmtId="49" fontId="2" fillId="0" borderId="0" xfId="0" applyNumberFormat="1" applyFont="1" applyBorder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 applyAlignment="1">
      <alignment wrapText="1"/>
    </xf>
    <xf numFmtId="41" fontId="0" fillId="0" borderId="0" xfId="0" applyNumberFormat="1" applyFont="1"/>
    <xf numFmtId="41" fontId="3" fillId="0" borderId="0" xfId="4" applyFont="1" applyFill="1" applyBorder="1"/>
    <xf numFmtId="0" fontId="3" fillId="0" borderId="0" xfId="4" applyNumberFormat="1" applyFont="1" applyFill="1" applyBorder="1"/>
    <xf numFmtId="49" fontId="0" fillId="0" borderId="0" xfId="0" applyNumberFormat="1" applyFont="1"/>
    <xf numFmtId="41" fontId="3" fillId="0" borderId="4" xfId="4" applyFont="1" applyFill="1" applyBorder="1" applyAlignment="1">
      <alignment horizontal="right"/>
    </xf>
    <xf numFmtId="43" fontId="3" fillId="0" borderId="0" xfId="23" applyFont="1" applyFill="1" applyBorder="1" applyAlignment="1"/>
    <xf numFmtId="166" fontId="3" fillId="0" borderId="0" xfId="23" applyNumberFormat="1" applyFont="1" applyFill="1" applyBorder="1" applyAlignment="1"/>
    <xf numFmtId="0" fontId="0" fillId="0" borderId="0" xfId="0" applyFont="1"/>
    <xf numFmtId="41" fontId="3" fillId="0" borderId="5" xfId="4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6" fontId="2" fillId="0" borderId="4" xfId="1" applyNumberFormat="1" applyFont="1" applyBorder="1"/>
    <xf numFmtId="166" fontId="2" fillId="0" borderId="0" xfId="1" applyNumberFormat="1" applyFont="1"/>
    <xf numFmtId="41" fontId="3" fillId="0" borderId="4" xfId="4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0" fontId="0" fillId="2" borderId="0" xfId="0" applyFill="1" applyAlignment="1"/>
    <xf numFmtId="49" fontId="15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wrapText="1"/>
    </xf>
    <xf numFmtId="49" fontId="0" fillId="0" borderId="0" xfId="0" applyNumberFormat="1" applyAlignment="1">
      <alignment horizontal="left"/>
    </xf>
    <xf numFmtId="0" fontId="25" fillId="0" borderId="0" xfId="0" applyFont="1" applyAlignment="1">
      <alignment horizontal="center" vertical="top" wrapText="1"/>
    </xf>
    <xf numFmtId="41" fontId="2" fillId="0" borderId="0" xfId="2" applyFont="1" applyAlignment="1">
      <alignment horizontal="right"/>
    </xf>
    <xf numFmtId="41" fontId="3" fillId="0" borderId="0" xfId="2" applyFont="1" applyAlignment="1">
      <alignment horizontal="right"/>
    </xf>
    <xf numFmtId="41" fontId="0" fillId="0" borderId="0" xfId="2" applyFont="1" applyAlignment="1">
      <alignment horizontal="right"/>
    </xf>
    <xf numFmtId="41" fontId="2" fillId="0" borderId="1" xfId="2" applyFont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0" fillId="0" borderId="0" xfId="2" applyFont="1" applyFill="1" applyBorder="1" applyAlignment="1">
      <alignment horizontal="right"/>
    </xf>
    <xf numFmtId="166" fontId="2" fillId="0" borderId="0" xfId="7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/>
    <xf numFmtId="41" fontId="2" fillId="0" borderId="0" xfId="1" applyNumberFormat="1" applyFont="1" applyBorder="1" applyAlignment="1"/>
    <xf numFmtId="41" fontId="2" fillId="0" borderId="1" xfId="1" applyNumberFormat="1" applyFont="1" applyFill="1" applyBorder="1" applyAlignment="1">
      <alignment horizontal="right"/>
    </xf>
    <xf numFmtId="41" fontId="0" fillId="0" borderId="1" xfId="1" applyNumberFormat="1" applyFont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/>
    <xf numFmtId="41" fontId="0" fillId="0" borderId="0" xfId="0" applyNumberFormat="1" applyFont="1" applyFill="1"/>
    <xf numFmtId="41" fontId="3" fillId="0" borderId="1" xfId="4" applyNumberFormat="1" applyFont="1" applyFill="1" applyBorder="1" applyAlignment="1">
      <alignment horizontal="right"/>
    </xf>
    <xf numFmtId="166" fontId="2" fillId="0" borderId="0" xfId="1" applyNumberFormat="1" applyFont="1" applyFill="1" applyBorder="1"/>
    <xf numFmtId="166" fontId="2" fillId="0" borderId="0" xfId="1" applyNumberFormat="1" applyFont="1" applyFill="1"/>
    <xf numFmtId="49" fontId="0" fillId="0" borderId="0" xfId="0" applyNumberFormat="1" applyFont="1" applyFill="1"/>
    <xf numFmtId="41" fontId="0" fillId="0" borderId="1" xfId="0" applyNumberFormat="1" applyFont="1" applyFill="1" applyBorder="1"/>
    <xf numFmtId="0" fontId="0" fillId="0" borderId="0" xfId="0" applyFont="1" applyFill="1" applyAlignment="1">
      <alignment wrapText="1"/>
    </xf>
    <xf numFmtId="166" fontId="2" fillId="0" borderId="4" xfId="1" applyNumberFormat="1" applyFont="1" applyFill="1" applyBorder="1"/>
    <xf numFmtId="0" fontId="2" fillId="0" borderId="0" xfId="0" applyFont="1" applyFill="1" applyAlignment="1">
      <alignment wrapText="1"/>
    </xf>
    <xf numFmtId="0" fontId="0" fillId="0" borderId="0" xfId="0" applyAlignment="1">
      <alignment horizontal="center"/>
    </xf>
    <xf numFmtId="41" fontId="2" fillId="0" borderId="4" xfId="2" applyFont="1" applyFill="1" applyBorder="1" applyAlignment="1">
      <alignment horizontal="right"/>
    </xf>
    <xf numFmtId="43" fontId="3" fillId="0" borderId="0" xfId="23" applyFont="1" applyFill="1" applyAlignment="1"/>
    <xf numFmtId="166" fontId="3" fillId="0" borderId="0" xfId="23" applyNumberFormat="1" applyFont="1" applyFill="1" applyAlignment="1"/>
    <xf numFmtId="0" fontId="0" fillId="5" borderId="0" xfId="0" applyFill="1"/>
    <xf numFmtId="43" fontId="0" fillId="5" borderId="0" xfId="23" applyFont="1" applyFill="1" applyAlignment="1"/>
    <xf numFmtId="41" fontId="11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1" fontId="0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37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34" xr:uid="{8DAB8599-D9ED-4A7A-9A81-5AD079BD5302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0 2" xfId="35" xr:uid="{AE476C6D-C93F-4EE6-9499-DFFB3BCF1788}"/>
    <cellStyle name="Comma 10 3" xfId="36" xr:uid="{DCE8C8FB-1194-4D0E-B509-AF8668FA6719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porting%20Package\2022\Q3YE2022\06.%20FS\2.%20First%20draft\makrot2%203Q22_First%20draf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/Siam%20Makro%20Public%20Company%20Limited%20-%201000051816/1251443%20-%202022%20DEC-FSA-Makro/Working%20Folder/2022/Q3/15.%20Draft%20FS/Rev2/makrot2%203Q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PL 8-9"/>
      <sheetName val="SH10"/>
      <sheetName val="SH11"/>
      <sheetName val="SH12"/>
      <sheetName val="SH13"/>
      <sheetName val="CF14-17"/>
    </sheetNames>
    <sheetDataSet>
      <sheetData sheetId="0">
        <row r="10">
          <cell r="C10">
            <v>24062435</v>
          </cell>
        </row>
        <row r="105">
          <cell r="C105">
            <v>638655</v>
          </cell>
          <cell r="G105">
            <v>0</v>
          </cell>
        </row>
      </sheetData>
      <sheetData sheetId="1">
        <row r="11">
          <cell r="C11">
            <v>110162194</v>
          </cell>
        </row>
      </sheetData>
      <sheetData sheetId="2">
        <row r="11">
          <cell r="C11">
            <v>329793389</v>
          </cell>
        </row>
      </sheetData>
      <sheetData sheetId="3">
        <row r="15">
          <cell r="M15">
            <v>-5290162</v>
          </cell>
        </row>
      </sheetData>
      <sheetData sheetId="4"/>
      <sheetData sheetId="5">
        <row r="14">
          <cell r="M14">
            <v>-5290162</v>
          </cell>
        </row>
      </sheetData>
      <sheetData sheetId="6"/>
      <sheetData sheetId="7">
        <row r="11">
          <cell r="C11">
            <v>5221196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PL 8-9"/>
      <sheetName val="SH10"/>
      <sheetName val="SH11"/>
      <sheetName val="SH12"/>
      <sheetName val="SH13"/>
      <sheetName val="CF14-17"/>
    </sheetNames>
    <sheetDataSet>
      <sheetData sheetId="0">
        <row r="27">
          <cell r="C27">
            <v>17174</v>
          </cell>
        </row>
      </sheetData>
      <sheetData sheetId="1">
        <row r="19">
          <cell r="C19">
            <v>94212057</v>
          </cell>
        </row>
      </sheetData>
      <sheetData sheetId="2">
        <row r="19">
          <cell r="C19">
            <v>283139209</v>
          </cell>
        </row>
      </sheetData>
      <sheetData sheetId="3">
        <row r="20">
          <cell r="Q20">
            <v>27150</v>
          </cell>
        </row>
      </sheetData>
      <sheetData sheetId="4">
        <row r="14">
          <cell r="U14">
            <v>108262923</v>
          </cell>
        </row>
      </sheetData>
      <sheetData sheetId="5"/>
      <sheetData sheetId="6"/>
      <sheetData sheetId="7">
        <row r="14">
          <cell r="C14">
            <v>7650093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showGridLines="0" tabSelected="1" view="pageBreakPreview" zoomScale="80" zoomScaleNormal="80" zoomScaleSheetLayoutView="80" workbookViewId="0">
      <selection activeCell="A115" sqref="A115"/>
    </sheetView>
  </sheetViews>
  <sheetFormatPr defaultColWidth="9.33203125" defaultRowHeight="15" x14ac:dyDescent="0.3"/>
  <cols>
    <col min="1" max="1" width="39.33203125" style="9" customWidth="1"/>
    <col min="2" max="2" width="6" style="5" customWidth="1"/>
    <col min="3" max="3" width="13.6640625" style="11" customWidth="1"/>
    <col min="4" max="4" width="0.6640625" style="11" customWidth="1"/>
    <col min="5" max="5" width="13.6640625" style="60" customWidth="1"/>
    <col min="6" max="6" width="0.6640625" style="11" customWidth="1"/>
    <col min="7" max="7" width="13.6640625" style="11" customWidth="1"/>
    <col min="8" max="8" width="0.6640625" style="11" customWidth="1"/>
    <col min="9" max="9" width="13.6640625" style="60" customWidth="1"/>
    <col min="10" max="16384" width="9.33203125" style="11"/>
  </cols>
  <sheetData>
    <row r="1" spans="1:9" s="41" customFormat="1" ht="20.25" customHeight="1" x14ac:dyDescent="0.35">
      <c r="A1" s="83" t="s">
        <v>86</v>
      </c>
      <c r="B1" s="75"/>
      <c r="C1" s="75"/>
      <c r="D1" s="75"/>
      <c r="E1" s="75"/>
      <c r="F1" s="75"/>
    </row>
    <row r="2" spans="1:9" s="4" customFormat="1" ht="20.25" customHeight="1" x14ac:dyDescent="0.3">
      <c r="A2" s="77" t="s">
        <v>67</v>
      </c>
      <c r="B2" s="7"/>
      <c r="G2" s="302"/>
      <c r="H2" s="302"/>
      <c r="I2" s="302"/>
    </row>
    <row r="3" spans="1:9" ht="20.25" customHeight="1" x14ac:dyDescent="0.25">
      <c r="A3" s="3"/>
      <c r="E3" s="11"/>
      <c r="I3" s="11"/>
    </row>
    <row r="4" spans="1:9" ht="20.25" customHeight="1" x14ac:dyDescent="0.25">
      <c r="C4" s="303" t="s">
        <v>2</v>
      </c>
      <c r="D4" s="303"/>
      <c r="E4" s="303"/>
      <c r="F4" s="10"/>
      <c r="G4" s="303" t="s">
        <v>60</v>
      </c>
      <c r="H4" s="303"/>
      <c r="I4" s="303"/>
    </row>
    <row r="5" spans="1:9" ht="20.25" customHeight="1" x14ac:dyDescent="0.25">
      <c r="C5" s="303" t="s">
        <v>155</v>
      </c>
      <c r="D5" s="303"/>
      <c r="E5" s="303"/>
      <c r="F5" s="10"/>
      <c r="G5" s="303" t="s">
        <v>155</v>
      </c>
      <c r="H5" s="303"/>
      <c r="I5" s="303"/>
    </row>
    <row r="6" spans="1:9" ht="20.25" customHeight="1" x14ac:dyDescent="0.25">
      <c r="A6" s="1"/>
      <c r="B6" s="13"/>
      <c r="C6" s="262" t="s">
        <v>296</v>
      </c>
      <c r="D6" s="24"/>
      <c r="E6" s="24" t="s">
        <v>66</v>
      </c>
      <c r="F6" s="61"/>
      <c r="G6" s="262" t="s">
        <v>296</v>
      </c>
      <c r="H6" s="24"/>
      <c r="I6" s="24" t="s">
        <v>66</v>
      </c>
    </row>
    <row r="7" spans="1:9" ht="20.25" customHeight="1" x14ac:dyDescent="0.3">
      <c r="A7" s="42" t="s">
        <v>13</v>
      </c>
      <c r="B7" s="13" t="s">
        <v>28</v>
      </c>
      <c r="C7" s="44" t="s">
        <v>193</v>
      </c>
      <c r="D7" s="24"/>
      <c r="E7" s="44" t="s">
        <v>184</v>
      </c>
      <c r="F7" s="24"/>
      <c r="G7" s="44" t="s">
        <v>193</v>
      </c>
      <c r="H7" s="24"/>
      <c r="I7" s="44" t="s">
        <v>184</v>
      </c>
    </row>
    <row r="8" spans="1:9" ht="20.25" customHeight="1" x14ac:dyDescent="0.25">
      <c r="A8" s="11"/>
      <c r="B8" s="11"/>
      <c r="C8" s="12" t="s">
        <v>102</v>
      </c>
      <c r="D8" s="12"/>
      <c r="E8" s="24"/>
      <c r="F8" s="12"/>
      <c r="G8" s="12" t="s">
        <v>102</v>
      </c>
      <c r="H8" s="12"/>
      <c r="I8" s="24"/>
    </row>
    <row r="9" spans="1:9" ht="20.25" customHeight="1" x14ac:dyDescent="0.25">
      <c r="A9" s="1"/>
      <c r="B9" s="27"/>
      <c r="C9" s="301" t="s">
        <v>89</v>
      </c>
      <c r="D9" s="301"/>
      <c r="E9" s="301"/>
      <c r="F9" s="301"/>
      <c r="G9" s="301"/>
      <c r="H9" s="301"/>
      <c r="I9" s="301"/>
    </row>
    <row r="10" spans="1:9" ht="20.25" customHeight="1" x14ac:dyDescent="0.3">
      <c r="A10" s="15" t="s">
        <v>14</v>
      </c>
      <c r="B10" s="2"/>
      <c r="C10" s="16"/>
      <c r="D10" s="16"/>
      <c r="E10" s="16"/>
      <c r="F10" s="17"/>
      <c r="G10" s="17"/>
      <c r="H10" s="17"/>
      <c r="I10" s="17"/>
    </row>
    <row r="11" spans="1:9" ht="20.25" customHeight="1" x14ac:dyDescent="0.25">
      <c r="A11" s="9" t="s">
        <v>0</v>
      </c>
      <c r="B11" s="2"/>
      <c r="C11" s="132">
        <v>24062435</v>
      </c>
      <c r="D11" s="85"/>
      <c r="E11" s="85">
        <v>64554891</v>
      </c>
      <c r="F11" s="86"/>
      <c r="G11" s="132">
        <v>13586381</v>
      </c>
      <c r="H11" s="86"/>
      <c r="I11" s="124">
        <v>44989627</v>
      </c>
    </row>
    <row r="12" spans="1:9" ht="20.25" customHeight="1" x14ac:dyDescent="0.25">
      <c r="A12" s="11" t="s">
        <v>147</v>
      </c>
      <c r="B12" s="2"/>
      <c r="C12" s="132">
        <v>3397163</v>
      </c>
      <c r="D12" s="85"/>
      <c r="E12" s="85">
        <v>3974700</v>
      </c>
      <c r="F12" s="86"/>
      <c r="G12" s="132">
        <v>0</v>
      </c>
      <c r="H12" s="86"/>
      <c r="I12" s="125">
        <v>0</v>
      </c>
    </row>
    <row r="13" spans="1:9" ht="20.25" customHeight="1" x14ac:dyDescent="0.25">
      <c r="A13" s="9" t="s">
        <v>39</v>
      </c>
      <c r="B13" s="2" t="s">
        <v>194</v>
      </c>
      <c r="C13" s="132">
        <v>2009649</v>
      </c>
      <c r="D13" s="85"/>
      <c r="E13" s="85">
        <v>2301497</v>
      </c>
      <c r="F13" s="86"/>
      <c r="G13" s="132">
        <v>423562</v>
      </c>
      <c r="H13" s="86"/>
      <c r="I13" s="124">
        <v>550353</v>
      </c>
    </row>
    <row r="14" spans="1:9" ht="20.25" customHeight="1" x14ac:dyDescent="0.25">
      <c r="A14" s="9" t="s">
        <v>136</v>
      </c>
      <c r="B14" s="2">
        <v>4</v>
      </c>
      <c r="C14" s="132">
        <v>2610172</v>
      </c>
      <c r="D14" s="85"/>
      <c r="E14" s="85">
        <v>1985490</v>
      </c>
      <c r="F14" s="86"/>
      <c r="G14" s="132">
        <v>380652</v>
      </c>
      <c r="H14" s="86"/>
      <c r="I14" s="124">
        <v>410343</v>
      </c>
    </row>
    <row r="15" spans="1:9" ht="20.25" customHeight="1" x14ac:dyDescent="0.25">
      <c r="A15" s="9" t="s">
        <v>191</v>
      </c>
      <c r="B15" s="2">
        <v>4</v>
      </c>
      <c r="C15" s="132">
        <v>0</v>
      </c>
      <c r="D15" s="85"/>
      <c r="E15" s="116">
        <v>0</v>
      </c>
      <c r="F15" s="86"/>
      <c r="G15" s="132">
        <v>9961951</v>
      </c>
      <c r="H15" s="86"/>
      <c r="I15" s="124">
        <v>80943</v>
      </c>
    </row>
    <row r="16" spans="1:9" ht="20.25" customHeight="1" x14ac:dyDescent="0.25">
      <c r="A16" s="9" t="s">
        <v>10</v>
      </c>
      <c r="B16" s="2">
        <v>4</v>
      </c>
      <c r="C16" s="132">
        <v>34374229</v>
      </c>
      <c r="D16" s="85"/>
      <c r="E16" s="85">
        <v>31966576</v>
      </c>
      <c r="F16" s="86"/>
      <c r="G16" s="132">
        <v>14689706</v>
      </c>
      <c r="H16" s="86"/>
      <c r="I16" s="124">
        <v>13992304</v>
      </c>
    </row>
    <row r="17" spans="1:9" ht="20.25" customHeight="1" x14ac:dyDescent="0.25">
      <c r="A17" s="8" t="s">
        <v>84</v>
      </c>
      <c r="B17" s="2"/>
      <c r="C17" s="132">
        <v>2963411</v>
      </c>
      <c r="D17" s="85"/>
      <c r="E17" s="85">
        <v>3775760</v>
      </c>
      <c r="F17" s="86"/>
      <c r="G17" s="132">
        <v>724247</v>
      </c>
      <c r="H17" s="86"/>
      <c r="I17" s="124">
        <v>1216681</v>
      </c>
    </row>
    <row r="18" spans="1:9" ht="20.25" customHeight="1" x14ac:dyDescent="0.25">
      <c r="A18" s="9" t="s">
        <v>72</v>
      </c>
      <c r="B18" s="2"/>
      <c r="C18" s="132">
        <v>822729</v>
      </c>
      <c r="D18" s="85"/>
      <c r="E18" s="85">
        <v>782351</v>
      </c>
      <c r="F18" s="86"/>
      <c r="G18" s="132">
        <v>638267</v>
      </c>
      <c r="H18" s="86"/>
      <c r="I18" s="124">
        <v>637640</v>
      </c>
    </row>
    <row r="19" spans="1:9" ht="20.25" customHeight="1" x14ac:dyDescent="0.25">
      <c r="A19" s="9" t="s">
        <v>192</v>
      </c>
      <c r="B19" s="227">
        <v>17</v>
      </c>
      <c r="C19" s="132">
        <v>3601256</v>
      </c>
      <c r="D19" s="85"/>
      <c r="E19" s="85">
        <v>606891</v>
      </c>
      <c r="F19" s="86"/>
      <c r="G19" s="132">
        <v>35962</v>
      </c>
      <c r="H19" s="86"/>
      <c r="I19" s="124">
        <v>2499</v>
      </c>
    </row>
    <row r="20" spans="1:9" ht="20.25" customHeight="1" x14ac:dyDescent="0.25">
      <c r="A20" s="9" t="s">
        <v>3</v>
      </c>
      <c r="B20" s="2"/>
      <c r="C20" s="296">
        <v>699342</v>
      </c>
      <c r="D20" s="85"/>
      <c r="E20" s="54">
        <v>52102</v>
      </c>
      <c r="F20" s="86"/>
      <c r="G20" s="132">
        <v>0</v>
      </c>
      <c r="H20" s="86"/>
      <c r="I20" s="125">
        <v>0</v>
      </c>
    </row>
    <row r="21" spans="1:9" ht="20.25" customHeight="1" x14ac:dyDescent="0.25">
      <c r="A21" s="3" t="s">
        <v>15</v>
      </c>
      <c r="B21" s="2"/>
      <c r="C21" s="87">
        <f>SUM(C11:C20)</f>
        <v>74540386</v>
      </c>
      <c r="D21" s="88"/>
      <c r="E21" s="87">
        <f>SUM(E11:E20)</f>
        <v>110000258</v>
      </c>
      <c r="F21" s="89"/>
      <c r="G21" s="90">
        <f>SUM(G11:G20)</f>
        <v>40440728</v>
      </c>
      <c r="H21" s="89"/>
      <c r="I21" s="90">
        <f>SUM(I11:I20)</f>
        <v>61880390</v>
      </c>
    </row>
    <row r="22" spans="1:9" ht="20.25" customHeight="1" x14ac:dyDescent="0.25">
      <c r="B22" s="2"/>
      <c r="C22" s="19"/>
      <c r="D22" s="19"/>
      <c r="E22" s="19"/>
      <c r="F22" s="20"/>
      <c r="G22" s="20"/>
      <c r="H22" s="20"/>
      <c r="I22" s="20"/>
    </row>
    <row r="23" spans="1:9" ht="20.25" customHeight="1" x14ac:dyDescent="0.3">
      <c r="A23" s="15" t="s">
        <v>16</v>
      </c>
      <c r="B23" s="2"/>
      <c r="C23" s="19"/>
      <c r="D23" s="19"/>
      <c r="E23" s="19"/>
      <c r="F23" s="20"/>
      <c r="G23" s="20"/>
      <c r="H23" s="20"/>
      <c r="I23" s="20"/>
    </row>
    <row r="24" spans="1:9" ht="20.25" customHeight="1" x14ac:dyDescent="0.25">
      <c r="A24" s="8" t="s">
        <v>52</v>
      </c>
      <c r="B24" s="34" t="s">
        <v>226</v>
      </c>
      <c r="C24" s="132">
        <v>0</v>
      </c>
      <c r="D24" s="92"/>
      <c r="E24" s="127">
        <v>0</v>
      </c>
      <c r="F24" s="82"/>
      <c r="G24" s="132">
        <v>249951939</v>
      </c>
      <c r="H24" s="82"/>
      <c r="I24" s="127">
        <v>232649106</v>
      </c>
    </row>
    <row r="25" spans="1:9" ht="20.25" customHeight="1" x14ac:dyDescent="0.25">
      <c r="A25" s="8" t="s">
        <v>195</v>
      </c>
      <c r="B25" s="34">
        <v>7</v>
      </c>
      <c r="C25" s="132">
        <v>9080674</v>
      </c>
      <c r="D25" s="92"/>
      <c r="E25" s="127">
        <v>9139468</v>
      </c>
      <c r="F25" s="82"/>
      <c r="G25" s="132">
        <v>0</v>
      </c>
      <c r="H25" s="82"/>
      <c r="I25" s="127">
        <v>0</v>
      </c>
    </row>
    <row r="26" spans="1:9" ht="20.25" customHeight="1" x14ac:dyDescent="0.25">
      <c r="A26" s="8" t="s">
        <v>196</v>
      </c>
      <c r="B26" s="34">
        <v>7</v>
      </c>
      <c r="C26" s="132">
        <v>5250474</v>
      </c>
      <c r="D26" s="92"/>
      <c r="E26" s="127">
        <v>4875372</v>
      </c>
      <c r="F26" s="82"/>
      <c r="G26" s="132">
        <v>0</v>
      </c>
      <c r="H26" s="82"/>
      <c r="I26" s="127">
        <v>0</v>
      </c>
    </row>
    <row r="27" spans="1:9" ht="20.25" customHeight="1" x14ac:dyDescent="0.25">
      <c r="A27" s="8" t="s">
        <v>197</v>
      </c>
      <c r="B27" s="34" t="s">
        <v>254</v>
      </c>
      <c r="C27" s="132">
        <v>559625</v>
      </c>
      <c r="D27" s="92"/>
      <c r="E27" s="127">
        <v>294750</v>
      </c>
      <c r="F27" s="82"/>
      <c r="G27" s="132">
        <v>0</v>
      </c>
      <c r="H27" s="82"/>
      <c r="I27" s="127">
        <v>0</v>
      </c>
    </row>
    <row r="28" spans="1:9" ht="20.25" customHeight="1" x14ac:dyDescent="0.25">
      <c r="A28" s="36" t="s">
        <v>125</v>
      </c>
      <c r="B28" s="34"/>
      <c r="C28" s="132">
        <v>17174</v>
      </c>
      <c r="D28" s="92"/>
      <c r="E28" s="127">
        <v>44833</v>
      </c>
      <c r="F28" s="82"/>
      <c r="G28" s="132">
        <v>0</v>
      </c>
      <c r="H28" s="82"/>
      <c r="I28" s="127">
        <v>0</v>
      </c>
    </row>
    <row r="29" spans="1:9" ht="20.25" customHeight="1" x14ac:dyDescent="0.25">
      <c r="A29" s="8" t="s">
        <v>85</v>
      </c>
      <c r="B29" s="2">
        <v>8</v>
      </c>
      <c r="C29" s="132">
        <v>45116337</v>
      </c>
      <c r="D29" s="92"/>
      <c r="E29" s="136">
        <v>45268354</v>
      </c>
      <c r="F29" s="82"/>
      <c r="G29" s="132">
        <v>112498</v>
      </c>
      <c r="H29" s="82"/>
      <c r="I29" s="136">
        <v>112498</v>
      </c>
    </row>
    <row r="30" spans="1:9" ht="20.25" customHeight="1" x14ac:dyDescent="0.25">
      <c r="A30" s="9" t="s">
        <v>40</v>
      </c>
      <c r="B30" s="2" t="s">
        <v>198</v>
      </c>
      <c r="C30" s="132">
        <v>116647440</v>
      </c>
      <c r="D30" s="92"/>
      <c r="E30" s="136">
        <v>118443826</v>
      </c>
      <c r="F30" s="82"/>
      <c r="G30" s="132">
        <v>29603683</v>
      </c>
      <c r="H30" s="82"/>
      <c r="I30" s="136">
        <v>28887221</v>
      </c>
    </row>
    <row r="31" spans="1:9" s="134" customFormat="1" ht="20.25" customHeight="1" x14ac:dyDescent="0.25">
      <c r="A31" s="137" t="s">
        <v>159</v>
      </c>
      <c r="B31" s="2">
        <v>10</v>
      </c>
      <c r="C31" s="132">
        <v>37892929</v>
      </c>
      <c r="D31" s="92"/>
      <c r="E31" s="138">
        <v>36830568</v>
      </c>
      <c r="F31" s="82"/>
      <c r="G31" s="132">
        <v>9208992</v>
      </c>
      <c r="H31" s="82"/>
      <c r="I31" s="138">
        <v>9185634</v>
      </c>
    </row>
    <row r="32" spans="1:9" ht="20.25" customHeight="1" x14ac:dyDescent="0.25">
      <c r="A32" s="9" t="s">
        <v>68</v>
      </c>
      <c r="B32" s="34">
        <v>3</v>
      </c>
      <c r="C32" s="132">
        <v>234736022</v>
      </c>
      <c r="D32" s="92"/>
      <c r="E32" s="127">
        <v>234736022</v>
      </c>
      <c r="F32" s="82"/>
      <c r="G32" s="132">
        <v>0</v>
      </c>
      <c r="H32" s="82"/>
      <c r="I32" s="127">
        <v>0</v>
      </c>
    </row>
    <row r="33" spans="1:9" ht="20.25" customHeight="1" x14ac:dyDescent="0.25">
      <c r="A33" s="126" t="s">
        <v>160</v>
      </c>
      <c r="B33" s="34" t="s">
        <v>250</v>
      </c>
      <c r="C33" s="132">
        <v>9686198</v>
      </c>
      <c r="D33" s="92"/>
      <c r="E33" s="127">
        <v>8059821</v>
      </c>
      <c r="F33" s="82"/>
      <c r="G33" s="132">
        <v>1781743</v>
      </c>
      <c r="H33" s="82"/>
      <c r="I33" s="127">
        <v>1426784</v>
      </c>
    </row>
    <row r="34" spans="1:9" ht="20.25" customHeight="1" x14ac:dyDescent="0.25">
      <c r="A34" s="8" t="s">
        <v>73</v>
      </c>
      <c r="B34" s="34"/>
      <c r="C34" s="132">
        <v>570855</v>
      </c>
      <c r="D34" s="92"/>
      <c r="E34" s="127">
        <v>529952</v>
      </c>
      <c r="F34" s="82"/>
      <c r="G34" s="132">
        <v>520121</v>
      </c>
      <c r="H34" s="82"/>
      <c r="I34" s="127">
        <v>504825</v>
      </c>
    </row>
    <row r="35" spans="1:9" ht="20.25" customHeight="1" x14ac:dyDescent="0.25">
      <c r="A35" s="8" t="s">
        <v>255</v>
      </c>
      <c r="B35" s="34">
        <v>17</v>
      </c>
      <c r="C35" s="132">
        <v>378727</v>
      </c>
      <c r="D35" s="92"/>
      <c r="E35" s="127">
        <v>0</v>
      </c>
      <c r="F35" s="82"/>
      <c r="G35" s="132">
        <v>0</v>
      </c>
      <c r="H35" s="82"/>
      <c r="I35" s="127">
        <v>0</v>
      </c>
    </row>
    <row r="36" spans="1:9" ht="20.25" customHeight="1" x14ac:dyDescent="0.25">
      <c r="A36" s="9" t="s">
        <v>1</v>
      </c>
      <c r="B36" s="34"/>
      <c r="C36" s="296">
        <v>1293672</v>
      </c>
      <c r="D36" s="92"/>
      <c r="E36" s="128">
        <v>1267196</v>
      </c>
      <c r="F36" s="82"/>
      <c r="G36" s="296">
        <v>19280</v>
      </c>
      <c r="H36" s="82"/>
      <c r="I36" s="128">
        <v>15529</v>
      </c>
    </row>
    <row r="37" spans="1:9" ht="20.25" customHeight="1" x14ac:dyDescent="0.25">
      <c r="A37" s="3" t="s">
        <v>17</v>
      </c>
      <c r="B37" s="21"/>
      <c r="C37" s="94">
        <f>SUM(C24:C36)</f>
        <v>461230127</v>
      </c>
      <c r="D37" s="95"/>
      <c r="E37" s="94">
        <f>SUM(E24:E36)</f>
        <v>459490162</v>
      </c>
      <c r="F37" s="96"/>
      <c r="G37" s="94">
        <f>SUM(G24:G36)</f>
        <v>291198256</v>
      </c>
      <c r="H37" s="96"/>
      <c r="I37" s="94">
        <f>SUM(I24:I36)</f>
        <v>272781597</v>
      </c>
    </row>
    <row r="38" spans="1:9" ht="20.25" customHeight="1" x14ac:dyDescent="0.25">
      <c r="B38" s="2"/>
      <c r="C38" s="19"/>
      <c r="D38" s="19"/>
      <c r="E38" s="19"/>
      <c r="F38" s="20"/>
      <c r="G38" s="20"/>
      <c r="H38" s="20"/>
      <c r="I38" s="20"/>
    </row>
    <row r="39" spans="1:9" ht="20.25" customHeight="1" thickBot="1" x14ac:dyDescent="0.3">
      <c r="A39" s="3" t="s">
        <v>18</v>
      </c>
      <c r="B39" s="2"/>
      <c r="C39" s="97">
        <f>C21+C37</f>
        <v>535770513</v>
      </c>
      <c r="D39" s="95"/>
      <c r="E39" s="97">
        <f>E21+E37</f>
        <v>569490420</v>
      </c>
      <c r="F39" s="96"/>
      <c r="G39" s="97">
        <f>G21+G37</f>
        <v>331638984</v>
      </c>
      <c r="H39" s="96"/>
      <c r="I39" s="97">
        <f>I21+I37</f>
        <v>334661987</v>
      </c>
    </row>
    <row r="40" spans="1:9" ht="20.25" customHeight="1" thickTop="1" x14ac:dyDescent="0.25">
      <c r="A40" s="23"/>
      <c r="B40" s="27"/>
      <c r="C40" s="17"/>
      <c r="D40" s="17"/>
      <c r="E40" s="17"/>
      <c r="F40" s="17"/>
      <c r="G40" s="17"/>
      <c r="H40" s="17"/>
      <c r="I40" s="17"/>
    </row>
    <row r="41" spans="1:9" s="41" customFormat="1" ht="20.25" customHeight="1" x14ac:dyDescent="0.35">
      <c r="A41" s="83" t="s">
        <v>86</v>
      </c>
      <c r="B41" s="75"/>
      <c r="C41" s="75"/>
      <c r="D41" s="75"/>
      <c r="E41" s="75"/>
      <c r="F41" s="75"/>
    </row>
    <row r="42" spans="1:9" s="4" customFormat="1" ht="20.25" customHeight="1" x14ac:dyDescent="0.3">
      <c r="A42" s="77" t="s">
        <v>67</v>
      </c>
      <c r="B42" s="7"/>
      <c r="G42" s="302"/>
      <c r="H42" s="302"/>
      <c r="I42" s="302"/>
    </row>
    <row r="43" spans="1:9" ht="20.25" customHeight="1" x14ac:dyDescent="0.25">
      <c r="A43" s="3"/>
      <c r="E43" s="11"/>
      <c r="I43" s="11"/>
    </row>
    <row r="44" spans="1:9" ht="18.600000000000001" customHeight="1" x14ac:dyDescent="0.25">
      <c r="A44" s="3"/>
      <c r="C44" s="303" t="s">
        <v>2</v>
      </c>
      <c r="D44" s="303"/>
      <c r="E44" s="303"/>
      <c r="F44" s="10"/>
      <c r="G44" s="303" t="s">
        <v>60</v>
      </c>
      <c r="H44" s="303"/>
      <c r="I44" s="303"/>
    </row>
    <row r="45" spans="1:9" ht="18.600000000000001" customHeight="1" x14ac:dyDescent="0.25">
      <c r="A45" s="3"/>
      <c r="C45" s="303" t="s">
        <v>155</v>
      </c>
      <c r="D45" s="303"/>
      <c r="E45" s="303"/>
      <c r="F45" s="10"/>
      <c r="G45" s="303" t="s">
        <v>155</v>
      </c>
      <c r="H45" s="303"/>
      <c r="I45" s="303"/>
    </row>
    <row r="46" spans="1:9" ht="18.600000000000001" customHeight="1" x14ac:dyDescent="0.25">
      <c r="A46" s="11"/>
      <c r="B46" s="11"/>
      <c r="C46" s="262" t="s">
        <v>296</v>
      </c>
      <c r="D46" s="24"/>
      <c r="E46" s="24" t="s">
        <v>66</v>
      </c>
      <c r="F46" s="61"/>
      <c r="G46" s="262" t="s">
        <v>296</v>
      </c>
      <c r="H46" s="24"/>
      <c r="I46" s="24" t="s">
        <v>66</v>
      </c>
    </row>
    <row r="47" spans="1:9" ht="18.600000000000001" customHeight="1" x14ac:dyDescent="0.3">
      <c r="A47" s="42" t="s">
        <v>48</v>
      </c>
      <c r="B47" s="13" t="s">
        <v>28</v>
      </c>
      <c r="C47" s="44" t="s">
        <v>193</v>
      </c>
      <c r="D47" s="24"/>
      <c r="E47" s="44" t="s">
        <v>184</v>
      </c>
      <c r="F47" s="24"/>
      <c r="G47" s="44" t="s">
        <v>193</v>
      </c>
      <c r="H47" s="24"/>
      <c r="I47" s="44" t="s">
        <v>184</v>
      </c>
    </row>
    <row r="48" spans="1:9" ht="18.600000000000001" customHeight="1" x14ac:dyDescent="0.25">
      <c r="A48" s="11"/>
      <c r="B48" s="11"/>
      <c r="C48" s="12" t="s">
        <v>102</v>
      </c>
      <c r="D48" s="12"/>
      <c r="E48" s="24"/>
      <c r="F48" s="12"/>
      <c r="G48" s="12" t="s">
        <v>102</v>
      </c>
      <c r="H48" s="12"/>
      <c r="I48" s="24"/>
    </row>
    <row r="49" spans="1:10" ht="18.600000000000001" customHeight="1" x14ac:dyDescent="0.25">
      <c r="A49" s="1"/>
      <c r="B49" s="27"/>
      <c r="C49" s="301" t="s">
        <v>89</v>
      </c>
      <c r="D49" s="301"/>
      <c r="E49" s="301"/>
      <c r="F49" s="301"/>
      <c r="G49" s="301"/>
      <c r="H49" s="301"/>
      <c r="I49" s="301"/>
    </row>
    <row r="50" spans="1:10" ht="18.600000000000001" customHeight="1" x14ac:dyDescent="0.3">
      <c r="A50" s="15" t="s">
        <v>19</v>
      </c>
      <c r="B50" s="2"/>
      <c r="C50" s="20"/>
      <c r="D50" s="20"/>
      <c r="E50" s="20"/>
      <c r="F50" s="20"/>
      <c r="G50" s="20"/>
      <c r="H50" s="20"/>
      <c r="I50" s="20"/>
    </row>
    <row r="51" spans="1:10" ht="18.600000000000001" customHeight="1" x14ac:dyDescent="0.25">
      <c r="A51" s="8" t="s">
        <v>82</v>
      </c>
      <c r="B51" s="34"/>
      <c r="C51" s="20"/>
      <c r="D51" s="20"/>
      <c r="E51" s="130"/>
      <c r="F51" s="20"/>
      <c r="G51" s="20"/>
      <c r="H51" s="20"/>
      <c r="I51" s="130"/>
    </row>
    <row r="52" spans="1:10" s="133" customFormat="1" ht="18.600000000000001" customHeight="1" x14ac:dyDescent="0.25">
      <c r="A52" s="8" t="s">
        <v>158</v>
      </c>
      <c r="B52" s="2"/>
      <c r="C52" s="132">
        <v>2622674</v>
      </c>
      <c r="D52" s="82"/>
      <c r="E52" s="139">
        <v>29197868</v>
      </c>
      <c r="F52" s="82"/>
      <c r="G52" s="132">
        <v>1000000</v>
      </c>
      <c r="H52" s="82"/>
      <c r="I52" s="138">
        <v>0</v>
      </c>
      <c r="J52" s="11"/>
    </row>
    <row r="53" spans="1:10" ht="18.600000000000001" customHeight="1" x14ac:dyDescent="0.25">
      <c r="A53" s="137" t="s">
        <v>79</v>
      </c>
      <c r="B53" s="2"/>
      <c r="C53" s="132">
        <v>43981743</v>
      </c>
      <c r="D53" s="82"/>
      <c r="E53" s="139">
        <v>54845230</v>
      </c>
      <c r="F53" s="82"/>
      <c r="G53" s="132">
        <v>23566579</v>
      </c>
      <c r="H53" s="82"/>
      <c r="I53" s="139">
        <v>26661952</v>
      </c>
    </row>
    <row r="54" spans="1:10" ht="18.600000000000001" customHeight="1" x14ac:dyDescent="0.25">
      <c r="A54" s="137" t="s">
        <v>80</v>
      </c>
      <c r="B54" s="2">
        <v>4</v>
      </c>
      <c r="C54" s="132">
        <v>4035131</v>
      </c>
      <c r="D54" s="82"/>
      <c r="E54" s="139">
        <v>5390308</v>
      </c>
      <c r="F54" s="82"/>
      <c r="G54" s="132">
        <v>2537077</v>
      </c>
      <c r="H54" s="82"/>
      <c r="I54" s="139">
        <v>2556623</v>
      </c>
    </row>
    <row r="55" spans="1:10" s="133" customFormat="1" ht="18.600000000000001" customHeight="1" x14ac:dyDescent="0.25">
      <c r="A55" s="137" t="s">
        <v>137</v>
      </c>
      <c r="B55" s="2"/>
      <c r="C55" s="132">
        <v>8739367</v>
      </c>
      <c r="D55" s="82"/>
      <c r="E55" s="139">
        <v>13225779</v>
      </c>
      <c r="F55" s="82"/>
      <c r="G55" s="132">
        <v>2083396</v>
      </c>
      <c r="H55" s="82"/>
      <c r="I55" s="139">
        <v>1732328</v>
      </c>
      <c r="J55" s="11"/>
    </row>
    <row r="56" spans="1:10" ht="18.600000000000001" customHeight="1" x14ac:dyDescent="0.25">
      <c r="A56" s="137" t="s">
        <v>138</v>
      </c>
      <c r="B56" s="2">
        <v>4</v>
      </c>
      <c r="C56" s="132">
        <v>1030078</v>
      </c>
      <c r="D56" s="82"/>
      <c r="E56" s="139">
        <v>1010781</v>
      </c>
      <c r="F56" s="82"/>
      <c r="G56" s="132">
        <v>519642</v>
      </c>
      <c r="H56" s="82"/>
      <c r="I56" s="139">
        <v>404196</v>
      </c>
    </row>
    <row r="57" spans="1:10" ht="18.600000000000001" customHeight="1" x14ac:dyDescent="0.25">
      <c r="A57" s="137" t="s">
        <v>161</v>
      </c>
      <c r="B57" s="2"/>
      <c r="C57" s="132">
        <v>415880</v>
      </c>
      <c r="D57" s="82"/>
      <c r="E57" s="136">
        <v>1126006</v>
      </c>
      <c r="F57" s="82"/>
      <c r="G57" s="132">
        <v>322098</v>
      </c>
      <c r="H57" s="82"/>
      <c r="I57" s="136">
        <v>856809</v>
      </c>
    </row>
    <row r="58" spans="1:10" ht="18.600000000000001" customHeight="1" x14ac:dyDescent="0.25">
      <c r="A58" s="140" t="s">
        <v>74</v>
      </c>
      <c r="B58" s="2"/>
      <c r="C58" s="132">
        <v>8012382</v>
      </c>
      <c r="D58" s="82"/>
      <c r="E58" s="136">
        <v>7350803</v>
      </c>
      <c r="F58" s="82"/>
      <c r="G58" s="132">
        <v>2991560</v>
      </c>
      <c r="H58" s="82"/>
      <c r="I58" s="136">
        <v>3482759</v>
      </c>
    </row>
    <row r="59" spans="1:10" ht="18.600000000000001" customHeight="1" x14ac:dyDescent="0.25">
      <c r="A59" s="140" t="s">
        <v>162</v>
      </c>
      <c r="B59" s="2"/>
      <c r="C59" s="132"/>
      <c r="D59" s="82"/>
      <c r="E59" s="139"/>
      <c r="F59" s="82"/>
      <c r="G59" s="132"/>
      <c r="H59" s="82"/>
      <c r="I59" s="139"/>
    </row>
    <row r="60" spans="1:10" ht="18.600000000000001" customHeight="1" x14ac:dyDescent="0.25">
      <c r="A60" s="137" t="s">
        <v>163</v>
      </c>
      <c r="B60" s="2">
        <v>17</v>
      </c>
      <c r="C60" s="132">
        <v>2000242</v>
      </c>
      <c r="D60" s="82"/>
      <c r="E60" s="139">
        <v>2001073</v>
      </c>
      <c r="F60" s="82"/>
      <c r="G60" s="132">
        <v>2000000</v>
      </c>
      <c r="H60" s="82"/>
      <c r="I60" s="136">
        <v>2000000</v>
      </c>
    </row>
    <row r="61" spans="1:10" ht="18.600000000000001" customHeight="1" x14ac:dyDescent="0.25">
      <c r="A61" s="137" t="s">
        <v>164</v>
      </c>
      <c r="B61" s="2">
        <v>4</v>
      </c>
      <c r="C61" s="132">
        <v>3034871</v>
      </c>
      <c r="D61" s="82"/>
      <c r="E61" s="139">
        <v>3069613</v>
      </c>
      <c r="F61" s="82"/>
      <c r="G61" s="132">
        <v>546614</v>
      </c>
      <c r="H61" s="82"/>
      <c r="I61" s="139">
        <v>550850</v>
      </c>
    </row>
    <row r="62" spans="1:10" ht="18.600000000000001" customHeight="1" x14ac:dyDescent="0.25">
      <c r="A62" s="137" t="s">
        <v>199</v>
      </c>
      <c r="B62" s="2">
        <v>17</v>
      </c>
      <c r="C62" s="82">
        <v>97317</v>
      </c>
      <c r="D62" s="82"/>
      <c r="E62" s="139">
        <v>702936</v>
      </c>
      <c r="F62" s="82"/>
      <c r="G62" s="82">
        <v>0</v>
      </c>
      <c r="H62" s="82"/>
      <c r="I62" s="139">
        <v>0</v>
      </c>
    </row>
    <row r="63" spans="1:10" s="133" customFormat="1" ht="18.600000000000001" customHeight="1" x14ac:dyDescent="0.25">
      <c r="A63" s="137" t="s">
        <v>4</v>
      </c>
      <c r="B63" s="2"/>
      <c r="C63" s="107">
        <v>556279</v>
      </c>
      <c r="D63" s="82"/>
      <c r="E63" s="139">
        <v>475020</v>
      </c>
      <c r="F63" s="82"/>
      <c r="G63" s="107">
        <v>217864</v>
      </c>
      <c r="H63" s="82"/>
      <c r="I63" s="138">
        <v>201390</v>
      </c>
      <c r="J63" s="11"/>
    </row>
    <row r="64" spans="1:10" ht="18.600000000000001" customHeight="1" x14ac:dyDescent="0.25">
      <c r="A64" s="3" t="s">
        <v>20</v>
      </c>
      <c r="B64" s="2"/>
      <c r="C64" s="98">
        <f>SUM(C52:C63)</f>
        <v>74525964</v>
      </c>
      <c r="D64" s="96"/>
      <c r="E64" s="98">
        <f>SUM(E52:E63)</f>
        <v>118395417</v>
      </c>
      <c r="F64" s="96"/>
      <c r="G64" s="98">
        <f>SUM(G52:G63)</f>
        <v>35784830</v>
      </c>
      <c r="H64" s="96"/>
      <c r="I64" s="98">
        <f>SUM(I52:I63)</f>
        <v>38446907</v>
      </c>
    </row>
    <row r="65" spans="1:9" ht="11.25" customHeight="1" x14ac:dyDescent="0.25">
      <c r="A65" s="3"/>
      <c r="B65" s="2"/>
      <c r="C65" s="99"/>
      <c r="D65" s="96"/>
      <c r="E65" s="99"/>
      <c r="F65" s="96"/>
      <c r="G65" s="99"/>
      <c r="H65" s="96"/>
      <c r="I65" s="99"/>
    </row>
    <row r="66" spans="1:9" ht="18.600000000000001" customHeight="1" x14ac:dyDescent="0.3">
      <c r="A66" s="15" t="s">
        <v>21</v>
      </c>
      <c r="B66" s="2"/>
      <c r="C66" s="82"/>
      <c r="D66" s="82"/>
      <c r="E66" s="82"/>
      <c r="F66" s="82"/>
      <c r="G66" s="82"/>
      <c r="H66" s="82"/>
      <c r="I66" s="82"/>
    </row>
    <row r="67" spans="1:9" ht="18.600000000000001" customHeight="1" x14ac:dyDescent="0.25">
      <c r="A67" s="126" t="s">
        <v>83</v>
      </c>
      <c r="B67" s="34"/>
      <c r="C67" s="82"/>
      <c r="D67" s="82"/>
      <c r="E67" s="131"/>
      <c r="F67" s="82"/>
      <c r="G67" s="82"/>
      <c r="H67" s="82"/>
      <c r="I67" s="131"/>
    </row>
    <row r="68" spans="1:9" ht="18.600000000000001" customHeight="1" x14ac:dyDescent="0.25">
      <c r="A68" s="126" t="s">
        <v>104</v>
      </c>
      <c r="B68" s="2">
        <v>17</v>
      </c>
      <c r="C68" s="107">
        <v>113056332</v>
      </c>
      <c r="D68" s="82"/>
      <c r="E68" s="139">
        <v>105120379</v>
      </c>
      <c r="F68" s="82"/>
      <c r="G68" s="107">
        <v>5000000</v>
      </c>
      <c r="H68" s="82"/>
      <c r="I68" s="139">
        <v>5000000</v>
      </c>
    </row>
    <row r="69" spans="1:9" ht="18.600000000000001" customHeight="1" x14ac:dyDescent="0.25">
      <c r="A69" s="137" t="s">
        <v>126</v>
      </c>
      <c r="B69" s="2"/>
      <c r="C69" s="107">
        <v>474410</v>
      </c>
      <c r="D69" s="82"/>
      <c r="E69" s="139">
        <v>499219</v>
      </c>
      <c r="F69" s="82"/>
      <c r="G69" s="107">
        <v>1867</v>
      </c>
      <c r="H69" s="82"/>
      <c r="I69" s="139">
        <v>2917</v>
      </c>
    </row>
    <row r="70" spans="1:9" ht="18.600000000000001" customHeight="1" x14ac:dyDescent="0.25">
      <c r="A70" s="8" t="s">
        <v>165</v>
      </c>
      <c r="B70" s="2">
        <v>4</v>
      </c>
      <c r="C70" s="107">
        <v>46632350</v>
      </c>
      <c r="D70" s="82"/>
      <c r="E70" s="139">
        <v>44904542</v>
      </c>
      <c r="F70" s="82"/>
      <c r="G70" s="107">
        <v>6141632</v>
      </c>
      <c r="H70" s="82"/>
      <c r="I70" s="139">
        <v>6149386</v>
      </c>
    </row>
    <row r="71" spans="1:9" ht="18.600000000000001" customHeight="1" x14ac:dyDescent="0.25">
      <c r="A71" s="8" t="s">
        <v>200</v>
      </c>
      <c r="B71" s="2">
        <v>4</v>
      </c>
      <c r="C71" s="107">
        <v>2436011</v>
      </c>
      <c r="D71" s="82"/>
      <c r="E71" s="139">
        <v>2474695</v>
      </c>
      <c r="F71" s="82"/>
      <c r="G71" s="107">
        <v>19773</v>
      </c>
      <c r="H71" s="82"/>
      <c r="I71" s="139">
        <v>34813</v>
      </c>
    </row>
    <row r="72" spans="1:9" ht="18.600000000000001" customHeight="1" x14ac:dyDescent="0.25">
      <c r="A72" s="8" t="s">
        <v>127</v>
      </c>
      <c r="B72" s="2"/>
      <c r="C72" s="107">
        <v>2636723</v>
      </c>
      <c r="D72" s="82"/>
      <c r="E72" s="139">
        <v>2569556</v>
      </c>
      <c r="F72" s="82"/>
      <c r="G72" s="107">
        <v>1111216</v>
      </c>
      <c r="H72" s="82"/>
      <c r="I72" s="139">
        <v>1116276</v>
      </c>
    </row>
    <row r="73" spans="1:9" ht="18.600000000000001" customHeight="1" x14ac:dyDescent="0.25">
      <c r="A73" s="8" t="s">
        <v>201</v>
      </c>
      <c r="B73" s="2"/>
      <c r="C73" s="107">
        <v>2357948</v>
      </c>
      <c r="D73" s="82"/>
      <c r="E73" s="139">
        <v>2394938</v>
      </c>
      <c r="F73" s="82"/>
      <c r="G73" s="107">
        <v>64737</v>
      </c>
      <c r="H73" s="82"/>
      <c r="I73" s="139">
        <v>64737</v>
      </c>
    </row>
    <row r="74" spans="1:9" ht="18.600000000000001" customHeight="1" x14ac:dyDescent="0.25">
      <c r="A74" s="8" t="s">
        <v>105</v>
      </c>
      <c r="B74" s="2"/>
      <c r="C74" s="107">
        <v>4775504</v>
      </c>
      <c r="D74" s="82"/>
      <c r="E74" s="139">
        <v>4447183</v>
      </c>
      <c r="F74" s="82"/>
      <c r="G74" s="107">
        <v>0</v>
      </c>
      <c r="H74" s="82"/>
      <c r="I74" s="139">
        <v>0</v>
      </c>
    </row>
    <row r="75" spans="1:9" ht="18.600000000000001" customHeight="1" x14ac:dyDescent="0.25">
      <c r="A75" s="8" t="s">
        <v>202</v>
      </c>
      <c r="B75" s="2">
        <v>17</v>
      </c>
      <c r="C75" s="107">
        <v>9662</v>
      </c>
      <c r="D75" s="82"/>
      <c r="E75" s="139">
        <v>172710</v>
      </c>
      <c r="F75" s="82"/>
      <c r="G75" s="107">
        <v>0</v>
      </c>
      <c r="H75" s="82"/>
      <c r="I75" s="139">
        <v>0</v>
      </c>
    </row>
    <row r="76" spans="1:9" ht="18.600000000000001" customHeight="1" x14ac:dyDescent="0.25">
      <c r="A76" s="8" t="s">
        <v>69</v>
      </c>
      <c r="B76" s="2"/>
      <c r="C76" s="107">
        <v>15688</v>
      </c>
      <c r="D76" s="82"/>
      <c r="E76" s="139">
        <v>13423</v>
      </c>
      <c r="F76" s="82"/>
      <c r="G76" s="107">
        <v>0</v>
      </c>
      <c r="H76" s="82"/>
      <c r="I76" s="139">
        <v>0</v>
      </c>
    </row>
    <row r="77" spans="1:9" ht="18.600000000000001" customHeight="1" x14ac:dyDescent="0.25">
      <c r="A77" s="3" t="s">
        <v>22</v>
      </c>
      <c r="B77" s="2"/>
      <c r="C77" s="98">
        <f>SUM(C68:C76)</f>
        <v>172394628</v>
      </c>
      <c r="D77" s="96"/>
      <c r="E77" s="98">
        <f>SUM(E68:E76)</f>
        <v>162596645</v>
      </c>
      <c r="F77" s="99"/>
      <c r="G77" s="98">
        <f>SUM(G68:G76)</f>
        <v>12339225</v>
      </c>
      <c r="H77" s="96"/>
      <c r="I77" s="98">
        <f>SUM(I68:I76)</f>
        <v>12368129</v>
      </c>
    </row>
    <row r="78" spans="1:9" ht="18.600000000000001" customHeight="1" x14ac:dyDescent="0.25">
      <c r="A78" s="3" t="s">
        <v>23</v>
      </c>
      <c r="B78" s="2"/>
      <c r="C78" s="94">
        <f>+C64+C77</f>
        <v>246920592</v>
      </c>
      <c r="D78" s="96"/>
      <c r="E78" s="94">
        <f>+E64+E77</f>
        <v>280992062</v>
      </c>
      <c r="F78" s="99"/>
      <c r="G78" s="94">
        <f>+G64+G77</f>
        <v>48124055</v>
      </c>
      <c r="H78" s="96"/>
      <c r="I78" s="94">
        <f>+I64+I77</f>
        <v>50815036</v>
      </c>
    </row>
    <row r="79" spans="1:9" s="41" customFormat="1" ht="20.25" customHeight="1" x14ac:dyDescent="0.35">
      <c r="A79" s="83" t="s">
        <v>86</v>
      </c>
      <c r="B79" s="75"/>
      <c r="C79" s="75"/>
      <c r="D79" s="75"/>
      <c r="E79" s="75"/>
      <c r="F79" s="75"/>
    </row>
    <row r="80" spans="1:9" s="4" customFormat="1" ht="20.25" customHeight="1" x14ac:dyDescent="0.3">
      <c r="A80" s="77" t="s">
        <v>67</v>
      </c>
      <c r="B80" s="7"/>
      <c r="G80" s="302"/>
      <c r="H80" s="302"/>
      <c r="I80" s="302"/>
    </row>
    <row r="81" spans="1:9" ht="20.25" customHeight="1" x14ac:dyDescent="0.25">
      <c r="A81" s="3"/>
      <c r="E81" s="11"/>
      <c r="I81" s="11"/>
    </row>
    <row r="82" spans="1:9" ht="20.25" customHeight="1" x14ac:dyDescent="0.25">
      <c r="A82" s="3"/>
      <c r="C82" s="303" t="s">
        <v>2</v>
      </c>
      <c r="D82" s="303"/>
      <c r="E82" s="303"/>
      <c r="F82" s="10"/>
      <c r="G82" s="303" t="s">
        <v>60</v>
      </c>
      <c r="H82" s="303"/>
      <c r="I82" s="303"/>
    </row>
    <row r="83" spans="1:9" ht="20.25" customHeight="1" x14ac:dyDescent="0.25">
      <c r="A83" s="3"/>
      <c r="C83" s="303" t="s">
        <v>155</v>
      </c>
      <c r="D83" s="303"/>
      <c r="E83" s="303"/>
      <c r="F83" s="10"/>
      <c r="G83" s="303" t="s">
        <v>155</v>
      </c>
      <c r="H83" s="303"/>
      <c r="I83" s="303"/>
    </row>
    <row r="84" spans="1:9" ht="20.25" customHeight="1" x14ac:dyDescent="0.25">
      <c r="A84" s="11"/>
      <c r="B84" s="11"/>
      <c r="C84" s="262" t="s">
        <v>296</v>
      </c>
      <c r="D84" s="24"/>
      <c r="E84" s="24" t="s">
        <v>66</v>
      </c>
      <c r="F84" s="61"/>
      <c r="G84" s="262" t="s">
        <v>296</v>
      </c>
      <c r="H84" s="24"/>
      <c r="I84" s="24" t="s">
        <v>66</v>
      </c>
    </row>
    <row r="85" spans="1:9" ht="20.25" customHeight="1" x14ac:dyDescent="0.35">
      <c r="A85" s="42" t="s">
        <v>154</v>
      </c>
      <c r="B85" s="13" t="s">
        <v>28</v>
      </c>
      <c r="C85" s="44" t="s">
        <v>193</v>
      </c>
      <c r="D85" s="24"/>
      <c r="E85" s="44" t="s">
        <v>184</v>
      </c>
      <c r="F85" s="24"/>
      <c r="G85" s="44" t="s">
        <v>193</v>
      </c>
      <c r="H85" s="24"/>
      <c r="I85" s="44" t="s">
        <v>184</v>
      </c>
    </row>
    <row r="86" spans="1:9" ht="20.25" customHeight="1" x14ac:dyDescent="0.3">
      <c r="A86" s="63"/>
      <c r="B86" s="11"/>
      <c r="C86" s="12" t="s">
        <v>102</v>
      </c>
      <c r="D86" s="12"/>
      <c r="E86" s="24"/>
      <c r="F86" s="12"/>
      <c r="G86" s="12" t="s">
        <v>102</v>
      </c>
      <c r="H86" s="12"/>
      <c r="I86" s="24"/>
    </row>
    <row r="87" spans="1:9" ht="20.25" customHeight="1" x14ac:dyDescent="0.3">
      <c r="A87" s="63"/>
      <c r="B87" s="27"/>
      <c r="C87" s="301" t="s">
        <v>89</v>
      </c>
      <c r="D87" s="301"/>
      <c r="E87" s="301"/>
      <c r="F87" s="301"/>
      <c r="G87" s="301"/>
      <c r="H87" s="301"/>
      <c r="I87" s="301"/>
    </row>
    <row r="88" spans="1:9" ht="20.25" customHeight="1" x14ac:dyDescent="0.3">
      <c r="A88" s="15" t="s">
        <v>49</v>
      </c>
      <c r="B88" s="2"/>
      <c r="C88" s="20"/>
      <c r="D88" s="20"/>
      <c r="E88" s="20"/>
      <c r="F88" s="20"/>
      <c r="G88" s="20"/>
      <c r="H88" s="20"/>
      <c r="I88" s="20"/>
    </row>
    <row r="89" spans="1:9" ht="20.25" customHeight="1" x14ac:dyDescent="0.25">
      <c r="A89" s="8" t="s">
        <v>5</v>
      </c>
      <c r="B89" s="18"/>
      <c r="C89" s="20"/>
      <c r="D89" s="20"/>
      <c r="E89" s="20"/>
      <c r="F89" s="20"/>
      <c r="G89" s="20"/>
      <c r="H89" s="20"/>
      <c r="I89" s="20"/>
    </row>
    <row r="90" spans="1:9" ht="20.25" customHeight="1" x14ac:dyDescent="0.25">
      <c r="A90" s="126" t="s">
        <v>41</v>
      </c>
      <c r="B90" s="18"/>
      <c r="C90" s="20"/>
      <c r="D90" s="20"/>
      <c r="E90" s="20"/>
      <c r="F90" s="20"/>
      <c r="G90" s="20"/>
      <c r="H90" s="20"/>
      <c r="I90" s="20"/>
    </row>
    <row r="91" spans="1:9" ht="20.25" customHeight="1" x14ac:dyDescent="0.25">
      <c r="A91" s="129" t="s">
        <v>204</v>
      </c>
      <c r="B91" s="18"/>
      <c r="C91" s="20"/>
      <c r="D91" s="20"/>
      <c r="E91" s="20"/>
      <c r="F91" s="20"/>
      <c r="G91" s="20"/>
      <c r="H91" s="20"/>
      <c r="I91" s="20"/>
    </row>
    <row r="92" spans="1:9" ht="20.25" customHeight="1" thickBot="1" x14ac:dyDescent="0.3">
      <c r="A92" s="129" t="s">
        <v>166</v>
      </c>
      <c r="B92" s="2"/>
      <c r="C92" s="100">
        <v>5586162</v>
      </c>
      <c r="D92" s="82"/>
      <c r="E92" s="100">
        <v>5586162</v>
      </c>
      <c r="F92" s="82"/>
      <c r="G92" s="100">
        <v>5586162</v>
      </c>
      <c r="H92" s="82"/>
      <c r="I92" s="100">
        <v>5586162</v>
      </c>
    </row>
    <row r="93" spans="1:9" ht="20.25" customHeight="1" thickTop="1" x14ac:dyDescent="0.25">
      <c r="A93" s="126" t="s">
        <v>59</v>
      </c>
      <c r="B93" s="2"/>
      <c r="C93" s="58"/>
      <c r="D93" s="82"/>
      <c r="E93" s="58"/>
      <c r="F93" s="82"/>
      <c r="G93" s="58"/>
      <c r="H93" s="82"/>
      <c r="I93" s="58"/>
    </row>
    <row r="94" spans="1:9" ht="20.25" customHeight="1" x14ac:dyDescent="0.25">
      <c r="A94" s="129" t="s">
        <v>205</v>
      </c>
      <c r="B94" s="2"/>
      <c r="C94" s="58"/>
      <c r="D94" s="82"/>
      <c r="E94" s="58"/>
      <c r="F94" s="82"/>
      <c r="G94" s="58"/>
      <c r="H94" s="82"/>
      <c r="I94" s="58"/>
    </row>
    <row r="95" spans="1:9" ht="20.25" customHeight="1" x14ac:dyDescent="0.25">
      <c r="A95" s="129" t="s">
        <v>166</v>
      </c>
      <c r="B95" s="2"/>
      <c r="C95" s="107">
        <v>5290162</v>
      </c>
      <c r="D95" s="82"/>
      <c r="E95" s="82">
        <v>5290162</v>
      </c>
      <c r="F95" s="82"/>
      <c r="G95" s="107">
        <v>5290162</v>
      </c>
      <c r="H95" s="82"/>
      <c r="I95" s="82">
        <v>5290162</v>
      </c>
    </row>
    <row r="96" spans="1:9" ht="20.25" customHeight="1" x14ac:dyDescent="0.25">
      <c r="A96" s="9" t="s">
        <v>56</v>
      </c>
      <c r="B96" s="18"/>
      <c r="C96" s="82"/>
      <c r="D96" s="82"/>
      <c r="E96" s="82"/>
      <c r="F96" s="82"/>
      <c r="G96" s="82"/>
      <c r="H96" s="82"/>
      <c r="I96" s="82"/>
    </row>
    <row r="97" spans="1:10" ht="20.25" customHeight="1" x14ac:dyDescent="0.25">
      <c r="A97" s="8" t="s">
        <v>57</v>
      </c>
      <c r="B97" s="11"/>
      <c r="C97" s="107">
        <v>263881503</v>
      </c>
      <c r="D97" s="82"/>
      <c r="E97" s="149">
        <v>263881503</v>
      </c>
      <c r="F97" s="82"/>
      <c r="G97" s="107">
        <v>263881503</v>
      </c>
      <c r="H97" s="82"/>
      <c r="I97" s="149">
        <v>263881503</v>
      </c>
    </row>
    <row r="98" spans="1:10" ht="20.25" customHeight="1" x14ac:dyDescent="0.25">
      <c r="A98" s="8" t="s">
        <v>181</v>
      </c>
      <c r="B98" s="11"/>
      <c r="C98" s="82"/>
      <c r="D98" s="82"/>
      <c r="E98" s="149"/>
      <c r="F98" s="82"/>
      <c r="G98" s="82"/>
      <c r="H98" s="82"/>
      <c r="I98" s="149"/>
      <c r="J98" s="143"/>
    </row>
    <row r="99" spans="1:10" ht="20.25" customHeight="1" x14ac:dyDescent="0.25">
      <c r="A99" s="8" t="s">
        <v>183</v>
      </c>
      <c r="B99" s="11"/>
      <c r="C99" s="107">
        <v>-19980</v>
      </c>
      <c r="D99" s="82"/>
      <c r="E99" s="149">
        <v>-19980</v>
      </c>
      <c r="F99" s="82"/>
      <c r="G99" s="107">
        <v>0</v>
      </c>
      <c r="H99" s="82"/>
      <c r="I99" s="149">
        <v>0</v>
      </c>
      <c r="J99" s="143"/>
    </row>
    <row r="100" spans="1:10" ht="20.25" customHeight="1" x14ac:dyDescent="0.25">
      <c r="A100" s="8" t="s">
        <v>294</v>
      </c>
      <c r="B100" s="11"/>
      <c r="C100" s="82"/>
      <c r="D100" s="82"/>
      <c r="E100" s="149"/>
      <c r="F100" s="82"/>
      <c r="G100" s="82"/>
      <c r="H100" s="82"/>
      <c r="I100" s="149"/>
      <c r="J100" s="143"/>
    </row>
    <row r="101" spans="1:10" ht="20.25" customHeight="1" x14ac:dyDescent="0.25">
      <c r="A101" s="8" t="s">
        <v>295</v>
      </c>
      <c r="B101" s="2"/>
      <c r="C101" s="107">
        <v>-6714301</v>
      </c>
      <c r="D101" s="82"/>
      <c r="E101" s="149">
        <v>-6714301</v>
      </c>
      <c r="F101" s="82"/>
      <c r="G101" s="107">
        <v>-6555105</v>
      </c>
      <c r="H101" s="82"/>
      <c r="I101" s="149">
        <v>-6555105</v>
      </c>
      <c r="J101" s="143"/>
    </row>
    <row r="102" spans="1:10" ht="20.25" customHeight="1" x14ac:dyDescent="0.25">
      <c r="A102" s="9" t="s">
        <v>34</v>
      </c>
      <c r="B102" s="2"/>
      <c r="C102" s="82"/>
      <c r="D102" s="82"/>
      <c r="E102" s="82"/>
      <c r="F102" s="82"/>
      <c r="G102" s="82"/>
      <c r="H102" s="82"/>
      <c r="I102" s="82"/>
      <c r="J102" s="143"/>
    </row>
    <row r="103" spans="1:10" ht="20.25" customHeight="1" x14ac:dyDescent="0.25">
      <c r="A103" s="8" t="s">
        <v>45</v>
      </c>
      <c r="B103" s="2"/>
      <c r="C103" s="82"/>
      <c r="D103" s="82"/>
      <c r="E103" s="82"/>
      <c r="F103" s="82"/>
      <c r="G103" s="82"/>
      <c r="H103" s="82"/>
      <c r="I103" s="82"/>
      <c r="J103" s="143"/>
    </row>
    <row r="104" spans="1:10" ht="20.25" customHeight="1" x14ac:dyDescent="0.25">
      <c r="A104" s="8" t="s">
        <v>75</v>
      </c>
      <c r="B104" s="18">
        <v>12</v>
      </c>
      <c r="C104" s="107">
        <v>558616</v>
      </c>
      <c r="D104" s="82"/>
      <c r="E104" s="139">
        <v>240000</v>
      </c>
      <c r="F104" s="82"/>
      <c r="G104" s="107">
        <v>558616</v>
      </c>
      <c r="H104" s="82"/>
      <c r="I104" s="139">
        <v>240000</v>
      </c>
    </row>
    <row r="105" spans="1:10" ht="20.25" customHeight="1" x14ac:dyDescent="0.25">
      <c r="A105" s="8" t="s">
        <v>42</v>
      </c>
      <c r="B105" s="2"/>
      <c r="C105" s="107">
        <v>25076399</v>
      </c>
      <c r="D105" s="82"/>
      <c r="E105" s="82">
        <v>25459706</v>
      </c>
      <c r="F105" s="82"/>
      <c r="G105" s="107">
        <v>20339753</v>
      </c>
      <c r="H105" s="82"/>
      <c r="I105" s="139">
        <v>20990391</v>
      </c>
    </row>
    <row r="106" spans="1:10" ht="20.25" customHeight="1" x14ac:dyDescent="0.25">
      <c r="A106" s="9" t="s">
        <v>62</v>
      </c>
      <c r="B106" s="2"/>
      <c r="C106" s="107">
        <v>138867</v>
      </c>
      <c r="D106" s="82"/>
      <c r="E106" s="58">
        <v>-139895</v>
      </c>
      <c r="F106" s="82"/>
      <c r="G106" s="107">
        <v>0</v>
      </c>
      <c r="H106" s="82"/>
      <c r="I106" s="138">
        <v>0</v>
      </c>
    </row>
    <row r="107" spans="1:10" ht="20.25" customHeight="1" x14ac:dyDescent="0.25">
      <c r="A107" s="3" t="s">
        <v>106</v>
      </c>
      <c r="B107" s="2"/>
      <c r="C107" s="101"/>
      <c r="D107" s="58"/>
      <c r="E107" s="101"/>
      <c r="F107" s="82"/>
      <c r="G107" s="102"/>
      <c r="H107" s="82"/>
      <c r="I107" s="102"/>
    </row>
    <row r="108" spans="1:10" ht="20.25" customHeight="1" x14ac:dyDescent="0.25">
      <c r="A108" s="3" t="s">
        <v>107</v>
      </c>
      <c r="B108" s="2"/>
      <c r="C108" s="99">
        <f>SUM(C95:C107)</f>
        <v>288211266</v>
      </c>
      <c r="D108" s="99"/>
      <c r="E108" s="99">
        <f>SUM(E95:E107)</f>
        <v>287997195</v>
      </c>
      <c r="F108" s="96"/>
      <c r="G108" s="99">
        <f>SUM(G95:G107)</f>
        <v>283514929</v>
      </c>
      <c r="H108" s="96"/>
      <c r="I108" s="99">
        <f>SUM(I95:I107)</f>
        <v>283846951</v>
      </c>
    </row>
    <row r="109" spans="1:10" ht="20.25" customHeight="1" x14ac:dyDescent="0.25">
      <c r="A109" s="9" t="s">
        <v>108</v>
      </c>
      <c r="B109" s="2"/>
      <c r="C109" s="107">
        <f>+'[1]BS 3-5'!C105</f>
        <v>638655</v>
      </c>
      <c r="D109" s="58"/>
      <c r="E109" s="127">
        <v>501163</v>
      </c>
      <c r="F109" s="82"/>
      <c r="G109" s="107">
        <f>+'[1]BS 3-5'!G105</f>
        <v>0</v>
      </c>
      <c r="H109" s="82"/>
      <c r="I109" s="107">
        <v>0</v>
      </c>
    </row>
    <row r="110" spans="1:10" ht="20.25" customHeight="1" x14ac:dyDescent="0.25">
      <c r="A110" s="3" t="s">
        <v>35</v>
      </c>
      <c r="B110" s="2"/>
      <c r="C110" s="98">
        <f>SUM(C108:C109)</f>
        <v>288849921</v>
      </c>
      <c r="D110" s="96"/>
      <c r="E110" s="98">
        <f>SUM(E108:E109)</f>
        <v>288498358</v>
      </c>
      <c r="F110" s="96"/>
      <c r="G110" s="98">
        <f>SUM(G108:G109)</f>
        <v>283514929</v>
      </c>
      <c r="H110" s="96"/>
      <c r="I110" s="98">
        <f>SUM(I108:I109)</f>
        <v>283846951</v>
      </c>
    </row>
    <row r="111" spans="1:10" ht="20.25" customHeight="1" x14ac:dyDescent="0.25">
      <c r="A111" s="3"/>
      <c r="B111" s="2"/>
      <c r="C111" s="82"/>
      <c r="D111" s="82"/>
      <c r="E111" s="82"/>
      <c r="F111" s="82"/>
      <c r="G111" s="82"/>
      <c r="H111" s="82"/>
      <c r="I111" s="82"/>
    </row>
    <row r="112" spans="1:10" ht="20.25" customHeight="1" thickBot="1" x14ac:dyDescent="0.3">
      <c r="A112" s="3" t="s">
        <v>50</v>
      </c>
      <c r="B112" s="2"/>
      <c r="C112" s="97">
        <f>C78+C110</f>
        <v>535770513</v>
      </c>
      <c r="D112" s="96"/>
      <c r="E112" s="97">
        <f>E78+E110</f>
        <v>569490420</v>
      </c>
      <c r="F112" s="96"/>
      <c r="G112" s="97">
        <f>G78+G110</f>
        <v>331638984</v>
      </c>
      <c r="H112" s="96"/>
      <c r="I112" s="97">
        <f>I78+I110</f>
        <v>334661987</v>
      </c>
    </row>
    <row r="113" spans="1:9" ht="20.25" customHeight="1" thickTop="1" x14ac:dyDescent="0.25">
      <c r="A113" s="23"/>
      <c r="B113" s="13"/>
      <c r="C113" s="17"/>
      <c r="D113" s="17"/>
      <c r="E113" s="17"/>
      <c r="F113" s="17"/>
      <c r="G113" s="17"/>
      <c r="H113" s="17"/>
      <c r="I113" s="17"/>
    </row>
    <row r="114" spans="1:9" ht="20.25" customHeight="1" x14ac:dyDescent="0.25">
      <c r="A114" s="23"/>
      <c r="B114" s="13"/>
      <c r="C114" s="17"/>
      <c r="D114" s="17"/>
      <c r="E114" s="17"/>
      <c r="F114" s="17"/>
      <c r="G114" s="17"/>
      <c r="H114" s="17"/>
      <c r="I114" s="17"/>
    </row>
    <row r="115" spans="1:9" ht="20.25" customHeight="1" x14ac:dyDescent="0.25">
      <c r="A115" s="23"/>
      <c r="B115" s="13"/>
      <c r="C115" s="17"/>
      <c r="D115" s="17"/>
      <c r="E115" s="17"/>
      <c r="F115" s="17"/>
      <c r="G115" s="62"/>
      <c r="H115" s="17"/>
      <c r="I115" s="62"/>
    </row>
    <row r="116" spans="1:9" ht="20.25" customHeight="1" x14ac:dyDescent="0.25">
      <c r="A116" s="64"/>
      <c r="B116" s="13"/>
      <c r="C116" s="22"/>
      <c r="D116" s="22"/>
      <c r="E116" s="22"/>
      <c r="F116" s="22"/>
      <c r="G116" s="22"/>
      <c r="H116" s="22"/>
      <c r="I116" s="22"/>
    </row>
    <row r="117" spans="1:9" ht="20.25" customHeight="1" x14ac:dyDescent="0.25">
      <c r="A117" s="64"/>
      <c r="B117" s="13"/>
      <c r="C117" s="17"/>
      <c r="D117" s="17"/>
      <c r="E117" s="17"/>
      <c r="F117" s="17"/>
      <c r="G117" s="17"/>
      <c r="H117" s="17"/>
      <c r="I117" s="17"/>
    </row>
    <row r="118" spans="1:9" ht="20.25" customHeight="1" x14ac:dyDescent="0.25">
      <c r="A118" s="64"/>
      <c r="B118" s="13"/>
      <c r="C118" s="22"/>
      <c r="D118" s="22"/>
      <c r="E118" s="22"/>
      <c r="F118" s="22"/>
      <c r="G118" s="22"/>
      <c r="H118" s="22"/>
      <c r="I118" s="22"/>
    </row>
    <row r="119" spans="1:9" ht="20.25" customHeight="1" x14ac:dyDescent="0.25">
      <c r="A119" s="64"/>
      <c r="B119" s="13"/>
      <c r="C119" s="22"/>
      <c r="D119" s="22"/>
      <c r="E119" s="22"/>
      <c r="F119" s="22"/>
      <c r="G119" s="22"/>
      <c r="H119" s="22"/>
      <c r="I119" s="22"/>
    </row>
    <row r="120" spans="1:9" ht="20.25" customHeight="1" x14ac:dyDescent="0.3">
      <c r="A120" s="23"/>
      <c r="B120" s="27"/>
      <c r="C120" s="65"/>
      <c r="D120" s="25"/>
      <c r="E120" s="65"/>
      <c r="F120" s="25"/>
      <c r="G120" s="65"/>
      <c r="H120" s="25"/>
      <c r="I120" s="65"/>
    </row>
    <row r="121" spans="1:9" ht="20.25" customHeight="1" x14ac:dyDescent="0.3">
      <c r="A121" s="23"/>
      <c r="B121" s="27"/>
      <c r="C121" s="25"/>
      <c r="D121" s="25"/>
      <c r="E121" s="66"/>
      <c r="F121" s="25"/>
      <c r="G121" s="25"/>
      <c r="H121" s="25"/>
      <c r="I121" s="66"/>
    </row>
    <row r="122" spans="1:9" ht="20.25" customHeight="1" x14ac:dyDescent="0.3">
      <c r="H122" s="11" t="s">
        <v>109</v>
      </c>
    </row>
  </sheetData>
  <mergeCells count="18">
    <mergeCell ref="C9:I9"/>
    <mergeCell ref="G2:I2"/>
    <mergeCell ref="C4:E4"/>
    <mergeCell ref="G4:I4"/>
    <mergeCell ref="C5:E5"/>
    <mergeCell ref="G5:I5"/>
    <mergeCell ref="C87:I87"/>
    <mergeCell ref="G42:I42"/>
    <mergeCell ref="C44:E44"/>
    <mergeCell ref="G44:I44"/>
    <mergeCell ref="C45:E45"/>
    <mergeCell ref="G45:I45"/>
    <mergeCell ref="C49:I49"/>
    <mergeCell ref="G80:I80"/>
    <mergeCell ref="C82:E82"/>
    <mergeCell ref="G82:I82"/>
    <mergeCell ref="C83:E83"/>
    <mergeCell ref="G83:I83"/>
  </mergeCells>
  <pageMargins left="0.7" right="0.6" top="0.48" bottom="0.5" header="0.5" footer="0.5"/>
  <pageSetup paperSize="9" scale="88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9"/>
  <sheetViews>
    <sheetView showGridLines="0" view="pageBreakPreview" zoomScale="80" zoomScaleNormal="85" zoomScaleSheetLayoutView="80" workbookViewId="0">
      <selection activeCell="A115" sqref="A115"/>
    </sheetView>
  </sheetViews>
  <sheetFormatPr defaultColWidth="9.33203125" defaultRowHeight="20.25" customHeight="1" x14ac:dyDescent="0.3"/>
  <cols>
    <col min="1" max="1" width="39.33203125" style="47" customWidth="1"/>
    <col min="2" max="2" width="6.109375" style="5" customWidth="1"/>
    <col min="3" max="3" width="13.6640625" style="6" customWidth="1"/>
    <col min="4" max="4" width="0.6640625" style="6" customWidth="1"/>
    <col min="5" max="5" width="13.6640625" style="60" customWidth="1"/>
    <col min="6" max="6" width="0.6640625" style="6" customWidth="1"/>
    <col min="7" max="7" width="13.6640625" style="6" customWidth="1"/>
    <col min="8" max="8" width="0.6640625" style="6" customWidth="1"/>
    <col min="9" max="9" width="13.6640625" style="60" customWidth="1"/>
    <col min="10" max="10" width="9.33203125" style="36"/>
    <col min="11" max="12" width="13.33203125" style="36" bestFit="1" customWidth="1"/>
    <col min="13" max="16384" width="9.33203125" style="36"/>
  </cols>
  <sheetData>
    <row r="1" spans="1:9" s="6" customFormat="1" ht="20.25" customHeight="1" x14ac:dyDescent="0.3">
      <c r="A1" s="69" t="s">
        <v>86</v>
      </c>
      <c r="B1" s="69"/>
      <c r="C1" s="69"/>
      <c r="D1" s="69"/>
      <c r="E1" s="69"/>
      <c r="F1" s="69"/>
      <c r="G1" s="74"/>
      <c r="H1" s="74"/>
      <c r="I1" s="76"/>
    </row>
    <row r="2" spans="1:9" s="4" customFormat="1" ht="20.25" customHeight="1" x14ac:dyDescent="0.3">
      <c r="A2" s="77" t="s">
        <v>87</v>
      </c>
      <c r="B2" s="7"/>
      <c r="E2" s="60"/>
      <c r="G2" s="302"/>
      <c r="H2" s="302"/>
      <c r="I2" s="302"/>
    </row>
    <row r="3" spans="1:9" s="11" customFormat="1" ht="17.7" customHeight="1" x14ac:dyDescent="0.25">
      <c r="A3" s="3"/>
      <c r="B3" s="5"/>
    </row>
    <row r="4" spans="1:9" s="11" customFormat="1" ht="17.7" customHeight="1" x14ac:dyDescent="0.25">
      <c r="A4" s="3"/>
      <c r="B4" s="5"/>
      <c r="C4" s="303" t="s">
        <v>2</v>
      </c>
      <c r="D4" s="303"/>
      <c r="E4" s="303"/>
      <c r="F4" s="10"/>
      <c r="G4" s="303" t="s">
        <v>60</v>
      </c>
      <c r="H4" s="303"/>
      <c r="I4" s="303"/>
    </row>
    <row r="5" spans="1:9" s="11" customFormat="1" ht="17.7" customHeight="1" x14ac:dyDescent="0.25">
      <c r="A5" s="9"/>
      <c r="B5" s="25"/>
      <c r="C5" s="303" t="s">
        <v>155</v>
      </c>
      <c r="D5" s="303"/>
      <c r="E5" s="303"/>
      <c r="F5" s="10"/>
      <c r="G5" s="303" t="s">
        <v>155</v>
      </c>
      <c r="H5" s="303"/>
      <c r="I5" s="303"/>
    </row>
    <row r="6" spans="1:9" s="11" customFormat="1" ht="17.7" customHeight="1" x14ac:dyDescent="0.25">
      <c r="A6" s="9"/>
      <c r="B6" s="25"/>
      <c r="C6" s="304" t="s">
        <v>88</v>
      </c>
      <c r="D6" s="304"/>
      <c r="E6" s="304"/>
      <c r="F6" s="159"/>
      <c r="G6" s="304" t="s">
        <v>88</v>
      </c>
      <c r="H6" s="304"/>
      <c r="I6" s="304"/>
    </row>
    <row r="7" spans="1:9" s="11" customFormat="1" ht="17.7" customHeight="1" x14ac:dyDescent="0.25">
      <c r="A7" s="9"/>
      <c r="B7" s="25"/>
      <c r="C7" s="304" t="s">
        <v>297</v>
      </c>
      <c r="D7" s="304"/>
      <c r="E7" s="304"/>
      <c r="F7" s="159"/>
      <c r="G7" s="304" t="s">
        <v>297</v>
      </c>
      <c r="H7" s="304"/>
      <c r="I7" s="304"/>
    </row>
    <row r="8" spans="1:9" s="11" customFormat="1" ht="17.7" customHeight="1" x14ac:dyDescent="0.25">
      <c r="A8" s="9"/>
      <c r="B8" s="13"/>
      <c r="C8" s="163" t="s">
        <v>193</v>
      </c>
      <c r="D8" s="163"/>
      <c r="E8" s="163" t="s">
        <v>184</v>
      </c>
      <c r="F8" s="163"/>
      <c r="G8" s="163" t="s">
        <v>193</v>
      </c>
      <c r="H8" s="163"/>
      <c r="I8" s="163" t="s">
        <v>184</v>
      </c>
    </row>
    <row r="9" spans="1:9" s="11" customFormat="1" ht="17.7" customHeight="1" x14ac:dyDescent="0.25">
      <c r="A9" s="9"/>
      <c r="B9" s="13"/>
      <c r="C9" s="163"/>
      <c r="D9" s="163"/>
      <c r="E9" s="176" t="s">
        <v>240</v>
      </c>
      <c r="F9" s="163"/>
      <c r="G9" s="163"/>
      <c r="H9" s="163"/>
      <c r="I9" s="163"/>
    </row>
    <row r="10" spans="1:9" s="11" customFormat="1" ht="17.7" customHeight="1" x14ac:dyDescent="0.25">
      <c r="A10" s="9"/>
      <c r="B10" s="27"/>
      <c r="C10" s="301" t="s">
        <v>89</v>
      </c>
      <c r="D10" s="301"/>
      <c r="E10" s="301"/>
      <c r="F10" s="301"/>
      <c r="G10" s="301"/>
      <c r="H10" s="301"/>
      <c r="I10" s="301"/>
    </row>
    <row r="11" spans="1:9" s="11" customFormat="1" ht="17.7" customHeight="1" x14ac:dyDescent="0.3">
      <c r="A11" s="15" t="s">
        <v>142</v>
      </c>
      <c r="B11" s="34"/>
      <c r="C11" s="17"/>
      <c r="D11" s="17"/>
      <c r="E11" s="17"/>
      <c r="F11" s="17"/>
      <c r="G11" s="17"/>
      <c r="H11" s="17"/>
      <c r="I11" s="17"/>
    </row>
    <row r="12" spans="1:9" s="11" customFormat="1" ht="17.7" customHeight="1" x14ac:dyDescent="0.25">
      <c r="A12" s="8" t="s">
        <v>76</v>
      </c>
      <c r="B12" s="2"/>
      <c r="C12" s="58">
        <v>110162194</v>
      </c>
      <c r="D12" s="82"/>
      <c r="E12" s="82">
        <v>53824017</v>
      </c>
      <c r="F12" s="82"/>
      <c r="G12" s="58">
        <v>56590891</v>
      </c>
      <c r="H12" s="82"/>
      <c r="I12" s="82">
        <v>51095739</v>
      </c>
    </row>
    <row r="13" spans="1:9" s="11" customFormat="1" ht="17.7" customHeight="1" x14ac:dyDescent="0.25">
      <c r="A13" s="8" t="s">
        <v>90</v>
      </c>
      <c r="B13" s="2"/>
      <c r="C13" s="58">
        <v>1353853</v>
      </c>
      <c r="D13" s="82"/>
      <c r="E13" s="82">
        <v>914606</v>
      </c>
      <c r="F13" s="82"/>
      <c r="G13" s="58">
        <v>1073882</v>
      </c>
      <c r="H13" s="82"/>
      <c r="I13" s="82">
        <v>907909</v>
      </c>
    </row>
    <row r="14" spans="1:9" s="133" customFormat="1" ht="17.7" customHeight="1" x14ac:dyDescent="0.25">
      <c r="A14" s="8" t="s">
        <v>206</v>
      </c>
      <c r="B14" s="2"/>
      <c r="C14" s="58"/>
      <c r="D14" s="82"/>
      <c r="E14" s="82"/>
      <c r="F14" s="82"/>
      <c r="G14" s="58"/>
      <c r="H14" s="82"/>
      <c r="I14" s="82"/>
    </row>
    <row r="15" spans="1:9" s="133" customFormat="1" ht="17.7" customHeight="1" x14ac:dyDescent="0.25">
      <c r="A15" s="8" t="s">
        <v>207</v>
      </c>
      <c r="B15" s="2"/>
      <c r="C15" s="58">
        <v>3447197</v>
      </c>
      <c r="D15" s="82"/>
      <c r="E15" s="82">
        <v>74625</v>
      </c>
      <c r="F15" s="82"/>
      <c r="G15" s="58">
        <v>110462</v>
      </c>
      <c r="H15" s="82"/>
      <c r="I15" s="82">
        <v>67874</v>
      </c>
    </row>
    <row r="16" spans="1:9" s="134" customFormat="1" ht="17.7" customHeight="1" x14ac:dyDescent="0.25">
      <c r="A16" s="9" t="s">
        <v>29</v>
      </c>
      <c r="B16" s="2"/>
      <c r="C16" s="93">
        <v>596752</v>
      </c>
      <c r="D16" s="82"/>
      <c r="E16" s="93">
        <v>157403</v>
      </c>
      <c r="F16" s="82"/>
      <c r="G16" s="93">
        <v>253985</v>
      </c>
      <c r="H16" s="82"/>
      <c r="I16" s="93">
        <v>134293</v>
      </c>
    </row>
    <row r="17" spans="1:9" s="11" customFormat="1" ht="17.7" customHeight="1" x14ac:dyDescent="0.25">
      <c r="A17" s="3" t="s">
        <v>143</v>
      </c>
      <c r="B17" s="228"/>
      <c r="C17" s="94">
        <f>SUM(C12:C16)</f>
        <v>115559996</v>
      </c>
      <c r="D17" s="96"/>
      <c r="E17" s="94">
        <f>SUM(E12:E16)</f>
        <v>54970651</v>
      </c>
      <c r="F17" s="96"/>
      <c r="G17" s="94">
        <f>SUM(G12:G16)</f>
        <v>58029220</v>
      </c>
      <c r="H17" s="96"/>
      <c r="I17" s="94">
        <f>SUM(I12:I16)</f>
        <v>52205815</v>
      </c>
    </row>
    <row r="18" spans="1:9" s="11" customFormat="1" ht="14.4" customHeight="1" x14ac:dyDescent="0.25">
      <c r="A18" s="9"/>
      <c r="B18" s="2"/>
      <c r="C18" s="82"/>
      <c r="D18" s="82"/>
      <c r="E18" s="82"/>
      <c r="F18" s="82"/>
      <c r="G18" s="82"/>
      <c r="H18" s="82"/>
      <c r="I18" s="82"/>
    </row>
    <row r="19" spans="1:9" s="11" customFormat="1" ht="17.7" customHeight="1" x14ac:dyDescent="0.3">
      <c r="A19" s="15" t="s">
        <v>24</v>
      </c>
      <c r="B19" s="2"/>
      <c r="C19" s="82"/>
      <c r="D19" s="82"/>
      <c r="E19" s="82"/>
      <c r="F19" s="82"/>
      <c r="G19" s="82"/>
      <c r="H19" s="82"/>
      <c r="I19" s="82"/>
    </row>
    <row r="20" spans="1:9" s="11" customFormat="1" ht="17.7" customHeight="1" x14ac:dyDescent="0.25">
      <c r="A20" s="8" t="s">
        <v>77</v>
      </c>
      <c r="B20" s="2"/>
      <c r="C20" s="82">
        <v>94212057</v>
      </c>
      <c r="D20" s="82"/>
      <c r="E20" s="82">
        <v>48182049</v>
      </c>
      <c r="F20" s="82"/>
      <c r="G20" s="82">
        <v>50734736</v>
      </c>
      <c r="H20" s="82"/>
      <c r="I20" s="82">
        <v>45826330</v>
      </c>
    </row>
    <row r="21" spans="1:9" s="11" customFormat="1" ht="17.7" customHeight="1" x14ac:dyDescent="0.25">
      <c r="A21" s="8" t="s">
        <v>208</v>
      </c>
      <c r="B21" s="2"/>
      <c r="C21" s="82">
        <v>1518988</v>
      </c>
      <c r="D21" s="82"/>
      <c r="E21" s="82">
        <v>15739</v>
      </c>
      <c r="F21" s="82"/>
      <c r="G21" s="82">
        <v>20254</v>
      </c>
      <c r="H21" s="82"/>
      <c r="I21" s="82">
        <v>15739</v>
      </c>
    </row>
    <row r="22" spans="1:9" s="11" customFormat="1" ht="17.7" customHeight="1" x14ac:dyDescent="0.25">
      <c r="A22" s="9" t="s">
        <v>110</v>
      </c>
      <c r="B22" s="2"/>
      <c r="C22" s="82">
        <v>12038965</v>
      </c>
      <c r="D22" s="82"/>
      <c r="E22" s="82">
        <v>3248131</v>
      </c>
      <c r="F22" s="82"/>
      <c r="G22" s="82">
        <v>3614602</v>
      </c>
      <c r="H22" s="82"/>
      <c r="I22" s="82">
        <v>3002383</v>
      </c>
    </row>
    <row r="23" spans="1:9" s="134" customFormat="1" ht="17.7" customHeight="1" x14ac:dyDescent="0.25">
      <c r="A23" s="9" t="s">
        <v>51</v>
      </c>
      <c r="B23" s="2"/>
      <c r="C23" s="93">
        <v>3992171</v>
      </c>
      <c r="D23" s="82"/>
      <c r="E23" s="93">
        <v>1351912</v>
      </c>
      <c r="F23" s="82"/>
      <c r="G23" s="93">
        <v>1460272</v>
      </c>
      <c r="H23" s="82"/>
      <c r="I23" s="93">
        <v>1015527</v>
      </c>
    </row>
    <row r="24" spans="1:9" s="11" customFormat="1" ht="17.7" customHeight="1" x14ac:dyDescent="0.25">
      <c r="A24" s="3" t="s">
        <v>25</v>
      </c>
      <c r="B24" s="2"/>
      <c r="C24" s="98">
        <f>SUM(C20:C23)</f>
        <v>111762181</v>
      </c>
      <c r="D24" s="96"/>
      <c r="E24" s="98">
        <f>SUM(E20:E23)</f>
        <v>52797831</v>
      </c>
      <c r="F24" s="96"/>
      <c r="G24" s="98">
        <f>SUM(G20:G23)</f>
        <v>55829864</v>
      </c>
      <c r="H24" s="96"/>
      <c r="I24" s="98">
        <f>SUM(I20:I23)</f>
        <v>49859979</v>
      </c>
    </row>
    <row r="25" spans="1:9" s="11" customFormat="1" ht="14.4" customHeight="1" x14ac:dyDescent="0.25">
      <c r="A25" s="3"/>
      <c r="B25" s="2"/>
      <c r="C25" s="99"/>
      <c r="D25" s="96"/>
      <c r="E25" s="99"/>
      <c r="F25" s="96"/>
      <c r="G25" s="99"/>
      <c r="H25" s="96"/>
      <c r="I25" s="99"/>
    </row>
    <row r="26" spans="1:9" s="11" customFormat="1" ht="17.7" customHeight="1" x14ac:dyDescent="0.25">
      <c r="A26" s="141" t="s">
        <v>167</v>
      </c>
      <c r="B26" s="2"/>
      <c r="C26" s="142">
        <f>C17-C24</f>
        <v>3797815</v>
      </c>
      <c r="D26" s="142"/>
      <c r="E26" s="142">
        <f>E17-E24</f>
        <v>2172820</v>
      </c>
      <c r="F26" s="142"/>
      <c r="G26" s="142">
        <f>G17-G24</f>
        <v>2199356</v>
      </c>
      <c r="H26" s="142"/>
      <c r="I26" s="142">
        <f>I17-I24</f>
        <v>2345836</v>
      </c>
    </row>
    <row r="27" spans="1:9" s="133" customFormat="1" ht="17.7" customHeight="1" x14ac:dyDescent="0.25">
      <c r="A27" s="280" t="s">
        <v>275</v>
      </c>
      <c r="B27" s="2"/>
      <c r="C27" s="142"/>
      <c r="D27" s="142"/>
      <c r="E27" s="142"/>
      <c r="F27" s="142"/>
      <c r="G27" s="142"/>
      <c r="H27" s="142"/>
      <c r="I27" s="142"/>
    </row>
    <row r="28" spans="1:9" s="133" customFormat="1" ht="17.7" customHeight="1" x14ac:dyDescent="0.25">
      <c r="A28" s="280" t="s">
        <v>209</v>
      </c>
      <c r="B28" s="2"/>
      <c r="C28" s="142"/>
      <c r="D28" s="142"/>
      <c r="E28" s="142"/>
      <c r="F28" s="142"/>
      <c r="G28" s="142"/>
      <c r="H28" s="142"/>
      <c r="I28" s="142"/>
    </row>
    <row r="29" spans="1:9" s="133" customFormat="1" ht="17.7" customHeight="1" x14ac:dyDescent="0.25">
      <c r="A29" s="280" t="s">
        <v>210</v>
      </c>
      <c r="B29" s="2"/>
      <c r="C29" s="93">
        <v>229662</v>
      </c>
      <c r="D29" s="142"/>
      <c r="E29" s="286">
        <v>-281627</v>
      </c>
      <c r="F29" s="142"/>
      <c r="G29" s="93">
        <v>0</v>
      </c>
      <c r="H29" s="142"/>
      <c r="I29" s="286">
        <v>0</v>
      </c>
    </row>
    <row r="30" spans="1:9" s="11" customFormat="1" ht="17.7" customHeight="1" x14ac:dyDescent="0.25">
      <c r="A30" s="141" t="s">
        <v>211</v>
      </c>
      <c r="B30" s="2"/>
      <c r="C30" s="142"/>
      <c r="D30" s="142"/>
      <c r="E30" s="142"/>
      <c r="F30" s="142"/>
      <c r="G30" s="142"/>
      <c r="H30" s="142"/>
      <c r="I30" s="142"/>
    </row>
    <row r="31" spans="1:9" s="11" customFormat="1" ht="17.7" customHeight="1" x14ac:dyDescent="0.25">
      <c r="A31" s="141" t="s">
        <v>241</v>
      </c>
      <c r="B31" s="2"/>
      <c r="C31" s="199">
        <f>SUM(C26:C29)</f>
        <v>4027477</v>
      </c>
      <c r="D31" s="142"/>
      <c r="E31" s="199">
        <f>SUM(E26:E29)</f>
        <v>1891193</v>
      </c>
      <c r="F31" s="142"/>
      <c r="G31" s="199">
        <f>SUM(G26:G29)</f>
        <v>2199356</v>
      </c>
      <c r="H31" s="142"/>
      <c r="I31" s="199">
        <f>SUM(I26:I29)</f>
        <v>2345836</v>
      </c>
    </row>
    <row r="32" spans="1:9" s="11" customFormat="1" ht="17.7" customHeight="1" x14ac:dyDescent="0.25">
      <c r="A32" s="9" t="s">
        <v>58</v>
      </c>
      <c r="B32" s="2"/>
      <c r="C32" s="93">
        <v>1825938</v>
      </c>
      <c r="D32" s="82"/>
      <c r="E32" s="93">
        <v>137275</v>
      </c>
      <c r="F32" s="82"/>
      <c r="G32" s="93">
        <v>94597</v>
      </c>
      <c r="H32" s="82"/>
      <c r="I32" s="93">
        <v>98279</v>
      </c>
    </row>
    <row r="33" spans="1:9" s="11" customFormat="1" ht="17.7" customHeight="1" x14ac:dyDescent="0.25">
      <c r="A33" s="3" t="s">
        <v>91</v>
      </c>
      <c r="B33" s="2"/>
      <c r="C33" s="142">
        <f>C31-C32</f>
        <v>2201539</v>
      </c>
      <c r="D33" s="139"/>
      <c r="E33" s="142">
        <f>E31-E32</f>
        <v>1753918</v>
      </c>
      <c r="F33" s="139"/>
      <c r="G33" s="142">
        <f>G31-G32</f>
        <v>2104759</v>
      </c>
      <c r="H33" s="139"/>
      <c r="I33" s="142">
        <f>I31-I32</f>
        <v>2247557</v>
      </c>
    </row>
    <row r="34" spans="1:9" s="11" customFormat="1" ht="17.7" customHeight="1" x14ac:dyDescent="0.25">
      <c r="A34" s="8" t="s">
        <v>32</v>
      </c>
      <c r="B34" s="2"/>
      <c r="C34" s="93">
        <v>602750</v>
      </c>
      <c r="D34" s="82"/>
      <c r="E34" s="93">
        <v>473391</v>
      </c>
      <c r="F34" s="82"/>
      <c r="G34" s="93">
        <v>426062</v>
      </c>
      <c r="H34" s="82"/>
      <c r="I34" s="93">
        <v>474580</v>
      </c>
    </row>
    <row r="35" spans="1:9" s="11" customFormat="1" ht="17.7" customHeight="1" thickBot="1" x14ac:dyDescent="0.3">
      <c r="A35" s="3" t="s">
        <v>92</v>
      </c>
      <c r="B35" s="2"/>
      <c r="C35" s="97">
        <f>C33-C34</f>
        <v>1598789</v>
      </c>
      <c r="D35" s="96"/>
      <c r="E35" s="97">
        <f>E33-E34</f>
        <v>1280527</v>
      </c>
      <c r="F35" s="96"/>
      <c r="G35" s="97">
        <f>G33-G34</f>
        <v>1678697</v>
      </c>
      <c r="H35" s="96"/>
      <c r="I35" s="97">
        <f>I33-I34</f>
        <v>1772977</v>
      </c>
    </row>
    <row r="36" spans="1:9" s="11" customFormat="1" ht="14.4" customHeight="1" thickTop="1" x14ac:dyDescent="0.25">
      <c r="A36" s="3"/>
      <c r="B36" s="2"/>
      <c r="C36" s="99"/>
      <c r="D36" s="99"/>
      <c r="E36" s="99"/>
      <c r="F36" s="99"/>
      <c r="G36" s="99"/>
      <c r="H36" s="99"/>
      <c r="I36" s="99"/>
    </row>
    <row r="37" spans="1:9" s="11" customFormat="1" ht="17.7" customHeight="1" x14ac:dyDescent="0.25">
      <c r="A37" s="3" t="s">
        <v>128</v>
      </c>
      <c r="B37" s="2"/>
      <c r="C37" s="99"/>
      <c r="D37" s="99"/>
      <c r="E37" s="99"/>
      <c r="F37" s="99"/>
      <c r="G37" s="99"/>
      <c r="H37" s="99"/>
      <c r="I37" s="99"/>
    </row>
    <row r="38" spans="1:9" s="134" customFormat="1" ht="17.7" customHeight="1" x14ac:dyDescent="0.25">
      <c r="A38" s="9" t="s">
        <v>111</v>
      </c>
      <c r="B38" s="2"/>
      <c r="C38" s="58">
        <v>1602194</v>
      </c>
      <c r="D38" s="82"/>
      <c r="E38" s="58">
        <v>1571854</v>
      </c>
      <c r="F38" s="82"/>
      <c r="G38" s="58">
        <v>1678697</v>
      </c>
      <c r="H38" s="82"/>
      <c r="I38" s="58">
        <v>1772977</v>
      </c>
    </row>
    <row r="39" spans="1:9" s="133" customFormat="1" ht="17.7" customHeight="1" x14ac:dyDescent="0.25">
      <c r="A39" s="9" t="s">
        <v>238</v>
      </c>
      <c r="B39" s="2"/>
      <c r="C39" s="58"/>
      <c r="D39" s="82"/>
      <c r="E39" s="58"/>
      <c r="F39" s="82"/>
      <c r="G39" s="58"/>
      <c r="H39" s="82"/>
      <c r="I39" s="58"/>
    </row>
    <row r="40" spans="1:9" s="133" customFormat="1" ht="17.7" customHeight="1" x14ac:dyDescent="0.25">
      <c r="A40" s="9" t="s">
        <v>239</v>
      </c>
      <c r="B40" s="2"/>
      <c r="C40" s="58">
        <v>0</v>
      </c>
      <c r="D40" s="82"/>
      <c r="E40" s="58">
        <v>-281627</v>
      </c>
      <c r="F40" s="82"/>
      <c r="G40" s="58">
        <v>0</v>
      </c>
      <c r="H40" s="82"/>
      <c r="I40" s="58">
        <v>0</v>
      </c>
    </row>
    <row r="41" spans="1:9" s="11" customFormat="1" ht="17.7" customHeight="1" x14ac:dyDescent="0.25">
      <c r="A41" s="9" t="s">
        <v>112</v>
      </c>
      <c r="B41" s="2"/>
      <c r="C41" s="93">
        <v>-3405</v>
      </c>
      <c r="D41" s="82"/>
      <c r="E41" s="58">
        <v>-9700</v>
      </c>
      <c r="F41" s="82"/>
      <c r="G41" s="93">
        <v>0</v>
      </c>
      <c r="H41" s="82"/>
      <c r="I41" s="107">
        <v>0</v>
      </c>
    </row>
    <row r="42" spans="1:9" s="11" customFormat="1" ht="17.7" customHeight="1" thickBot="1" x14ac:dyDescent="0.3">
      <c r="A42" s="3" t="s">
        <v>92</v>
      </c>
      <c r="B42" s="2"/>
      <c r="C42" s="103">
        <f>SUM(C38:C41)</f>
        <v>1598789</v>
      </c>
      <c r="D42" s="96"/>
      <c r="E42" s="103">
        <f>SUM(E38:E41)</f>
        <v>1280527</v>
      </c>
      <c r="F42" s="96"/>
      <c r="G42" s="103">
        <f>SUM(G38:G41)</f>
        <v>1678697</v>
      </c>
      <c r="H42" s="96"/>
      <c r="I42" s="103">
        <f>SUM(I38:I41)</f>
        <v>1772977</v>
      </c>
    </row>
    <row r="43" spans="1:9" s="11" customFormat="1" ht="14.4" customHeight="1" thickTop="1" x14ac:dyDescent="0.25">
      <c r="A43" s="3"/>
      <c r="B43" s="2"/>
      <c r="C43" s="22"/>
      <c r="D43" s="22"/>
      <c r="E43" s="22"/>
      <c r="F43" s="22"/>
      <c r="G43" s="22"/>
      <c r="H43" s="22"/>
      <c r="I43" s="22"/>
    </row>
    <row r="44" spans="1:9" s="11" customFormat="1" ht="17.7" customHeight="1" x14ac:dyDescent="0.25">
      <c r="A44" s="84" t="s">
        <v>113</v>
      </c>
      <c r="B44" s="2"/>
      <c r="C44" s="22"/>
      <c r="D44" s="22"/>
      <c r="E44" s="22"/>
      <c r="F44" s="22"/>
      <c r="G44" s="22"/>
      <c r="H44" s="22"/>
      <c r="I44" s="22"/>
    </row>
    <row r="45" spans="1:9" s="11" customFormat="1" ht="17.7" customHeight="1" x14ac:dyDescent="0.25">
      <c r="A45" s="84" t="s">
        <v>122</v>
      </c>
      <c r="B45" s="2"/>
      <c r="C45" s="22"/>
      <c r="D45" s="22"/>
      <c r="E45" s="22"/>
      <c r="F45" s="22"/>
      <c r="G45" s="22"/>
      <c r="H45" s="22"/>
      <c r="I45" s="22"/>
    </row>
    <row r="46" spans="1:9" s="11" customFormat="1" ht="17.7" customHeight="1" thickBot="1" x14ac:dyDescent="0.35">
      <c r="A46" s="3" t="s">
        <v>114</v>
      </c>
      <c r="B46" s="2"/>
      <c r="C46" s="71">
        <f>C38/10580323</f>
        <v>0.15143148276286084</v>
      </c>
      <c r="D46" s="72"/>
      <c r="E46" s="71">
        <f>E38/4800000</f>
        <v>0.32746958333333331</v>
      </c>
      <c r="F46" s="72"/>
      <c r="G46" s="71">
        <f>G38/10580323</f>
        <v>0.15866216938745631</v>
      </c>
      <c r="H46" s="72"/>
      <c r="I46" s="71">
        <f>I38/4800000</f>
        <v>0.36937020833333334</v>
      </c>
    </row>
    <row r="47" spans="1:9" s="11" customFormat="1" ht="17.7" customHeight="1" thickTop="1" x14ac:dyDescent="0.25">
      <c r="A47" s="3"/>
      <c r="B47" s="2"/>
      <c r="C47" s="45"/>
      <c r="D47" s="45"/>
      <c r="E47" s="45"/>
      <c r="F47" s="45"/>
      <c r="G47" s="45"/>
      <c r="H47" s="45"/>
      <c r="I47" s="45"/>
    </row>
    <row r="48" spans="1:9" s="6" customFormat="1" ht="17.7" customHeight="1" x14ac:dyDescent="0.3">
      <c r="A48" s="83" t="s">
        <v>86</v>
      </c>
      <c r="B48" s="83"/>
      <c r="C48" s="83"/>
      <c r="D48" s="83"/>
      <c r="E48" s="83"/>
      <c r="F48" s="83"/>
      <c r="G48" s="74"/>
      <c r="H48" s="74"/>
      <c r="I48" s="76"/>
    </row>
    <row r="49" spans="1:9" ht="17.7" customHeight="1" x14ac:dyDescent="0.3">
      <c r="A49" s="77" t="s">
        <v>93</v>
      </c>
      <c r="B49" s="7"/>
      <c r="C49" s="4"/>
      <c r="D49" s="4"/>
      <c r="F49" s="4"/>
      <c r="G49" s="302"/>
      <c r="H49" s="302"/>
      <c r="I49" s="302"/>
    </row>
    <row r="50" spans="1:9" s="11" customFormat="1" ht="17.7" customHeight="1" x14ac:dyDescent="0.25">
      <c r="A50" s="3"/>
      <c r="B50" s="5"/>
    </row>
    <row r="51" spans="1:9" s="11" customFormat="1" ht="16.95" customHeight="1" x14ac:dyDescent="0.25">
      <c r="A51" s="3"/>
      <c r="B51" s="5"/>
      <c r="C51" s="303" t="s">
        <v>2</v>
      </c>
      <c r="D51" s="303"/>
      <c r="E51" s="303"/>
      <c r="F51" s="10"/>
      <c r="G51" s="303" t="s">
        <v>60</v>
      </c>
      <c r="H51" s="303"/>
      <c r="I51" s="303"/>
    </row>
    <row r="52" spans="1:9" s="11" customFormat="1" ht="16.95" customHeight="1" x14ac:dyDescent="0.25">
      <c r="A52" s="9"/>
      <c r="B52" s="25"/>
      <c r="C52" s="303" t="s">
        <v>155</v>
      </c>
      <c r="D52" s="303"/>
      <c r="E52" s="303"/>
      <c r="F52" s="10"/>
      <c r="G52" s="303" t="s">
        <v>155</v>
      </c>
      <c r="H52" s="303"/>
      <c r="I52" s="303"/>
    </row>
    <row r="53" spans="1:9" s="11" customFormat="1" ht="16.95" customHeight="1" x14ac:dyDescent="0.25">
      <c r="A53" s="9"/>
      <c r="B53" s="25"/>
      <c r="C53" s="304" t="s">
        <v>88</v>
      </c>
      <c r="D53" s="304"/>
      <c r="E53" s="304"/>
      <c r="F53" s="159"/>
      <c r="G53" s="304" t="s">
        <v>88</v>
      </c>
      <c r="H53" s="304"/>
      <c r="I53" s="304"/>
    </row>
    <row r="54" spans="1:9" s="11" customFormat="1" ht="16.95" customHeight="1" x14ac:dyDescent="0.25">
      <c r="A54" s="9"/>
      <c r="B54" s="25"/>
      <c r="C54" s="304" t="s">
        <v>297</v>
      </c>
      <c r="D54" s="304"/>
      <c r="E54" s="304"/>
      <c r="F54" s="159"/>
      <c r="G54" s="304" t="s">
        <v>297</v>
      </c>
      <c r="H54" s="304"/>
      <c r="I54" s="304"/>
    </row>
    <row r="55" spans="1:9" s="11" customFormat="1" ht="16.95" customHeight="1" x14ac:dyDescent="0.25">
      <c r="A55" s="9"/>
      <c r="B55" s="13"/>
      <c r="C55" s="163" t="s">
        <v>193</v>
      </c>
      <c r="D55" s="163"/>
      <c r="E55" s="163" t="s">
        <v>184</v>
      </c>
      <c r="F55" s="163"/>
      <c r="G55" s="163" t="s">
        <v>193</v>
      </c>
      <c r="H55" s="163"/>
      <c r="I55" s="163" t="s">
        <v>184</v>
      </c>
    </row>
    <row r="56" spans="1:9" s="11" customFormat="1" ht="16.95" customHeight="1" x14ac:dyDescent="0.25">
      <c r="A56" s="9"/>
      <c r="B56" s="13"/>
      <c r="C56" s="163"/>
      <c r="D56" s="163"/>
      <c r="E56" s="176" t="s">
        <v>240</v>
      </c>
      <c r="F56" s="163"/>
      <c r="G56" s="163"/>
      <c r="H56" s="163"/>
      <c r="I56" s="163"/>
    </row>
    <row r="57" spans="1:9" s="11" customFormat="1" ht="16.95" customHeight="1" x14ac:dyDescent="0.25">
      <c r="A57" s="9"/>
      <c r="B57" s="27"/>
      <c r="C57" s="301" t="s">
        <v>89</v>
      </c>
      <c r="D57" s="301"/>
      <c r="E57" s="301"/>
      <c r="F57" s="301"/>
      <c r="G57" s="301"/>
      <c r="H57" s="301"/>
      <c r="I57" s="301"/>
    </row>
    <row r="58" spans="1:9" s="11" customFormat="1" ht="17.7" customHeight="1" x14ac:dyDescent="0.25">
      <c r="A58" s="9"/>
      <c r="B58" s="27"/>
      <c r="C58" s="14"/>
      <c r="D58" s="14"/>
      <c r="E58" s="14"/>
      <c r="F58" s="14"/>
      <c r="G58" s="14"/>
      <c r="H58" s="14"/>
      <c r="I58" s="14"/>
    </row>
    <row r="59" spans="1:9" s="11" customFormat="1" ht="17.7" customHeight="1" x14ac:dyDescent="0.25">
      <c r="A59" s="28" t="s">
        <v>92</v>
      </c>
      <c r="B59" s="5"/>
      <c r="C59" s="104">
        <f>C42</f>
        <v>1598789</v>
      </c>
      <c r="D59" s="104"/>
      <c r="E59" s="104">
        <f>E42</f>
        <v>1280527</v>
      </c>
      <c r="F59" s="104"/>
      <c r="G59" s="104">
        <f>G42</f>
        <v>1678697</v>
      </c>
      <c r="H59" s="104"/>
      <c r="I59" s="104">
        <f>I42</f>
        <v>1772977</v>
      </c>
    </row>
    <row r="60" spans="1:9" s="11" customFormat="1" ht="7.2" customHeight="1" x14ac:dyDescent="0.25">
      <c r="A60" s="29"/>
      <c r="B60" s="5"/>
      <c r="C60" s="105"/>
      <c r="D60" s="105"/>
      <c r="E60" s="105"/>
      <c r="F60" s="105"/>
      <c r="G60" s="105"/>
      <c r="H60" s="105"/>
      <c r="I60" s="105"/>
    </row>
    <row r="61" spans="1:9" s="11" customFormat="1" ht="16.95" customHeight="1" x14ac:dyDescent="0.25">
      <c r="A61" s="28" t="s">
        <v>94</v>
      </c>
      <c r="B61" s="5"/>
      <c r="C61" s="105"/>
      <c r="D61" s="105"/>
      <c r="E61" s="105"/>
      <c r="F61" s="105"/>
      <c r="G61" s="105"/>
      <c r="H61" s="106"/>
      <c r="I61" s="105"/>
    </row>
    <row r="62" spans="1:9" s="11" customFormat="1" ht="16.95" customHeight="1" x14ac:dyDescent="0.3">
      <c r="A62" s="78" t="s">
        <v>129</v>
      </c>
      <c r="B62" s="5"/>
      <c r="C62" s="105"/>
      <c r="D62" s="105"/>
      <c r="E62" s="105"/>
      <c r="F62" s="105"/>
      <c r="G62" s="105"/>
      <c r="H62" s="106"/>
      <c r="I62" s="105"/>
    </row>
    <row r="63" spans="1:9" s="11" customFormat="1" ht="16.95" customHeight="1" x14ac:dyDescent="0.3">
      <c r="A63" s="78" t="s">
        <v>130</v>
      </c>
      <c r="B63" s="5"/>
      <c r="C63" s="106"/>
      <c r="D63" s="106"/>
      <c r="E63" s="106"/>
      <c r="F63" s="106"/>
      <c r="G63" s="91"/>
      <c r="H63" s="91"/>
      <c r="I63" s="91"/>
    </row>
    <row r="64" spans="1:9" s="11" customFormat="1" ht="16.95" customHeight="1" x14ac:dyDescent="0.25">
      <c r="A64" s="11" t="s">
        <v>131</v>
      </c>
      <c r="B64" s="5"/>
      <c r="C64" s="82"/>
      <c r="D64" s="82"/>
      <c r="E64" s="82"/>
      <c r="F64" s="82"/>
      <c r="G64" s="82"/>
      <c r="H64" s="58"/>
      <c r="I64" s="82"/>
    </row>
    <row r="65" spans="1:9" s="134" customFormat="1" ht="16.95" customHeight="1" x14ac:dyDescent="0.25">
      <c r="A65" s="37" t="s">
        <v>132</v>
      </c>
      <c r="B65" s="5"/>
      <c r="C65" s="106">
        <v>289426</v>
      </c>
      <c r="D65" s="58"/>
      <c r="E65" s="73">
        <v>76726</v>
      </c>
      <c r="F65" s="58"/>
      <c r="G65" s="107">
        <v>0</v>
      </c>
      <c r="H65" s="107"/>
      <c r="I65" s="107">
        <v>0</v>
      </c>
    </row>
    <row r="66" spans="1:9" s="133" customFormat="1" ht="16.95" customHeight="1" x14ac:dyDescent="0.25">
      <c r="A66" s="37" t="s">
        <v>274</v>
      </c>
      <c r="B66" s="5"/>
      <c r="C66" s="106">
        <v>4369582</v>
      </c>
      <c r="D66" s="82"/>
      <c r="E66" s="73">
        <v>0</v>
      </c>
      <c r="F66" s="82"/>
      <c r="G66" s="107">
        <v>0</v>
      </c>
      <c r="H66" s="107"/>
      <c r="I66" s="107">
        <v>0</v>
      </c>
    </row>
    <row r="67" spans="1:9" s="133" customFormat="1" ht="16.95" customHeight="1" x14ac:dyDescent="0.25">
      <c r="A67" s="37" t="s">
        <v>276</v>
      </c>
      <c r="B67" s="5"/>
      <c r="C67" s="73"/>
      <c r="D67" s="82"/>
      <c r="E67" s="73"/>
      <c r="F67" s="82"/>
      <c r="G67" s="107"/>
      <c r="H67" s="107"/>
      <c r="I67" s="107"/>
    </row>
    <row r="68" spans="1:9" s="133" customFormat="1" ht="16.95" customHeight="1" x14ac:dyDescent="0.25">
      <c r="A68" s="37" t="s">
        <v>214</v>
      </c>
      <c r="B68" s="5"/>
      <c r="C68" s="73"/>
      <c r="D68" s="82"/>
      <c r="E68" s="73"/>
      <c r="F68" s="82"/>
      <c r="G68" s="107"/>
      <c r="H68" s="107"/>
      <c r="I68" s="107"/>
    </row>
    <row r="69" spans="1:9" s="133" customFormat="1" ht="16.95" customHeight="1" x14ac:dyDescent="0.25">
      <c r="A69" s="37" t="s">
        <v>277</v>
      </c>
      <c r="B69" s="5"/>
      <c r="C69" s="73">
        <v>3820</v>
      </c>
      <c r="D69" s="82"/>
      <c r="E69" s="73">
        <v>0</v>
      </c>
      <c r="F69" s="82"/>
      <c r="G69" s="107">
        <v>0</v>
      </c>
      <c r="H69" s="107"/>
      <c r="I69" s="107">
        <v>0</v>
      </c>
    </row>
    <row r="70" spans="1:9" s="133" customFormat="1" ht="16.95" customHeight="1" x14ac:dyDescent="0.25">
      <c r="A70" s="37" t="s">
        <v>278</v>
      </c>
      <c r="B70" s="5"/>
      <c r="C70" s="73"/>
      <c r="D70" s="82"/>
      <c r="E70" s="73"/>
      <c r="F70" s="82"/>
      <c r="G70" s="107"/>
      <c r="H70" s="107"/>
      <c r="I70" s="107"/>
    </row>
    <row r="71" spans="1:9" s="133" customFormat="1" ht="16.95" customHeight="1" x14ac:dyDescent="0.25">
      <c r="A71" s="37" t="s">
        <v>212</v>
      </c>
      <c r="B71" s="5"/>
      <c r="C71" s="73">
        <v>-4388683</v>
      </c>
      <c r="D71" s="82"/>
      <c r="E71" s="73">
        <v>0</v>
      </c>
      <c r="F71" s="82"/>
      <c r="G71" s="107">
        <v>0</v>
      </c>
      <c r="H71" s="107"/>
      <c r="I71" s="107">
        <v>0</v>
      </c>
    </row>
    <row r="72" spans="1:9" s="133" customFormat="1" ht="16.95" customHeight="1" x14ac:dyDescent="0.25">
      <c r="A72" s="37" t="s">
        <v>279</v>
      </c>
      <c r="B72" s="5"/>
      <c r="C72" s="73"/>
      <c r="D72" s="82"/>
      <c r="E72" s="73"/>
      <c r="F72" s="82"/>
      <c r="G72" s="107"/>
      <c r="H72" s="107"/>
      <c r="I72" s="107"/>
    </row>
    <row r="73" spans="1:9" s="133" customFormat="1" ht="16.95" customHeight="1" x14ac:dyDescent="0.25">
      <c r="A73" s="37" t="s">
        <v>213</v>
      </c>
      <c r="B73" s="5"/>
      <c r="C73" s="73"/>
      <c r="D73" s="82"/>
      <c r="E73" s="73"/>
      <c r="F73" s="82"/>
      <c r="G73" s="107"/>
      <c r="H73" s="107"/>
      <c r="I73" s="107"/>
    </row>
    <row r="74" spans="1:9" s="133" customFormat="1" ht="16.95" customHeight="1" x14ac:dyDescent="0.25">
      <c r="A74" s="37" t="s">
        <v>215</v>
      </c>
      <c r="B74" s="5"/>
      <c r="C74" s="59">
        <v>0</v>
      </c>
      <c r="D74" s="82"/>
      <c r="E74" s="59">
        <v>272703</v>
      </c>
      <c r="F74" s="82"/>
      <c r="G74" s="282">
        <v>0</v>
      </c>
      <c r="H74" s="107"/>
      <c r="I74" s="282">
        <v>0</v>
      </c>
    </row>
    <row r="75" spans="1:9" s="133" customFormat="1" ht="16.95" customHeight="1" x14ac:dyDescent="0.25">
      <c r="A75" s="37"/>
      <c r="B75" s="5"/>
      <c r="C75" s="288">
        <f>SUM(C65:C74)</f>
        <v>274145</v>
      </c>
      <c r="D75" s="284"/>
      <c r="E75" s="288">
        <f>SUM(E65:E74)</f>
        <v>349429</v>
      </c>
      <c r="F75" s="284"/>
      <c r="G75" s="282">
        <f>SUM(G65:G74)</f>
        <v>0</v>
      </c>
      <c r="H75" s="284"/>
      <c r="I75" s="282">
        <f>SUM(I65:I74)</f>
        <v>0</v>
      </c>
    </row>
    <row r="76" spans="1:9" s="133" customFormat="1" ht="7.2" customHeight="1" x14ac:dyDescent="0.25">
      <c r="A76" s="37"/>
      <c r="B76" s="5"/>
      <c r="C76" s="73"/>
      <c r="D76" s="82"/>
      <c r="E76" s="73"/>
      <c r="F76" s="82"/>
      <c r="G76" s="107"/>
      <c r="H76" s="107"/>
      <c r="I76" s="107"/>
    </row>
    <row r="77" spans="1:9" s="133" customFormat="1" ht="16.95" customHeight="1" x14ac:dyDescent="0.3">
      <c r="A77" s="78" t="s">
        <v>267</v>
      </c>
      <c r="B77" s="5"/>
      <c r="C77" s="73"/>
      <c r="D77" s="82"/>
      <c r="E77" s="73"/>
      <c r="F77" s="82"/>
      <c r="G77" s="107"/>
      <c r="H77" s="107"/>
      <c r="I77" s="107"/>
    </row>
    <row r="78" spans="1:9" s="133" customFormat="1" ht="16.95" customHeight="1" x14ac:dyDescent="0.3">
      <c r="A78" s="78" t="s">
        <v>268</v>
      </c>
      <c r="B78" s="5"/>
      <c r="C78" s="73"/>
      <c r="D78" s="82"/>
      <c r="E78" s="73"/>
      <c r="F78" s="82"/>
      <c r="G78" s="107"/>
      <c r="H78" s="107"/>
      <c r="I78" s="107"/>
    </row>
    <row r="79" spans="1:9" s="133" customFormat="1" ht="16.95" customHeight="1" x14ac:dyDescent="0.25">
      <c r="A79" s="37" t="s">
        <v>269</v>
      </c>
      <c r="B79" s="5"/>
      <c r="C79" s="73"/>
      <c r="D79" s="82"/>
      <c r="E79" s="73"/>
      <c r="F79" s="82"/>
      <c r="G79" s="107"/>
      <c r="H79" s="107"/>
      <c r="I79" s="107"/>
    </row>
    <row r="80" spans="1:9" s="133" customFormat="1" ht="16.95" customHeight="1" x14ac:dyDescent="0.25">
      <c r="A80" s="37" t="s">
        <v>270</v>
      </c>
      <c r="B80" s="5"/>
      <c r="C80" s="73">
        <v>10615</v>
      </c>
      <c r="D80" s="82"/>
      <c r="E80" s="73">
        <v>0</v>
      </c>
      <c r="F80" s="82"/>
      <c r="G80" s="107">
        <v>0</v>
      </c>
      <c r="H80" s="107"/>
      <c r="I80" s="107">
        <v>0</v>
      </c>
    </row>
    <row r="81" spans="1:9" s="133" customFormat="1" ht="16.95" customHeight="1" x14ac:dyDescent="0.25">
      <c r="A81" s="37" t="s">
        <v>271</v>
      </c>
      <c r="B81" s="5"/>
      <c r="C81" s="73"/>
      <c r="D81" s="82"/>
      <c r="E81" s="73"/>
      <c r="F81" s="82"/>
      <c r="G81" s="107"/>
      <c r="H81" s="107"/>
      <c r="I81" s="107"/>
    </row>
    <row r="82" spans="1:9" s="133" customFormat="1" ht="16.95" customHeight="1" x14ac:dyDescent="0.25">
      <c r="A82" s="37" t="s">
        <v>272</v>
      </c>
      <c r="B82" s="5"/>
      <c r="C82" s="73">
        <v>-2123</v>
      </c>
      <c r="D82" s="82"/>
      <c r="E82" s="73">
        <v>0</v>
      </c>
      <c r="F82" s="82"/>
      <c r="G82" s="107">
        <v>0</v>
      </c>
      <c r="H82" s="107"/>
      <c r="I82" s="107">
        <v>0</v>
      </c>
    </row>
    <row r="83" spans="1:9" s="134" customFormat="1" ht="16.95" customHeight="1" x14ac:dyDescent="0.25">
      <c r="A83" s="37"/>
      <c r="B83" s="5"/>
      <c r="C83" s="255">
        <f>SUM(C80:C82)</f>
        <v>8492</v>
      </c>
      <c r="D83" s="256"/>
      <c r="E83" s="257">
        <f>SUM(E80:E82)</f>
        <v>0</v>
      </c>
      <c r="F83" s="256"/>
      <c r="G83" s="257">
        <f>SUM(G80:G82)</f>
        <v>0</v>
      </c>
      <c r="H83" s="107"/>
      <c r="I83" s="257">
        <f>SUM(I80:I82)</f>
        <v>0</v>
      </c>
    </row>
    <row r="84" spans="1:9" s="134" customFormat="1" ht="7.2" customHeight="1" x14ac:dyDescent="0.25">
      <c r="A84" s="37"/>
      <c r="B84" s="5"/>
      <c r="C84" s="73"/>
      <c r="D84" s="82"/>
      <c r="E84" s="73"/>
      <c r="F84" s="82"/>
      <c r="G84" s="107"/>
      <c r="H84" s="107"/>
      <c r="I84" s="107"/>
    </row>
    <row r="85" spans="1:9" s="11" customFormat="1" ht="16.95" customHeight="1" x14ac:dyDescent="0.25">
      <c r="A85" s="26" t="s">
        <v>246</v>
      </c>
      <c r="B85" s="5"/>
      <c r="C85" s="108"/>
      <c r="D85" s="82"/>
      <c r="E85" s="108"/>
      <c r="F85" s="108"/>
      <c r="G85" s="108"/>
      <c r="H85" s="58"/>
      <c r="I85" s="108"/>
    </row>
    <row r="86" spans="1:9" s="11" customFormat="1" ht="16.95" customHeight="1" x14ac:dyDescent="0.25">
      <c r="A86" s="28" t="s">
        <v>243</v>
      </c>
      <c r="B86" s="5"/>
      <c r="C86" s="87">
        <f>C75+C83</f>
        <v>282637</v>
      </c>
      <c r="D86" s="104"/>
      <c r="E86" s="87">
        <f>E75+E83</f>
        <v>349429</v>
      </c>
      <c r="F86" s="104"/>
      <c r="G86" s="87">
        <f>G75+G83</f>
        <v>0</v>
      </c>
      <c r="H86" s="104"/>
      <c r="I86" s="87">
        <f>I75+I83</f>
        <v>0</v>
      </c>
    </row>
    <row r="87" spans="1:9" s="11" customFormat="1" ht="7.2" customHeight="1" x14ac:dyDescent="0.25">
      <c r="A87" s="28"/>
      <c r="B87" s="5"/>
      <c r="C87" s="109"/>
      <c r="D87" s="104"/>
      <c r="E87" s="109"/>
      <c r="F87" s="104"/>
      <c r="G87" s="109"/>
      <c r="H87" s="104"/>
      <c r="I87" s="109"/>
    </row>
    <row r="88" spans="1:9" s="11" customFormat="1" ht="16.95" customHeight="1" x14ac:dyDescent="0.25">
      <c r="A88" s="28" t="s">
        <v>61</v>
      </c>
      <c r="B88" s="5"/>
      <c r="C88" s="105"/>
      <c r="D88" s="105"/>
      <c r="E88" s="105"/>
      <c r="F88" s="105"/>
      <c r="G88" s="105"/>
      <c r="H88" s="105"/>
      <c r="I88" s="105"/>
    </row>
    <row r="89" spans="1:9" s="11" customFormat="1" ht="16.95" customHeight="1" thickBot="1" x14ac:dyDescent="0.3">
      <c r="A89" s="79" t="s">
        <v>95</v>
      </c>
      <c r="B89" s="5"/>
      <c r="C89" s="97">
        <f>C59+C86</f>
        <v>1881426</v>
      </c>
      <c r="D89" s="96"/>
      <c r="E89" s="97">
        <f>E59+E86</f>
        <v>1629956</v>
      </c>
      <c r="F89" s="96"/>
      <c r="G89" s="97">
        <f>G59+G86</f>
        <v>1678697</v>
      </c>
      <c r="H89" s="96"/>
      <c r="I89" s="97">
        <f>I59+I86</f>
        <v>1772977</v>
      </c>
    </row>
    <row r="90" spans="1:9" s="11" customFormat="1" ht="7.2" customHeight="1" thickTop="1" x14ac:dyDescent="0.25">
      <c r="A90" s="46"/>
      <c r="B90" s="5"/>
      <c r="C90" s="6"/>
      <c r="D90" s="6"/>
      <c r="E90" s="6"/>
      <c r="F90" s="6"/>
      <c r="G90" s="6"/>
      <c r="H90" s="6"/>
      <c r="I90" s="6"/>
    </row>
    <row r="91" spans="1:9" ht="16.95" customHeight="1" x14ac:dyDescent="0.25">
      <c r="A91" s="3" t="s">
        <v>242</v>
      </c>
      <c r="E91" s="6"/>
      <c r="I91" s="6"/>
    </row>
    <row r="92" spans="1:9" ht="16.95" customHeight="1" x14ac:dyDescent="0.25">
      <c r="A92" s="3" t="s">
        <v>151</v>
      </c>
      <c r="E92" s="6"/>
      <c r="I92" s="6"/>
    </row>
    <row r="93" spans="1:9" s="135" customFormat="1" ht="16.95" customHeight="1" x14ac:dyDescent="0.25">
      <c r="A93" s="9" t="s">
        <v>111</v>
      </c>
      <c r="B93" s="5"/>
      <c r="C93" s="58">
        <v>1850849</v>
      </c>
      <c r="D93" s="58"/>
      <c r="E93" s="58">
        <v>1626815</v>
      </c>
      <c r="F93" s="73"/>
      <c r="G93" s="58">
        <v>1678697</v>
      </c>
      <c r="H93" s="73"/>
      <c r="I93" s="58">
        <v>1772977</v>
      </c>
    </row>
    <row r="94" spans="1:9" s="263" customFormat="1" ht="16.95" customHeight="1" x14ac:dyDescent="0.25">
      <c r="A94" s="9" t="s">
        <v>238</v>
      </c>
      <c r="B94" s="5"/>
      <c r="C94" s="58"/>
      <c r="D94" s="58"/>
      <c r="E94" s="58"/>
      <c r="F94" s="73"/>
      <c r="G94" s="58"/>
      <c r="H94" s="73"/>
      <c r="I94" s="58"/>
    </row>
    <row r="95" spans="1:9" s="263" customFormat="1" ht="16.95" customHeight="1" x14ac:dyDescent="0.25">
      <c r="A95" s="9" t="s">
        <v>239</v>
      </c>
      <c r="B95" s="5"/>
      <c r="C95" s="58">
        <v>0</v>
      </c>
      <c r="D95" s="58"/>
      <c r="E95" s="58">
        <v>-8924</v>
      </c>
      <c r="F95" s="73"/>
      <c r="G95" s="58">
        <v>0</v>
      </c>
      <c r="H95" s="73"/>
      <c r="I95" s="58">
        <v>0</v>
      </c>
    </row>
    <row r="96" spans="1:9" ht="16.95" customHeight="1" x14ac:dyDescent="0.25">
      <c r="A96" s="9" t="s">
        <v>112</v>
      </c>
      <c r="C96" s="59">
        <v>30577</v>
      </c>
      <c r="D96" s="58"/>
      <c r="E96" s="59">
        <v>12065</v>
      </c>
      <c r="F96" s="73"/>
      <c r="G96" s="59">
        <v>0</v>
      </c>
      <c r="H96" s="73"/>
      <c r="I96" s="59">
        <v>0</v>
      </c>
    </row>
    <row r="97" spans="1:9" ht="16.95" customHeight="1" x14ac:dyDescent="0.25">
      <c r="A97" s="3" t="s">
        <v>123</v>
      </c>
      <c r="C97" s="82"/>
      <c r="D97" s="82"/>
      <c r="E97" s="82"/>
      <c r="F97" s="82"/>
      <c r="G97" s="82"/>
      <c r="H97" s="82"/>
      <c r="I97" s="82"/>
    </row>
    <row r="98" spans="1:9" ht="16.95" customHeight="1" thickBot="1" x14ac:dyDescent="0.3">
      <c r="A98" s="79" t="s">
        <v>95</v>
      </c>
      <c r="C98" s="97">
        <f>SUM(C93:C97)</f>
        <v>1881426</v>
      </c>
      <c r="D98" s="96"/>
      <c r="E98" s="97">
        <f>SUM(E93:E97)</f>
        <v>1629956</v>
      </c>
      <c r="F98" s="96"/>
      <c r="G98" s="97">
        <f>SUM(G93:G97)</f>
        <v>1678697</v>
      </c>
      <c r="H98" s="96"/>
      <c r="I98" s="97">
        <f>SUM(I93:I97)</f>
        <v>1772977</v>
      </c>
    </row>
    <row r="99" spans="1:9" ht="20.25" customHeight="1" thickTop="1" x14ac:dyDescent="0.3"/>
  </sheetData>
  <mergeCells count="20">
    <mergeCell ref="C6:E6"/>
    <mergeCell ref="G6:I6"/>
    <mergeCell ref="G2:I2"/>
    <mergeCell ref="C4:E4"/>
    <mergeCell ref="G4:I4"/>
    <mergeCell ref="C5:E5"/>
    <mergeCell ref="G5:I5"/>
    <mergeCell ref="C7:E7"/>
    <mergeCell ref="G7:I7"/>
    <mergeCell ref="C10:I10"/>
    <mergeCell ref="G49:I49"/>
    <mergeCell ref="C51:E51"/>
    <mergeCell ref="G51:I51"/>
    <mergeCell ref="C57:I57"/>
    <mergeCell ref="C52:E52"/>
    <mergeCell ref="G52:I52"/>
    <mergeCell ref="C53:E53"/>
    <mergeCell ref="G53:I53"/>
    <mergeCell ref="C54:E54"/>
    <mergeCell ref="G54:I54"/>
  </mergeCells>
  <pageMargins left="0.7" right="0.6" top="0.48" bottom="0.5" header="0.5" footer="0.5"/>
  <pageSetup paperSize="9" scale="88" firstPageNumber="5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0675-5B63-4704-859F-13461EB55335}">
  <dimension ref="A1:I99"/>
  <sheetViews>
    <sheetView showGridLines="0" view="pageBreakPreview" zoomScale="80" zoomScaleNormal="100" zoomScaleSheetLayoutView="80" workbookViewId="0">
      <selection activeCell="A115" sqref="A115"/>
    </sheetView>
  </sheetViews>
  <sheetFormatPr defaultColWidth="9.33203125" defaultRowHeight="20.25" customHeight="1" x14ac:dyDescent="0.3"/>
  <cols>
    <col min="1" max="1" width="39.33203125" style="47" customWidth="1"/>
    <col min="2" max="2" width="6.109375" style="5" customWidth="1"/>
    <col min="3" max="3" width="13.6640625" style="6" customWidth="1"/>
    <col min="4" max="4" width="0.6640625" style="6" customWidth="1"/>
    <col min="5" max="5" width="13.6640625" style="60" customWidth="1"/>
    <col min="6" max="6" width="0.6640625" style="6" customWidth="1"/>
    <col min="7" max="7" width="13.6640625" style="6" customWidth="1"/>
    <col min="8" max="8" width="0.6640625" style="6" customWidth="1"/>
    <col min="9" max="9" width="13.6640625" style="60" customWidth="1"/>
    <col min="10" max="10" width="9.33203125" style="36"/>
    <col min="11" max="12" width="13.33203125" style="36" bestFit="1" customWidth="1"/>
    <col min="13" max="16384" width="9.33203125" style="36"/>
  </cols>
  <sheetData>
    <row r="1" spans="1:9" s="6" customFormat="1" ht="20.25" customHeight="1" x14ac:dyDescent="0.3">
      <c r="A1" s="69" t="s">
        <v>86</v>
      </c>
      <c r="B1" s="69"/>
      <c r="C1" s="69"/>
      <c r="D1" s="69"/>
      <c r="E1" s="69"/>
      <c r="F1" s="69"/>
      <c r="G1" s="74"/>
      <c r="H1" s="74"/>
      <c r="I1" s="76"/>
    </row>
    <row r="2" spans="1:9" s="4" customFormat="1" ht="20.25" customHeight="1" x14ac:dyDescent="0.3">
      <c r="A2" s="77" t="s">
        <v>87</v>
      </c>
      <c r="B2" s="7"/>
      <c r="E2" s="60"/>
      <c r="G2" s="302"/>
      <c r="H2" s="302"/>
      <c r="I2" s="302"/>
    </row>
    <row r="3" spans="1:9" s="11" customFormat="1" ht="17.7" customHeight="1" x14ac:dyDescent="0.25">
      <c r="A3" s="3"/>
      <c r="B3" s="5"/>
    </row>
    <row r="4" spans="1:9" s="11" customFormat="1" ht="17.7" customHeight="1" x14ac:dyDescent="0.25">
      <c r="A4" s="3"/>
      <c r="B4" s="5"/>
      <c r="C4" s="303" t="s">
        <v>2</v>
      </c>
      <c r="D4" s="303"/>
      <c r="E4" s="303"/>
      <c r="F4" s="230"/>
      <c r="G4" s="303" t="s">
        <v>60</v>
      </c>
      <c r="H4" s="303"/>
      <c r="I4" s="303"/>
    </row>
    <row r="5" spans="1:9" s="11" customFormat="1" ht="17.7" customHeight="1" x14ac:dyDescent="0.25">
      <c r="A5" s="9"/>
      <c r="B5" s="25"/>
      <c r="C5" s="303" t="s">
        <v>155</v>
      </c>
      <c r="D5" s="303"/>
      <c r="E5" s="303"/>
      <c r="F5" s="230"/>
      <c r="G5" s="303" t="s">
        <v>155</v>
      </c>
      <c r="H5" s="303"/>
      <c r="I5" s="303"/>
    </row>
    <row r="6" spans="1:9" s="11" customFormat="1" ht="17.7" customHeight="1" x14ac:dyDescent="0.25">
      <c r="A6" s="9"/>
      <c r="B6" s="25"/>
      <c r="C6" s="304" t="s">
        <v>298</v>
      </c>
      <c r="D6" s="304"/>
      <c r="E6" s="304"/>
      <c r="F6" s="231"/>
      <c r="G6" s="304" t="s">
        <v>298</v>
      </c>
      <c r="H6" s="304"/>
      <c r="I6" s="304"/>
    </row>
    <row r="7" spans="1:9" s="11" customFormat="1" ht="17.7" customHeight="1" x14ac:dyDescent="0.25">
      <c r="A7" s="9"/>
      <c r="B7" s="25"/>
      <c r="C7" s="304" t="s">
        <v>297</v>
      </c>
      <c r="D7" s="304"/>
      <c r="E7" s="304"/>
      <c r="F7" s="231"/>
      <c r="G7" s="304" t="s">
        <v>297</v>
      </c>
      <c r="H7" s="304"/>
      <c r="I7" s="304"/>
    </row>
    <row r="8" spans="1:9" s="11" customFormat="1" ht="17.7" customHeight="1" x14ac:dyDescent="0.25">
      <c r="A8" s="9"/>
      <c r="B8" s="13" t="s">
        <v>28</v>
      </c>
      <c r="C8" s="163" t="s">
        <v>193</v>
      </c>
      <c r="D8" s="163"/>
      <c r="E8" s="163" t="s">
        <v>184</v>
      </c>
      <c r="F8" s="163"/>
      <c r="G8" s="163" t="s">
        <v>193</v>
      </c>
      <c r="H8" s="163"/>
      <c r="I8" s="163" t="s">
        <v>184</v>
      </c>
    </row>
    <row r="9" spans="1:9" s="11" customFormat="1" ht="17.7" customHeight="1" x14ac:dyDescent="0.25">
      <c r="A9" s="9"/>
      <c r="B9" s="13"/>
      <c r="C9" s="163"/>
      <c r="D9" s="163"/>
      <c r="E9" s="176" t="s">
        <v>240</v>
      </c>
      <c r="F9" s="163"/>
      <c r="G9" s="163"/>
      <c r="H9" s="163"/>
      <c r="I9" s="163"/>
    </row>
    <row r="10" spans="1:9" s="11" customFormat="1" ht="17.7" customHeight="1" x14ac:dyDescent="0.25">
      <c r="A10" s="9"/>
      <c r="B10" s="27"/>
      <c r="C10" s="301" t="s">
        <v>89</v>
      </c>
      <c r="D10" s="301"/>
      <c r="E10" s="301"/>
      <c r="F10" s="301"/>
      <c r="G10" s="301"/>
      <c r="H10" s="301"/>
      <c r="I10" s="301"/>
    </row>
    <row r="11" spans="1:9" s="11" customFormat="1" ht="17.7" customHeight="1" x14ac:dyDescent="0.3">
      <c r="A11" s="15" t="s">
        <v>142</v>
      </c>
      <c r="B11" s="34">
        <v>4</v>
      </c>
      <c r="C11" s="17"/>
      <c r="D11" s="17"/>
      <c r="E11" s="17"/>
      <c r="F11" s="17"/>
      <c r="G11" s="17"/>
      <c r="H11" s="17"/>
      <c r="I11" s="17"/>
    </row>
    <row r="12" spans="1:9" s="11" customFormat="1" ht="17.7" customHeight="1" x14ac:dyDescent="0.25">
      <c r="A12" s="8" t="s">
        <v>76</v>
      </c>
      <c r="B12" s="2"/>
      <c r="C12" s="82">
        <v>329793389</v>
      </c>
      <c r="D12" s="82"/>
      <c r="E12" s="82">
        <v>162505021</v>
      </c>
      <c r="F12" s="82"/>
      <c r="G12" s="82">
        <v>165641406</v>
      </c>
      <c r="H12" s="82"/>
      <c r="I12" s="82">
        <v>154604671</v>
      </c>
    </row>
    <row r="13" spans="1:9" s="11" customFormat="1" ht="17.7" customHeight="1" x14ac:dyDescent="0.25">
      <c r="A13" s="8" t="s">
        <v>90</v>
      </c>
      <c r="B13" s="2"/>
      <c r="C13" s="82">
        <v>3927568</v>
      </c>
      <c r="D13" s="82"/>
      <c r="E13" s="82">
        <v>2834608</v>
      </c>
      <c r="F13" s="82"/>
      <c r="G13" s="82">
        <v>3033669</v>
      </c>
      <c r="H13" s="82"/>
      <c r="I13" s="82">
        <v>2812785</v>
      </c>
    </row>
    <row r="14" spans="1:9" s="11" customFormat="1" ht="17.7" customHeight="1" x14ac:dyDescent="0.25">
      <c r="A14" s="8" t="s">
        <v>206</v>
      </c>
      <c r="B14" s="2"/>
      <c r="C14" s="82"/>
      <c r="D14" s="82"/>
      <c r="E14" s="82"/>
      <c r="F14" s="82"/>
      <c r="G14" s="82"/>
      <c r="H14" s="82"/>
      <c r="I14" s="82"/>
    </row>
    <row r="15" spans="1:9" s="11" customFormat="1" ht="17.7" customHeight="1" x14ac:dyDescent="0.25">
      <c r="A15" s="8" t="s">
        <v>207</v>
      </c>
      <c r="B15" s="2"/>
      <c r="C15" s="82">
        <v>9952297</v>
      </c>
      <c r="D15" s="82"/>
      <c r="E15" s="82">
        <v>253157</v>
      </c>
      <c r="F15" s="82"/>
      <c r="G15" s="82">
        <v>294762</v>
      </c>
      <c r="H15" s="82"/>
      <c r="I15" s="82">
        <v>236762</v>
      </c>
    </row>
    <row r="16" spans="1:9" s="11" customFormat="1" ht="17.7" customHeight="1" x14ac:dyDescent="0.25">
      <c r="A16" s="9" t="s">
        <v>29</v>
      </c>
      <c r="B16" s="2"/>
      <c r="C16" s="93">
        <v>1771229</v>
      </c>
      <c r="D16" s="82"/>
      <c r="E16" s="93">
        <v>430670</v>
      </c>
      <c r="F16" s="82"/>
      <c r="G16" s="93">
        <v>662196</v>
      </c>
      <c r="H16" s="82"/>
      <c r="I16" s="93">
        <v>360511</v>
      </c>
    </row>
    <row r="17" spans="1:9" s="11" customFormat="1" ht="17.7" customHeight="1" x14ac:dyDescent="0.25">
      <c r="A17" s="3" t="s">
        <v>143</v>
      </c>
      <c r="B17" s="228">
        <v>13</v>
      </c>
      <c r="C17" s="94">
        <f>SUM(C12:C16)</f>
        <v>345444483</v>
      </c>
      <c r="D17" s="96"/>
      <c r="E17" s="94">
        <f>SUM(E12:E16)</f>
        <v>166023456</v>
      </c>
      <c r="F17" s="96"/>
      <c r="G17" s="94">
        <f>SUM(G12:G16)</f>
        <v>169632033</v>
      </c>
      <c r="H17" s="96"/>
      <c r="I17" s="94">
        <f>SUM(I12:I16)</f>
        <v>158014729</v>
      </c>
    </row>
    <row r="18" spans="1:9" s="11" customFormat="1" ht="15" customHeight="1" x14ac:dyDescent="0.25">
      <c r="A18" s="9"/>
      <c r="B18" s="2"/>
      <c r="C18" s="82"/>
      <c r="D18" s="82"/>
      <c r="E18" s="82"/>
      <c r="F18" s="82"/>
      <c r="G18" s="82"/>
      <c r="H18" s="82"/>
      <c r="I18" s="82"/>
    </row>
    <row r="19" spans="1:9" s="11" customFormat="1" ht="17.7" customHeight="1" x14ac:dyDescent="0.3">
      <c r="A19" s="15" t="s">
        <v>24</v>
      </c>
      <c r="B19" s="2" t="s">
        <v>203</v>
      </c>
      <c r="C19" s="82"/>
      <c r="D19" s="82"/>
      <c r="E19" s="82"/>
      <c r="F19" s="82"/>
      <c r="G19" s="82"/>
      <c r="H19" s="82"/>
      <c r="I19" s="82"/>
    </row>
    <row r="20" spans="1:9" s="11" customFormat="1" ht="17.7" customHeight="1" x14ac:dyDescent="0.25">
      <c r="A20" s="8" t="s">
        <v>77</v>
      </c>
      <c r="B20" s="2"/>
      <c r="C20" s="82">
        <v>283139209</v>
      </c>
      <c r="D20" s="82"/>
      <c r="E20" s="82">
        <v>146160136</v>
      </c>
      <c r="F20" s="82"/>
      <c r="G20" s="82">
        <v>149144169</v>
      </c>
      <c r="H20" s="82"/>
      <c r="I20" s="82">
        <v>139435511</v>
      </c>
    </row>
    <row r="21" spans="1:9" s="11" customFormat="1" ht="17.7" customHeight="1" x14ac:dyDescent="0.25">
      <c r="A21" s="8" t="s">
        <v>208</v>
      </c>
      <c r="B21" s="2"/>
      <c r="C21" s="82">
        <v>4480292</v>
      </c>
      <c r="D21" s="82"/>
      <c r="E21" s="82">
        <v>47630</v>
      </c>
      <c r="F21" s="82"/>
      <c r="G21" s="82">
        <v>59806</v>
      </c>
      <c r="H21" s="82"/>
      <c r="I21" s="82">
        <v>47630</v>
      </c>
    </row>
    <row r="22" spans="1:9" s="11" customFormat="1" ht="17.7" customHeight="1" x14ac:dyDescent="0.25">
      <c r="A22" s="9" t="s">
        <v>110</v>
      </c>
      <c r="B22" s="2"/>
      <c r="C22" s="82">
        <v>35491091</v>
      </c>
      <c r="D22" s="82"/>
      <c r="E22" s="82">
        <v>9686908</v>
      </c>
      <c r="F22" s="82"/>
      <c r="G22" s="82">
        <v>10175905</v>
      </c>
      <c r="H22" s="82"/>
      <c r="I22" s="82">
        <v>8972510</v>
      </c>
    </row>
    <row r="23" spans="1:9" s="11" customFormat="1" ht="17.7" customHeight="1" x14ac:dyDescent="0.25">
      <c r="A23" s="9" t="s">
        <v>51</v>
      </c>
      <c r="B23" s="2"/>
      <c r="C23" s="93">
        <v>10931915</v>
      </c>
      <c r="D23" s="82"/>
      <c r="E23" s="93">
        <v>3884165</v>
      </c>
      <c r="F23" s="82"/>
      <c r="G23" s="93">
        <v>3762167</v>
      </c>
      <c r="H23" s="82"/>
      <c r="I23" s="93">
        <v>2886928</v>
      </c>
    </row>
    <row r="24" spans="1:9" s="11" customFormat="1" ht="17.7" customHeight="1" x14ac:dyDescent="0.25">
      <c r="A24" s="3" t="s">
        <v>25</v>
      </c>
      <c r="B24" s="2"/>
      <c r="C24" s="98">
        <f>SUM(C20:C23)</f>
        <v>334042507</v>
      </c>
      <c r="D24" s="96"/>
      <c r="E24" s="98">
        <f>SUM(E20:E23)</f>
        <v>159778839</v>
      </c>
      <c r="F24" s="96"/>
      <c r="G24" s="98">
        <f>SUM(G20:G23)</f>
        <v>163142047</v>
      </c>
      <c r="H24" s="96"/>
      <c r="I24" s="98">
        <f>SUM(I20:I23)</f>
        <v>151342579</v>
      </c>
    </row>
    <row r="25" spans="1:9" s="11" customFormat="1" ht="15" customHeight="1" x14ac:dyDescent="0.25">
      <c r="A25" s="3"/>
      <c r="B25" s="2"/>
      <c r="C25" s="99"/>
      <c r="D25" s="96"/>
      <c r="E25" s="99"/>
      <c r="F25" s="96"/>
      <c r="G25" s="99"/>
      <c r="H25" s="96"/>
      <c r="I25" s="99"/>
    </row>
    <row r="26" spans="1:9" s="11" customFormat="1" ht="17.7" customHeight="1" x14ac:dyDescent="0.25">
      <c r="A26" s="141" t="s">
        <v>167</v>
      </c>
      <c r="B26" s="2"/>
      <c r="C26" s="142">
        <f>C17-C24</f>
        <v>11401976</v>
      </c>
      <c r="D26" s="142"/>
      <c r="E26" s="142">
        <f>E17-E24</f>
        <v>6244617</v>
      </c>
      <c r="F26" s="142"/>
      <c r="G26" s="142">
        <f>G17-G24</f>
        <v>6489986</v>
      </c>
      <c r="H26" s="142"/>
      <c r="I26" s="142">
        <f>I17-I24</f>
        <v>6672150</v>
      </c>
    </row>
    <row r="27" spans="1:9" s="133" customFormat="1" ht="17.7" customHeight="1" x14ac:dyDescent="0.25">
      <c r="A27" s="280" t="s">
        <v>275</v>
      </c>
      <c r="B27" s="2"/>
      <c r="C27" s="142"/>
      <c r="D27" s="142"/>
      <c r="E27" s="142"/>
      <c r="F27" s="142"/>
      <c r="G27" s="142"/>
      <c r="H27" s="142"/>
      <c r="I27" s="142"/>
    </row>
    <row r="28" spans="1:9" s="133" customFormat="1" ht="17.7" customHeight="1" x14ac:dyDescent="0.25">
      <c r="A28" s="280" t="s">
        <v>209</v>
      </c>
      <c r="B28" s="2"/>
      <c r="C28" s="142"/>
      <c r="D28" s="142"/>
      <c r="E28" s="142"/>
      <c r="F28" s="142"/>
      <c r="G28" s="142"/>
      <c r="H28" s="142"/>
      <c r="I28" s="142"/>
    </row>
    <row r="29" spans="1:9" s="133" customFormat="1" ht="17.7" customHeight="1" x14ac:dyDescent="0.25">
      <c r="A29" s="280" t="s">
        <v>210</v>
      </c>
      <c r="B29" s="2" t="s">
        <v>335</v>
      </c>
      <c r="C29" s="93">
        <v>656015</v>
      </c>
      <c r="D29" s="142"/>
      <c r="E29" s="286">
        <v>-374984</v>
      </c>
      <c r="F29" s="142"/>
      <c r="G29" s="93">
        <v>0</v>
      </c>
      <c r="H29" s="142"/>
      <c r="I29" s="286">
        <v>0</v>
      </c>
    </row>
    <row r="30" spans="1:9" s="11" customFormat="1" ht="17.7" customHeight="1" x14ac:dyDescent="0.25">
      <c r="A30" s="141" t="s">
        <v>211</v>
      </c>
      <c r="B30" s="2"/>
      <c r="C30" s="142"/>
      <c r="D30" s="142"/>
      <c r="E30" s="142"/>
      <c r="F30" s="142"/>
      <c r="G30" s="142"/>
      <c r="H30" s="142"/>
      <c r="I30" s="142"/>
    </row>
    <row r="31" spans="1:9" s="11" customFormat="1" ht="17.7" customHeight="1" x14ac:dyDescent="0.25">
      <c r="A31" s="141" t="s">
        <v>241</v>
      </c>
      <c r="B31" s="2"/>
      <c r="C31" s="199">
        <f>SUM(C26:C29)</f>
        <v>12057991</v>
      </c>
      <c r="D31" s="142"/>
      <c r="E31" s="199">
        <f>SUM(E26:E29)</f>
        <v>5869633</v>
      </c>
      <c r="F31" s="142"/>
      <c r="G31" s="199">
        <f>SUM(G26:G29)</f>
        <v>6489986</v>
      </c>
      <c r="H31" s="142"/>
      <c r="I31" s="199">
        <f>SUM(I26:I29)</f>
        <v>6672150</v>
      </c>
    </row>
    <row r="32" spans="1:9" s="11" customFormat="1" ht="17.7" customHeight="1" x14ac:dyDescent="0.25">
      <c r="A32" s="9" t="s">
        <v>58</v>
      </c>
      <c r="B32" s="2" t="s">
        <v>203</v>
      </c>
      <c r="C32" s="93">
        <v>4917720</v>
      </c>
      <c r="D32" s="82"/>
      <c r="E32" s="93">
        <v>409030</v>
      </c>
      <c r="F32" s="82"/>
      <c r="G32" s="93">
        <v>283260</v>
      </c>
      <c r="H32" s="82"/>
      <c r="I32" s="93">
        <v>296046</v>
      </c>
    </row>
    <row r="33" spans="1:9" s="11" customFormat="1" ht="17.7" customHeight="1" x14ac:dyDescent="0.25">
      <c r="A33" s="3" t="s">
        <v>91</v>
      </c>
      <c r="B33" s="2"/>
      <c r="C33" s="142">
        <f>C31-C32</f>
        <v>7140271</v>
      </c>
      <c r="D33" s="139"/>
      <c r="E33" s="142">
        <f>E31-E32</f>
        <v>5460603</v>
      </c>
      <c r="F33" s="139"/>
      <c r="G33" s="142">
        <f>G31-G32</f>
        <v>6206726</v>
      </c>
      <c r="H33" s="139"/>
      <c r="I33" s="142">
        <f>I31-I32</f>
        <v>6376104</v>
      </c>
    </row>
    <row r="34" spans="1:9" s="11" customFormat="1" ht="17.7" customHeight="1" x14ac:dyDescent="0.25">
      <c r="A34" s="8" t="s">
        <v>32</v>
      </c>
      <c r="B34" s="2">
        <v>14</v>
      </c>
      <c r="C34" s="93">
        <v>1919075</v>
      </c>
      <c r="D34" s="82"/>
      <c r="E34" s="93">
        <v>1265675</v>
      </c>
      <c r="F34" s="82"/>
      <c r="G34" s="93">
        <v>1248586</v>
      </c>
      <c r="H34" s="82"/>
      <c r="I34" s="93">
        <v>1259158</v>
      </c>
    </row>
    <row r="35" spans="1:9" s="11" customFormat="1" ht="17.7" customHeight="1" thickBot="1" x14ac:dyDescent="0.3">
      <c r="A35" s="3" t="s">
        <v>92</v>
      </c>
      <c r="B35" s="2"/>
      <c r="C35" s="97">
        <f>C33-C34</f>
        <v>5221196</v>
      </c>
      <c r="D35" s="96"/>
      <c r="E35" s="97">
        <f>E33-E34</f>
        <v>4194928</v>
      </c>
      <c r="F35" s="96"/>
      <c r="G35" s="97">
        <f>G33-G34</f>
        <v>4958140</v>
      </c>
      <c r="H35" s="96"/>
      <c r="I35" s="97">
        <f>I33-I34</f>
        <v>5116946</v>
      </c>
    </row>
    <row r="36" spans="1:9" s="11" customFormat="1" ht="15" customHeight="1" thickTop="1" x14ac:dyDescent="0.25">
      <c r="A36" s="3"/>
      <c r="B36" s="2"/>
      <c r="C36" s="99"/>
      <c r="D36" s="99"/>
      <c r="E36" s="99"/>
      <c r="F36" s="99"/>
      <c r="G36" s="99"/>
      <c r="H36" s="99"/>
      <c r="I36" s="99"/>
    </row>
    <row r="37" spans="1:9" s="11" customFormat="1" ht="17.7" customHeight="1" x14ac:dyDescent="0.25">
      <c r="A37" s="3" t="s">
        <v>128</v>
      </c>
      <c r="B37" s="2"/>
      <c r="C37" s="99"/>
      <c r="D37" s="99"/>
      <c r="E37" s="99"/>
      <c r="F37" s="99"/>
      <c r="G37" s="99"/>
      <c r="H37" s="99"/>
      <c r="I37" s="99"/>
    </row>
    <row r="38" spans="1:9" s="134" customFormat="1" ht="17.7" customHeight="1" x14ac:dyDescent="0.25">
      <c r="A38" s="9" t="s">
        <v>111</v>
      </c>
      <c r="B38" s="2"/>
      <c r="C38" s="58">
        <v>5225471</v>
      </c>
      <c r="D38" s="82"/>
      <c r="E38" s="58">
        <v>4592715</v>
      </c>
      <c r="F38" s="82"/>
      <c r="G38" s="58">
        <v>4958140</v>
      </c>
      <c r="H38" s="82"/>
      <c r="I38" s="58">
        <v>5116946</v>
      </c>
    </row>
    <row r="39" spans="1:9" s="133" customFormat="1" ht="17.7" customHeight="1" x14ac:dyDescent="0.25">
      <c r="A39" s="9" t="s">
        <v>238</v>
      </c>
      <c r="B39" s="2"/>
      <c r="C39" s="58"/>
      <c r="D39" s="82"/>
      <c r="E39" s="58"/>
      <c r="F39" s="82"/>
      <c r="G39" s="58"/>
      <c r="H39" s="82"/>
      <c r="I39" s="58"/>
    </row>
    <row r="40" spans="1:9" s="133" customFormat="1" ht="17.7" customHeight="1" x14ac:dyDescent="0.25">
      <c r="A40" s="9" t="s">
        <v>239</v>
      </c>
      <c r="B40" s="2"/>
      <c r="C40" s="58">
        <v>0</v>
      </c>
      <c r="D40" s="82"/>
      <c r="E40" s="58">
        <v>-374984</v>
      </c>
      <c r="F40" s="82"/>
      <c r="G40" s="58">
        <v>0</v>
      </c>
      <c r="H40" s="82"/>
      <c r="I40" s="58">
        <v>0</v>
      </c>
    </row>
    <row r="41" spans="1:9" s="11" customFormat="1" ht="17.7" customHeight="1" x14ac:dyDescent="0.25">
      <c r="A41" s="9" t="s">
        <v>112</v>
      </c>
      <c r="B41" s="2"/>
      <c r="C41" s="58">
        <v>-4275</v>
      </c>
      <c r="D41" s="82"/>
      <c r="E41" s="58">
        <v>-22803</v>
      </c>
      <c r="F41" s="82"/>
      <c r="G41" s="58">
        <v>0</v>
      </c>
      <c r="H41" s="82"/>
      <c r="I41" s="107">
        <v>0</v>
      </c>
    </row>
    <row r="42" spans="1:9" s="11" customFormat="1" ht="17.7" customHeight="1" thickBot="1" x14ac:dyDescent="0.3">
      <c r="A42" s="3" t="s">
        <v>92</v>
      </c>
      <c r="B42" s="2"/>
      <c r="C42" s="103">
        <f>SUM(C38:C41)</f>
        <v>5221196</v>
      </c>
      <c r="D42" s="96"/>
      <c r="E42" s="103">
        <f>SUM(E38:E41)</f>
        <v>4194928</v>
      </c>
      <c r="F42" s="96"/>
      <c r="G42" s="103">
        <f>SUM(G38:G41)</f>
        <v>4958140</v>
      </c>
      <c r="H42" s="96"/>
      <c r="I42" s="103">
        <f>SUM(I38:I41)</f>
        <v>5116946</v>
      </c>
    </row>
    <row r="43" spans="1:9" s="11" customFormat="1" ht="15" customHeight="1" thickTop="1" x14ac:dyDescent="0.25">
      <c r="A43" s="3"/>
      <c r="B43" s="2"/>
      <c r="C43" s="22"/>
      <c r="D43" s="22"/>
      <c r="E43" s="22"/>
      <c r="F43" s="22"/>
      <c r="G43" s="22"/>
      <c r="H43" s="22"/>
      <c r="I43" s="22"/>
    </row>
    <row r="44" spans="1:9" s="11" customFormat="1" ht="17.7" customHeight="1" x14ac:dyDescent="0.25">
      <c r="A44" s="84" t="s">
        <v>113</v>
      </c>
      <c r="B44" s="2"/>
      <c r="C44" s="22"/>
      <c r="D44" s="22"/>
      <c r="E44" s="22"/>
      <c r="F44" s="22"/>
      <c r="G44" s="22"/>
      <c r="H44" s="22"/>
      <c r="I44" s="22"/>
    </row>
    <row r="45" spans="1:9" s="11" customFormat="1" ht="17.7" customHeight="1" x14ac:dyDescent="0.25">
      <c r="A45" s="84" t="s">
        <v>122</v>
      </c>
      <c r="B45" s="2"/>
      <c r="C45" s="22"/>
      <c r="D45" s="22"/>
      <c r="E45" s="22"/>
      <c r="F45" s="22"/>
      <c r="G45" s="22"/>
      <c r="H45" s="22"/>
      <c r="I45" s="22"/>
    </row>
    <row r="46" spans="1:9" s="11" customFormat="1" ht="17.7" customHeight="1" thickBot="1" x14ac:dyDescent="0.35">
      <c r="A46" s="3" t="s">
        <v>114</v>
      </c>
      <c r="B46" s="2">
        <v>16</v>
      </c>
      <c r="C46" s="71">
        <f>C38/10580323</f>
        <v>0.4938857726744259</v>
      </c>
      <c r="D46" s="72"/>
      <c r="E46" s="71">
        <f>E38/4800000</f>
        <v>0.95681562499999995</v>
      </c>
      <c r="F46" s="72"/>
      <c r="G46" s="71">
        <f>G38/10580323</f>
        <v>0.46861896371216644</v>
      </c>
      <c r="H46" s="72"/>
      <c r="I46" s="71">
        <f>I38/4800000</f>
        <v>1.0660304166666668</v>
      </c>
    </row>
    <row r="47" spans="1:9" s="11" customFormat="1" ht="17.7" customHeight="1" thickTop="1" x14ac:dyDescent="0.25">
      <c r="A47" s="3"/>
      <c r="B47" s="2"/>
      <c r="C47" s="45"/>
      <c r="D47" s="45"/>
      <c r="E47" s="45"/>
      <c r="F47" s="45"/>
      <c r="G47" s="45"/>
      <c r="H47" s="45"/>
      <c r="I47" s="45"/>
    </row>
    <row r="48" spans="1:9" s="6" customFormat="1" ht="17.7" customHeight="1" x14ac:dyDescent="0.3">
      <c r="A48" s="83" t="s">
        <v>86</v>
      </c>
      <c r="B48" s="83"/>
      <c r="C48" s="83"/>
      <c r="D48" s="83"/>
      <c r="E48" s="83"/>
      <c r="F48" s="83"/>
      <c r="G48" s="74"/>
      <c r="H48" s="74"/>
      <c r="I48" s="76"/>
    </row>
    <row r="49" spans="1:9" ht="17.7" customHeight="1" x14ac:dyDescent="0.3">
      <c r="A49" s="77" t="s">
        <v>93</v>
      </c>
      <c r="B49" s="7"/>
      <c r="C49" s="4"/>
      <c r="D49" s="4"/>
      <c r="F49" s="4"/>
      <c r="G49" s="302"/>
      <c r="H49" s="302"/>
      <c r="I49" s="302"/>
    </row>
    <row r="50" spans="1:9" s="11" customFormat="1" ht="17.7" customHeight="1" x14ac:dyDescent="0.25">
      <c r="A50" s="3"/>
      <c r="B50" s="5"/>
    </row>
    <row r="51" spans="1:9" s="11" customFormat="1" ht="16.95" customHeight="1" x14ac:dyDescent="0.25">
      <c r="A51" s="3"/>
      <c r="B51" s="5"/>
      <c r="C51" s="303" t="s">
        <v>2</v>
      </c>
      <c r="D51" s="303"/>
      <c r="E51" s="303"/>
      <c r="F51" s="230"/>
      <c r="G51" s="303" t="s">
        <v>60</v>
      </c>
      <c r="H51" s="303"/>
      <c r="I51" s="303"/>
    </row>
    <row r="52" spans="1:9" s="11" customFormat="1" ht="16.95" customHeight="1" x14ac:dyDescent="0.25">
      <c r="A52" s="9"/>
      <c r="B52" s="25"/>
      <c r="C52" s="303" t="s">
        <v>155</v>
      </c>
      <c r="D52" s="303"/>
      <c r="E52" s="303"/>
      <c r="F52" s="230"/>
      <c r="G52" s="303" t="s">
        <v>155</v>
      </c>
      <c r="H52" s="303"/>
      <c r="I52" s="303"/>
    </row>
    <row r="53" spans="1:9" s="11" customFormat="1" ht="16.95" customHeight="1" x14ac:dyDescent="0.25">
      <c r="A53" s="9"/>
      <c r="B53" s="25"/>
      <c r="C53" s="304" t="s">
        <v>298</v>
      </c>
      <c r="D53" s="304"/>
      <c r="E53" s="304"/>
      <c r="F53" s="231"/>
      <c r="G53" s="304" t="s">
        <v>298</v>
      </c>
      <c r="H53" s="304"/>
      <c r="I53" s="304"/>
    </row>
    <row r="54" spans="1:9" s="11" customFormat="1" ht="16.95" customHeight="1" x14ac:dyDescent="0.25">
      <c r="A54" s="9"/>
      <c r="B54" s="25"/>
      <c r="C54" s="304" t="s">
        <v>297</v>
      </c>
      <c r="D54" s="304"/>
      <c r="E54" s="304"/>
      <c r="F54" s="231"/>
      <c r="G54" s="304" t="s">
        <v>297</v>
      </c>
      <c r="H54" s="304"/>
      <c r="I54" s="304"/>
    </row>
    <row r="55" spans="1:9" s="11" customFormat="1" ht="16.95" customHeight="1" x14ac:dyDescent="0.25">
      <c r="A55" s="9"/>
      <c r="B55" s="13" t="s">
        <v>28</v>
      </c>
      <c r="C55" s="163" t="s">
        <v>193</v>
      </c>
      <c r="D55" s="163"/>
      <c r="E55" s="163" t="s">
        <v>184</v>
      </c>
      <c r="F55" s="163"/>
      <c r="G55" s="163" t="s">
        <v>193</v>
      </c>
      <c r="H55" s="163"/>
      <c r="I55" s="163" t="s">
        <v>184</v>
      </c>
    </row>
    <row r="56" spans="1:9" s="11" customFormat="1" ht="16.95" customHeight="1" x14ac:dyDescent="0.25">
      <c r="A56" s="9"/>
      <c r="B56" s="13"/>
      <c r="C56" s="163"/>
      <c r="D56" s="163"/>
      <c r="E56" s="176" t="s">
        <v>240</v>
      </c>
      <c r="F56" s="163"/>
      <c r="G56" s="163"/>
      <c r="H56" s="163"/>
      <c r="I56" s="163"/>
    </row>
    <row r="57" spans="1:9" s="11" customFormat="1" ht="16.95" customHeight="1" x14ac:dyDescent="0.25">
      <c r="A57" s="9"/>
      <c r="B57" s="27"/>
      <c r="C57" s="301" t="s">
        <v>89</v>
      </c>
      <c r="D57" s="301"/>
      <c r="E57" s="301"/>
      <c r="F57" s="301"/>
      <c r="G57" s="301"/>
      <c r="H57" s="301"/>
      <c r="I57" s="301"/>
    </row>
    <row r="58" spans="1:9" s="11" customFormat="1" ht="17.7" customHeight="1" x14ac:dyDescent="0.25">
      <c r="A58" s="9"/>
      <c r="B58" s="27"/>
      <c r="C58" s="229"/>
      <c r="D58" s="229"/>
      <c r="E58" s="229"/>
      <c r="F58" s="229"/>
      <c r="G58" s="229"/>
      <c r="H58" s="229"/>
      <c r="I58" s="229"/>
    </row>
    <row r="59" spans="1:9" s="11" customFormat="1" ht="16.95" customHeight="1" x14ac:dyDescent="0.25">
      <c r="A59" s="28" t="s">
        <v>92</v>
      </c>
      <c r="B59" s="5"/>
      <c r="C59" s="104">
        <f>C42</f>
        <v>5221196</v>
      </c>
      <c r="D59" s="104"/>
      <c r="E59" s="104">
        <f>E42</f>
        <v>4194928</v>
      </c>
      <c r="F59" s="104"/>
      <c r="G59" s="104">
        <f>G42</f>
        <v>4958140</v>
      </c>
      <c r="H59" s="104"/>
      <c r="I59" s="104">
        <f>I42</f>
        <v>5116946</v>
      </c>
    </row>
    <row r="60" spans="1:9" s="11" customFormat="1" ht="7.2" customHeight="1" x14ac:dyDescent="0.25">
      <c r="A60" s="29"/>
      <c r="B60" s="5"/>
      <c r="C60" s="105"/>
      <c r="D60" s="105"/>
      <c r="E60" s="105"/>
      <c r="F60" s="105"/>
      <c r="G60" s="105"/>
      <c r="H60" s="105"/>
      <c r="I60" s="105"/>
    </row>
    <row r="61" spans="1:9" s="11" customFormat="1" ht="16.95" customHeight="1" x14ac:dyDescent="0.25">
      <c r="A61" s="28" t="s">
        <v>94</v>
      </c>
      <c r="B61" s="5"/>
      <c r="C61" s="105"/>
      <c r="D61" s="105"/>
      <c r="E61" s="105"/>
      <c r="F61" s="105"/>
      <c r="G61" s="105"/>
      <c r="H61" s="106"/>
      <c r="I61" s="105"/>
    </row>
    <row r="62" spans="1:9" s="11" customFormat="1" ht="16.95" customHeight="1" x14ac:dyDescent="0.3">
      <c r="A62" s="78" t="s">
        <v>129</v>
      </c>
      <c r="B62" s="5"/>
      <c r="C62" s="105"/>
      <c r="D62" s="105"/>
      <c r="E62" s="105"/>
      <c r="F62" s="105"/>
      <c r="G62" s="105"/>
      <c r="H62" s="106"/>
      <c r="I62" s="105"/>
    </row>
    <row r="63" spans="1:9" s="11" customFormat="1" ht="16.95" customHeight="1" x14ac:dyDescent="0.3">
      <c r="A63" s="78" t="s">
        <v>130</v>
      </c>
      <c r="B63" s="5"/>
      <c r="C63" s="106"/>
      <c r="D63" s="106"/>
      <c r="E63" s="106"/>
      <c r="F63" s="106"/>
      <c r="G63" s="91"/>
      <c r="H63" s="91"/>
      <c r="I63" s="91"/>
    </row>
    <row r="64" spans="1:9" s="11" customFormat="1" ht="16.95" customHeight="1" x14ac:dyDescent="0.25">
      <c r="A64" s="11" t="s">
        <v>131</v>
      </c>
      <c r="B64" s="5"/>
      <c r="C64" s="82"/>
      <c r="D64" s="82"/>
      <c r="E64" s="82"/>
      <c r="F64" s="82"/>
      <c r="G64" s="82"/>
      <c r="H64" s="58"/>
      <c r="I64" s="82"/>
    </row>
    <row r="65" spans="1:9" s="134" customFormat="1" ht="16.95" customHeight="1" x14ac:dyDescent="0.25">
      <c r="A65" s="37" t="s">
        <v>132</v>
      </c>
      <c r="B65" s="5"/>
      <c r="C65" s="73">
        <v>195437</v>
      </c>
      <c r="D65" s="58"/>
      <c r="E65" s="73">
        <v>95221</v>
      </c>
      <c r="F65" s="58"/>
      <c r="G65" s="107">
        <v>0</v>
      </c>
      <c r="H65" s="107"/>
      <c r="I65" s="107">
        <v>0</v>
      </c>
    </row>
    <row r="66" spans="1:9" s="133" customFormat="1" ht="16.95" customHeight="1" x14ac:dyDescent="0.25">
      <c r="A66" s="37" t="s">
        <v>274</v>
      </c>
      <c r="B66" s="5"/>
      <c r="C66" s="73">
        <v>7287369</v>
      </c>
      <c r="D66" s="82"/>
      <c r="E66" s="73">
        <v>0</v>
      </c>
      <c r="F66" s="82"/>
      <c r="G66" s="107">
        <v>0</v>
      </c>
      <c r="H66" s="107"/>
      <c r="I66" s="107">
        <v>0</v>
      </c>
    </row>
    <row r="67" spans="1:9" s="133" customFormat="1" ht="16.95" customHeight="1" x14ac:dyDescent="0.25">
      <c r="A67" s="37" t="s">
        <v>276</v>
      </c>
      <c r="B67" s="5"/>
      <c r="C67" s="73"/>
      <c r="D67" s="82"/>
      <c r="E67" s="73"/>
      <c r="F67" s="82"/>
      <c r="G67" s="107"/>
      <c r="H67" s="107"/>
      <c r="I67" s="107"/>
    </row>
    <row r="68" spans="1:9" s="133" customFormat="1" ht="16.95" customHeight="1" x14ac:dyDescent="0.25">
      <c r="A68" s="37" t="s">
        <v>214</v>
      </c>
      <c r="B68" s="5"/>
      <c r="C68" s="73"/>
      <c r="D68" s="82"/>
      <c r="E68" s="73"/>
      <c r="F68" s="82"/>
      <c r="G68" s="107"/>
      <c r="H68" s="107"/>
      <c r="I68" s="107"/>
    </row>
    <row r="69" spans="1:9" s="133" customFormat="1" ht="16.95" customHeight="1" x14ac:dyDescent="0.25">
      <c r="A69" s="37" t="s">
        <v>277</v>
      </c>
      <c r="B69" s="5"/>
      <c r="C69" s="73">
        <v>-6788</v>
      </c>
      <c r="D69" s="82"/>
      <c r="E69" s="73">
        <v>0</v>
      </c>
      <c r="F69" s="82"/>
      <c r="G69" s="107">
        <v>0</v>
      </c>
      <c r="H69" s="107"/>
      <c r="I69" s="107">
        <v>0</v>
      </c>
    </row>
    <row r="70" spans="1:9" s="133" customFormat="1" ht="16.95" customHeight="1" x14ac:dyDescent="0.25">
      <c r="A70" s="37" t="s">
        <v>278</v>
      </c>
      <c r="B70" s="5"/>
      <c r="C70" s="73"/>
      <c r="D70" s="82"/>
      <c r="E70" s="73"/>
      <c r="F70" s="82"/>
      <c r="G70" s="107"/>
      <c r="H70" s="107"/>
      <c r="I70" s="107"/>
    </row>
    <row r="71" spans="1:9" s="133" customFormat="1" ht="16.95" customHeight="1" x14ac:dyDescent="0.25">
      <c r="A71" s="37" t="s">
        <v>212</v>
      </c>
      <c r="B71" s="5"/>
      <c r="C71" s="73">
        <v>-7253431</v>
      </c>
      <c r="D71" s="82"/>
      <c r="E71" s="73">
        <v>0</v>
      </c>
      <c r="F71" s="82"/>
      <c r="G71" s="107">
        <v>0</v>
      </c>
      <c r="H71" s="107"/>
      <c r="I71" s="107">
        <v>0</v>
      </c>
    </row>
    <row r="72" spans="1:9" s="133" customFormat="1" ht="16.95" customHeight="1" x14ac:dyDescent="0.25">
      <c r="A72" s="37" t="s">
        <v>279</v>
      </c>
      <c r="B72" s="5"/>
      <c r="C72" s="73"/>
      <c r="D72" s="82"/>
      <c r="E72" s="73"/>
      <c r="F72" s="82"/>
      <c r="G72" s="107"/>
      <c r="H72" s="107"/>
      <c r="I72" s="107"/>
    </row>
    <row r="73" spans="1:9" s="133" customFormat="1" ht="16.95" customHeight="1" x14ac:dyDescent="0.25">
      <c r="A73" s="37" t="s">
        <v>213</v>
      </c>
      <c r="B73" s="5"/>
      <c r="C73" s="73"/>
      <c r="D73" s="82"/>
      <c r="E73" s="73"/>
      <c r="F73" s="82"/>
      <c r="G73" s="107"/>
      <c r="H73" s="107"/>
      <c r="I73" s="107"/>
    </row>
    <row r="74" spans="1:9" s="133" customFormat="1" ht="16.95" customHeight="1" x14ac:dyDescent="0.25">
      <c r="A74" s="37" t="s">
        <v>215</v>
      </c>
      <c r="B74" s="2" t="s">
        <v>335</v>
      </c>
      <c r="C74" s="59">
        <v>0</v>
      </c>
      <c r="D74" s="82"/>
      <c r="E74" s="59">
        <v>364271</v>
      </c>
      <c r="F74" s="82"/>
      <c r="G74" s="282">
        <v>0</v>
      </c>
      <c r="H74" s="107"/>
      <c r="I74" s="282">
        <v>0</v>
      </c>
    </row>
    <row r="75" spans="1:9" s="133" customFormat="1" ht="16.95" customHeight="1" x14ac:dyDescent="0.25">
      <c r="A75" s="37"/>
      <c r="B75" s="5"/>
      <c r="C75" s="288">
        <f>SUM(C65:C74)</f>
        <v>222587</v>
      </c>
      <c r="D75" s="284"/>
      <c r="E75" s="288">
        <f>SUM(E65:E74)</f>
        <v>459492</v>
      </c>
      <c r="F75" s="284"/>
      <c r="G75" s="282">
        <f>SUM(G65:G74)</f>
        <v>0</v>
      </c>
      <c r="H75" s="284"/>
      <c r="I75" s="282">
        <f>SUM(I65:I74)</f>
        <v>0</v>
      </c>
    </row>
    <row r="76" spans="1:9" s="133" customFormat="1" ht="7.2" customHeight="1" x14ac:dyDescent="0.25">
      <c r="A76" s="37"/>
      <c r="B76" s="5"/>
      <c r="C76" s="283"/>
      <c r="D76" s="284"/>
      <c r="E76" s="283"/>
      <c r="F76" s="284"/>
      <c r="G76" s="107"/>
      <c r="H76" s="284"/>
      <c r="I76" s="107"/>
    </row>
    <row r="77" spans="1:9" s="133" customFormat="1" ht="16.95" customHeight="1" x14ac:dyDescent="0.3">
      <c r="A77" s="78" t="s">
        <v>267</v>
      </c>
      <c r="B77" s="5"/>
      <c r="C77" s="73"/>
      <c r="D77" s="82"/>
      <c r="E77" s="73"/>
      <c r="F77" s="82"/>
      <c r="G77" s="107"/>
      <c r="H77" s="107"/>
      <c r="I77" s="107"/>
    </row>
    <row r="78" spans="1:9" s="133" customFormat="1" ht="16.95" customHeight="1" x14ac:dyDescent="0.3">
      <c r="A78" s="78" t="s">
        <v>268</v>
      </c>
      <c r="B78" s="5"/>
      <c r="C78" s="73"/>
      <c r="D78" s="82"/>
      <c r="E78" s="73"/>
      <c r="F78" s="82"/>
      <c r="G78" s="107"/>
      <c r="H78" s="107"/>
      <c r="I78" s="107"/>
    </row>
    <row r="79" spans="1:9" s="133" customFormat="1" ht="16.95" customHeight="1" x14ac:dyDescent="0.25">
      <c r="A79" s="37" t="s">
        <v>269</v>
      </c>
      <c r="B79" s="5"/>
      <c r="C79" s="73"/>
      <c r="D79" s="82"/>
      <c r="E79" s="73"/>
      <c r="F79" s="82"/>
      <c r="G79" s="107"/>
      <c r="H79" s="107"/>
      <c r="I79" s="107"/>
    </row>
    <row r="80" spans="1:9" s="133" customFormat="1" ht="16.95" customHeight="1" x14ac:dyDescent="0.25">
      <c r="A80" s="37" t="s">
        <v>270</v>
      </c>
      <c r="B80" s="18">
        <v>17</v>
      </c>
      <c r="C80" s="73">
        <v>138875</v>
      </c>
      <c r="D80" s="82"/>
      <c r="E80" s="73">
        <v>0</v>
      </c>
      <c r="F80" s="82"/>
      <c r="G80" s="107">
        <v>0</v>
      </c>
      <c r="H80" s="107"/>
      <c r="I80" s="107">
        <v>0</v>
      </c>
    </row>
    <row r="81" spans="1:9" s="133" customFormat="1" ht="16.95" customHeight="1" x14ac:dyDescent="0.25">
      <c r="A81" s="37" t="s">
        <v>271</v>
      </c>
      <c r="B81" s="5"/>
      <c r="C81" s="73"/>
      <c r="D81" s="82"/>
      <c r="E81" s="73"/>
      <c r="F81" s="82"/>
      <c r="G81" s="107"/>
      <c r="H81" s="107"/>
      <c r="I81" s="107"/>
    </row>
    <row r="82" spans="1:9" s="133" customFormat="1" ht="16.95" customHeight="1" x14ac:dyDescent="0.25">
      <c r="A82" s="37" t="s">
        <v>272</v>
      </c>
      <c r="B82" s="5"/>
      <c r="C82" s="73">
        <v>-27775</v>
      </c>
      <c r="D82" s="82"/>
      <c r="E82" s="73">
        <v>0</v>
      </c>
      <c r="F82" s="82"/>
      <c r="G82" s="107">
        <v>0</v>
      </c>
      <c r="H82" s="107"/>
      <c r="I82" s="107">
        <v>0</v>
      </c>
    </row>
    <row r="83" spans="1:9" s="134" customFormat="1" ht="16.95" customHeight="1" x14ac:dyDescent="0.25">
      <c r="A83" s="37"/>
      <c r="B83" s="5"/>
      <c r="C83" s="255">
        <f>SUM(C80:C82)</f>
        <v>111100</v>
      </c>
      <c r="D83" s="256"/>
      <c r="E83" s="257">
        <f>SUM(E80:E82)</f>
        <v>0</v>
      </c>
      <c r="F83" s="256"/>
      <c r="G83" s="257">
        <f>SUM(G80:G82)</f>
        <v>0</v>
      </c>
      <c r="H83" s="107"/>
      <c r="I83" s="257">
        <f>SUM(I80:I82)</f>
        <v>0</v>
      </c>
    </row>
    <row r="84" spans="1:9" s="134" customFormat="1" ht="7.2" customHeight="1" x14ac:dyDescent="0.25">
      <c r="A84" s="37"/>
      <c r="B84" s="5"/>
      <c r="C84" s="73"/>
      <c r="D84" s="82"/>
      <c r="E84" s="73"/>
      <c r="F84" s="82"/>
      <c r="G84" s="107"/>
      <c r="H84" s="107"/>
      <c r="I84" s="107"/>
    </row>
    <row r="85" spans="1:9" s="11" customFormat="1" ht="16.95" customHeight="1" x14ac:dyDescent="0.25">
      <c r="A85" s="26" t="s">
        <v>246</v>
      </c>
      <c r="B85" s="5"/>
      <c r="C85" s="108"/>
      <c r="D85" s="82"/>
      <c r="E85" s="108"/>
      <c r="F85" s="108"/>
      <c r="G85" s="108"/>
      <c r="H85" s="58"/>
      <c r="I85" s="108"/>
    </row>
    <row r="86" spans="1:9" s="11" customFormat="1" ht="16.95" customHeight="1" x14ac:dyDescent="0.25">
      <c r="A86" s="28" t="s">
        <v>243</v>
      </c>
      <c r="B86" s="5"/>
      <c r="C86" s="87">
        <f>C75+C83</f>
        <v>333687</v>
      </c>
      <c r="D86" s="104"/>
      <c r="E86" s="87">
        <f>E75+E83</f>
        <v>459492</v>
      </c>
      <c r="F86" s="104"/>
      <c r="G86" s="87">
        <f>G75+G83</f>
        <v>0</v>
      </c>
      <c r="H86" s="104"/>
      <c r="I86" s="87">
        <f>I75+I83</f>
        <v>0</v>
      </c>
    </row>
    <row r="87" spans="1:9" s="11" customFormat="1" ht="7.2" customHeight="1" x14ac:dyDescent="0.25">
      <c r="A87" s="28"/>
      <c r="B87" s="5"/>
      <c r="C87" s="109"/>
      <c r="D87" s="104"/>
      <c r="E87" s="109"/>
      <c r="F87" s="104"/>
      <c r="G87" s="109"/>
      <c r="H87" s="104"/>
      <c r="I87" s="109"/>
    </row>
    <row r="88" spans="1:9" s="11" customFormat="1" ht="16.95" customHeight="1" x14ac:dyDescent="0.25">
      <c r="A88" s="28" t="s">
        <v>61</v>
      </c>
      <c r="B88" s="5"/>
      <c r="C88" s="105"/>
      <c r="D88" s="105"/>
      <c r="E88" s="105"/>
      <c r="F88" s="105"/>
      <c r="G88" s="105"/>
      <c r="H88" s="105"/>
      <c r="I88" s="105"/>
    </row>
    <row r="89" spans="1:9" s="11" customFormat="1" ht="16.95" customHeight="1" thickBot="1" x14ac:dyDescent="0.3">
      <c r="A89" s="79" t="s">
        <v>95</v>
      </c>
      <c r="B89" s="5"/>
      <c r="C89" s="97">
        <f>C59+C86</f>
        <v>5554883</v>
      </c>
      <c r="D89" s="96"/>
      <c r="E89" s="97">
        <f>E59+E86</f>
        <v>4654420</v>
      </c>
      <c r="F89" s="96"/>
      <c r="G89" s="97">
        <f>G59+G86</f>
        <v>4958140</v>
      </c>
      <c r="H89" s="96"/>
      <c r="I89" s="97">
        <f>I59+I86</f>
        <v>5116946</v>
      </c>
    </row>
    <row r="90" spans="1:9" s="11" customFormat="1" ht="7.2" customHeight="1" thickTop="1" x14ac:dyDescent="0.25">
      <c r="A90" s="46"/>
      <c r="B90" s="5"/>
      <c r="C90" s="6"/>
      <c r="D90" s="6"/>
      <c r="E90" s="6"/>
      <c r="F90" s="6"/>
      <c r="G90" s="6"/>
      <c r="H90" s="6"/>
      <c r="I90" s="6"/>
    </row>
    <row r="91" spans="1:9" ht="16.95" customHeight="1" x14ac:dyDescent="0.25">
      <c r="A91" s="3" t="s">
        <v>242</v>
      </c>
      <c r="E91" s="6"/>
      <c r="I91" s="6"/>
    </row>
    <row r="92" spans="1:9" ht="16.95" customHeight="1" x14ac:dyDescent="0.25">
      <c r="A92" s="3" t="s">
        <v>151</v>
      </c>
      <c r="E92" s="6"/>
      <c r="I92" s="6"/>
    </row>
    <row r="93" spans="1:9" s="135" customFormat="1" ht="16.95" customHeight="1" x14ac:dyDescent="0.25">
      <c r="A93" s="9" t="s">
        <v>111</v>
      </c>
      <c r="B93" s="5"/>
      <c r="C93" s="58">
        <v>5504233</v>
      </c>
      <c r="D93" s="58"/>
      <c r="E93" s="58">
        <v>4641860</v>
      </c>
      <c r="F93" s="73"/>
      <c r="G93" s="58">
        <v>4958140</v>
      </c>
      <c r="H93" s="73"/>
      <c r="I93" s="58">
        <v>5116946</v>
      </c>
    </row>
    <row r="94" spans="1:9" s="263" customFormat="1" ht="16.95" customHeight="1" x14ac:dyDescent="0.25">
      <c r="A94" s="9" t="s">
        <v>238</v>
      </c>
      <c r="B94" s="5"/>
      <c r="C94" s="58"/>
      <c r="D94" s="58"/>
      <c r="E94" s="58"/>
      <c r="F94" s="73"/>
      <c r="G94" s="58"/>
      <c r="H94" s="73"/>
      <c r="I94" s="58"/>
    </row>
    <row r="95" spans="1:9" s="263" customFormat="1" ht="16.95" customHeight="1" x14ac:dyDescent="0.25">
      <c r="A95" s="9" t="s">
        <v>239</v>
      </c>
      <c r="B95" s="5"/>
      <c r="C95" s="58">
        <v>0</v>
      </c>
      <c r="D95" s="58"/>
      <c r="E95" s="58">
        <v>-10713</v>
      </c>
      <c r="F95" s="73"/>
      <c r="G95" s="58">
        <v>0</v>
      </c>
      <c r="H95" s="73"/>
      <c r="I95" s="58">
        <v>0</v>
      </c>
    </row>
    <row r="96" spans="1:9" ht="16.95" customHeight="1" x14ac:dyDescent="0.25">
      <c r="A96" s="9" t="s">
        <v>112</v>
      </c>
      <c r="C96" s="59">
        <f>'SH9'!Z29</f>
        <v>50650</v>
      </c>
      <c r="D96" s="58"/>
      <c r="E96" s="59">
        <v>23273</v>
      </c>
      <c r="F96" s="73"/>
      <c r="G96" s="59">
        <v>0</v>
      </c>
      <c r="H96" s="73"/>
      <c r="I96" s="59">
        <v>0</v>
      </c>
    </row>
    <row r="97" spans="1:9" ht="16.95" customHeight="1" x14ac:dyDescent="0.25">
      <c r="A97" s="3" t="s">
        <v>123</v>
      </c>
      <c r="C97" s="82"/>
      <c r="D97" s="82"/>
      <c r="E97" s="82"/>
      <c r="F97" s="82"/>
      <c r="G97" s="82"/>
      <c r="H97" s="82"/>
      <c r="I97" s="82"/>
    </row>
    <row r="98" spans="1:9" ht="16.95" customHeight="1" thickBot="1" x14ac:dyDescent="0.3">
      <c r="A98" s="79" t="s">
        <v>95</v>
      </c>
      <c r="C98" s="97">
        <f>SUM(C93:C97)</f>
        <v>5554883</v>
      </c>
      <c r="D98" s="96"/>
      <c r="E98" s="97">
        <f>SUM(E93:E97)</f>
        <v>4654420</v>
      </c>
      <c r="F98" s="96"/>
      <c r="G98" s="97">
        <f>SUM(G93:G97)</f>
        <v>4958140</v>
      </c>
      <c r="H98" s="96"/>
      <c r="I98" s="97">
        <f>SUM(I93:I97)</f>
        <v>5116946</v>
      </c>
    </row>
    <row r="99" spans="1:9" ht="20.25" customHeight="1" thickTop="1" x14ac:dyDescent="0.3"/>
  </sheetData>
  <mergeCells count="20">
    <mergeCell ref="C57:I57"/>
    <mergeCell ref="C52:E52"/>
    <mergeCell ref="G52:I52"/>
    <mergeCell ref="C53:E53"/>
    <mergeCell ref="G53:I53"/>
    <mergeCell ref="C54:E54"/>
    <mergeCell ref="G54:I54"/>
    <mergeCell ref="C7:E7"/>
    <mergeCell ref="G7:I7"/>
    <mergeCell ref="C10:I10"/>
    <mergeCell ref="G49:I49"/>
    <mergeCell ref="C51:E51"/>
    <mergeCell ref="G51:I51"/>
    <mergeCell ref="C6:E6"/>
    <mergeCell ref="G6:I6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scale="88" firstPageNumber="7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46C4-36B9-4616-9CB2-0FE641E408A4}">
  <dimension ref="A1:AE64"/>
  <sheetViews>
    <sheetView showGridLines="0" view="pageBreakPreview" topLeftCell="A7" zoomScale="70" zoomScaleNormal="70" zoomScaleSheetLayoutView="70" workbookViewId="0">
      <selection activeCell="A115" sqref="A115"/>
    </sheetView>
  </sheetViews>
  <sheetFormatPr defaultColWidth="9.33203125" defaultRowHeight="20.25" customHeight="1" x14ac:dyDescent="0.25"/>
  <cols>
    <col min="1" max="1" width="41.109375" style="213" customWidth="1"/>
    <col min="2" max="2" width="7" style="129" customWidth="1"/>
    <col min="3" max="3" width="0.44140625" style="212" customWidth="1"/>
    <col min="4" max="4" width="11" style="212" customWidth="1"/>
    <col min="5" max="5" width="0.44140625" style="212" customWidth="1"/>
    <col min="6" max="6" width="13" style="212" customWidth="1"/>
    <col min="7" max="7" width="0.44140625" style="212" customWidth="1"/>
    <col min="8" max="8" width="16.33203125" style="212" customWidth="1"/>
    <col min="9" max="9" width="0.44140625" style="212" customWidth="1"/>
    <col min="10" max="10" width="16.109375" style="212" customWidth="1"/>
    <col min="11" max="11" width="0.44140625" style="212" customWidth="1"/>
    <col min="12" max="12" width="12.44140625" style="212" customWidth="1"/>
    <col min="13" max="13" width="0.5546875" style="212" customWidth="1"/>
    <col min="14" max="14" width="12.6640625" style="212" customWidth="1"/>
    <col min="15" max="15" width="0.44140625" style="212" customWidth="1"/>
    <col min="16" max="16" width="12.6640625" style="212" customWidth="1"/>
    <col min="17" max="17" width="0.44140625" style="212" customWidth="1"/>
    <col min="18" max="18" width="13.44140625" style="212" customWidth="1"/>
    <col min="19" max="19" width="0.44140625" style="212" customWidth="1"/>
    <col min="20" max="20" width="9.5546875" style="212" customWidth="1"/>
    <col min="21" max="21" width="0.44140625" style="212" customWidth="1"/>
    <col min="22" max="22" width="11.44140625" style="212" customWidth="1"/>
    <col min="23" max="23" width="0.44140625" style="212" customWidth="1"/>
    <col min="24" max="24" width="16.33203125" style="212" customWidth="1"/>
    <col min="25" max="25" width="0.44140625" style="212" customWidth="1"/>
    <col min="26" max="26" width="9.6640625" style="212" customWidth="1"/>
    <col min="27" max="27" width="0.44140625" style="212" customWidth="1"/>
    <col min="28" max="28" width="13.44140625" style="212" customWidth="1"/>
    <col min="29" max="29" width="15.33203125" style="212" bestFit="1" customWidth="1"/>
    <col min="30" max="31" width="13.6640625" style="212" bestFit="1" customWidth="1"/>
    <col min="32" max="256" width="9.33203125" style="212"/>
    <col min="257" max="257" width="42.33203125" style="212" customWidth="1"/>
    <col min="258" max="258" width="6.33203125" style="212" customWidth="1"/>
    <col min="259" max="259" width="0.44140625" style="212" customWidth="1"/>
    <col min="260" max="260" width="15.33203125" style="212" customWidth="1"/>
    <col min="261" max="261" width="0.44140625" style="212" customWidth="1"/>
    <col min="262" max="262" width="17.6640625" style="212" customWidth="1"/>
    <col min="263" max="263" width="0.44140625" style="212" customWidth="1"/>
    <col min="264" max="264" width="16.33203125" style="212" customWidth="1"/>
    <col min="265" max="265" width="0.44140625" style="212" customWidth="1"/>
    <col min="266" max="266" width="16.33203125" style="212" customWidth="1"/>
    <col min="267" max="267" width="0.44140625" style="212" customWidth="1"/>
    <col min="268" max="268" width="14.6640625" style="212" customWidth="1"/>
    <col min="269" max="269" width="0.5546875" style="212" customWidth="1"/>
    <col min="270" max="270" width="16.6640625" style="212" bestFit="1" customWidth="1"/>
    <col min="271" max="271" width="0.44140625" style="212" customWidth="1"/>
    <col min="272" max="272" width="13.44140625" style="212" bestFit="1" customWidth="1"/>
    <col min="273" max="273" width="0.44140625" style="212" customWidth="1"/>
    <col min="274" max="274" width="13.44140625" style="212" customWidth="1"/>
    <col min="275" max="275" width="0.44140625" style="212" customWidth="1"/>
    <col min="276" max="276" width="13.44140625" style="212" customWidth="1"/>
    <col min="277" max="277" width="0.44140625" style="212" customWidth="1"/>
    <col min="278" max="278" width="16.6640625" style="212" bestFit="1" customWidth="1"/>
    <col min="279" max="279" width="0.44140625" style="212" customWidth="1"/>
    <col min="280" max="280" width="16" style="212" customWidth="1"/>
    <col min="281" max="281" width="0.44140625" style="212" customWidth="1"/>
    <col min="282" max="282" width="14.6640625" style="212" customWidth="1"/>
    <col min="283" max="283" width="0.44140625" style="212" customWidth="1"/>
    <col min="284" max="284" width="16.6640625" style="212" bestFit="1" customWidth="1"/>
    <col min="285" max="285" width="15.33203125" style="212" bestFit="1" customWidth="1"/>
    <col min="286" max="287" width="13.6640625" style="212" bestFit="1" customWidth="1"/>
    <col min="288" max="512" width="9.33203125" style="212"/>
    <col min="513" max="513" width="42.33203125" style="212" customWidth="1"/>
    <col min="514" max="514" width="6.33203125" style="212" customWidth="1"/>
    <col min="515" max="515" width="0.44140625" style="212" customWidth="1"/>
    <col min="516" max="516" width="15.33203125" style="212" customWidth="1"/>
    <col min="517" max="517" width="0.44140625" style="212" customWidth="1"/>
    <col min="518" max="518" width="17.6640625" style="212" customWidth="1"/>
    <col min="519" max="519" width="0.44140625" style="212" customWidth="1"/>
    <col min="520" max="520" width="16.33203125" style="212" customWidth="1"/>
    <col min="521" max="521" width="0.44140625" style="212" customWidth="1"/>
    <col min="522" max="522" width="16.33203125" style="212" customWidth="1"/>
    <col min="523" max="523" width="0.44140625" style="212" customWidth="1"/>
    <col min="524" max="524" width="14.6640625" style="212" customWidth="1"/>
    <col min="525" max="525" width="0.5546875" style="212" customWidth="1"/>
    <col min="526" max="526" width="16.6640625" style="212" bestFit="1" customWidth="1"/>
    <col min="527" max="527" width="0.44140625" style="212" customWidth="1"/>
    <col min="528" max="528" width="13.44140625" style="212" bestFit="1" customWidth="1"/>
    <col min="529" max="529" width="0.44140625" style="212" customWidth="1"/>
    <col min="530" max="530" width="13.44140625" style="212" customWidth="1"/>
    <col min="531" max="531" width="0.44140625" style="212" customWidth="1"/>
    <col min="532" max="532" width="13.44140625" style="212" customWidth="1"/>
    <col min="533" max="533" width="0.44140625" style="212" customWidth="1"/>
    <col min="534" max="534" width="16.6640625" style="212" bestFit="1" customWidth="1"/>
    <col min="535" max="535" width="0.44140625" style="212" customWidth="1"/>
    <col min="536" max="536" width="16" style="212" customWidth="1"/>
    <col min="537" max="537" width="0.44140625" style="212" customWidth="1"/>
    <col min="538" max="538" width="14.6640625" style="212" customWidth="1"/>
    <col min="539" max="539" width="0.44140625" style="212" customWidth="1"/>
    <col min="540" max="540" width="16.6640625" style="212" bestFit="1" customWidth="1"/>
    <col min="541" max="541" width="15.33203125" style="212" bestFit="1" customWidth="1"/>
    <col min="542" max="543" width="13.6640625" style="212" bestFit="1" customWidth="1"/>
    <col min="544" max="768" width="9.33203125" style="212"/>
    <col min="769" max="769" width="42.33203125" style="212" customWidth="1"/>
    <col min="770" max="770" width="6.33203125" style="212" customWidth="1"/>
    <col min="771" max="771" width="0.44140625" style="212" customWidth="1"/>
    <col min="772" max="772" width="15.33203125" style="212" customWidth="1"/>
    <col min="773" max="773" width="0.44140625" style="212" customWidth="1"/>
    <col min="774" max="774" width="17.6640625" style="212" customWidth="1"/>
    <col min="775" max="775" width="0.44140625" style="212" customWidth="1"/>
    <col min="776" max="776" width="16.33203125" style="212" customWidth="1"/>
    <col min="777" max="777" width="0.44140625" style="212" customWidth="1"/>
    <col min="778" max="778" width="16.33203125" style="212" customWidth="1"/>
    <col min="779" max="779" width="0.44140625" style="212" customWidth="1"/>
    <col min="780" max="780" width="14.6640625" style="212" customWidth="1"/>
    <col min="781" max="781" width="0.5546875" style="212" customWidth="1"/>
    <col min="782" max="782" width="16.6640625" style="212" bestFit="1" customWidth="1"/>
    <col min="783" max="783" width="0.44140625" style="212" customWidth="1"/>
    <col min="784" max="784" width="13.44140625" style="212" bestFit="1" customWidth="1"/>
    <col min="785" max="785" width="0.44140625" style="212" customWidth="1"/>
    <col min="786" max="786" width="13.44140625" style="212" customWidth="1"/>
    <col min="787" max="787" width="0.44140625" style="212" customWidth="1"/>
    <col min="788" max="788" width="13.44140625" style="212" customWidth="1"/>
    <col min="789" max="789" width="0.44140625" style="212" customWidth="1"/>
    <col min="790" max="790" width="16.6640625" style="212" bestFit="1" customWidth="1"/>
    <col min="791" max="791" width="0.44140625" style="212" customWidth="1"/>
    <col min="792" max="792" width="16" style="212" customWidth="1"/>
    <col min="793" max="793" width="0.44140625" style="212" customWidth="1"/>
    <col min="794" max="794" width="14.6640625" style="212" customWidth="1"/>
    <col min="795" max="795" width="0.44140625" style="212" customWidth="1"/>
    <col min="796" max="796" width="16.6640625" style="212" bestFit="1" customWidth="1"/>
    <col min="797" max="797" width="15.33203125" style="212" bestFit="1" customWidth="1"/>
    <col min="798" max="799" width="13.6640625" style="212" bestFit="1" customWidth="1"/>
    <col min="800" max="1024" width="9.33203125" style="212"/>
    <col min="1025" max="1025" width="42.33203125" style="212" customWidth="1"/>
    <col min="1026" max="1026" width="6.33203125" style="212" customWidth="1"/>
    <col min="1027" max="1027" width="0.44140625" style="212" customWidth="1"/>
    <col min="1028" max="1028" width="15.33203125" style="212" customWidth="1"/>
    <col min="1029" max="1029" width="0.44140625" style="212" customWidth="1"/>
    <col min="1030" max="1030" width="17.6640625" style="212" customWidth="1"/>
    <col min="1031" max="1031" width="0.44140625" style="212" customWidth="1"/>
    <col min="1032" max="1032" width="16.33203125" style="212" customWidth="1"/>
    <col min="1033" max="1033" width="0.44140625" style="212" customWidth="1"/>
    <col min="1034" max="1034" width="16.33203125" style="212" customWidth="1"/>
    <col min="1035" max="1035" width="0.44140625" style="212" customWidth="1"/>
    <col min="1036" max="1036" width="14.6640625" style="212" customWidth="1"/>
    <col min="1037" max="1037" width="0.5546875" style="212" customWidth="1"/>
    <col min="1038" max="1038" width="16.6640625" style="212" bestFit="1" customWidth="1"/>
    <col min="1039" max="1039" width="0.44140625" style="212" customWidth="1"/>
    <col min="1040" max="1040" width="13.44140625" style="212" bestFit="1" customWidth="1"/>
    <col min="1041" max="1041" width="0.44140625" style="212" customWidth="1"/>
    <col min="1042" max="1042" width="13.44140625" style="212" customWidth="1"/>
    <col min="1043" max="1043" width="0.44140625" style="212" customWidth="1"/>
    <col min="1044" max="1044" width="13.44140625" style="212" customWidth="1"/>
    <col min="1045" max="1045" width="0.44140625" style="212" customWidth="1"/>
    <col min="1046" max="1046" width="16.6640625" style="212" bestFit="1" customWidth="1"/>
    <col min="1047" max="1047" width="0.44140625" style="212" customWidth="1"/>
    <col min="1048" max="1048" width="16" style="212" customWidth="1"/>
    <col min="1049" max="1049" width="0.44140625" style="212" customWidth="1"/>
    <col min="1050" max="1050" width="14.6640625" style="212" customWidth="1"/>
    <col min="1051" max="1051" width="0.44140625" style="212" customWidth="1"/>
    <col min="1052" max="1052" width="16.6640625" style="212" bestFit="1" customWidth="1"/>
    <col min="1053" max="1053" width="15.33203125" style="212" bestFit="1" customWidth="1"/>
    <col min="1054" max="1055" width="13.6640625" style="212" bestFit="1" customWidth="1"/>
    <col min="1056" max="1280" width="9.33203125" style="212"/>
    <col min="1281" max="1281" width="42.33203125" style="212" customWidth="1"/>
    <col min="1282" max="1282" width="6.33203125" style="212" customWidth="1"/>
    <col min="1283" max="1283" width="0.44140625" style="212" customWidth="1"/>
    <col min="1284" max="1284" width="15.33203125" style="212" customWidth="1"/>
    <col min="1285" max="1285" width="0.44140625" style="212" customWidth="1"/>
    <col min="1286" max="1286" width="17.6640625" style="212" customWidth="1"/>
    <col min="1287" max="1287" width="0.44140625" style="212" customWidth="1"/>
    <col min="1288" max="1288" width="16.33203125" style="212" customWidth="1"/>
    <col min="1289" max="1289" width="0.44140625" style="212" customWidth="1"/>
    <col min="1290" max="1290" width="16.33203125" style="212" customWidth="1"/>
    <col min="1291" max="1291" width="0.44140625" style="212" customWidth="1"/>
    <col min="1292" max="1292" width="14.6640625" style="212" customWidth="1"/>
    <col min="1293" max="1293" width="0.5546875" style="212" customWidth="1"/>
    <col min="1294" max="1294" width="16.6640625" style="212" bestFit="1" customWidth="1"/>
    <col min="1295" max="1295" width="0.44140625" style="212" customWidth="1"/>
    <col min="1296" max="1296" width="13.44140625" style="212" bestFit="1" customWidth="1"/>
    <col min="1297" max="1297" width="0.44140625" style="212" customWidth="1"/>
    <col min="1298" max="1298" width="13.44140625" style="212" customWidth="1"/>
    <col min="1299" max="1299" width="0.44140625" style="212" customWidth="1"/>
    <col min="1300" max="1300" width="13.44140625" style="212" customWidth="1"/>
    <col min="1301" max="1301" width="0.44140625" style="212" customWidth="1"/>
    <col min="1302" max="1302" width="16.6640625" style="212" bestFit="1" customWidth="1"/>
    <col min="1303" max="1303" width="0.44140625" style="212" customWidth="1"/>
    <col min="1304" max="1304" width="16" style="212" customWidth="1"/>
    <col min="1305" max="1305" width="0.44140625" style="212" customWidth="1"/>
    <col min="1306" max="1306" width="14.6640625" style="212" customWidth="1"/>
    <col min="1307" max="1307" width="0.44140625" style="212" customWidth="1"/>
    <col min="1308" max="1308" width="16.6640625" style="212" bestFit="1" customWidth="1"/>
    <col min="1309" max="1309" width="15.33203125" style="212" bestFit="1" customWidth="1"/>
    <col min="1310" max="1311" width="13.6640625" style="212" bestFit="1" customWidth="1"/>
    <col min="1312" max="1536" width="9.33203125" style="212"/>
    <col min="1537" max="1537" width="42.33203125" style="212" customWidth="1"/>
    <col min="1538" max="1538" width="6.33203125" style="212" customWidth="1"/>
    <col min="1539" max="1539" width="0.44140625" style="212" customWidth="1"/>
    <col min="1540" max="1540" width="15.33203125" style="212" customWidth="1"/>
    <col min="1541" max="1541" width="0.44140625" style="212" customWidth="1"/>
    <col min="1542" max="1542" width="17.6640625" style="212" customWidth="1"/>
    <col min="1543" max="1543" width="0.44140625" style="212" customWidth="1"/>
    <col min="1544" max="1544" width="16.33203125" style="212" customWidth="1"/>
    <col min="1545" max="1545" width="0.44140625" style="212" customWidth="1"/>
    <col min="1546" max="1546" width="16.33203125" style="212" customWidth="1"/>
    <col min="1547" max="1547" width="0.44140625" style="212" customWidth="1"/>
    <col min="1548" max="1548" width="14.6640625" style="212" customWidth="1"/>
    <col min="1549" max="1549" width="0.5546875" style="212" customWidth="1"/>
    <col min="1550" max="1550" width="16.6640625" style="212" bestFit="1" customWidth="1"/>
    <col min="1551" max="1551" width="0.44140625" style="212" customWidth="1"/>
    <col min="1552" max="1552" width="13.44140625" style="212" bestFit="1" customWidth="1"/>
    <col min="1553" max="1553" width="0.44140625" style="212" customWidth="1"/>
    <col min="1554" max="1554" width="13.44140625" style="212" customWidth="1"/>
    <col min="1555" max="1555" width="0.44140625" style="212" customWidth="1"/>
    <col min="1556" max="1556" width="13.44140625" style="212" customWidth="1"/>
    <col min="1557" max="1557" width="0.44140625" style="212" customWidth="1"/>
    <col min="1558" max="1558" width="16.6640625" style="212" bestFit="1" customWidth="1"/>
    <col min="1559" max="1559" width="0.44140625" style="212" customWidth="1"/>
    <col min="1560" max="1560" width="16" style="212" customWidth="1"/>
    <col min="1561" max="1561" width="0.44140625" style="212" customWidth="1"/>
    <col min="1562" max="1562" width="14.6640625" style="212" customWidth="1"/>
    <col min="1563" max="1563" width="0.44140625" style="212" customWidth="1"/>
    <col min="1564" max="1564" width="16.6640625" style="212" bestFit="1" customWidth="1"/>
    <col min="1565" max="1565" width="15.33203125" style="212" bestFit="1" customWidth="1"/>
    <col min="1566" max="1567" width="13.6640625" style="212" bestFit="1" customWidth="1"/>
    <col min="1568" max="1792" width="9.33203125" style="212"/>
    <col min="1793" max="1793" width="42.33203125" style="212" customWidth="1"/>
    <col min="1794" max="1794" width="6.33203125" style="212" customWidth="1"/>
    <col min="1795" max="1795" width="0.44140625" style="212" customWidth="1"/>
    <col min="1796" max="1796" width="15.33203125" style="212" customWidth="1"/>
    <col min="1797" max="1797" width="0.44140625" style="212" customWidth="1"/>
    <col min="1798" max="1798" width="17.6640625" style="212" customWidth="1"/>
    <col min="1799" max="1799" width="0.44140625" style="212" customWidth="1"/>
    <col min="1800" max="1800" width="16.33203125" style="212" customWidth="1"/>
    <col min="1801" max="1801" width="0.44140625" style="212" customWidth="1"/>
    <col min="1802" max="1802" width="16.33203125" style="212" customWidth="1"/>
    <col min="1803" max="1803" width="0.44140625" style="212" customWidth="1"/>
    <col min="1804" max="1804" width="14.6640625" style="212" customWidth="1"/>
    <col min="1805" max="1805" width="0.5546875" style="212" customWidth="1"/>
    <col min="1806" max="1806" width="16.6640625" style="212" bestFit="1" customWidth="1"/>
    <col min="1807" max="1807" width="0.44140625" style="212" customWidth="1"/>
    <col min="1808" max="1808" width="13.44140625" style="212" bestFit="1" customWidth="1"/>
    <col min="1809" max="1809" width="0.44140625" style="212" customWidth="1"/>
    <col min="1810" max="1810" width="13.44140625" style="212" customWidth="1"/>
    <col min="1811" max="1811" width="0.44140625" style="212" customWidth="1"/>
    <col min="1812" max="1812" width="13.44140625" style="212" customWidth="1"/>
    <col min="1813" max="1813" width="0.44140625" style="212" customWidth="1"/>
    <col min="1814" max="1814" width="16.6640625" style="212" bestFit="1" customWidth="1"/>
    <col min="1815" max="1815" width="0.44140625" style="212" customWidth="1"/>
    <col min="1816" max="1816" width="16" style="212" customWidth="1"/>
    <col min="1817" max="1817" width="0.44140625" style="212" customWidth="1"/>
    <col min="1818" max="1818" width="14.6640625" style="212" customWidth="1"/>
    <col min="1819" max="1819" width="0.44140625" style="212" customWidth="1"/>
    <col min="1820" max="1820" width="16.6640625" style="212" bestFit="1" customWidth="1"/>
    <col min="1821" max="1821" width="15.33203125" style="212" bestFit="1" customWidth="1"/>
    <col min="1822" max="1823" width="13.6640625" style="212" bestFit="1" customWidth="1"/>
    <col min="1824" max="2048" width="9.33203125" style="212"/>
    <col min="2049" max="2049" width="42.33203125" style="212" customWidth="1"/>
    <col min="2050" max="2050" width="6.33203125" style="212" customWidth="1"/>
    <col min="2051" max="2051" width="0.44140625" style="212" customWidth="1"/>
    <col min="2052" max="2052" width="15.33203125" style="212" customWidth="1"/>
    <col min="2053" max="2053" width="0.44140625" style="212" customWidth="1"/>
    <col min="2054" max="2054" width="17.6640625" style="212" customWidth="1"/>
    <col min="2055" max="2055" width="0.44140625" style="212" customWidth="1"/>
    <col min="2056" max="2056" width="16.33203125" style="212" customWidth="1"/>
    <col min="2057" max="2057" width="0.44140625" style="212" customWidth="1"/>
    <col min="2058" max="2058" width="16.33203125" style="212" customWidth="1"/>
    <col min="2059" max="2059" width="0.44140625" style="212" customWidth="1"/>
    <col min="2060" max="2060" width="14.6640625" style="212" customWidth="1"/>
    <col min="2061" max="2061" width="0.5546875" style="212" customWidth="1"/>
    <col min="2062" max="2062" width="16.6640625" style="212" bestFit="1" customWidth="1"/>
    <col min="2063" max="2063" width="0.44140625" style="212" customWidth="1"/>
    <col min="2064" max="2064" width="13.44140625" style="212" bestFit="1" customWidth="1"/>
    <col min="2065" max="2065" width="0.44140625" style="212" customWidth="1"/>
    <col min="2066" max="2066" width="13.44140625" style="212" customWidth="1"/>
    <col min="2067" max="2067" width="0.44140625" style="212" customWidth="1"/>
    <col min="2068" max="2068" width="13.44140625" style="212" customWidth="1"/>
    <col min="2069" max="2069" width="0.44140625" style="212" customWidth="1"/>
    <col min="2070" max="2070" width="16.6640625" style="212" bestFit="1" customWidth="1"/>
    <col min="2071" max="2071" width="0.44140625" style="212" customWidth="1"/>
    <col min="2072" max="2072" width="16" style="212" customWidth="1"/>
    <col min="2073" max="2073" width="0.44140625" style="212" customWidth="1"/>
    <col min="2074" max="2074" width="14.6640625" style="212" customWidth="1"/>
    <col min="2075" max="2075" width="0.44140625" style="212" customWidth="1"/>
    <col min="2076" max="2076" width="16.6640625" style="212" bestFit="1" customWidth="1"/>
    <col min="2077" max="2077" width="15.33203125" style="212" bestFit="1" customWidth="1"/>
    <col min="2078" max="2079" width="13.6640625" style="212" bestFit="1" customWidth="1"/>
    <col min="2080" max="2304" width="9.33203125" style="212"/>
    <col min="2305" max="2305" width="42.33203125" style="212" customWidth="1"/>
    <col min="2306" max="2306" width="6.33203125" style="212" customWidth="1"/>
    <col min="2307" max="2307" width="0.44140625" style="212" customWidth="1"/>
    <col min="2308" max="2308" width="15.33203125" style="212" customWidth="1"/>
    <col min="2309" max="2309" width="0.44140625" style="212" customWidth="1"/>
    <col min="2310" max="2310" width="17.6640625" style="212" customWidth="1"/>
    <col min="2311" max="2311" width="0.44140625" style="212" customWidth="1"/>
    <col min="2312" max="2312" width="16.33203125" style="212" customWidth="1"/>
    <col min="2313" max="2313" width="0.44140625" style="212" customWidth="1"/>
    <col min="2314" max="2314" width="16.33203125" style="212" customWidth="1"/>
    <col min="2315" max="2315" width="0.44140625" style="212" customWidth="1"/>
    <col min="2316" max="2316" width="14.6640625" style="212" customWidth="1"/>
    <col min="2317" max="2317" width="0.5546875" style="212" customWidth="1"/>
    <col min="2318" max="2318" width="16.6640625" style="212" bestFit="1" customWidth="1"/>
    <col min="2319" max="2319" width="0.44140625" style="212" customWidth="1"/>
    <col min="2320" max="2320" width="13.44140625" style="212" bestFit="1" customWidth="1"/>
    <col min="2321" max="2321" width="0.44140625" style="212" customWidth="1"/>
    <col min="2322" max="2322" width="13.44140625" style="212" customWidth="1"/>
    <col min="2323" max="2323" width="0.44140625" style="212" customWidth="1"/>
    <col min="2324" max="2324" width="13.44140625" style="212" customWidth="1"/>
    <col min="2325" max="2325" width="0.44140625" style="212" customWidth="1"/>
    <col min="2326" max="2326" width="16.6640625" style="212" bestFit="1" customWidth="1"/>
    <col min="2327" max="2327" width="0.44140625" style="212" customWidth="1"/>
    <col min="2328" max="2328" width="16" style="212" customWidth="1"/>
    <col min="2329" max="2329" width="0.44140625" style="212" customWidth="1"/>
    <col min="2330" max="2330" width="14.6640625" style="212" customWidth="1"/>
    <col min="2331" max="2331" width="0.44140625" style="212" customWidth="1"/>
    <col min="2332" max="2332" width="16.6640625" style="212" bestFit="1" customWidth="1"/>
    <col min="2333" max="2333" width="15.33203125" style="212" bestFit="1" customWidth="1"/>
    <col min="2334" max="2335" width="13.6640625" style="212" bestFit="1" customWidth="1"/>
    <col min="2336" max="2560" width="9.33203125" style="212"/>
    <col min="2561" max="2561" width="42.33203125" style="212" customWidth="1"/>
    <col min="2562" max="2562" width="6.33203125" style="212" customWidth="1"/>
    <col min="2563" max="2563" width="0.44140625" style="212" customWidth="1"/>
    <col min="2564" max="2564" width="15.33203125" style="212" customWidth="1"/>
    <col min="2565" max="2565" width="0.44140625" style="212" customWidth="1"/>
    <col min="2566" max="2566" width="17.6640625" style="212" customWidth="1"/>
    <col min="2567" max="2567" width="0.44140625" style="212" customWidth="1"/>
    <col min="2568" max="2568" width="16.33203125" style="212" customWidth="1"/>
    <col min="2569" max="2569" width="0.44140625" style="212" customWidth="1"/>
    <col min="2570" max="2570" width="16.33203125" style="212" customWidth="1"/>
    <col min="2571" max="2571" width="0.44140625" style="212" customWidth="1"/>
    <col min="2572" max="2572" width="14.6640625" style="212" customWidth="1"/>
    <col min="2573" max="2573" width="0.5546875" style="212" customWidth="1"/>
    <col min="2574" max="2574" width="16.6640625" style="212" bestFit="1" customWidth="1"/>
    <col min="2575" max="2575" width="0.44140625" style="212" customWidth="1"/>
    <col min="2576" max="2576" width="13.44140625" style="212" bestFit="1" customWidth="1"/>
    <col min="2577" max="2577" width="0.44140625" style="212" customWidth="1"/>
    <col min="2578" max="2578" width="13.44140625" style="212" customWidth="1"/>
    <col min="2579" max="2579" width="0.44140625" style="212" customWidth="1"/>
    <col min="2580" max="2580" width="13.44140625" style="212" customWidth="1"/>
    <col min="2581" max="2581" width="0.44140625" style="212" customWidth="1"/>
    <col min="2582" max="2582" width="16.6640625" style="212" bestFit="1" customWidth="1"/>
    <col min="2583" max="2583" width="0.44140625" style="212" customWidth="1"/>
    <col min="2584" max="2584" width="16" style="212" customWidth="1"/>
    <col min="2585" max="2585" width="0.44140625" style="212" customWidth="1"/>
    <col min="2586" max="2586" width="14.6640625" style="212" customWidth="1"/>
    <col min="2587" max="2587" width="0.44140625" style="212" customWidth="1"/>
    <col min="2588" max="2588" width="16.6640625" style="212" bestFit="1" customWidth="1"/>
    <col min="2589" max="2589" width="15.33203125" style="212" bestFit="1" customWidth="1"/>
    <col min="2590" max="2591" width="13.6640625" style="212" bestFit="1" customWidth="1"/>
    <col min="2592" max="2816" width="9.33203125" style="212"/>
    <col min="2817" max="2817" width="42.33203125" style="212" customWidth="1"/>
    <col min="2818" max="2818" width="6.33203125" style="212" customWidth="1"/>
    <col min="2819" max="2819" width="0.44140625" style="212" customWidth="1"/>
    <col min="2820" max="2820" width="15.33203125" style="212" customWidth="1"/>
    <col min="2821" max="2821" width="0.44140625" style="212" customWidth="1"/>
    <col min="2822" max="2822" width="17.6640625" style="212" customWidth="1"/>
    <col min="2823" max="2823" width="0.44140625" style="212" customWidth="1"/>
    <col min="2824" max="2824" width="16.33203125" style="212" customWidth="1"/>
    <col min="2825" max="2825" width="0.44140625" style="212" customWidth="1"/>
    <col min="2826" max="2826" width="16.33203125" style="212" customWidth="1"/>
    <col min="2827" max="2827" width="0.44140625" style="212" customWidth="1"/>
    <col min="2828" max="2828" width="14.6640625" style="212" customWidth="1"/>
    <col min="2829" max="2829" width="0.5546875" style="212" customWidth="1"/>
    <col min="2830" max="2830" width="16.6640625" style="212" bestFit="1" customWidth="1"/>
    <col min="2831" max="2831" width="0.44140625" style="212" customWidth="1"/>
    <col min="2832" max="2832" width="13.44140625" style="212" bestFit="1" customWidth="1"/>
    <col min="2833" max="2833" width="0.44140625" style="212" customWidth="1"/>
    <col min="2834" max="2834" width="13.44140625" style="212" customWidth="1"/>
    <col min="2835" max="2835" width="0.44140625" style="212" customWidth="1"/>
    <col min="2836" max="2836" width="13.44140625" style="212" customWidth="1"/>
    <col min="2837" max="2837" width="0.44140625" style="212" customWidth="1"/>
    <col min="2838" max="2838" width="16.6640625" style="212" bestFit="1" customWidth="1"/>
    <col min="2839" max="2839" width="0.44140625" style="212" customWidth="1"/>
    <col min="2840" max="2840" width="16" style="212" customWidth="1"/>
    <col min="2841" max="2841" width="0.44140625" style="212" customWidth="1"/>
    <col min="2842" max="2842" width="14.6640625" style="212" customWidth="1"/>
    <col min="2843" max="2843" width="0.44140625" style="212" customWidth="1"/>
    <col min="2844" max="2844" width="16.6640625" style="212" bestFit="1" customWidth="1"/>
    <col min="2845" max="2845" width="15.33203125" style="212" bestFit="1" customWidth="1"/>
    <col min="2846" max="2847" width="13.6640625" style="212" bestFit="1" customWidth="1"/>
    <col min="2848" max="3072" width="9.33203125" style="212"/>
    <col min="3073" max="3073" width="42.33203125" style="212" customWidth="1"/>
    <col min="3074" max="3074" width="6.33203125" style="212" customWidth="1"/>
    <col min="3075" max="3075" width="0.44140625" style="212" customWidth="1"/>
    <col min="3076" max="3076" width="15.33203125" style="212" customWidth="1"/>
    <col min="3077" max="3077" width="0.44140625" style="212" customWidth="1"/>
    <col min="3078" max="3078" width="17.6640625" style="212" customWidth="1"/>
    <col min="3079" max="3079" width="0.44140625" style="212" customWidth="1"/>
    <col min="3080" max="3080" width="16.33203125" style="212" customWidth="1"/>
    <col min="3081" max="3081" width="0.44140625" style="212" customWidth="1"/>
    <col min="3082" max="3082" width="16.33203125" style="212" customWidth="1"/>
    <col min="3083" max="3083" width="0.44140625" style="212" customWidth="1"/>
    <col min="3084" max="3084" width="14.6640625" style="212" customWidth="1"/>
    <col min="3085" max="3085" width="0.5546875" style="212" customWidth="1"/>
    <col min="3086" max="3086" width="16.6640625" style="212" bestFit="1" customWidth="1"/>
    <col min="3087" max="3087" width="0.44140625" style="212" customWidth="1"/>
    <col min="3088" max="3088" width="13.44140625" style="212" bestFit="1" customWidth="1"/>
    <col min="3089" max="3089" width="0.44140625" style="212" customWidth="1"/>
    <col min="3090" max="3090" width="13.44140625" style="212" customWidth="1"/>
    <col min="3091" max="3091" width="0.44140625" style="212" customWidth="1"/>
    <col min="3092" max="3092" width="13.44140625" style="212" customWidth="1"/>
    <col min="3093" max="3093" width="0.44140625" style="212" customWidth="1"/>
    <col min="3094" max="3094" width="16.6640625" style="212" bestFit="1" customWidth="1"/>
    <col min="3095" max="3095" width="0.44140625" style="212" customWidth="1"/>
    <col min="3096" max="3096" width="16" style="212" customWidth="1"/>
    <col min="3097" max="3097" width="0.44140625" style="212" customWidth="1"/>
    <col min="3098" max="3098" width="14.6640625" style="212" customWidth="1"/>
    <col min="3099" max="3099" width="0.44140625" style="212" customWidth="1"/>
    <col min="3100" max="3100" width="16.6640625" style="212" bestFit="1" customWidth="1"/>
    <col min="3101" max="3101" width="15.33203125" style="212" bestFit="1" customWidth="1"/>
    <col min="3102" max="3103" width="13.6640625" style="212" bestFit="1" customWidth="1"/>
    <col min="3104" max="3328" width="9.33203125" style="212"/>
    <col min="3329" max="3329" width="42.33203125" style="212" customWidth="1"/>
    <col min="3330" max="3330" width="6.33203125" style="212" customWidth="1"/>
    <col min="3331" max="3331" width="0.44140625" style="212" customWidth="1"/>
    <col min="3332" max="3332" width="15.33203125" style="212" customWidth="1"/>
    <col min="3333" max="3333" width="0.44140625" style="212" customWidth="1"/>
    <col min="3334" max="3334" width="17.6640625" style="212" customWidth="1"/>
    <col min="3335" max="3335" width="0.44140625" style="212" customWidth="1"/>
    <col min="3336" max="3336" width="16.33203125" style="212" customWidth="1"/>
    <col min="3337" max="3337" width="0.44140625" style="212" customWidth="1"/>
    <col min="3338" max="3338" width="16.33203125" style="212" customWidth="1"/>
    <col min="3339" max="3339" width="0.44140625" style="212" customWidth="1"/>
    <col min="3340" max="3340" width="14.6640625" style="212" customWidth="1"/>
    <col min="3341" max="3341" width="0.5546875" style="212" customWidth="1"/>
    <col min="3342" max="3342" width="16.6640625" style="212" bestFit="1" customWidth="1"/>
    <col min="3343" max="3343" width="0.44140625" style="212" customWidth="1"/>
    <col min="3344" max="3344" width="13.44140625" style="212" bestFit="1" customWidth="1"/>
    <col min="3345" max="3345" width="0.44140625" style="212" customWidth="1"/>
    <col min="3346" max="3346" width="13.44140625" style="212" customWidth="1"/>
    <col min="3347" max="3347" width="0.44140625" style="212" customWidth="1"/>
    <col min="3348" max="3348" width="13.44140625" style="212" customWidth="1"/>
    <col min="3349" max="3349" width="0.44140625" style="212" customWidth="1"/>
    <col min="3350" max="3350" width="16.6640625" style="212" bestFit="1" customWidth="1"/>
    <col min="3351" max="3351" width="0.44140625" style="212" customWidth="1"/>
    <col min="3352" max="3352" width="16" style="212" customWidth="1"/>
    <col min="3353" max="3353" width="0.44140625" style="212" customWidth="1"/>
    <col min="3354" max="3354" width="14.6640625" style="212" customWidth="1"/>
    <col min="3355" max="3355" width="0.44140625" style="212" customWidth="1"/>
    <col min="3356" max="3356" width="16.6640625" style="212" bestFit="1" customWidth="1"/>
    <col min="3357" max="3357" width="15.33203125" style="212" bestFit="1" customWidth="1"/>
    <col min="3358" max="3359" width="13.6640625" style="212" bestFit="1" customWidth="1"/>
    <col min="3360" max="3584" width="9.33203125" style="212"/>
    <col min="3585" max="3585" width="42.33203125" style="212" customWidth="1"/>
    <col min="3586" max="3586" width="6.33203125" style="212" customWidth="1"/>
    <col min="3587" max="3587" width="0.44140625" style="212" customWidth="1"/>
    <col min="3588" max="3588" width="15.33203125" style="212" customWidth="1"/>
    <col min="3589" max="3589" width="0.44140625" style="212" customWidth="1"/>
    <col min="3590" max="3590" width="17.6640625" style="212" customWidth="1"/>
    <col min="3591" max="3591" width="0.44140625" style="212" customWidth="1"/>
    <col min="3592" max="3592" width="16.33203125" style="212" customWidth="1"/>
    <col min="3593" max="3593" width="0.44140625" style="212" customWidth="1"/>
    <col min="3594" max="3594" width="16.33203125" style="212" customWidth="1"/>
    <col min="3595" max="3595" width="0.44140625" style="212" customWidth="1"/>
    <col min="3596" max="3596" width="14.6640625" style="212" customWidth="1"/>
    <col min="3597" max="3597" width="0.5546875" style="212" customWidth="1"/>
    <col min="3598" max="3598" width="16.6640625" style="212" bestFit="1" customWidth="1"/>
    <col min="3599" max="3599" width="0.44140625" style="212" customWidth="1"/>
    <col min="3600" max="3600" width="13.44140625" style="212" bestFit="1" customWidth="1"/>
    <col min="3601" max="3601" width="0.44140625" style="212" customWidth="1"/>
    <col min="3602" max="3602" width="13.44140625" style="212" customWidth="1"/>
    <col min="3603" max="3603" width="0.44140625" style="212" customWidth="1"/>
    <col min="3604" max="3604" width="13.44140625" style="212" customWidth="1"/>
    <col min="3605" max="3605" width="0.44140625" style="212" customWidth="1"/>
    <col min="3606" max="3606" width="16.6640625" style="212" bestFit="1" customWidth="1"/>
    <col min="3607" max="3607" width="0.44140625" style="212" customWidth="1"/>
    <col min="3608" max="3608" width="16" style="212" customWidth="1"/>
    <col min="3609" max="3609" width="0.44140625" style="212" customWidth="1"/>
    <col min="3610" max="3610" width="14.6640625" style="212" customWidth="1"/>
    <col min="3611" max="3611" width="0.44140625" style="212" customWidth="1"/>
    <col min="3612" max="3612" width="16.6640625" style="212" bestFit="1" customWidth="1"/>
    <col min="3613" max="3613" width="15.33203125" style="212" bestFit="1" customWidth="1"/>
    <col min="3614" max="3615" width="13.6640625" style="212" bestFit="1" customWidth="1"/>
    <col min="3616" max="3840" width="9.33203125" style="212"/>
    <col min="3841" max="3841" width="42.33203125" style="212" customWidth="1"/>
    <col min="3842" max="3842" width="6.33203125" style="212" customWidth="1"/>
    <col min="3843" max="3843" width="0.44140625" style="212" customWidth="1"/>
    <col min="3844" max="3844" width="15.33203125" style="212" customWidth="1"/>
    <col min="3845" max="3845" width="0.44140625" style="212" customWidth="1"/>
    <col min="3846" max="3846" width="17.6640625" style="212" customWidth="1"/>
    <col min="3847" max="3847" width="0.44140625" style="212" customWidth="1"/>
    <col min="3848" max="3848" width="16.33203125" style="212" customWidth="1"/>
    <col min="3849" max="3849" width="0.44140625" style="212" customWidth="1"/>
    <col min="3850" max="3850" width="16.33203125" style="212" customWidth="1"/>
    <col min="3851" max="3851" width="0.44140625" style="212" customWidth="1"/>
    <col min="3852" max="3852" width="14.6640625" style="212" customWidth="1"/>
    <col min="3853" max="3853" width="0.5546875" style="212" customWidth="1"/>
    <col min="3854" max="3854" width="16.6640625" style="212" bestFit="1" customWidth="1"/>
    <col min="3855" max="3855" width="0.44140625" style="212" customWidth="1"/>
    <col min="3856" max="3856" width="13.44140625" style="212" bestFit="1" customWidth="1"/>
    <col min="3857" max="3857" width="0.44140625" style="212" customWidth="1"/>
    <col min="3858" max="3858" width="13.44140625" style="212" customWidth="1"/>
    <col min="3859" max="3859" width="0.44140625" style="212" customWidth="1"/>
    <col min="3860" max="3860" width="13.44140625" style="212" customWidth="1"/>
    <col min="3861" max="3861" width="0.44140625" style="212" customWidth="1"/>
    <col min="3862" max="3862" width="16.6640625" style="212" bestFit="1" customWidth="1"/>
    <col min="3863" max="3863" width="0.44140625" style="212" customWidth="1"/>
    <col min="3864" max="3864" width="16" style="212" customWidth="1"/>
    <col min="3865" max="3865" width="0.44140625" style="212" customWidth="1"/>
    <col min="3866" max="3866" width="14.6640625" style="212" customWidth="1"/>
    <col min="3867" max="3867" width="0.44140625" style="212" customWidth="1"/>
    <col min="3868" max="3868" width="16.6640625" style="212" bestFit="1" customWidth="1"/>
    <col min="3869" max="3869" width="15.33203125" style="212" bestFit="1" customWidth="1"/>
    <col min="3870" max="3871" width="13.6640625" style="212" bestFit="1" customWidth="1"/>
    <col min="3872" max="4096" width="9.33203125" style="212"/>
    <col min="4097" max="4097" width="42.33203125" style="212" customWidth="1"/>
    <col min="4098" max="4098" width="6.33203125" style="212" customWidth="1"/>
    <col min="4099" max="4099" width="0.44140625" style="212" customWidth="1"/>
    <col min="4100" max="4100" width="15.33203125" style="212" customWidth="1"/>
    <col min="4101" max="4101" width="0.44140625" style="212" customWidth="1"/>
    <col min="4102" max="4102" width="17.6640625" style="212" customWidth="1"/>
    <col min="4103" max="4103" width="0.44140625" style="212" customWidth="1"/>
    <col min="4104" max="4104" width="16.33203125" style="212" customWidth="1"/>
    <col min="4105" max="4105" width="0.44140625" style="212" customWidth="1"/>
    <col min="4106" max="4106" width="16.33203125" style="212" customWidth="1"/>
    <col min="4107" max="4107" width="0.44140625" style="212" customWidth="1"/>
    <col min="4108" max="4108" width="14.6640625" style="212" customWidth="1"/>
    <col min="4109" max="4109" width="0.5546875" style="212" customWidth="1"/>
    <col min="4110" max="4110" width="16.6640625" style="212" bestFit="1" customWidth="1"/>
    <col min="4111" max="4111" width="0.44140625" style="212" customWidth="1"/>
    <col min="4112" max="4112" width="13.44140625" style="212" bestFit="1" customWidth="1"/>
    <col min="4113" max="4113" width="0.44140625" style="212" customWidth="1"/>
    <col min="4114" max="4114" width="13.44140625" style="212" customWidth="1"/>
    <col min="4115" max="4115" width="0.44140625" style="212" customWidth="1"/>
    <col min="4116" max="4116" width="13.44140625" style="212" customWidth="1"/>
    <col min="4117" max="4117" width="0.44140625" style="212" customWidth="1"/>
    <col min="4118" max="4118" width="16.6640625" style="212" bestFit="1" customWidth="1"/>
    <col min="4119" max="4119" width="0.44140625" style="212" customWidth="1"/>
    <col min="4120" max="4120" width="16" style="212" customWidth="1"/>
    <col min="4121" max="4121" width="0.44140625" style="212" customWidth="1"/>
    <col min="4122" max="4122" width="14.6640625" style="212" customWidth="1"/>
    <col min="4123" max="4123" width="0.44140625" style="212" customWidth="1"/>
    <col min="4124" max="4124" width="16.6640625" style="212" bestFit="1" customWidth="1"/>
    <col min="4125" max="4125" width="15.33203125" style="212" bestFit="1" customWidth="1"/>
    <col min="4126" max="4127" width="13.6640625" style="212" bestFit="1" customWidth="1"/>
    <col min="4128" max="4352" width="9.33203125" style="212"/>
    <col min="4353" max="4353" width="42.33203125" style="212" customWidth="1"/>
    <col min="4354" max="4354" width="6.33203125" style="212" customWidth="1"/>
    <col min="4355" max="4355" width="0.44140625" style="212" customWidth="1"/>
    <col min="4356" max="4356" width="15.33203125" style="212" customWidth="1"/>
    <col min="4357" max="4357" width="0.44140625" style="212" customWidth="1"/>
    <col min="4358" max="4358" width="17.6640625" style="212" customWidth="1"/>
    <col min="4359" max="4359" width="0.44140625" style="212" customWidth="1"/>
    <col min="4360" max="4360" width="16.33203125" style="212" customWidth="1"/>
    <col min="4361" max="4361" width="0.44140625" style="212" customWidth="1"/>
    <col min="4362" max="4362" width="16.33203125" style="212" customWidth="1"/>
    <col min="4363" max="4363" width="0.44140625" style="212" customWidth="1"/>
    <col min="4364" max="4364" width="14.6640625" style="212" customWidth="1"/>
    <col min="4365" max="4365" width="0.5546875" style="212" customWidth="1"/>
    <col min="4366" max="4366" width="16.6640625" style="212" bestFit="1" customWidth="1"/>
    <col min="4367" max="4367" width="0.44140625" style="212" customWidth="1"/>
    <col min="4368" max="4368" width="13.44140625" style="212" bestFit="1" customWidth="1"/>
    <col min="4369" max="4369" width="0.44140625" style="212" customWidth="1"/>
    <col min="4370" max="4370" width="13.44140625" style="212" customWidth="1"/>
    <col min="4371" max="4371" width="0.44140625" style="212" customWidth="1"/>
    <col min="4372" max="4372" width="13.44140625" style="212" customWidth="1"/>
    <col min="4373" max="4373" width="0.44140625" style="212" customWidth="1"/>
    <col min="4374" max="4374" width="16.6640625" style="212" bestFit="1" customWidth="1"/>
    <col min="4375" max="4375" width="0.44140625" style="212" customWidth="1"/>
    <col min="4376" max="4376" width="16" style="212" customWidth="1"/>
    <col min="4377" max="4377" width="0.44140625" style="212" customWidth="1"/>
    <col min="4378" max="4378" width="14.6640625" style="212" customWidth="1"/>
    <col min="4379" max="4379" width="0.44140625" style="212" customWidth="1"/>
    <col min="4380" max="4380" width="16.6640625" style="212" bestFit="1" customWidth="1"/>
    <col min="4381" max="4381" width="15.33203125" style="212" bestFit="1" customWidth="1"/>
    <col min="4382" max="4383" width="13.6640625" style="212" bestFit="1" customWidth="1"/>
    <col min="4384" max="4608" width="9.33203125" style="212"/>
    <col min="4609" max="4609" width="42.33203125" style="212" customWidth="1"/>
    <col min="4610" max="4610" width="6.33203125" style="212" customWidth="1"/>
    <col min="4611" max="4611" width="0.44140625" style="212" customWidth="1"/>
    <col min="4612" max="4612" width="15.33203125" style="212" customWidth="1"/>
    <col min="4613" max="4613" width="0.44140625" style="212" customWidth="1"/>
    <col min="4614" max="4614" width="17.6640625" style="212" customWidth="1"/>
    <col min="4615" max="4615" width="0.44140625" style="212" customWidth="1"/>
    <col min="4616" max="4616" width="16.33203125" style="212" customWidth="1"/>
    <col min="4617" max="4617" width="0.44140625" style="212" customWidth="1"/>
    <col min="4618" max="4618" width="16.33203125" style="212" customWidth="1"/>
    <col min="4619" max="4619" width="0.44140625" style="212" customWidth="1"/>
    <col min="4620" max="4620" width="14.6640625" style="212" customWidth="1"/>
    <col min="4621" max="4621" width="0.5546875" style="212" customWidth="1"/>
    <col min="4622" max="4622" width="16.6640625" style="212" bestFit="1" customWidth="1"/>
    <col min="4623" max="4623" width="0.44140625" style="212" customWidth="1"/>
    <col min="4624" max="4624" width="13.44140625" style="212" bestFit="1" customWidth="1"/>
    <col min="4625" max="4625" width="0.44140625" style="212" customWidth="1"/>
    <col min="4626" max="4626" width="13.44140625" style="212" customWidth="1"/>
    <col min="4627" max="4627" width="0.44140625" style="212" customWidth="1"/>
    <col min="4628" max="4628" width="13.44140625" style="212" customWidth="1"/>
    <col min="4629" max="4629" width="0.44140625" style="212" customWidth="1"/>
    <col min="4630" max="4630" width="16.6640625" style="212" bestFit="1" customWidth="1"/>
    <col min="4631" max="4631" width="0.44140625" style="212" customWidth="1"/>
    <col min="4632" max="4632" width="16" style="212" customWidth="1"/>
    <col min="4633" max="4633" width="0.44140625" style="212" customWidth="1"/>
    <col min="4634" max="4634" width="14.6640625" style="212" customWidth="1"/>
    <col min="4635" max="4635" width="0.44140625" style="212" customWidth="1"/>
    <col min="4636" max="4636" width="16.6640625" style="212" bestFit="1" customWidth="1"/>
    <col min="4637" max="4637" width="15.33203125" style="212" bestFit="1" customWidth="1"/>
    <col min="4638" max="4639" width="13.6640625" style="212" bestFit="1" customWidth="1"/>
    <col min="4640" max="4864" width="9.33203125" style="212"/>
    <col min="4865" max="4865" width="42.33203125" style="212" customWidth="1"/>
    <col min="4866" max="4866" width="6.33203125" style="212" customWidth="1"/>
    <col min="4867" max="4867" width="0.44140625" style="212" customWidth="1"/>
    <col min="4868" max="4868" width="15.33203125" style="212" customWidth="1"/>
    <col min="4869" max="4869" width="0.44140625" style="212" customWidth="1"/>
    <col min="4870" max="4870" width="17.6640625" style="212" customWidth="1"/>
    <col min="4871" max="4871" width="0.44140625" style="212" customWidth="1"/>
    <col min="4872" max="4872" width="16.33203125" style="212" customWidth="1"/>
    <col min="4873" max="4873" width="0.44140625" style="212" customWidth="1"/>
    <col min="4874" max="4874" width="16.33203125" style="212" customWidth="1"/>
    <col min="4875" max="4875" width="0.44140625" style="212" customWidth="1"/>
    <col min="4876" max="4876" width="14.6640625" style="212" customWidth="1"/>
    <col min="4877" max="4877" width="0.5546875" style="212" customWidth="1"/>
    <col min="4878" max="4878" width="16.6640625" style="212" bestFit="1" customWidth="1"/>
    <col min="4879" max="4879" width="0.44140625" style="212" customWidth="1"/>
    <col min="4880" max="4880" width="13.44140625" style="212" bestFit="1" customWidth="1"/>
    <col min="4881" max="4881" width="0.44140625" style="212" customWidth="1"/>
    <col min="4882" max="4882" width="13.44140625" style="212" customWidth="1"/>
    <col min="4883" max="4883" width="0.44140625" style="212" customWidth="1"/>
    <col min="4884" max="4884" width="13.44140625" style="212" customWidth="1"/>
    <col min="4885" max="4885" width="0.44140625" style="212" customWidth="1"/>
    <col min="4886" max="4886" width="16.6640625" style="212" bestFit="1" customWidth="1"/>
    <col min="4887" max="4887" width="0.44140625" style="212" customWidth="1"/>
    <col min="4888" max="4888" width="16" style="212" customWidth="1"/>
    <col min="4889" max="4889" width="0.44140625" style="212" customWidth="1"/>
    <col min="4890" max="4890" width="14.6640625" style="212" customWidth="1"/>
    <col min="4891" max="4891" width="0.44140625" style="212" customWidth="1"/>
    <col min="4892" max="4892" width="16.6640625" style="212" bestFit="1" customWidth="1"/>
    <col min="4893" max="4893" width="15.33203125" style="212" bestFit="1" customWidth="1"/>
    <col min="4894" max="4895" width="13.6640625" style="212" bestFit="1" customWidth="1"/>
    <col min="4896" max="5120" width="9.33203125" style="212"/>
    <col min="5121" max="5121" width="42.33203125" style="212" customWidth="1"/>
    <col min="5122" max="5122" width="6.33203125" style="212" customWidth="1"/>
    <col min="5123" max="5123" width="0.44140625" style="212" customWidth="1"/>
    <col min="5124" max="5124" width="15.33203125" style="212" customWidth="1"/>
    <col min="5125" max="5125" width="0.44140625" style="212" customWidth="1"/>
    <col min="5126" max="5126" width="17.6640625" style="212" customWidth="1"/>
    <col min="5127" max="5127" width="0.44140625" style="212" customWidth="1"/>
    <col min="5128" max="5128" width="16.33203125" style="212" customWidth="1"/>
    <col min="5129" max="5129" width="0.44140625" style="212" customWidth="1"/>
    <col min="5130" max="5130" width="16.33203125" style="212" customWidth="1"/>
    <col min="5131" max="5131" width="0.44140625" style="212" customWidth="1"/>
    <col min="5132" max="5132" width="14.6640625" style="212" customWidth="1"/>
    <col min="5133" max="5133" width="0.5546875" style="212" customWidth="1"/>
    <col min="5134" max="5134" width="16.6640625" style="212" bestFit="1" customWidth="1"/>
    <col min="5135" max="5135" width="0.44140625" style="212" customWidth="1"/>
    <col min="5136" max="5136" width="13.44140625" style="212" bestFit="1" customWidth="1"/>
    <col min="5137" max="5137" width="0.44140625" style="212" customWidth="1"/>
    <col min="5138" max="5138" width="13.44140625" style="212" customWidth="1"/>
    <col min="5139" max="5139" width="0.44140625" style="212" customWidth="1"/>
    <col min="5140" max="5140" width="13.44140625" style="212" customWidth="1"/>
    <col min="5141" max="5141" width="0.44140625" style="212" customWidth="1"/>
    <col min="5142" max="5142" width="16.6640625" style="212" bestFit="1" customWidth="1"/>
    <col min="5143" max="5143" width="0.44140625" style="212" customWidth="1"/>
    <col min="5144" max="5144" width="16" style="212" customWidth="1"/>
    <col min="5145" max="5145" width="0.44140625" style="212" customWidth="1"/>
    <col min="5146" max="5146" width="14.6640625" style="212" customWidth="1"/>
    <col min="5147" max="5147" width="0.44140625" style="212" customWidth="1"/>
    <col min="5148" max="5148" width="16.6640625" style="212" bestFit="1" customWidth="1"/>
    <col min="5149" max="5149" width="15.33203125" style="212" bestFit="1" customWidth="1"/>
    <col min="5150" max="5151" width="13.6640625" style="212" bestFit="1" customWidth="1"/>
    <col min="5152" max="5376" width="9.33203125" style="212"/>
    <col min="5377" max="5377" width="42.33203125" style="212" customWidth="1"/>
    <col min="5378" max="5378" width="6.33203125" style="212" customWidth="1"/>
    <col min="5379" max="5379" width="0.44140625" style="212" customWidth="1"/>
    <col min="5380" max="5380" width="15.33203125" style="212" customWidth="1"/>
    <col min="5381" max="5381" width="0.44140625" style="212" customWidth="1"/>
    <col min="5382" max="5382" width="17.6640625" style="212" customWidth="1"/>
    <col min="5383" max="5383" width="0.44140625" style="212" customWidth="1"/>
    <col min="5384" max="5384" width="16.33203125" style="212" customWidth="1"/>
    <col min="5385" max="5385" width="0.44140625" style="212" customWidth="1"/>
    <col min="5386" max="5386" width="16.33203125" style="212" customWidth="1"/>
    <col min="5387" max="5387" width="0.44140625" style="212" customWidth="1"/>
    <col min="5388" max="5388" width="14.6640625" style="212" customWidth="1"/>
    <col min="5389" max="5389" width="0.5546875" style="212" customWidth="1"/>
    <col min="5390" max="5390" width="16.6640625" style="212" bestFit="1" customWidth="1"/>
    <col min="5391" max="5391" width="0.44140625" style="212" customWidth="1"/>
    <col min="5392" max="5392" width="13.44140625" style="212" bestFit="1" customWidth="1"/>
    <col min="5393" max="5393" width="0.44140625" style="212" customWidth="1"/>
    <col min="5394" max="5394" width="13.44140625" style="212" customWidth="1"/>
    <col min="5395" max="5395" width="0.44140625" style="212" customWidth="1"/>
    <col min="5396" max="5396" width="13.44140625" style="212" customWidth="1"/>
    <col min="5397" max="5397" width="0.44140625" style="212" customWidth="1"/>
    <col min="5398" max="5398" width="16.6640625" style="212" bestFit="1" customWidth="1"/>
    <col min="5399" max="5399" width="0.44140625" style="212" customWidth="1"/>
    <col min="5400" max="5400" width="16" style="212" customWidth="1"/>
    <col min="5401" max="5401" width="0.44140625" style="212" customWidth="1"/>
    <col min="5402" max="5402" width="14.6640625" style="212" customWidth="1"/>
    <col min="5403" max="5403" width="0.44140625" style="212" customWidth="1"/>
    <col min="5404" max="5404" width="16.6640625" style="212" bestFit="1" customWidth="1"/>
    <col min="5405" max="5405" width="15.33203125" style="212" bestFit="1" customWidth="1"/>
    <col min="5406" max="5407" width="13.6640625" style="212" bestFit="1" customWidth="1"/>
    <col min="5408" max="5632" width="9.33203125" style="212"/>
    <col min="5633" max="5633" width="42.33203125" style="212" customWidth="1"/>
    <col min="5634" max="5634" width="6.33203125" style="212" customWidth="1"/>
    <col min="5635" max="5635" width="0.44140625" style="212" customWidth="1"/>
    <col min="5636" max="5636" width="15.33203125" style="212" customWidth="1"/>
    <col min="5637" max="5637" width="0.44140625" style="212" customWidth="1"/>
    <col min="5638" max="5638" width="17.6640625" style="212" customWidth="1"/>
    <col min="5639" max="5639" width="0.44140625" style="212" customWidth="1"/>
    <col min="5640" max="5640" width="16.33203125" style="212" customWidth="1"/>
    <col min="5641" max="5641" width="0.44140625" style="212" customWidth="1"/>
    <col min="5642" max="5642" width="16.33203125" style="212" customWidth="1"/>
    <col min="5643" max="5643" width="0.44140625" style="212" customWidth="1"/>
    <col min="5644" max="5644" width="14.6640625" style="212" customWidth="1"/>
    <col min="5645" max="5645" width="0.5546875" style="212" customWidth="1"/>
    <col min="5646" max="5646" width="16.6640625" style="212" bestFit="1" customWidth="1"/>
    <col min="5647" max="5647" width="0.44140625" style="212" customWidth="1"/>
    <col min="5648" max="5648" width="13.44140625" style="212" bestFit="1" customWidth="1"/>
    <col min="5649" max="5649" width="0.44140625" style="212" customWidth="1"/>
    <col min="5650" max="5650" width="13.44140625" style="212" customWidth="1"/>
    <col min="5651" max="5651" width="0.44140625" style="212" customWidth="1"/>
    <col min="5652" max="5652" width="13.44140625" style="212" customWidth="1"/>
    <col min="5653" max="5653" width="0.44140625" style="212" customWidth="1"/>
    <col min="5654" max="5654" width="16.6640625" style="212" bestFit="1" customWidth="1"/>
    <col min="5655" max="5655" width="0.44140625" style="212" customWidth="1"/>
    <col min="5656" max="5656" width="16" style="212" customWidth="1"/>
    <col min="5657" max="5657" width="0.44140625" style="212" customWidth="1"/>
    <col min="5658" max="5658" width="14.6640625" style="212" customWidth="1"/>
    <col min="5659" max="5659" width="0.44140625" style="212" customWidth="1"/>
    <col min="5660" max="5660" width="16.6640625" style="212" bestFit="1" customWidth="1"/>
    <col min="5661" max="5661" width="15.33203125" style="212" bestFit="1" customWidth="1"/>
    <col min="5662" max="5663" width="13.6640625" style="212" bestFit="1" customWidth="1"/>
    <col min="5664" max="5888" width="9.33203125" style="212"/>
    <col min="5889" max="5889" width="42.33203125" style="212" customWidth="1"/>
    <col min="5890" max="5890" width="6.33203125" style="212" customWidth="1"/>
    <col min="5891" max="5891" width="0.44140625" style="212" customWidth="1"/>
    <col min="5892" max="5892" width="15.33203125" style="212" customWidth="1"/>
    <col min="5893" max="5893" width="0.44140625" style="212" customWidth="1"/>
    <col min="5894" max="5894" width="17.6640625" style="212" customWidth="1"/>
    <col min="5895" max="5895" width="0.44140625" style="212" customWidth="1"/>
    <col min="5896" max="5896" width="16.33203125" style="212" customWidth="1"/>
    <col min="5897" max="5897" width="0.44140625" style="212" customWidth="1"/>
    <col min="5898" max="5898" width="16.33203125" style="212" customWidth="1"/>
    <col min="5899" max="5899" width="0.44140625" style="212" customWidth="1"/>
    <col min="5900" max="5900" width="14.6640625" style="212" customWidth="1"/>
    <col min="5901" max="5901" width="0.5546875" style="212" customWidth="1"/>
    <col min="5902" max="5902" width="16.6640625" style="212" bestFit="1" customWidth="1"/>
    <col min="5903" max="5903" width="0.44140625" style="212" customWidth="1"/>
    <col min="5904" max="5904" width="13.44140625" style="212" bestFit="1" customWidth="1"/>
    <col min="5905" max="5905" width="0.44140625" style="212" customWidth="1"/>
    <col min="5906" max="5906" width="13.44140625" style="212" customWidth="1"/>
    <col min="5907" max="5907" width="0.44140625" style="212" customWidth="1"/>
    <col min="5908" max="5908" width="13.44140625" style="212" customWidth="1"/>
    <col min="5909" max="5909" width="0.44140625" style="212" customWidth="1"/>
    <col min="5910" max="5910" width="16.6640625" style="212" bestFit="1" customWidth="1"/>
    <col min="5911" max="5911" width="0.44140625" style="212" customWidth="1"/>
    <col min="5912" max="5912" width="16" style="212" customWidth="1"/>
    <col min="5913" max="5913" width="0.44140625" style="212" customWidth="1"/>
    <col min="5914" max="5914" width="14.6640625" style="212" customWidth="1"/>
    <col min="5915" max="5915" width="0.44140625" style="212" customWidth="1"/>
    <col min="5916" max="5916" width="16.6640625" style="212" bestFit="1" customWidth="1"/>
    <col min="5917" max="5917" width="15.33203125" style="212" bestFit="1" customWidth="1"/>
    <col min="5918" max="5919" width="13.6640625" style="212" bestFit="1" customWidth="1"/>
    <col min="5920" max="6144" width="9.33203125" style="212"/>
    <col min="6145" max="6145" width="42.33203125" style="212" customWidth="1"/>
    <col min="6146" max="6146" width="6.33203125" style="212" customWidth="1"/>
    <col min="6147" max="6147" width="0.44140625" style="212" customWidth="1"/>
    <col min="6148" max="6148" width="15.33203125" style="212" customWidth="1"/>
    <col min="6149" max="6149" width="0.44140625" style="212" customWidth="1"/>
    <col min="6150" max="6150" width="17.6640625" style="212" customWidth="1"/>
    <col min="6151" max="6151" width="0.44140625" style="212" customWidth="1"/>
    <col min="6152" max="6152" width="16.33203125" style="212" customWidth="1"/>
    <col min="6153" max="6153" width="0.44140625" style="212" customWidth="1"/>
    <col min="6154" max="6154" width="16.33203125" style="212" customWidth="1"/>
    <col min="6155" max="6155" width="0.44140625" style="212" customWidth="1"/>
    <col min="6156" max="6156" width="14.6640625" style="212" customWidth="1"/>
    <col min="6157" max="6157" width="0.5546875" style="212" customWidth="1"/>
    <col min="6158" max="6158" width="16.6640625" style="212" bestFit="1" customWidth="1"/>
    <col min="6159" max="6159" width="0.44140625" style="212" customWidth="1"/>
    <col min="6160" max="6160" width="13.44140625" style="212" bestFit="1" customWidth="1"/>
    <col min="6161" max="6161" width="0.44140625" style="212" customWidth="1"/>
    <col min="6162" max="6162" width="13.44140625" style="212" customWidth="1"/>
    <col min="6163" max="6163" width="0.44140625" style="212" customWidth="1"/>
    <col min="6164" max="6164" width="13.44140625" style="212" customWidth="1"/>
    <col min="6165" max="6165" width="0.44140625" style="212" customWidth="1"/>
    <col min="6166" max="6166" width="16.6640625" style="212" bestFit="1" customWidth="1"/>
    <col min="6167" max="6167" width="0.44140625" style="212" customWidth="1"/>
    <col min="6168" max="6168" width="16" style="212" customWidth="1"/>
    <col min="6169" max="6169" width="0.44140625" style="212" customWidth="1"/>
    <col min="6170" max="6170" width="14.6640625" style="212" customWidth="1"/>
    <col min="6171" max="6171" width="0.44140625" style="212" customWidth="1"/>
    <col min="6172" max="6172" width="16.6640625" style="212" bestFit="1" customWidth="1"/>
    <col min="6173" max="6173" width="15.33203125" style="212" bestFit="1" customWidth="1"/>
    <col min="6174" max="6175" width="13.6640625" style="212" bestFit="1" customWidth="1"/>
    <col min="6176" max="6400" width="9.33203125" style="212"/>
    <col min="6401" max="6401" width="42.33203125" style="212" customWidth="1"/>
    <col min="6402" max="6402" width="6.33203125" style="212" customWidth="1"/>
    <col min="6403" max="6403" width="0.44140625" style="212" customWidth="1"/>
    <col min="6404" max="6404" width="15.33203125" style="212" customWidth="1"/>
    <col min="6405" max="6405" width="0.44140625" style="212" customWidth="1"/>
    <col min="6406" max="6406" width="17.6640625" style="212" customWidth="1"/>
    <col min="6407" max="6407" width="0.44140625" style="212" customWidth="1"/>
    <col min="6408" max="6408" width="16.33203125" style="212" customWidth="1"/>
    <col min="6409" max="6409" width="0.44140625" style="212" customWidth="1"/>
    <col min="6410" max="6410" width="16.33203125" style="212" customWidth="1"/>
    <col min="6411" max="6411" width="0.44140625" style="212" customWidth="1"/>
    <col min="6412" max="6412" width="14.6640625" style="212" customWidth="1"/>
    <col min="6413" max="6413" width="0.5546875" style="212" customWidth="1"/>
    <col min="6414" max="6414" width="16.6640625" style="212" bestFit="1" customWidth="1"/>
    <col min="6415" max="6415" width="0.44140625" style="212" customWidth="1"/>
    <col min="6416" max="6416" width="13.44140625" style="212" bestFit="1" customWidth="1"/>
    <col min="6417" max="6417" width="0.44140625" style="212" customWidth="1"/>
    <col min="6418" max="6418" width="13.44140625" style="212" customWidth="1"/>
    <col min="6419" max="6419" width="0.44140625" style="212" customWidth="1"/>
    <col min="6420" max="6420" width="13.44140625" style="212" customWidth="1"/>
    <col min="6421" max="6421" width="0.44140625" style="212" customWidth="1"/>
    <col min="6422" max="6422" width="16.6640625" style="212" bestFit="1" customWidth="1"/>
    <col min="6423" max="6423" width="0.44140625" style="212" customWidth="1"/>
    <col min="6424" max="6424" width="16" style="212" customWidth="1"/>
    <col min="6425" max="6425" width="0.44140625" style="212" customWidth="1"/>
    <col min="6426" max="6426" width="14.6640625" style="212" customWidth="1"/>
    <col min="6427" max="6427" width="0.44140625" style="212" customWidth="1"/>
    <col min="6428" max="6428" width="16.6640625" style="212" bestFit="1" customWidth="1"/>
    <col min="6429" max="6429" width="15.33203125" style="212" bestFit="1" customWidth="1"/>
    <col min="6430" max="6431" width="13.6640625" style="212" bestFit="1" customWidth="1"/>
    <col min="6432" max="6656" width="9.33203125" style="212"/>
    <col min="6657" max="6657" width="42.33203125" style="212" customWidth="1"/>
    <col min="6658" max="6658" width="6.33203125" style="212" customWidth="1"/>
    <col min="6659" max="6659" width="0.44140625" style="212" customWidth="1"/>
    <col min="6660" max="6660" width="15.33203125" style="212" customWidth="1"/>
    <col min="6661" max="6661" width="0.44140625" style="212" customWidth="1"/>
    <col min="6662" max="6662" width="17.6640625" style="212" customWidth="1"/>
    <col min="6663" max="6663" width="0.44140625" style="212" customWidth="1"/>
    <col min="6664" max="6664" width="16.33203125" style="212" customWidth="1"/>
    <col min="6665" max="6665" width="0.44140625" style="212" customWidth="1"/>
    <col min="6666" max="6666" width="16.33203125" style="212" customWidth="1"/>
    <col min="6667" max="6667" width="0.44140625" style="212" customWidth="1"/>
    <col min="6668" max="6668" width="14.6640625" style="212" customWidth="1"/>
    <col min="6669" max="6669" width="0.5546875" style="212" customWidth="1"/>
    <col min="6670" max="6670" width="16.6640625" style="212" bestFit="1" customWidth="1"/>
    <col min="6671" max="6671" width="0.44140625" style="212" customWidth="1"/>
    <col min="6672" max="6672" width="13.44140625" style="212" bestFit="1" customWidth="1"/>
    <col min="6673" max="6673" width="0.44140625" style="212" customWidth="1"/>
    <col min="6674" max="6674" width="13.44140625" style="212" customWidth="1"/>
    <col min="6675" max="6675" width="0.44140625" style="212" customWidth="1"/>
    <col min="6676" max="6676" width="13.44140625" style="212" customWidth="1"/>
    <col min="6677" max="6677" width="0.44140625" style="212" customWidth="1"/>
    <col min="6678" max="6678" width="16.6640625" style="212" bestFit="1" customWidth="1"/>
    <col min="6679" max="6679" width="0.44140625" style="212" customWidth="1"/>
    <col min="6680" max="6680" width="16" style="212" customWidth="1"/>
    <col min="6681" max="6681" width="0.44140625" style="212" customWidth="1"/>
    <col min="6682" max="6682" width="14.6640625" style="212" customWidth="1"/>
    <col min="6683" max="6683" width="0.44140625" style="212" customWidth="1"/>
    <col min="6684" max="6684" width="16.6640625" style="212" bestFit="1" customWidth="1"/>
    <col min="6685" max="6685" width="15.33203125" style="212" bestFit="1" customWidth="1"/>
    <col min="6686" max="6687" width="13.6640625" style="212" bestFit="1" customWidth="1"/>
    <col min="6688" max="6912" width="9.33203125" style="212"/>
    <col min="6913" max="6913" width="42.33203125" style="212" customWidth="1"/>
    <col min="6914" max="6914" width="6.33203125" style="212" customWidth="1"/>
    <col min="6915" max="6915" width="0.44140625" style="212" customWidth="1"/>
    <col min="6916" max="6916" width="15.33203125" style="212" customWidth="1"/>
    <col min="6917" max="6917" width="0.44140625" style="212" customWidth="1"/>
    <col min="6918" max="6918" width="17.6640625" style="212" customWidth="1"/>
    <col min="6919" max="6919" width="0.44140625" style="212" customWidth="1"/>
    <col min="6920" max="6920" width="16.33203125" style="212" customWidth="1"/>
    <col min="6921" max="6921" width="0.44140625" style="212" customWidth="1"/>
    <col min="6922" max="6922" width="16.33203125" style="212" customWidth="1"/>
    <col min="6923" max="6923" width="0.44140625" style="212" customWidth="1"/>
    <col min="6924" max="6924" width="14.6640625" style="212" customWidth="1"/>
    <col min="6925" max="6925" width="0.5546875" style="212" customWidth="1"/>
    <col min="6926" max="6926" width="16.6640625" style="212" bestFit="1" customWidth="1"/>
    <col min="6927" max="6927" width="0.44140625" style="212" customWidth="1"/>
    <col min="6928" max="6928" width="13.44140625" style="212" bestFit="1" customWidth="1"/>
    <col min="6929" max="6929" width="0.44140625" style="212" customWidth="1"/>
    <col min="6930" max="6930" width="13.44140625" style="212" customWidth="1"/>
    <col min="6931" max="6931" width="0.44140625" style="212" customWidth="1"/>
    <col min="6932" max="6932" width="13.44140625" style="212" customWidth="1"/>
    <col min="6933" max="6933" width="0.44140625" style="212" customWidth="1"/>
    <col min="6934" max="6934" width="16.6640625" style="212" bestFit="1" customWidth="1"/>
    <col min="6935" max="6935" width="0.44140625" style="212" customWidth="1"/>
    <col min="6936" max="6936" width="16" style="212" customWidth="1"/>
    <col min="6937" max="6937" width="0.44140625" style="212" customWidth="1"/>
    <col min="6938" max="6938" width="14.6640625" style="212" customWidth="1"/>
    <col min="6939" max="6939" width="0.44140625" style="212" customWidth="1"/>
    <col min="6940" max="6940" width="16.6640625" style="212" bestFit="1" customWidth="1"/>
    <col min="6941" max="6941" width="15.33203125" style="212" bestFit="1" customWidth="1"/>
    <col min="6942" max="6943" width="13.6640625" style="212" bestFit="1" customWidth="1"/>
    <col min="6944" max="7168" width="9.33203125" style="212"/>
    <col min="7169" max="7169" width="42.33203125" style="212" customWidth="1"/>
    <col min="7170" max="7170" width="6.33203125" style="212" customWidth="1"/>
    <col min="7171" max="7171" width="0.44140625" style="212" customWidth="1"/>
    <col min="7172" max="7172" width="15.33203125" style="212" customWidth="1"/>
    <col min="7173" max="7173" width="0.44140625" style="212" customWidth="1"/>
    <col min="7174" max="7174" width="17.6640625" style="212" customWidth="1"/>
    <col min="7175" max="7175" width="0.44140625" style="212" customWidth="1"/>
    <col min="7176" max="7176" width="16.33203125" style="212" customWidth="1"/>
    <col min="7177" max="7177" width="0.44140625" style="212" customWidth="1"/>
    <col min="7178" max="7178" width="16.33203125" style="212" customWidth="1"/>
    <col min="7179" max="7179" width="0.44140625" style="212" customWidth="1"/>
    <col min="7180" max="7180" width="14.6640625" style="212" customWidth="1"/>
    <col min="7181" max="7181" width="0.5546875" style="212" customWidth="1"/>
    <col min="7182" max="7182" width="16.6640625" style="212" bestFit="1" customWidth="1"/>
    <col min="7183" max="7183" width="0.44140625" style="212" customWidth="1"/>
    <col min="7184" max="7184" width="13.44140625" style="212" bestFit="1" customWidth="1"/>
    <col min="7185" max="7185" width="0.44140625" style="212" customWidth="1"/>
    <col min="7186" max="7186" width="13.44140625" style="212" customWidth="1"/>
    <col min="7187" max="7187" width="0.44140625" style="212" customWidth="1"/>
    <col min="7188" max="7188" width="13.44140625" style="212" customWidth="1"/>
    <col min="7189" max="7189" width="0.44140625" style="212" customWidth="1"/>
    <col min="7190" max="7190" width="16.6640625" style="212" bestFit="1" customWidth="1"/>
    <col min="7191" max="7191" width="0.44140625" style="212" customWidth="1"/>
    <col min="7192" max="7192" width="16" style="212" customWidth="1"/>
    <col min="7193" max="7193" width="0.44140625" style="212" customWidth="1"/>
    <col min="7194" max="7194" width="14.6640625" style="212" customWidth="1"/>
    <col min="7195" max="7195" width="0.44140625" style="212" customWidth="1"/>
    <col min="7196" max="7196" width="16.6640625" style="212" bestFit="1" customWidth="1"/>
    <col min="7197" max="7197" width="15.33203125" style="212" bestFit="1" customWidth="1"/>
    <col min="7198" max="7199" width="13.6640625" style="212" bestFit="1" customWidth="1"/>
    <col min="7200" max="7424" width="9.33203125" style="212"/>
    <col min="7425" max="7425" width="42.33203125" style="212" customWidth="1"/>
    <col min="7426" max="7426" width="6.33203125" style="212" customWidth="1"/>
    <col min="7427" max="7427" width="0.44140625" style="212" customWidth="1"/>
    <col min="7428" max="7428" width="15.33203125" style="212" customWidth="1"/>
    <col min="7429" max="7429" width="0.44140625" style="212" customWidth="1"/>
    <col min="7430" max="7430" width="17.6640625" style="212" customWidth="1"/>
    <col min="7431" max="7431" width="0.44140625" style="212" customWidth="1"/>
    <col min="7432" max="7432" width="16.33203125" style="212" customWidth="1"/>
    <col min="7433" max="7433" width="0.44140625" style="212" customWidth="1"/>
    <col min="7434" max="7434" width="16.33203125" style="212" customWidth="1"/>
    <col min="7435" max="7435" width="0.44140625" style="212" customWidth="1"/>
    <col min="7436" max="7436" width="14.6640625" style="212" customWidth="1"/>
    <col min="7437" max="7437" width="0.5546875" style="212" customWidth="1"/>
    <col min="7438" max="7438" width="16.6640625" style="212" bestFit="1" customWidth="1"/>
    <col min="7439" max="7439" width="0.44140625" style="212" customWidth="1"/>
    <col min="7440" max="7440" width="13.44140625" style="212" bestFit="1" customWidth="1"/>
    <col min="7441" max="7441" width="0.44140625" style="212" customWidth="1"/>
    <col min="7442" max="7442" width="13.44140625" style="212" customWidth="1"/>
    <col min="7443" max="7443" width="0.44140625" style="212" customWidth="1"/>
    <col min="7444" max="7444" width="13.44140625" style="212" customWidth="1"/>
    <col min="7445" max="7445" width="0.44140625" style="212" customWidth="1"/>
    <col min="7446" max="7446" width="16.6640625" style="212" bestFit="1" customWidth="1"/>
    <col min="7447" max="7447" width="0.44140625" style="212" customWidth="1"/>
    <col min="7448" max="7448" width="16" style="212" customWidth="1"/>
    <col min="7449" max="7449" width="0.44140625" style="212" customWidth="1"/>
    <col min="7450" max="7450" width="14.6640625" style="212" customWidth="1"/>
    <col min="7451" max="7451" width="0.44140625" style="212" customWidth="1"/>
    <col min="7452" max="7452" width="16.6640625" style="212" bestFit="1" customWidth="1"/>
    <col min="7453" max="7453" width="15.33203125" style="212" bestFit="1" customWidth="1"/>
    <col min="7454" max="7455" width="13.6640625" style="212" bestFit="1" customWidth="1"/>
    <col min="7456" max="7680" width="9.33203125" style="212"/>
    <col min="7681" max="7681" width="42.33203125" style="212" customWidth="1"/>
    <col min="7682" max="7682" width="6.33203125" style="212" customWidth="1"/>
    <col min="7683" max="7683" width="0.44140625" style="212" customWidth="1"/>
    <col min="7684" max="7684" width="15.33203125" style="212" customWidth="1"/>
    <col min="7685" max="7685" width="0.44140625" style="212" customWidth="1"/>
    <col min="7686" max="7686" width="17.6640625" style="212" customWidth="1"/>
    <col min="7687" max="7687" width="0.44140625" style="212" customWidth="1"/>
    <col min="7688" max="7688" width="16.33203125" style="212" customWidth="1"/>
    <col min="7689" max="7689" width="0.44140625" style="212" customWidth="1"/>
    <col min="7690" max="7690" width="16.33203125" style="212" customWidth="1"/>
    <col min="7691" max="7691" width="0.44140625" style="212" customWidth="1"/>
    <col min="7692" max="7692" width="14.6640625" style="212" customWidth="1"/>
    <col min="7693" max="7693" width="0.5546875" style="212" customWidth="1"/>
    <col min="7694" max="7694" width="16.6640625" style="212" bestFit="1" customWidth="1"/>
    <col min="7695" max="7695" width="0.44140625" style="212" customWidth="1"/>
    <col min="7696" max="7696" width="13.44140625" style="212" bestFit="1" customWidth="1"/>
    <col min="7697" max="7697" width="0.44140625" style="212" customWidth="1"/>
    <col min="7698" max="7698" width="13.44140625" style="212" customWidth="1"/>
    <col min="7699" max="7699" width="0.44140625" style="212" customWidth="1"/>
    <col min="7700" max="7700" width="13.44140625" style="212" customWidth="1"/>
    <col min="7701" max="7701" width="0.44140625" style="212" customWidth="1"/>
    <col min="7702" max="7702" width="16.6640625" style="212" bestFit="1" customWidth="1"/>
    <col min="7703" max="7703" width="0.44140625" style="212" customWidth="1"/>
    <col min="7704" max="7704" width="16" style="212" customWidth="1"/>
    <col min="7705" max="7705" width="0.44140625" style="212" customWidth="1"/>
    <col min="7706" max="7706" width="14.6640625" style="212" customWidth="1"/>
    <col min="7707" max="7707" width="0.44140625" style="212" customWidth="1"/>
    <col min="7708" max="7708" width="16.6640625" style="212" bestFit="1" customWidth="1"/>
    <col min="7709" max="7709" width="15.33203125" style="212" bestFit="1" customWidth="1"/>
    <col min="7710" max="7711" width="13.6640625" style="212" bestFit="1" customWidth="1"/>
    <col min="7712" max="7936" width="9.33203125" style="212"/>
    <col min="7937" max="7937" width="42.33203125" style="212" customWidth="1"/>
    <col min="7938" max="7938" width="6.33203125" style="212" customWidth="1"/>
    <col min="7939" max="7939" width="0.44140625" style="212" customWidth="1"/>
    <col min="7940" max="7940" width="15.33203125" style="212" customWidth="1"/>
    <col min="7941" max="7941" width="0.44140625" style="212" customWidth="1"/>
    <col min="7942" max="7942" width="17.6640625" style="212" customWidth="1"/>
    <col min="7943" max="7943" width="0.44140625" style="212" customWidth="1"/>
    <col min="7944" max="7944" width="16.33203125" style="212" customWidth="1"/>
    <col min="7945" max="7945" width="0.44140625" style="212" customWidth="1"/>
    <col min="7946" max="7946" width="16.33203125" style="212" customWidth="1"/>
    <col min="7947" max="7947" width="0.44140625" style="212" customWidth="1"/>
    <col min="7948" max="7948" width="14.6640625" style="212" customWidth="1"/>
    <col min="7949" max="7949" width="0.5546875" style="212" customWidth="1"/>
    <col min="7950" max="7950" width="16.6640625" style="212" bestFit="1" customWidth="1"/>
    <col min="7951" max="7951" width="0.44140625" style="212" customWidth="1"/>
    <col min="7952" max="7952" width="13.44140625" style="212" bestFit="1" customWidth="1"/>
    <col min="7953" max="7953" width="0.44140625" style="212" customWidth="1"/>
    <col min="7954" max="7954" width="13.44140625" style="212" customWidth="1"/>
    <col min="7955" max="7955" width="0.44140625" style="212" customWidth="1"/>
    <col min="7956" max="7956" width="13.44140625" style="212" customWidth="1"/>
    <col min="7957" max="7957" width="0.44140625" style="212" customWidth="1"/>
    <col min="7958" max="7958" width="16.6640625" style="212" bestFit="1" customWidth="1"/>
    <col min="7959" max="7959" width="0.44140625" style="212" customWidth="1"/>
    <col min="7960" max="7960" width="16" style="212" customWidth="1"/>
    <col min="7961" max="7961" width="0.44140625" style="212" customWidth="1"/>
    <col min="7962" max="7962" width="14.6640625" style="212" customWidth="1"/>
    <col min="7963" max="7963" width="0.44140625" style="212" customWidth="1"/>
    <col min="7964" max="7964" width="16.6640625" style="212" bestFit="1" customWidth="1"/>
    <col min="7965" max="7965" width="15.33203125" style="212" bestFit="1" customWidth="1"/>
    <col min="7966" max="7967" width="13.6640625" style="212" bestFit="1" customWidth="1"/>
    <col min="7968" max="8192" width="9.33203125" style="212"/>
    <col min="8193" max="8193" width="42.33203125" style="212" customWidth="1"/>
    <col min="8194" max="8194" width="6.33203125" style="212" customWidth="1"/>
    <col min="8195" max="8195" width="0.44140625" style="212" customWidth="1"/>
    <col min="8196" max="8196" width="15.33203125" style="212" customWidth="1"/>
    <col min="8197" max="8197" width="0.44140625" style="212" customWidth="1"/>
    <col min="8198" max="8198" width="17.6640625" style="212" customWidth="1"/>
    <col min="8199" max="8199" width="0.44140625" style="212" customWidth="1"/>
    <col min="8200" max="8200" width="16.33203125" style="212" customWidth="1"/>
    <col min="8201" max="8201" width="0.44140625" style="212" customWidth="1"/>
    <col min="8202" max="8202" width="16.33203125" style="212" customWidth="1"/>
    <col min="8203" max="8203" width="0.44140625" style="212" customWidth="1"/>
    <col min="8204" max="8204" width="14.6640625" style="212" customWidth="1"/>
    <col min="8205" max="8205" width="0.5546875" style="212" customWidth="1"/>
    <col min="8206" max="8206" width="16.6640625" style="212" bestFit="1" customWidth="1"/>
    <col min="8207" max="8207" width="0.44140625" style="212" customWidth="1"/>
    <col min="8208" max="8208" width="13.44140625" style="212" bestFit="1" customWidth="1"/>
    <col min="8209" max="8209" width="0.44140625" style="212" customWidth="1"/>
    <col min="8210" max="8210" width="13.44140625" style="212" customWidth="1"/>
    <col min="8211" max="8211" width="0.44140625" style="212" customWidth="1"/>
    <col min="8212" max="8212" width="13.44140625" style="212" customWidth="1"/>
    <col min="8213" max="8213" width="0.44140625" style="212" customWidth="1"/>
    <col min="8214" max="8214" width="16.6640625" style="212" bestFit="1" customWidth="1"/>
    <col min="8215" max="8215" width="0.44140625" style="212" customWidth="1"/>
    <col min="8216" max="8216" width="16" style="212" customWidth="1"/>
    <col min="8217" max="8217" width="0.44140625" style="212" customWidth="1"/>
    <col min="8218" max="8218" width="14.6640625" style="212" customWidth="1"/>
    <col min="8219" max="8219" width="0.44140625" style="212" customWidth="1"/>
    <col min="8220" max="8220" width="16.6640625" style="212" bestFit="1" customWidth="1"/>
    <col min="8221" max="8221" width="15.33203125" style="212" bestFit="1" customWidth="1"/>
    <col min="8222" max="8223" width="13.6640625" style="212" bestFit="1" customWidth="1"/>
    <col min="8224" max="8448" width="9.33203125" style="212"/>
    <col min="8449" max="8449" width="42.33203125" style="212" customWidth="1"/>
    <col min="8450" max="8450" width="6.33203125" style="212" customWidth="1"/>
    <col min="8451" max="8451" width="0.44140625" style="212" customWidth="1"/>
    <col min="8452" max="8452" width="15.33203125" style="212" customWidth="1"/>
    <col min="8453" max="8453" width="0.44140625" style="212" customWidth="1"/>
    <col min="8454" max="8454" width="17.6640625" style="212" customWidth="1"/>
    <col min="8455" max="8455" width="0.44140625" style="212" customWidth="1"/>
    <col min="8456" max="8456" width="16.33203125" style="212" customWidth="1"/>
    <col min="8457" max="8457" width="0.44140625" style="212" customWidth="1"/>
    <col min="8458" max="8458" width="16.33203125" style="212" customWidth="1"/>
    <col min="8459" max="8459" width="0.44140625" style="212" customWidth="1"/>
    <col min="8460" max="8460" width="14.6640625" style="212" customWidth="1"/>
    <col min="8461" max="8461" width="0.5546875" style="212" customWidth="1"/>
    <col min="8462" max="8462" width="16.6640625" style="212" bestFit="1" customWidth="1"/>
    <col min="8463" max="8463" width="0.44140625" style="212" customWidth="1"/>
    <col min="8464" max="8464" width="13.44140625" style="212" bestFit="1" customWidth="1"/>
    <col min="8465" max="8465" width="0.44140625" style="212" customWidth="1"/>
    <col min="8466" max="8466" width="13.44140625" style="212" customWidth="1"/>
    <col min="8467" max="8467" width="0.44140625" style="212" customWidth="1"/>
    <col min="8468" max="8468" width="13.44140625" style="212" customWidth="1"/>
    <col min="8469" max="8469" width="0.44140625" style="212" customWidth="1"/>
    <col min="8470" max="8470" width="16.6640625" style="212" bestFit="1" customWidth="1"/>
    <col min="8471" max="8471" width="0.44140625" style="212" customWidth="1"/>
    <col min="8472" max="8472" width="16" style="212" customWidth="1"/>
    <col min="8473" max="8473" width="0.44140625" style="212" customWidth="1"/>
    <col min="8474" max="8474" width="14.6640625" style="212" customWidth="1"/>
    <col min="8475" max="8475" width="0.44140625" style="212" customWidth="1"/>
    <col min="8476" max="8476" width="16.6640625" style="212" bestFit="1" customWidth="1"/>
    <col min="8477" max="8477" width="15.33203125" style="212" bestFit="1" customWidth="1"/>
    <col min="8478" max="8479" width="13.6640625" style="212" bestFit="1" customWidth="1"/>
    <col min="8480" max="8704" width="9.33203125" style="212"/>
    <col min="8705" max="8705" width="42.33203125" style="212" customWidth="1"/>
    <col min="8706" max="8706" width="6.33203125" style="212" customWidth="1"/>
    <col min="8707" max="8707" width="0.44140625" style="212" customWidth="1"/>
    <col min="8708" max="8708" width="15.33203125" style="212" customWidth="1"/>
    <col min="8709" max="8709" width="0.44140625" style="212" customWidth="1"/>
    <col min="8710" max="8710" width="17.6640625" style="212" customWidth="1"/>
    <col min="8711" max="8711" width="0.44140625" style="212" customWidth="1"/>
    <col min="8712" max="8712" width="16.33203125" style="212" customWidth="1"/>
    <col min="8713" max="8713" width="0.44140625" style="212" customWidth="1"/>
    <col min="8714" max="8714" width="16.33203125" style="212" customWidth="1"/>
    <col min="8715" max="8715" width="0.44140625" style="212" customWidth="1"/>
    <col min="8716" max="8716" width="14.6640625" style="212" customWidth="1"/>
    <col min="8717" max="8717" width="0.5546875" style="212" customWidth="1"/>
    <col min="8718" max="8718" width="16.6640625" style="212" bestFit="1" customWidth="1"/>
    <col min="8719" max="8719" width="0.44140625" style="212" customWidth="1"/>
    <col min="8720" max="8720" width="13.44140625" style="212" bestFit="1" customWidth="1"/>
    <col min="8721" max="8721" width="0.44140625" style="212" customWidth="1"/>
    <col min="8722" max="8722" width="13.44140625" style="212" customWidth="1"/>
    <col min="8723" max="8723" width="0.44140625" style="212" customWidth="1"/>
    <col min="8724" max="8724" width="13.44140625" style="212" customWidth="1"/>
    <col min="8725" max="8725" width="0.44140625" style="212" customWidth="1"/>
    <col min="8726" max="8726" width="16.6640625" style="212" bestFit="1" customWidth="1"/>
    <col min="8727" max="8727" width="0.44140625" style="212" customWidth="1"/>
    <col min="8728" max="8728" width="16" style="212" customWidth="1"/>
    <col min="8729" max="8729" width="0.44140625" style="212" customWidth="1"/>
    <col min="8730" max="8730" width="14.6640625" style="212" customWidth="1"/>
    <col min="8731" max="8731" width="0.44140625" style="212" customWidth="1"/>
    <col min="8732" max="8732" width="16.6640625" style="212" bestFit="1" customWidth="1"/>
    <col min="8733" max="8733" width="15.33203125" style="212" bestFit="1" customWidth="1"/>
    <col min="8734" max="8735" width="13.6640625" style="212" bestFit="1" customWidth="1"/>
    <col min="8736" max="8960" width="9.33203125" style="212"/>
    <col min="8961" max="8961" width="42.33203125" style="212" customWidth="1"/>
    <col min="8962" max="8962" width="6.33203125" style="212" customWidth="1"/>
    <col min="8963" max="8963" width="0.44140625" style="212" customWidth="1"/>
    <col min="8964" max="8964" width="15.33203125" style="212" customWidth="1"/>
    <col min="8965" max="8965" width="0.44140625" style="212" customWidth="1"/>
    <col min="8966" max="8966" width="17.6640625" style="212" customWidth="1"/>
    <col min="8967" max="8967" width="0.44140625" style="212" customWidth="1"/>
    <col min="8968" max="8968" width="16.33203125" style="212" customWidth="1"/>
    <col min="8969" max="8969" width="0.44140625" style="212" customWidth="1"/>
    <col min="8970" max="8970" width="16.33203125" style="212" customWidth="1"/>
    <col min="8971" max="8971" width="0.44140625" style="212" customWidth="1"/>
    <col min="8972" max="8972" width="14.6640625" style="212" customWidth="1"/>
    <col min="8973" max="8973" width="0.5546875" style="212" customWidth="1"/>
    <col min="8974" max="8974" width="16.6640625" style="212" bestFit="1" customWidth="1"/>
    <col min="8975" max="8975" width="0.44140625" style="212" customWidth="1"/>
    <col min="8976" max="8976" width="13.44140625" style="212" bestFit="1" customWidth="1"/>
    <col min="8977" max="8977" width="0.44140625" style="212" customWidth="1"/>
    <col min="8978" max="8978" width="13.44140625" style="212" customWidth="1"/>
    <col min="8979" max="8979" width="0.44140625" style="212" customWidth="1"/>
    <col min="8980" max="8980" width="13.44140625" style="212" customWidth="1"/>
    <col min="8981" max="8981" width="0.44140625" style="212" customWidth="1"/>
    <col min="8982" max="8982" width="16.6640625" style="212" bestFit="1" customWidth="1"/>
    <col min="8983" max="8983" width="0.44140625" style="212" customWidth="1"/>
    <col min="8984" max="8984" width="16" style="212" customWidth="1"/>
    <col min="8985" max="8985" width="0.44140625" style="212" customWidth="1"/>
    <col min="8986" max="8986" width="14.6640625" style="212" customWidth="1"/>
    <col min="8987" max="8987" width="0.44140625" style="212" customWidth="1"/>
    <col min="8988" max="8988" width="16.6640625" style="212" bestFit="1" customWidth="1"/>
    <col min="8989" max="8989" width="15.33203125" style="212" bestFit="1" customWidth="1"/>
    <col min="8990" max="8991" width="13.6640625" style="212" bestFit="1" customWidth="1"/>
    <col min="8992" max="9216" width="9.33203125" style="212"/>
    <col min="9217" max="9217" width="42.33203125" style="212" customWidth="1"/>
    <col min="9218" max="9218" width="6.33203125" style="212" customWidth="1"/>
    <col min="9219" max="9219" width="0.44140625" style="212" customWidth="1"/>
    <col min="9220" max="9220" width="15.33203125" style="212" customWidth="1"/>
    <col min="9221" max="9221" width="0.44140625" style="212" customWidth="1"/>
    <col min="9222" max="9222" width="17.6640625" style="212" customWidth="1"/>
    <col min="9223" max="9223" width="0.44140625" style="212" customWidth="1"/>
    <col min="9224" max="9224" width="16.33203125" style="212" customWidth="1"/>
    <col min="9225" max="9225" width="0.44140625" style="212" customWidth="1"/>
    <col min="9226" max="9226" width="16.33203125" style="212" customWidth="1"/>
    <col min="9227" max="9227" width="0.44140625" style="212" customWidth="1"/>
    <col min="9228" max="9228" width="14.6640625" style="212" customWidth="1"/>
    <col min="9229" max="9229" width="0.5546875" style="212" customWidth="1"/>
    <col min="9230" max="9230" width="16.6640625" style="212" bestFit="1" customWidth="1"/>
    <col min="9231" max="9231" width="0.44140625" style="212" customWidth="1"/>
    <col min="9232" max="9232" width="13.44140625" style="212" bestFit="1" customWidth="1"/>
    <col min="9233" max="9233" width="0.44140625" style="212" customWidth="1"/>
    <col min="9234" max="9234" width="13.44140625" style="212" customWidth="1"/>
    <col min="9235" max="9235" width="0.44140625" style="212" customWidth="1"/>
    <col min="9236" max="9236" width="13.44140625" style="212" customWidth="1"/>
    <col min="9237" max="9237" width="0.44140625" style="212" customWidth="1"/>
    <col min="9238" max="9238" width="16.6640625" style="212" bestFit="1" customWidth="1"/>
    <col min="9239" max="9239" width="0.44140625" style="212" customWidth="1"/>
    <col min="9240" max="9240" width="16" style="212" customWidth="1"/>
    <col min="9241" max="9241" width="0.44140625" style="212" customWidth="1"/>
    <col min="9242" max="9242" width="14.6640625" style="212" customWidth="1"/>
    <col min="9243" max="9243" width="0.44140625" style="212" customWidth="1"/>
    <col min="9244" max="9244" width="16.6640625" style="212" bestFit="1" customWidth="1"/>
    <col min="9245" max="9245" width="15.33203125" style="212" bestFit="1" customWidth="1"/>
    <col min="9246" max="9247" width="13.6640625" style="212" bestFit="1" customWidth="1"/>
    <col min="9248" max="9472" width="9.33203125" style="212"/>
    <col min="9473" max="9473" width="42.33203125" style="212" customWidth="1"/>
    <col min="9474" max="9474" width="6.33203125" style="212" customWidth="1"/>
    <col min="9475" max="9475" width="0.44140625" style="212" customWidth="1"/>
    <col min="9476" max="9476" width="15.33203125" style="212" customWidth="1"/>
    <col min="9477" max="9477" width="0.44140625" style="212" customWidth="1"/>
    <col min="9478" max="9478" width="17.6640625" style="212" customWidth="1"/>
    <col min="9479" max="9479" width="0.44140625" style="212" customWidth="1"/>
    <col min="9480" max="9480" width="16.33203125" style="212" customWidth="1"/>
    <col min="9481" max="9481" width="0.44140625" style="212" customWidth="1"/>
    <col min="9482" max="9482" width="16.33203125" style="212" customWidth="1"/>
    <col min="9483" max="9483" width="0.44140625" style="212" customWidth="1"/>
    <col min="9484" max="9484" width="14.6640625" style="212" customWidth="1"/>
    <col min="9485" max="9485" width="0.5546875" style="212" customWidth="1"/>
    <col min="9486" max="9486" width="16.6640625" style="212" bestFit="1" customWidth="1"/>
    <col min="9487" max="9487" width="0.44140625" style="212" customWidth="1"/>
    <col min="9488" max="9488" width="13.44140625" style="212" bestFit="1" customWidth="1"/>
    <col min="9489" max="9489" width="0.44140625" style="212" customWidth="1"/>
    <col min="9490" max="9490" width="13.44140625" style="212" customWidth="1"/>
    <col min="9491" max="9491" width="0.44140625" style="212" customWidth="1"/>
    <col min="9492" max="9492" width="13.44140625" style="212" customWidth="1"/>
    <col min="9493" max="9493" width="0.44140625" style="212" customWidth="1"/>
    <col min="9494" max="9494" width="16.6640625" style="212" bestFit="1" customWidth="1"/>
    <col min="9495" max="9495" width="0.44140625" style="212" customWidth="1"/>
    <col min="9496" max="9496" width="16" style="212" customWidth="1"/>
    <col min="9497" max="9497" width="0.44140625" style="212" customWidth="1"/>
    <col min="9498" max="9498" width="14.6640625" style="212" customWidth="1"/>
    <col min="9499" max="9499" width="0.44140625" style="212" customWidth="1"/>
    <col min="9500" max="9500" width="16.6640625" style="212" bestFit="1" customWidth="1"/>
    <col min="9501" max="9501" width="15.33203125" style="212" bestFit="1" customWidth="1"/>
    <col min="9502" max="9503" width="13.6640625" style="212" bestFit="1" customWidth="1"/>
    <col min="9504" max="9728" width="9.33203125" style="212"/>
    <col min="9729" max="9729" width="42.33203125" style="212" customWidth="1"/>
    <col min="9730" max="9730" width="6.33203125" style="212" customWidth="1"/>
    <col min="9731" max="9731" width="0.44140625" style="212" customWidth="1"/>
    <col min="9732" max="9732" width="15.33203125" style="212" customWidth="1"/>
    <col min="9733" max="9733" width="0.44140625" style="212" customWidth="1"/>
    <col min="9734" max="9734" width="17.6640625" style="212" customWidth="1"/>
    <col min="9735" max="9735" width="0.44140625" style="212" customWidth="1"/>
    <col min="9736" max="9736" width="16.33203125" style="212" customWidth="1"/>
    <col min="9737" max="9737" width="0.44140625" style="212" customWidth="1"/>
    <col min="9738" max="9738" width="16.33203125" style="212" customWidth="1"/>
    <col min="9739" max="9739" width="0.44140625" style="212" customWidth="1"/>
    <col min="9740" max="9740" width="14.6640625" style="212" customWidth="1"/>
    <col min="9741" max="9741" width="0.5546875" style="212" customWidth="1"/>
    <col min="9742" max="9742" width="16.6640625" style="212" bestFit="1" customWidth="1"/>
    <col min="9743" max="9743" width="0.44140625" style="212" customWidth="1"/>
    <col min="9744" max="9744" width="13.44140625" style="212" bestFit="1" customWidth="1"/>
    <col min="9745" max="9745" width="0.44140625" style="212" customWidth="1"/>
    <col min="9746" max="9746" width="13.44140625" style="212" customWidth="1"/>
    <col min="9747" max="9747" width="0.44140625" style="212" customWidth="1"/>
    <col min="9748" max="9748" width="13.44140625" style="212" customWidth="1"/>
    <col min="9749" max="9749" width="0.44140625" style="212" customWidth="1"/>
    <col min="9750" max="9750" width="16.6640625" style="212" bestFit="1" customWidth="1"/>
    <col min="9751" max="9751" width="0.44140625" style="212" customWidth="1"/>
    <col min="9752" max="9752" width="16" style="212" customWidth="1"/>
    <col min="9753" max="9753" width="0.44140625" style="212" customWidth="1"/>
    <col min="9754" max="9754" width="14.6640625" style="212" customWidth="1"/>
    <col min="9755" max="9755" width="0.44140625" style="212" customWidth="1"/>
    <col min="9756" max="9756" width="16.6640625" style="212" bestFit="1" customWidth="1"/>
    <col min="9757" max="9757" width="15.33203125" style="212" bestFit="1" customWidth="1"/>
    <col min="9758" max="9759" width="13.6640625" style="212" bestFit="1" customWidth="1"/>
    <col min="9760" max="9984" width="9.33203125" style="212"/>
    <col min="9985" max="9985" width="42.33203125" style="212" customWidth="1"/>
    <col min="9986" max="9986" width="6.33203125" style="212" customWidth="1"/>
    <col min="9987" max="9987" width="0.44140625" style="212" customWidth="1"/>
    <col min="9988" max="9988" width="15.33203125" style="212" customWidth="1"/>
    <col min="9989" max="9989" width="0.44140625" style="212" customWidth="1"/>
    <col min="9990" max="9990" width="17.6640625" style="212" customWidth="1"/>
    <col min="9991" max="9991" width="0.44140625" style="212" customWidth="1"/>
    <col min="9992" max="9992" width="16.33203125" style="212" customWidth="1"/>
    <col min="9993" max="9993" width="0.44140625" style="212" customWidth="1"/>
    <col min="9994" max="9994" width="16.33203125" style="212" customWidth="1"/>
    <col min="9995" max="9995" width="0.44140625" style="212" customWidth="1"/>
    <col min="9996" max="9996" width="14.6640625" style="212" customWidth="1"/>
    <col min="9997" max="9997" width="0.5546875" style="212" customWidth="1"/>
    <col min="9998" max="9998" width="16.6640625" style="212" bestFit="1" customWidth="1"/>
    <col min="9999" max="9999" width="0.44140625" style="212" customWidth="1"/>
    <col min="10000" max="10000" width="13.44140625" style="212" bestFit="1" customWidth="1"/>
    <col min="10001" max="10001" width="0.44140625" style="212" customWidth="1"/>
    <col min="10002" max="10002" width="13.44140625" style="212" customWidth="1"/>
    <col min="10003" max="10003" width="0.44140625" style="212" customWidth="1"/>
    <col min="10004" max="10004" width="13.44140625" style="212" customWidth="1"/>
    <col min="10005" max="10005" width="0.44140625" style="212" customWidth="1"/>
    <col min="10006" max="10006" width="16.6640625" style="212" bestFit="1" customWidth="1"/>
    <col min="10007" max="10007" width="0.44140625" style="212" customWidth="1"/>
    <col min="10008" max="10008" width="16" style="212" customWidth="1"/>
    <col min="10009" max="10009" width="0.44140625" style="212" customWidth="1"/>
    <col min="10010" max="10010" width="14.6640625" style="212" customWidth="1"/>
    <col min="10011" max="10011" width="0.44140625" style="212" customWidth="1"/>
    <col min="10012" max="10012" width="16.6640625" style="212" bestFit="1" customWidth="1"/>
    <col min="10013" max="10013" width="15.33203125" style="212" bestFit="1" customWidth="1"/>
    <col min="10014" max="10015" width="13.6640625" style="212" bestFit="1" customWidth="1"/>
    <col min="10016" max="10240" width="9.33203125" style="212"/>
    <col min="10241" max="10241" width="42.33203125" style="212" customWidth="1"/>
    <col min="10242" max="10242" width="6.33203125" style="212" customWidth="1"/>
    <col min="10243" max="10243" width="0.44140625" style="212" customWidth="1"/>
    <col min="10244" max="10244" width="15.33203125" style="212" customWidth="1"/>
    <col min="10245" max="10245" width="0.44140625" style="212" customWidth="1"/>
    <col min="10246" max="10246" width="17.6640625" style="212" customWidth="1"/>
    <col min="10247" max="10247" width="0.44140625" style="212" customWidth="1"/>
    <col min="10248" max="10248" width="16.33203125" style="212" customWidth="1"/>
    <col min="10249" max="10249" width="0.44140625" style="212" customWidth="1"/>
    <col min="10250" max="10250" width="16.33203125" style="212" customWidth="1"/>
    <col min="10251" max="10251" width="0.44140625" style="212" customWidth="1"/>
    <col min="10252" max="10252" width="14.6640625" style="212" customWidth="1"/>
    <col min="10253" max="10253" width="0.5546875" style="212" customWidth="1"/>
    <col min="10254" max="10254" width="16.6640625" style="212" bestFit="1" customWidth="1"/>
    <col min="10255" max="10255" width="0.44140625" style="212" customWidth="1"/>
    <col min="10256" max="10256" width="13.44140625" style="212" bestFit="1" customWidth="1"/>
    <col min="10257" max="10257" width="0.44140625" style="212" customWidth="1"/>
    <col min="10258" max="10258" width="13.44140625" style="212" customWidth="1"/>
    <col min="10259" max="10259" width="0.44140625" style="212" customWidth="1"/>
    <col min="10260" max="10260" width="13.44140625" style="212" customWidth="1"/>
    <col min="10261" max="10261" width="0.44140625" style="212" customWidth="1"/>
    <col min="10262" max="10262" width="16.6640625" style="212" bestFit="1" customWidth="1"/>
    <col min="10263" max="10263" width="0.44140625" style="212" customWidth="1"/>
    <col min="10264" max="10264" width="16" style="212" customWidth="1"/>
    <col min="10265" max="10265" width="0.44140625" style="212" customWidth="1"/>
    <col min="10266" max="10266" width="14.6640625" style="212" customWidth="1"/>
    <col min="10267" max="10267" width="0.44140625" style="212" customWidth="1"/>
    <col min="10268" max="10268" width="16.6640625" style="212" bestFit="1" customWidth="1"/>
    <col min="10269" max="10269" width="15.33203125" style="212" bestFit="1" customWidth="1"/>
    <col min="10270" max="10271" width="13.6640625" style="212" bestFit="1" customWidth="1"/>
    <col min="10272" max="10496" width="9.33203125" style="212"/>
    <col min="10497" max="10497" width="42.33203125" style="212" customWidth="1"/>
    <col min="10498" max="10498" width="6.33203125" style="212" customWidth="1"/>
    <col min="10499" max="10499" width="0.44140625" style="212" customWidth="1"/>
    <col min="10500" max="10500" width="15.33203125" style="212" customWidth="1"/>
    <col min="10501" max="10501" width="0.44140625" style="212" customWidth="1"/>
    <col min="10502" max="10502" width="17.6640625" style="212" customWidth="1"/>
    <col min="10503" max="10503" width="0.44140625" style="212" customWidth="1"/>
    <col min="10504" max="10504" width="16.33203125" style="212" customWidth="1"/>
    <col min="10505" max="10505" width="0.44140625" style="212" customWidth="1"/>
    <col min="10506" max="10506" width="16.33203125" style="212" customWidth="1"/>
    <col min="10507" max="10507" width="0.44140625" style="212" customWidth="1"/>
    <col min="10508" max="10508" width="14.6640625" style="212" customWidth="1"/>
    <col min="10509" max="10509" width="0.5546875" style="212" customWidth="1"/>
    <col min="10510" max="10510" width="16.6640625" style="212" bestFit="1" customWidth="1"/>
    <col min="10511" max="10511" width="0.44140625" style="212" customWidth="1"/>
    <col min="10512" max="10512" width="13.44140625" style="212" bestFit="1" customWidth="1"/>
    <col min="10513" max="10513" width="0.44140625" style="212" customWidth="1"/>
    <col min="10514" max="10514" width="13.44140625" style="212" customWidth="1"/>
    <col min="10515" max="10515" width="0.44140625" style="212" customWidth="1"/>
    <col min="10516" max="10516" width="13.44140625" style="212" customWidth="1"/>
    <col min="10517" max="10517" width="0.44140625" style="212" customWidth="1"/>
    <col min="10518" max="10518" width="16.6640625" style="212" bestFit="1" customWidth="1"/>
    <col min="10519" max="10519" width="0.44140625" style="212" customWidth="1"/>
    <col min="10520" max="10520" width="16" style="212" customWidth="1"/>
    <col min="10521" max="10521" width="0.44140625" style="212" customWidth="1"/>
    <col min="10522" max="10522" width="14.6640625" style="212" customWidth="1"/>
    <col min="10523" max="10523" width="0.44140625" style="212" customWidth="1"/>
    <col min="10524" max="10524" width="16.6640625" style="212" bestFit="1" customWidth="1"/>
    <col min="10525" max="10525" width="15.33203125" style="212" bestFit="1" customWidth="1"/>
    <col min="10526" max="10527" width="13.6640625" style="212" bestFit="1" customWidth="1"/>
    <col min="10528" max="10752" width="9.33203125" style="212"/>
    <col min="10753" max="10753" width="42.33203125" style="212" customWidth="1"/>
    <col min="10754" max="10754" width="6.33203125" style="212" customWidth="1"/>
    <col min="10755" max="10755" width="0.44140625" style="212" customWidth="1"/>
    <col min="10756" max="10756" width="15.33203125" style="212" customWidth="1"/>
    <col min="10757" max="10757" width="0.44140625" style="212" customWidth="1"/>
    <col min="10758" max="10758" width="17.6640625" style="212" customWidth="1"/>
    <col min="10759" max="10759" width="0.44140625" style="212" customWidth="1"/>
    <col min="10760" max="10760" width="16.33203125" style="212" customWidth="1"/>
    <col min="10761" max="10761" width="0.44140625" style="212" customWidth="1"/>
    <col min="10762" max="10762" width="16.33203125" style="212" customWidth="1"/>
    <col min="10763" max="10763" width="0.44140625" style="212" customWidth="1"/>
    <col min="10764" max="10764" width="14.6640625" style="212" customWidth="1"/>
    <col min="10765" max="10765" width="0.5546875" style="212" customWidth="1"/>
    <col min="10766" max="10766" width="16.6640625" style="212" bestFit="1" customWidth="1"/>
    <col min="10767" max="10767" width="0.44140625" style="212" customWidth="1"/>
    <col min="10768" max="10768" width="13.44140625" style="212" bestFit="1" customWidth="1"/>
    <col min="10769" max="10769" width="0.44140625" style="212" customWidth="1"/>
    <col min="10770" max="10770" width="13.44140625" style="212" customWidth="1"/>
    <col min="10771" max="10771" width="0.44140625" style="212" customWidth="1"/>
    <col min="10772" max="10772" width="13.44140625" style="212" customWidth="1"/>
    <col min="10773" max="10773" width="0.44140625" style="212" customWidth="1"/>
    <col min="10774" max="10774" width="16.6640625" style="212" bestFit="1" customWidth="1"/>
    <col min="10775" max="10775" width="0.44140625" style="212" customWidth="1"/>
    <col min="10776" max="10776" width="16" style="212" customWidth="1"/>
    <col min="10777" max="10777" width="0.44140625" style="212" customWidth="1"/>
    <col min="10778" max="10778" width="14.6640625" style="212" customWidth="1"/>
    <col min="10779" max="10779" width="0.44140625" style="212" customWidth="1"/>
    <col min="10780" max="10780" width="16.6640625" style="212" bestFit="1" customWidth="1"/>
    <col min="10781" max="10781" width="15.33203125" style="212" bestFit="1" customWidth="1"/>
    <col min="10782" max="10783" width="13.6640625" style="212" bestFit="1" customWidth="1"/>
    <col min="10784" max="11008" width="9.33203125" style="212"/>
    <col min="11009" max="11009" width="42.33203125" style="212" customWidth="1"/>
    <col min="11010" max="11010" width="6.33203125" style="212" customWidth="1"/>
    <col min="11011" max="11011" width="0.44140625" style="212" customWidth="1"/>
    <col min="11012" max="11012" width="15.33203125" style="212" customWidth="1"/>
    <col min="11013" max="11013" width="0.44140625" style="212" customWidth="1"/>
    <col min="11014" max="11014" width="17.6640625" style="212" customWidth="1"/>
    <col min="11015" max="11015" width="0.44140625" style="212" customWidth="1"/>
    <col min="11016" max="11016" width="16.33203125" style="212" customWidth="1"/>
    <col min="11017" max="11017" width="0.44140625" style="212" customWidth="1"/>
    <col min="11018" max="11018" width="16.33203125" style="212" customWidth="1"/>
    <col min="11019" max="11019" width="0.44140625" style="212" customWidth="1"/>
    <col min="11020" max="11020" width="14.6640625" style="212" customWidth="1"/>
    <col min="11021" max="11021" width="0.5546875" style="212" customWidth="1"/>
    <col min="11022" max="11022" width="16.6640625" style="212" bestFit="1" customWidth="1"/>
    <col min="11023" max="11023" width="0.44140625" style="212" customWidth="1"/>
    <col min="11024" max="11024" width="13.44140625" style="212" bestFit="1" customWidth="1"/>
    <col min="11025" max="11025" width="0.44140625" style="212" customWidth="1"/>
    <col min="11026" max="11026" width="13.44140625" style="212" customWidth="1"/>
    <col min="11027" max="11027" width="0.44140625" style="212" customWidth="1"/>
    <col min="11028" max="11028" width="13.44140625" style="212" customWidth="1"/>
    <col min="11029" max="11029" width="0.44140625" style="212" customWidth="1"/>
    <col min="11030" max="11030" width="16.6640625" style="212" bestFit="1" customWidth="1"/>
    <col min="11031" max="11031" width="0.44140625" style="212" customWidth="1"/>
    <col min="11032" max="11032" width="16" style="212" customWidth="1"/>
    <col min="11033" max="11033" width="0.44140625" style="212" customWidth="1"/>
    <col min="11034" max="11034" width="14.6640625" style="212" customWidth="1"/>
    <col min="11035" max="11035" width="0.44140625" style="212" customWidth="1"/>
    <col min="11036" max="11036" width="16.6640625" style="212" bestFit="1" customWidth="1"/>
    <col min="11037" max="11037" width="15.33203125" style="212" bestFit="1" customWidth="1"/>
    <col min="11038" max="11039" width="13.6640625" style="212" bestFit="1" customWidth="1"/>
    <col min="11040" max="11264" width="9.33203125" style="212"/>
    <col min="11265" max="11265" width="42.33203125" style="212" customWidth="1"/>
    <col min="11266" max="11266" width="6.33203125" style="212" customWidth="1"/>
    <col min="11267" max="11267" width="0.44140625" style="212" customWidth="1"/>
    <col min="11268" max="11268" width="15.33203125" style="212" customWidth="1"/>
    <col min="11269" max="11269" width="0.44140625" style="212" customWidth="1"/>
    <col min="11270" max="11270" width="17.6640625" style="212" customWidth="1"/>
    <col min="11271" max="11271" width="0.44140625" style="212" customWidth="1"/>
    <col min="11272" max="11272" width="16.33203125" style="212" customWidth="1"/>
    <col min="11273" max="11273" width="0.44140625" style="212" customWidth="1"/>
    <col min="11274" max="11274" width="16.33203125" style="212" customWidth="1"/>
    <col min="11275" max="11275" width="0.44140625" style="212" customWidth="1"/>
    <col min="11276" max="11276" width="14.6640625" style="212" customWidth="1"/>
    <col min="11277" max="11277" width="0.5546875" style="212" customWidth="1"/>
    <col min="11278" max="11278" width="16.6640625" style="212" bestFit="1" customWidth="1"/>
    <col min="11279" max="11279" width="0.44140625" style="212" customWidth="1"/>
    <col min="11280" max="11280" width="13.44140625" style="212" bestFit="1" customWidth="1"/>
    <col min="11281" max="11281" width="0.44140625" style="212" customWidth="1"/>
    <col min="11282" max="11282" width="13.44140625" style="212" customWidth="1"/>
    <col min="11283" max="11283" width="0.44140625" style="212" customWidth="1"/>
    <col min="11284" max="11284" width="13.44140625" style="212" customWidth="1"/>
    <col min="11285" max="11285" width="0.44140625" style="212" customWidth="1"/>
    <col min="11286" max="11286" width="16.6640625" style="212" bestFit="1" customWidth="1"/>
    <col min="11287" max="11287" width="0.44140625" style="212" customWidth="1"/>
    <col min="11288" max="11288" width="16" style="212" customWidth="1"/>
    <col min="11289" max="11289" width="0.44140625" style="212" customWidth="1"/>
    <col min="11290" max="11290" width="14.6640625" style="212" customWidth="1"/>
    <col min="11291" max="11291" width="0.44140625" style="212" customWidth="1"/>
    <col min="11292" max="11292" width="16.6640625" style="212" bestFit="1" customWidth="1"/>
    <col min="11293" max="11293" width="15.33203125" style="212" bestFit="1" customWidth="1"/>
    <col min="11294" max="11295" width="13.6640625" style="212" bestFit="1" customWidth="1"/>
    <col min="11296" max="11520" width="9.33203125" style="212"/>
    <col min="11521" max="11521" width="42.33203125" style="212" customWidth="1"/>
    <col min="11522" max="11522" width="6.33203125" style="212" customWidth="1"/>
    <col min="11523" max="11523" width="0.44140625" style="212" customWidth="1"/>
    <col min="11524" max="11524" width="15.33203125" style="212" customWidth="1"/>
    <col min="11525" max="11525" width="0.44140625" style="212" customWidth="1"/>
    <col min="11526" max="11526" width="17.6640625" style="212" customWidth="1"/>
    <col min="11527" max="11527" width="0.44140625" style="212" customWidth="1"/>
    <col min="11528" max="11528" width="16.33203125" style="212" customWidth="1"/>
    <col min="11529" max="11529" width="0.44140625" style="212" customWidth="1"/>
    <col min="11530" max="11530" width="16.33203125" style="212" customWidth="1"/>
    <col min="11531" max="11531" width="0.44140625" style="212" customWidth="1"/>
    <col min="11532" max="11532" width="14.6640625" style="212" customWidth="1"/>
    <col min="11533" max="11533" width="0.5546875" style="212" customWidth="1"/>
    <col min="11534" max="11534" width="16.6640625" style="212" bestFit="1" customWidth="1"/>
    <col min="11535" max="11535" width="0.44140625" style="212" customWidth="1"/>
    <col min="11536" max="11536" width="13.44140625" style="212" bestFit="1" customWidth="1"/>
    <col min="11537" max="11537" width="0.44140625" style="212" customWidth="1"/>
    <col min="11538" max="11538" width="13.44140625" style="212" customWidth="1"/>
    <col min="11539" max="11539" width="0.44140625" style="212" customWidth="1"/>
    <col min="11540" max="11540" width="13.44140625" style="212" customWidth="1"/>
    <col min="11541" max="11541" width="0.44140625" style="212" customWidth="1"/>
    <col min="11542" max="11542" width="16.6640625" style="212" bestFit="1" customWidth="1"/>
    <col min="11543" max="11543" width="0.44140625" style="212" customWidth="1"/>
    <col min="11544" max="11544" width="16" style="212" customWidth="1"/>
    <col min="11545" max="11545" width="0.44140625" style="212" customWidth="1"/>
    <col min="11546" max="11546" width="14.6640625" style="212" customWidth="1"/>
    <col min="11547" max="11547" width="0.44140625" style="212" customWidth="1"/>
    <col min="11548" max="11548" width="16.6640625" style="212" bestFit="1" customWidth="1"/>
    <col min="11549" max="11549" width="15.33203125" style="212" bestFit="1" customWidth="1"/>
    <col min="11550" max="11551" width="13.6640625" style="212" bestFit="1" customWidth="1"/>
    <col min="11552" max="11776" width="9.33203125" style="212"/>
    <col min="11777" max="11777" width="42.33203125" style="212" customWidth="1"/>
    <col min="11778" max="11778" width="6.33203125" style="212" customWidth="1"/>
    <col min="11779" max="11779" width="0.44140625" style="212" customWidth="1"/>
    <col min="11780" max="11780" width="15.33203125" style="212" customWidth="1"/>
    <col min="11781" max="11781" width="0.44140625" style="212" customWidth="1"/>
    <col min="11782" max="11782" width="17.6640625" style="212" customWidth="1"/>
    <col min="11783" max="11783" width="0.44140625" style="212" customWidth="1"/>
    <col min="11784" max="11784" width="16.33203125" style="212" customWidth="1"/>
    <col min="11785" max="11785" width="0.44140625" style="212" customWidth="1"/>
    <col min="11786" max="11786" width="16.33203125" style="212" customWidth="1"/>
    <col min="11787" max="11787" width="0.44140625" style="212" customWidth="1"/>
    <col min="11788" max="11788" width="14.6640625" style="212" customWidth="1"/>
    <col min="11789" max="11789" width="0.5546875" style="212" customWidth="1"/>
    <col min="11790" max="11790" width="16.6640625" style="212" bestFit="1" customWidth="1"/>
    <col min="11791" max="11791" width="0.44140625" style="212" customWidth="1"/>
    <col min="11792" max="11792" width="13.44140625" style="212" bestFit="1" customWidth="1"/>
    <col min="11793" max="11793" width="0.44140625" style="212" customWidth="1"/>
    <col min="11794" max="11794" width="13.44140625" style="212" customWidth="1"/>
    <col min="11795" max="11795" width="0.44140625" style="212" customWidth="1"/>
    <col min="11796" max="11796" width="13.44140625" style="212" customWidth="1"/>
    <col min="11797" max="11797" width="0.44140625" style="212" customWidth="1"/>
    <col min="11798" max="11798" width="16.6640625" style="212" bestFit="1" customWidth="1"/>
    <col min="11799" max="11799" width="0.44140625" style="212" customWidth="1"/>
    <col min="11800" max="11800" width="16" style="212" customWidth="1"/>
    <col min="11801" max="11801" width="0.44140625" style="212" customWidth="1"/>
    <col min="11802" max="11802" width="14.6640625" style="212" customWidth="1"/>
    <col min="11803" max="11803" width="0.44140625" style="212" customWidth="1"/>
    <col min="11804" max="11804" width="16.6640625" style="212" bestFit="1" customWidth="1"/>
    <col min="11805" max="11805" width="15.33203125" style="212" bestFit="1" customWidth="1"/>
    <col min="11806" max="11807" width="13.6640625" style="212" bestFit="1" customWidth="1"/>
    <col min="11808" max="12032" width="9.33203125" style="212"/>
    <col min="12033" max="12033" width="42.33203125" style="212" customWidth="1"/>
    <col min="12034" max="12034" width="6.33203125" style="212" customWidth="1"/>
    <col min="12035" max="12035" width="0.44140625" style="212" customWidth="1"/>
    <col min="12036" max="12036" width="15.33203125" style="212" customWidth="1"/>
    <col min="12037" max="12037" width="0.44140625" style="212" customWidth="1"/>
    <col min="12038" max="12038" width="17.6640625" style="212" customWidth="1"/>
    <col min="12039" max="12039" width="0.44140625" style="212" customWidth="1"/>
    <col min="12040" max="12040" width="16.33203125" style="212" customWidth="1"/>
    <col min="12041" max="12041" width="0.44140625" style="212" customWidth="1"/>
    <col min="12042" max="12042" width="16.33203125" style="212" customWidth="1"/>
    <col min="12043" max="12043" width="0.44140625" style="212" customWidth="1"/>
    <col min="12044" max="12044" width="14.6640625" style="212" customWidth="1"/>
    <col min="12045" max="12045" width="0.5546875" style="212" customWidth="1"/>
    <col min="12046" max="12046" width="16.6640625" style="212" bestFit="1" customWidth="1"/>
    <col min="12047" max="12047" width="0.44140625" style="212" customWidth="1"/>
    <col min="12048" max="12048" width="13.44140625" style="212" bestFit="1" customWidth="1"/>
    <col min="12049" max="12049" width="0.44140625" style="212" customWidth="1"/>
    <col min="12050" max="12050" width="13.44140625" style="212" customWidth="1"/>
    <col min="12051" max="12051" width="0.44140625" style="212" customWidth="1"/>
    <col min="12052" max="12052" width="13.44140625" style="212" customWidth="1"/>
    <col min="12053" max="12053" width="0.44140625" style="212" customWidth="1"/>
    <col min="12054" max="12054" width="16.6640625" style="212" bestFit="1" customWidth="1"/>
    <col min="12055" max="12055" width="0.44140625" style="212" customWidth="1"/>
    <col min="12056" max="12056" width="16" style="212" customWidth="1"/>
    <col min="12057" max="12057" width="0.44140625" style="212" customWidth="1"/>
    <col min="12058" max="12058" width="14.6640625" style="212" customWidth="1"/>
    <col min="12059" max="12059" width="0.44140625" style="212" customWidth="1"/>
    <col min="12060" max="12060" width="16.6640625" style="212" bestFit="1" customWidth="1"/>
    <col min="12061" max="12061" width="15.33203125" style="212" bestFit="1" customWidth="1"/>
    <col min="12062" max="12063" width="13.6640625" style="212" bestFit="1" customWidth="1"/>
    <col min="12064" max="12288" width="9.33203125" style="212"/>
    <col min="12289" max="12289" width="42.33203125" style="212" customWidth="1"/>
    <col min="12290" max="12290" width="6.33203125" style="212" customWidth="1"/>
    <col min="12291" max="12291" width="0.44140625" style="212" customWidth="1"/>
    <col min="12292" max="12292" width="15.33203125" style="212" customWidth="1"/>
    <col min="12293" max="12293" width="0.44140625" style="212" customWidth="1"/>
    <col min="12294" max="12294" width="17.6640625" style="212" customWidth="1"/>
    <col min="12295" max="12295" width="0.44140625" style="212" customWidth="1"/>
    <col min="12296" max="12296" width="16.33203125" style="212" customWidth="1"/>
    <col min="12297" max="12297" width="0.44140625" style="212" customWidth="1"/>
    <col min="12298" max="12298" width="16.33203125" style="212" customWidth="1"/>
    <col min="12299" max="12299" width="0.44140625" style="212" customWidth="1"/>
    <col min="12300" max="12300" width="14.6640625" style="212" customWidth="1"/>
    <col min="12301" max="12301" width="0.5546875" style="212" customWidth="1"/>
    <col min="12302" max="12302" width="16.6640625" style="212" bestFit="1" customWidth="1"/>
    <col min="12303" max="12303" width="0.44140625" style="212" customWidth="1"/>
    <col min="12304" max="12304" width="13.44140625" style="212" bestFit="1" customWidth="1"/>
    <col min="12305" max="12305" width="0.44140625" style="212" customWidth="1"/>
    <col min="12306" max="12306" width="13.44140625" style="212" customWidth="1"/>
    <col min="12307" max="12307" width="0.44140625" style="212" customWidth="1"/>
    <col min="12308" max="12308" width="13.44140625" style="212" customWidth="1"/>
    <col min="12309" max="12309" width="0.44140625" style="212" customWidth="1"/>
    <col min="12310" max="12310" width="16.6640625" style="212" bestFit="1" customWidth="1"/>
    <col min="12311" max="12311" width="0.44140625" style="212" customWidth="1"/>
    <col min="12312" max="12312" width="16" style="212" customWidth="1"/>
    <col min="12313" max="12313" width="0.44140625" style="212" customWidth="1"/>
    <col min="12314" max="12314" width="14.6640625" style="212" customWidth="1"/>
    <col min="12315" max="12315" width="0.44140625" style="212" customWidth="1"/>
    <col min="12316" max="12316" width="16.6640625" style="212" bestFit="1" customWidth="1"/>
    <col min="12317" max="12317" width="15.33203125" style="212" bestFit="1" customWidth="1"/>
    <col min="12318" max="12319" width="13.6640625" style="212" bestFit="1" customWidth="1"/>
    <col min="12320" max="12544" width="9.33203125" style="212"/>
    <col min="12545" max="12545" width="42.33203125" style="212" customWidth="1"/>
    <col min="12546" max="12546" width="6.33203125" style="212" customWidth="1"/>
    <col min="12547" max="12547" width="0.44140625" style="212" customWidth="1"/>
    <col min="12548" max="12548" width="15.33203125" style="212" customWidth="1"/>
    <col min="12549" max="12549" width="0.44140625" style="212" customWidth="1"/>
    <col min="12550" max="12550" width="17.6640625" style="212" customWidth="1"/>
    <col min="12551" max="12551" width="0.44140625" style="212" customWidth="1"/>
    <col min="12552" max="12552" width="16.33203125" style="212" customWidth="1"/>
    <col min="12553" max="12553" width="0.44140625" style="212" customWidth="1"/>
    <col min="12554" max="12554" width="16.33203125" style="212" customWidth="1"/>
    <col min="12555" max="12555" width="0.44140625" style="212" customWidth="1"/>
    <col min="12556" max="12556" width="14.6640625" style="212" customWidth="1"/>
    <col min="12557" max="12557" width="0.5546875" style="212" customWidth="1"/>
    <col min="12558" max="12558" width="16.6640625" style="212" bestFit="1" customWidth="1"/>
    <col min="12559" max="12559" width="0.44140625" style="212" customWidth="1"/>
    <col min="12560" max="12560" width="13.44140625" style="212" bestFit="1" customWidth="1"/>
    <col min="12561" max="12561" width="0.44140625" style="212" customWidth="1"/>
    <col min="12562" max="12562" width="13.44140625" style="212" customWidth="1"/>
    <col min="12563" max="12563" width="0.44140625" style="212" customWidth="1"/>
    <col min="12564" max="12564" width="13.44140625" style="212" customWidth="1"/>
    <col min="12565" max="12565" width="0.44140625" style="212" customWidth="1"/>
    <col min="12566" max="12566" width="16.6640625" style="212" bestFit="1" customWidth="1"/>
    <col min="12567" max="12567" width="0.44140625" style="212" customWidth="1"/>
    <col min="12568" max="12568" width="16" style="212" customWidth="1"/>
    <col min="12569" max="12569" width="0.44140625" style="212" customWidth="1"/>
    <col min="12570" max="12570" width="14.6640625" style="212" customWidth="1"/>
    <col min="12571" max="12571" width="0.44140625" style="212" customWidth="1"/>
    <col min="12572" max="12572" width="16.6640625" style="212" bestFit="1" customWidth="1"/>
    <col min="12573" max="12573" width="15.33203125" style="212" bestFit="1" customWidth="1"/>
    <col min="12574" max="12575" width="13.6640625" style="212" bestFit="1" customWidth="1"/>
    <col min="12576" max="12800" width="9.33203125" style="212"/>
    <col min="12801" max="12801" width="42.33203125" style="212" customWidth="1"/>
    <col min="12802" max="12802" width="6.33203125" style="212" customWidth="1"/>
    <col min="12803" max="12803" width="0.44140625" style="212" customWidth="1"/>
    <col min="12804" max="12804" width="15.33203125" style="212" customWidth="1"/>
    <col min="12805" max="12805" width="0.44140625" style="212" customWidth="1"/>
    <col min="12806" max="12806" width="17.6640625" style="212" customWidth="1"/>
    <col min="12807" max="12807" width="0.44140625" style="212" customWidth="1"/>
    <col min="12808" max="12808" width="16.33203125" style="212" customWidth="1"/>
    <col min="12809" max="12809" width="0.44140625" style="212" customWidth="1"/>
    <col min="12810" max="12810" width="16.33203125" style="212" customWidth="1"/>
    <col min="12811" max="12811" width="0.44140625" style="212" customWidth="1"/>
    <col min="12812" max="12812" width="14.6640625" style="212" customWidth="1"/>
    <col min="12813" max="12813" width="0.5546875" style="212" customWidth="1"/>
    <col min="12814" max="12814" width="16.6640625" style="212" bestFit="1" customWidth="1"/>
    <col min="12815" max="12815" width="0.44140625" style="212" customWidth="1"/>
    <col min="12816" max="12816" width="13.44140625" style="212" bestFit="1" customWidth="1"/>
    <col min="12817" max="12817" width="0.44140625" style="212" customWidth="1"/>
    <col min="12818" max="12818" width="13.44140625" style="212" customWidth="1"/>
    <col min="12819" max="12819" width="0.44140625" style="212" customWidth="1"/>
    <col min="12820" max="12820" width="13.44140625" style="212" customWidth="1"/>
    <col min="12821" max="12821" width="0.44140625" style="212" customWidth="1"/>
    <col min="12822" max="12822" width="16.6640625" style="212" bestFit="1" customWidth="1"/>
    <col min="12823" max="12823" width="0.44140625" style="212" customWidth="1"/>
    <col min="12824" max="12824" width="16" style="212" customWidth="1"/>
    <col min="12825" max="12825" width="0.44140625" style="212" customWidth="1"/>
    <col min="12826" max="12826" width="14.6640625" style="212" customWidth="1"/>
    <col min="12827" max="12827" width="0.44140625" style="212" customWidth="1"/>
    <col min="12828" max="12828" width="16.6640625" style="212" bestFit="1" customWidth="1"/>
    <col min="12829" max="12829" width="15.33203125" style="212" bestFit="1" customWidth="1"/>
    <col min="12830" max="12831" width="13.6640625" style="212" bestFit="1" customWidth="1"/>
    <col min="12832" max="13056" width="9.33203125" style="212"/>
    <col min="13057" max="13057" width="42.33203125" style="212" customWidth="1"/>
    <col min="13058" max="13058" width="6.33203125" style="212" customWidth="1"/>
    <col min="13059" max="13059" width="0.44140625" style="212" customWidth="1"/>
    <col min="13060" max="13060" width="15.33203125" style="212" customWidth="1"/>
    <col min="13061" max="13061" width="0.44140625" style="212" customWidth="1"/>
    <col min="13062" max="13062" width="17.6640625" style="212" customWidth="1"/>
    <col min="13063" max="13063" width="0.44140625" style="212" customWidth="1"/>
    <col min="13064" max="13064" width="16.33203125" style="212" customWidth="1"/>
    <col min="13065" max="13065" width="0.44140625" style="212" customWidth="1"/>
    <col min="13066" max="13066" width="16.33203125" style="212" customWidth="1"/>
    <col min="13067" max="13067" width="0.44140625" style="212" customWidth="1"/>
    <col min="13068" max="13068" width="14.6640625" style="212" customWidth="1"/>
    <col min="13069" max="13069" width="0.5546875" style="212" customWidth="1"/>
    <col min="13070" max="13070" width="16.6640625" style="212" bestFit="1" customWidth="1"/>
    <col min="13071" max="13071" width="0.44140625" style="212" customWidth="1"/>
    <col min="13072" max="13072" width="13.44140625" style="212" bestFit="1" customWidth="1"/>
    <col min="13073" max="13073" width="0.44140625" style="212" customWidth="1"/>
    <col min="13074" max="13074" width="13.44140625" style="212" customWidth="1"/>
    <col min="13075" max="13075" width="0.44140625" style="212" customWidth="1"/>
    <col min="13076" max="13076" width="13.44140625" style="212" customWidth="1"/>
    <col min="13077" max="13077" width="0.44140625" style="212" customWidth="1"/>
    <col min="13078" max="13078" width="16.6640625" style="212" bestFit="1" customWidth="1"/>
    <col min="13079" max="13079" width="0.44140625" style="212" customWidth="1"/>
    <col min="13080" max="13080" width="16" style="212" customWidth="1"/>
    <col min="13081" max="13081" width="0.44140625" style="212" customWidth="1"/>
    <col min="13082" max="13082" width="14.6640625" style="212" customWidth="1"/>
    <col min="13083" max="13083" width="0.44140625" style="212" customWidth="1"/>
    <col min="13084" max="13084" width="16.6640625" style="212" bestFit="1" customWidth="1"/>
    <col min="13085" max="13085" width="15.33203125" style="212" bestFit="1" customWidth="1"/>
    <col min="13086" max="13087" width="13.6640625" style="212" bestFit="1" customWidth="1"/>
    <col min="13088" max="13312" width="9.33203125" style="212"/>
    <col min="13313" max="13313" width="42.33203125" style="212" customWidth="1"/>
    <col min="13314" max="13314" width="6.33203125" style="212" customWidth="1"/>
    <col min="13315" max="13315" width="0.44140625" style="212" customWidth="1"/>
    <col min="13316" max="13316" width="15.33203125" style="212" customWidth="1"/>
    <col min="13317" max="13317" width="0.44140625" style="212" customWidth="1"/>
    <col min="13318" max="13318" width="17.6640625" style="212" customWidth="1"/>
    <col min="13319" max="13319" width="0.44140625" style="212" customWidth="1"/>
    <col min="13320" max="13320" width="16.33203125" style="212" customWidth="1"/>
    <col min="13321" max="13321" width="0.44140625" style="212" customWidth="1"/>
    <col min="13322" max="13322" width="16.33203125" style="212" customWidth="1"/>
    <col min="13323" max="13323" width="0.44140625" style="212" customWidth="1"/>
    <col min="13324" max="13324" width="14.6640625" style="212" customWidth="1"/>
    <col min="13325" max="13325" width="0.5546875" style="212" customWidth="1"/>
    <col min="13326" max="13326" width="16.6640625" style="212" bestFit="1" customWidth="1"/>
    <col min="13327" max="13327" width="0.44140625" style="212" customWidth="1"/>
    <col min="13328" max="13328" width="13.44140625" style="212" bestFit="1" customWidth="1"/>
    <col min="13329" max="13329" width="0.44140625" style="212" customWidth="1"/>
    <col min="13330" max="13330" width="13.44140625" style="212" customWidth="1"/>
    <col min="13331" max="13331" width="0.44140625" style="212" customWidth="1"/>
    <col min="13332" max="13332" width="13.44140625" style="212" customWidth="1"/>
    <col min="13333" max="13333" width="0.44140625" style="212" customWidth="1"/>
    <col min="13334" max="13334" width="16.6640625" style="212" bestFit="1" customWidth="1"/>
    <col min="13335" max="13335" width="0.44140625" style="212" customWidth="1"/>
    <col min="13336" max="13336" width="16" style="212" customWidth="1"/>
    <col min="13337" max="13337" width="0.44140625" style="212" customWidth="1"/>
    <col min="13338" max="13338" width="14.6640625" style="212" customWidth="1"/>
    <col min="13339" max="13339" width="0.44140625" style="212" customWidth="1"/>
    <col min="13340" max="13340" width="16.6640625" style="212" bestFit="1" customWidth="1"/>
    <col min="13341" max="13341" width="15.33203125" style="212" bestFit="1" customWidth="1"/>
    <col min="13342" max="13343" width="13.6640625" style="212" bestFit="1" customWidth="1"/>
    <col min="13344" max="13568" width="9.33203125" style="212"/>
    <col min="13569" max="13569" width="42.33203125" style="212" customWidth="1"/>
    <col min="13570" max="13570" width="6.33203125" style="212" customWidth="1"/>
    <col min="13571" max="13571" width="0.44140625" style="212" customWidth="1"/>
    <col min="13572" max="13572" width="15.33203125" style="212" customWidth="1"/>
    <col min="13573" max="13573" width="0.44140625" style="212" customWidth="1"/>
    <col min="13574" max="13574" width="17.6640625" style="212" customWidth="1"/>
    <col min="13575" max="13575" width="0.44140625" style="212" customWidth="1"/>
    <col min="13576" max="13576" width="16.33203125" style="212" customWidth="1"/>
    <col min="13577" max="13577" width="0.44140625" style="212" customWidth="1"/>
    <col min="13578" max="13578" width="16.33203125" style="212" customWidth="1"/>
    <col min="13579" max="13579" width="0.44140625" style="212" customWidth="1"/>
    <col min="13580" max="13580" width="14.6640625" style="212" customWidth="1"/>
    <col min="13581" max="13581" width="0.5546875" style="212" customWidth="1"/>
    <col min="13582" max="13582" width="16.6640625" style="212" bestFit="1" customWidth="1"/>
    <col min="13583" max="13583" width="0.44140625" style="212" customWidth="1"/>
    <col min="13584" max="13584" width="13.44140625" style="212" bestFit="1" customWidth="1"/>
    <col min="13585" max="13585" width="0.44140625" style="212" customWidth="1"/>
    <col min="13586" max="13586" width="13.44140625" style="212" customWidth="1"/>
    <col min="13587" max="13587" width="0.44140625" style="212" customWidth="1"/>
    <col min="13588" max="13588" width="13.44140625" style="212" customWidth="1"/>
    <col min="13589" max="13589" width="0.44140625" style="212" customWidth="1"/>
    <col min="13590" max="13590" width="16.6640625" style="212" bestFit="1" customWidth="1"/>
    <col min="13591" max="13591" width="0.44140625" style="212" customWidth="1"/>
    <col min="13592" max="13592" width="16" style="212" customWidth="1"/>
    <col min="13593" max="13593" width="0.44140625" style="212" customWidth="1"/>
    <col min="13594" max="13594" width="14.6640625" style="212" customWidth="1"/>
    <col min="13595" max="13595" width="0.44140625" style="212" customWidth="1"/>
    <col min="13596" max="13596" width="16.6640625" style="212" bestFit="1" customWidth="1"/>
    <col min="13597" max="13597" width="15.33203125" style="212" bestFit="1" customWidth="1"/>
    <col min="13598" max="13599" width="13.6640625" style="212" bestFit="1" customWidth="1"/>
    <col min="13600" max="13824" width="9.33203125" style="212"/>
    <col min="13825" max="13825" width="42.33203125" style="212" customWidth="1"/>
    <col min="13826" max="13826" width="6.33203125" style="212" customWidth="1"/>
    <col min="13827" max="13827" width="0.44140625" style="212" customWidth="1"/>
    <col min="13828" max="13828" width="15.33203125" style="212" customWidth="1"/>
    <col min="13829" max="13829" width="0.44140625" style="212" customWidth="1"/>
    <col min="13830" max="13830" width="17.6640625" style="212" customWidth="1"/>
    <col min="13831" max="13831" width="0.44140625" style="212" customWidth="1"/>
    <col min="13832" max="13832" width="16.33203125" style="212" customWidth="1"/>
    <col min="13833" max="13833" width="0.44140625" style="212" customWidth="1"/>
    <col min="13834" max="13834" width="16.33203125" style="212" customWidth="1"/>
    <col min="13835" max="13835" width="0.44140625" style="212" customWidth="1"/>
    <col min="13836" max="13836" width="14.6640625" style="212" customWidth="1"/>
    <col min="13837" max="13837" width="0.5546875" style="212" customWidth="1"/>
    <col min="13838" max="13838" width="16.6640625" style="212" bestFit="1" customWidth="1"/>
    <col min="13839" max="13839" width="0.44140625" style="212" customWidth="1"/>
    <col min="13840" max="13840" width="13.44140625" style="212" bestFit="1" customWidth="1"/>
    <col min="13841" max="13841" width="0.44140625" style="212" customWidth="1"/>
    <col min="13842" max="13842" width="13.44140625" style="212" customWidth="1"/>
    <col min="13843" max="13843" width="0.44140625" style="212" customWidth="1"/>
    <col min="13844" max="13844" width="13.44140625" style="212" customWidth="1"/>
    <col min="13845" max="13845" width="0.44140625" style="212" customWidth="1"/>
    <col min="13846" max="13846" width="16.6640625" style="212" bestFit="1" customWidth="1"/>
    <col min="13847" max="13847" width="0.44140625" style="212" customWidth="1"/>
    <col min="13848" max="13848" width="16" style="212" customWidth="1"/>
    <col min="13849" max="13849" width="0.44140625" style="212" customWidth="1"/>
    <col min="13850" max="13850" width="14.6640625" style="212" customWidth="1"/>
    <col min="13851" max="13851" width="0.44140625" style="212" customWidth="1"/>
    <col min="13852" max="13852" width="16.6640625" style="212" bestFit="1" customWidth="1"/>
    <col min="13853" max="13853" width="15.33203125" style="212" bestFit="1" customWidth="1"/>
    <col min="13854" max="13855" width="13.6640625" style="212" bestFit="1" customWidth="1"/>
    <col min="13856" max="14080" width="9.33203125" style="212"/>
    <col min="14081" max="14081" width="42.33203125" style="212" customWidth="1"/>
    <col min="14082" max="14082" width="6.33203125" style="212" customWidth="1"/>
    <col min="14083" max="14083" width="0.44140625" style="212" customWidth="1"/>
    <col min="14084" max="14084" width="15.33203125" style="212" customWidth="1"/>
    <col min="14085" max="14085" width="0.44140625" style="212" customWidth="1"/>
    <col min="14086" max="14086" width="17.6640625" style="212" customWidth="1"/>
    <col min="14087" max="14087" width="0.44140625" style="212" customWidth="1"/>
    <col min="14088" max="14088" width="16.33203125" style="212" customWidth="1"/>
    <col min="14089" max="14089" width="0.44140625" style="212" customWidth="1"/>
    <col min="14090" max="14090" width="16.33203125" style="212" customWidth="1"/>
    <col min="14091" max="14091" width="0.44140625" style="212" customWidth="1"/>
    <col min="14092" max="14092" width="14.6640625" style="212" customWidth="1"/>
    <col min="14093" max="14093" width="0.5546875" style="212" customWidth="1"/>
    <col min="14094" max="14094" width="16.6640625" style="212" bestFit="1" customWidth="1"/>
    <col min="14095" max="14095" width="0.44140625" style="212" customWidth="1"/>
    <col min="14096" max="14096" width="13.44140625" style="212" bestFit="1" customWidth="1"/>
    <col min="14097" max="14097" width="0.44140625" style="212" customWidth="1"/>
    <col min="14098" max="14098" width="13.44140625" style="212" customWidth="1"/>
    <col min="14099" max="14099" width="0.44140625" style="212" customWidth="1"/>
    <col min="14100" max="14100" width="13.44140625" style="212" customWidth="1"/>
    <col min="14101" max="14101" width="0.44140625" style="212" customWidth="1"/>
    <col min="14102" max="14102" width="16.6640625" style="212" bestFit="1" customWidth="1"/>
    <col min="14103" max="14103" width="0.44140625" style="212" customWidth="1"/>
    <col min="14104" max="14104" width="16" style="212" customWidth="1"/>
    <col min="14105" max="14105" width="0.44140625" style="212" customWidth="1"/>
    <col min="14106" max="14106" width="14.6640625" style="212" customWidth="1"/>
    <col min="14107" max="14107" width="0.44140625" style="212" customWidth="1"/>
    <col min="14108" max="14108" width="16.6640625" style="212" bestFit="1" customWidth="1"/>
    <col min="14109" max="14109" width="15.33203125" style="212" bestFit="1" customWidth="1"/>
    <col min="14110" max="14111" width="13.6640625" style="212" bestFit="1" customWidth="1"/>
    <col min="14112" max="14336" width="9.33203125" style="212"/>
    <col min="14337" max="14337" width="42.33203125" style="212" customWidth="1"/>
    <col min="14338" max="14338" width="6.33203125" style="212" customWidth="1"/>
    <col min="14339" max="14339" width="0.44140625" style="212" customWidth="1"/>
    <col min="14340" max="14340" width="15.33203125" style="212" customWidth="1"/>
    <col min="14341" max="14341" width="0.44140625" style="212" customWidth="1"/>
    <col min="14342" max="14342" width="17.6640625" style="212" customWidth="1"/>
    <col min="14343" max="14343" width="0.44140625" style="212" customWidth="1"/>
    <col min="14344" max="14344" width="16.33203125" style="212" customWidth="1"/>
    <col min="14345" max="14345" width="0.44140625" style="212" customWidth="1"/>
    <col min="14346" max="14346" width="16.33203125" style="212" customWidth="1"/>
    <col min="14347" max="14347" width="0.44140625" style="212" customWidth="1"/>
    <col min="14348" max="14348" width="14.6640625" style="212" customWidth="1"/>
    <col min="14349" max="14349" width="0.5546875" style="212" customWidth="1"/>
    <col min="14350" max="14350" width="16.6640625" style="212" bestFit="1" customWidth="1"/>
    <col min="14351" max="14351" width="0.44140625" style="212" customWidth="1"/>
    <col min="14352" max="14352" width="13.44140625" style="212" bestFit="1" customWidth="1"/>
    <col min="14353" max="14353" width="0.44140625" style="212" customWidth="1"/>
    <col min="14354" max="14354" width="13.44140625" style="212" customWidth="1"/>
    <col min="14355" max="14355" width="0.44140625" style="212" customWidth="1"/>
    <col min="14356" max="14356" width="13.44140625" style="212" customWidth="1"/>
    <col min="14357" max="14357" width="0.44140625" style="212" customWidth="1"/>
    <col min="14358" max="14358" width="16.6640625" style="212" bestFit="1" customWidth="1"/>
    <col min="14359" max="14359" width="0.44140625" style="212" customWidth="1"/>
    <col min="14360" max="14360" width="16" style="212" customWidth="1"/>
    <col min="14361" max="14361" width="0.44140625" style="212" customWidth="1"/>
    <col min="14362" max="14362" width="14.6640625" style="212" customWidth="1"/>
    <col min="14363" max="14363" width="0.44140625" style="212" customWidth="1"/>
    <col min="14364" max="14364" width="16.6640625" style="212" bestFit="1" customWidth="1"/>
    <col min="14365" max="14365" width="15.33203125" style="212" bestFit="1" customWidth="1"/>
    <col min="14366" max="14367" width="13.6640625" style="212" bestFit="1" customWidth="1"/>
    <col min="14368" max="14592" width="9.33203125" style="212"/>
    <col min="14593" max="14593" width="42.33203125" style="212" customWidth="1"/>
    <col min="14594" max="14594" width="6.33203125" style="212" customWidth="1"/>
    <col min="14595" max="14595" width="0.44140625" style="212" customWidth="1"/>
    <col min="14596" max="14596" width="15.33203125" style="212" customWidth="1"/>
    <col min="14597" max="14597" width="0.44140625" style="212" customWidth="1"/>
    <col min="14598" max="14598" width="17.6640625" style="212" customWidth="1"/>
    <col min="14599" max="14599" width="0.44140625" style="212" customWidth="1"/>
    <col min="14600" max="14600" width="16.33203125" style="212" customWidth="1"/>
    <col min="14601" max="14601" width="0.44140625" style="212" customWidth="1"/>
    <col min="14602" max="14602" width="16.33203125" style="212" customWidth="1"/>
    <col min="14603" max="14603" width="0.44140625" style="212" customWidth="1"/>
    <col min="14604" max="14604" width="14.6640625" style="212" customWidth="1"/>
    <col min="14605" max="14605" width="0.5546875" style="212" customWidth="1"/>
    <col min="14606" max="14606" width="16.6640625" style="212" bestFit="1" customWidth="1"/>
    <col min="14607" max="14607" width="0.44140625" style="212" customWidth="1"/>
    <col min="14608" max="14608" width="13.44140625" style="212" bestFit="1" customWidth="1"/>
    <col min="14609" max="14609" width="0.44140625" style="212" customWidth="1"/>
    <col min="14610" max="14610" width="13.44140625" style="212" customWidth="1"/>
    <col min="14611" max="14611" width="0.44140625" style="212" customWidth="1"/>
    <col min="14612" max="14612" width="13.44140625" style="212" customWidth="1"/>
    <col min="14613" max="14613" width="0.44140625" style="212" customWidth="1"/>
    <col min="14614" max="14614" width="16.6640625" style="212" bestFit="1" customWidth="1"/>
    <col min="14615" max="14615" width="0.44140625" style="212" customWidth="1"/>
    <col min="14616" max="14616" width="16" style="212" customWidth="1"/>
    <col min="14617" max="14617" width="0.44140625" style="212" customWidth="1"/>
    <col min="14618" max="14618" width="14.6640625" style="212" customWidth="1"/>
    <col min="14619" max="14619" width="0.44140625" style="212" customWidth="1"/>
    <col min="14620" max="14620" width="16.6640625" style="212" bestFit="1" customWidth="1"/>
    <col min="14621" max="14621" width="15.33203125" style="212" bestFit="1" customWidth="1"/>
    <col min="14622" max="14623" width="13.6640625" style="212" bestFit="1" customWidth="1"/>
    <col min="14624" max="14848" width="9.33203125" style="212"/>
    <col min="14849" max="14849" width="42.33203125" style="212" customWidth="1"/>
    <col min="14850" max="14850" width="6.33203125" style="212" customWidth="1"/>
    <col min="14851" max="14851" width="0.44140625" style="212" customWidth="1"/>
    <col min="14852" max="14852" width="15.33203125" style="212" customWidth="1"/>
    <col min="14853" max="14853" width="0.44140625" style="212" customWidth="1"/>
    <col min="14854" max="14854" width="17.6640625" style="212" customWidth="1"/>
    <col min="14855" max="14855" width="0.44140625" style="212" customWidth="1"/>
    <col min="14856" max="14856" width="16.33203125" style="212" customWidth="1"/>
    <col min="14857" max="14857" width="0.44140625" style="212" customWidth="1"/>
    <col min="14858" max="14858" width="16.33203125" style="212" customWidth="1"/>
    <col min="14859" max="14859" width="0.44140625" style="212" customWidth="1"/>
    <col min="14860" max="14860" width="14.6640625" style="212" customWidth="1"/>
    <col min="14861" max="14861" width="0.5546875" style="212" customWidth="1"/>
    <col min="14862" max="14862" width="16.6640625" style="212" bestFit="1" customWidth="1"/>
    <col min="14863" max="14863" width="0.44140625" style="212" customWidth="1"/>
    <col min="14864" max="14864" width="13.44140625" style="212" bestFit="1" customWidth="1"/>
    <col min="14865" max="14865" width="0.44140625" style="212" customWidth="1"/>
    <col min="14866" max="14866" width="13.44140625" style="212" customWidth="1"/>
    <col min="14867" max="14867" width="0.44140625" style="212" customWidth="1"/>
    <col min="14868" max="14868" width="13.44140625" style="212" customWidth="1"/>
    <col min="14869" max="14869" width="0.44140625" style="212" customWidth="1"/>
    <col min="14870" max="14870" width="16.6640625" style="212" bestFit="1" customWidth="1"/>
    <col min="14871" max="14871" width="0.44140625" style="212" customWidth="1"/>
    <col min="14872" max="14872" width="16" style="212" customWidth="1"/>
    <col min="14873" max="14873" width="0.44140625" style="212" customWidth="1"/>
    <col min="14874" max="14874" width="14.6640625" style="212" customWidth="1"/>
    <col min="14875" max="14875" width="0.44140625" style="212" customWidth="1"/>
    <col min="14876" max="14876" width="16.6640625" style="212" bestFit="1" customWidth="1"/>
    <col min="14877" max="14877" width="15.33203125" style="212" bestFit="1" customWidth="1"/>
    <col min="14878" max="14879" width="13.6640625" style="212" bestFit="1" customWidth="1"/>
    <col min="14880" max="15104" width="9.33203125" style="212"/>
    <col min="15105" max="15105" width="42.33203125" style="212" customWidth="1"/>
    <col min="15106" max="15106" width="6.33203125" style="212" customWidth="1"/>
    <col min="15107" max="15107" width="0.44140625" style="212" customWidth="1"/>
    <col min="15108" max="15108" width="15.33203125" style="212" customWidth="1"/>
    <col min="15109" max="15109" width="0.44140625" style="212" customWidth="1"/>
    <col min="15110" max="15110" width="17.6640625" style="212" customWidth="1"/>
    <col min="15111" max="15111" width="0.44140625" style="212" customWidth="1"/>
    <col min="15112" max="15112" width="16.33203125" style="212" customWidth="1"/>
    <col min="15113" max="15113" width="0.44140625" style="212" customWidth="1"/>
    <col min="15114" max="15114" width="16.33203125" style="212" customWidth="1"/>
    <col min="15115" max="15115" width="0.44140625" style="212" customWidth="1"/>
    <col min="15116" max="15116" width="14.6640625" style="212" customWidth="1"/>
    <col min="15117" max="15117" width="0.5546875" style="212" customWidth="1"/>
    <col min="15118" max="15118" width="16.6640625" style="212" bestFit="1" customWidth="1"/>
    <col min="15119" max="15119" width="0.44140625" style="212" customWidth="1"/>
    <col min="15120" max="15120" width="13.44140625" style="212" bestFit="1" customWidth="1"/>
    <col min="15121" max="15121" width="0.44140625" style="212" customWidth="1"/>
    <col min="15122" max="15122" width="13.44140625" style="212" customWidth="1"/>
    <col min="15123" max="15123" width="0.44140625" style="212" customWidth="1"/>
    <col min="15124" max="15124" width="13.44140625" style="212" customWidth="1"/>
    <col min="15125" max="15125" width="0.44140625" style="212" customWidth="1"/>
    <col min="15126" max="15126" width="16.6640625" style="212" bestFit="1" customWidth="1"/>
    <col min="15127" max="15127" width="0.44140625" style="212" customWidth="1"/>
    <col min="15128" max="15128" width="16" style="212" customWidth="1"/>
    <col min="15129" max="15129" width="0.44140625" style="212" customWidth="1"/>
    <col min="15130" max="15130" width="14.6640625" style="212" customWidth="1"/>
    <col min="15131" max="15131" width="0.44140625" style="212" customWidth="1"/>
    <col min="15132" max="15132" width="16.6640625" style="212" bestFit="1" customWidth="1"/>
    <col min="15133" max="15133" width="15.33203125" style="212" bestFit="1" customWidth="1"/>
    <col min="15134" max="15135" width="13.6640625" style="212" bestFit="1" customWidth="1"/>
    <col min="15136" max="15360" width="9.33203125" style="212"/>
    <col min="15361" max="15361" width="42.33203125" style="212" customWidth="1"/>
    <col min="15362" max="15362" width="6.33203125" style="212" customWidth="1"/>
    <col min="15363" max="15363" width="0.44140625" style="212" customWidth="1"/>
    <col min="15364" max="15364" width="15.33203125" style="212" customWidth="1"/>
    <col min="15365" max="15365" width="0.44140625" style="212" customWidth="1"/>
    <col min="15366" max="15366" width="17.6640625" style="212" customWidth="1"/>
    <col min="15367" max="15367" width="0.44140625" style="212" customWidth="1"/>
    <col min="15368" max="15368" width="16.33203125" style="212" customWidth="1"/>
    <col min="15369" max="15369" width="0.44140625" style="212" customWidth="1"/>
    <col min="15370" max="15370" width="16.33203125" style="212" customWidth="1"/>
    <col min="15371" max="15371" width="0.44140625" style="212" customWidth="1"/>
    <col min="15372" max="15372" width="14.6640625" style="212" customWidth="1"/>
    <col min="15373" max="15373" width="0.5546875" style="212" customWidth="1"/>
    <col min="15374" max="15374" width="16.6640625" style="212" bestFit="1" customWidth="1"/>
    <col min="15375" max="15375" width="0.44140625" style="212" customWidth="1"/>
    <col min="15376" max="15376" width="13.44140625" style="212" bestFit="1" customWidth="1"/>
    <col min="15377" max="15377" width="0.44140625" style="212" customWidth="1"/>
    <col min="15378" max="15378" width="13.44140625" style="212" customWidth="1"/>
    <col min="15379" max="15379" width="0.44140625" style="212" customWidth="1"/>
    <col min="15380" max="15380" width="13.44140625" style="212" customWidth="1"/>
    <col min="15381" max="15381" width="0.44140625" style="212" customWidth="1"/>
    <col min="15382" max="15382" width="16.6640625" style="212" bestFit="1" customWidth="1"/>
    <col min="15383" max="15383" width="0.44140625" style="212" customWidth="1"/>
    <col min="15384" max="15384" width="16" style="212" customWidth="1"/>
    <col min="15385" max="15385" width="0.44140625" style="212" customWidth="1"/>
    <col min="15386" max="15386" width="14.6640625" style="212" customWidth="1"/>
    <col min="15387" max="15387" width="0.44140625" style="212" customWidth="1"/>
    <col min="15388" max="15388" width="16.6640625" style="212" bestFit="1" customWidth="1"/>
    <col min="15389" max="15389" width="15.33203125" style="212" bestFit="1" customWidth="1"/>
    <col min="15390" max="15391" width="13.6640625" style="212" bestFit="1" customWidth="1"/>
    <col min="15392" max="15616" width="9.33203125" style="212"/>
    <col min="15617" max="15617" width="42.33203125" style="212" customWidth="1"/>
    <col min="15618" max="15618" width="6.33203125" style="212" customWidth="1"/>
    <col min="15619" max="15619" width="0.44140625" style="212" customWidth="1"/>
    <col min="15620" max="15620" width="15.33203125" style="212" customWidth="1"/>
    <col min="15621" max="15621" width="0.44140625" style="212" customWidth="1"/>
    <col min="15622" max="15622" width="17.6640625" style="212" customWidth="1"/>
    <col min="15623" max="15623" width="0.44140625" style="212" customWidth="1"/>
    <col min="15624" max="15624" width="16.33203125" style="212" customWidth="1"/>
    <col min="15625" max="15625" width="0.44140625" style="212" customWidth="1"/>
    <col min="15626" max="15626" width="16.33203125" style="212" customWidth="1"/>
    <col min="15627" max="15627" width="0.44140625" style="212" customWidth="1"/>
    <col min="15628" max="15628" width="14.6640625" style="212" customWidth="1"/>
    <col min="15629" max="15629" width="0.5546875" style="212" customWidth="1"/>
    <col min="15630" max="15630" width="16.6640625" style="212" bestFit="1" customWidth="1"/>
    <col min="15631" max="15631" width="0.44140625" style="212" customWidth="1"/>
    <col min="15632" max="15632" width="13.44140625" style="212" bestFit="1" customWidth="1"/>
    <col min="15633" max="15633" width="0.44140625" style="212" customWidth="1"/>
    <col min="15634" max="15634" width="13.44140625" style="212" customWidth="1"/>
    <col min="15635" max="15635" width="0.44140625" style="212" customWidth="1"/>
    <col min="15636" max="15636" width="13.44140625" style="212" customWidth="1"/>
    <col min="15637" max="15637" width="0.44140625" style="212" customWidth="1"/>
    <col min="15638" max="15638" width="16.6640625" style="212" bestFit="1" customWidth="1"/>
    <col min="15639" max="15639" width="0.44140625" style="212" customWidth="1"/>
    <col min="15640" max="15640" width="16" style="212" customWidth="1"/>
    <col min="15641" max="15641" width="0.44140625" style="212" customWidth="1"/>
    <col min="15642" max="15642" width="14.6640625" style="212" customWidth="1"/>
    <col min="15643" max="15643" width="0.44140625" style="212" customWidth="1"/>
    <col min="15644" max="15644" width="16.6640625" style="212" bestFit="1" customWidth="1"/>
    <col min="15645" max="15645" width="15.33203125" style="212" bestFit="1" customWidth="1"/>
    <col min="15646" max="15647" width="13.6640625" style="212" bestFit="1" customWidth="1"/>
    <col min="15648" max="15872" width="9.33203125" style="212"/>
    <col min="15873" max="15873" width="42.33203125" style="212" customWidth="1"/>
    <col min="15874" max="15874" width="6.33203125" style="212" customWidth="1"/>
    <col min="15875" max="15875" width="0.44140625" style="212" customWidth="1"/>
    <col min="15876" max="15876" width="15.33203125" style="212" customWidth="1"/>
    <col min="15877" max="15877" width="0.44140625" style="212" customWidth="1"/>
    <col min="15878" max="15878" width="17.6640625" style="212" customWidth="1"/>
    <col min="15879" max="15879" width="0.44140625" style="212" customWidth="1"/>
    <col min="15880" max="15880" width="16.33203125" style="212" customWidth="1"/>
    <col min="15881" max="15881" width="0.44140625" style="212" customWidth="1"/>
    <col min="15882" max="15882" width="16.33203125" style="212" customWidth="1"/>
    <col min="15883" max="15883" width="0.44140625" style="212" customWidth="1"/>
    <col min="15884" max="15884" width="14.6640625" style="212" customWidth="1"/>
    <col min="15885" max="15885" width="0.5546875" style="212" customWidth="1"/>
    <col min="15886" max="15886" width="16.6640625" style="212" bestFit="1" customWidth="1"/>
    <col min="15887" max="15887" width="0.44140625" style="212" customWidth="1"/>
    <col min="15888" max="15888" width="13.44140625" style="212" bestFit="1" customWidth="1"/>
    <col min="15889" max="15889" width="0.44140625" style="212" customWidth="1"/>
    <col min="15890" max="15890" width="13.44140625" style="212" customWidth="1"/>
    <col min="15891" max="15891" width="0.44140625" style="212" customWidth="1"/>
    <col min="15892" max="15892" width="13.44140625" style="212" customWidth="1"/>
    <col min="15893" max="15893" width="0.44140625" style="212" customWidth="1"/>
    <col min="15894" max="15894" width="16.6640625" style="212" bestFit="1" customWidth="1"/>
    <col min="15895" max="15895" width="0.44140625" style="212" customWidth="1"/>
    <col min="15896" max="15896" width="16" style="212" customWidth="1"/>
    <col min="15897" max="15897" width="0.44140625" style="212" customWidth="1"/>
    <col min="15898" max="15898" width="14.6640625" style="212" customWidth="1"/>
    <col min="15899" max="15899" width="0.44140625" style="212" customWidth="1"/>
    <col min="15900" max="15900" width="16.6640625" style="212" bestFit="1" customWidth="1"/>
    <col min="15901" max="15901" width="15.33203125" style="212" bestFit="1" customWidth="1"/>
    <col min="15902" max="15903" width="13.6640625" style="212" bestFit="1" customWidth="1"/>
    <col min="15904" max="16128" width="9.33203125" style="212"/>
    <col min="16129" max="16129" width="42.33203125" style="212" customWidth="1"/>
    <col min="16130" max="16130" width="6.33203125" style="212" customWidth="1"/>
    <col min="16131" max="16131" width="0.44140625" style="212" customWidth="1"/>
    <col min="16132" max="16132" width="15.33203125" style="212" customWidth="1"/>
    <col min="16133" max="16133" width="0.44140625" style="212" customWidth="1"/>
    <col min="16134" max="16134" width="17.6640625" style="212" customWidth="1"/>
    <col min="16135" max="16135" width="0.44140625" style="212" customWidth="1"/>
    <col min="16136" max="16136" width="16.33203125" style="212" customWidth="1"/>
    <col min="16137" max="16137" width="0.44140625" style="212" customWidth="1"/>
    <col min="16138" max="16138" width="16.33203125" style="212" customWidth="1"/>
    <col min="16139" max="16139" width="0.44140625" style="212" customWidth="1"/>
    <col min="16140" max="16140" width="14.6640625" style="212" customWidth="1"/>
    <col min="16141" max="16141" width="0.5546875" style="212" customWidth="1"/>
    <col min="16142" max="16142" width="16.6640625" style="212" bestFit="1" customWidth="1"/>
    <col min="16143" max="16143" width="0.44140625" style="212" customWidth="1"/>
    <col min="16144" max="16144" width="13.44140625" style="212" bestFit="1" customWidth="1"/>
    <col min="16145" max="16145" width="0.44140625" style="212" customWidth="1"/>
    <col min="16146" max="16146" width="13.44140625" style="212" customWidth="1"/>
    <col min="16147" max="16147" width="0.44140625" style="212" customWidth="1"/>
    <col min="16148" max="16148" width="13.44140625" style="212" customWidth="1"/>
    <col min="16149" max="16149" width="0.44140625" style="212" customWidth="1"/>
    <col min="16150" max="16150" width="16.6640625" style="212" bestFit="1" customWidth="1"/>
    <col min="16151" max="16151" width="0.44140625" style="212" customWidth="1"/>
    <col min="16152" max="16152" width="16" style="212" customWidth="1"/>
    <col min="16153" max="16153" width="0.44140625" style="212" customWidth="1"/>
    <col min="16154" max="16154" width="14.6640625" style="212" customWidth="1"/>
    <col min="16155" max="16155" width="0.44140625" style="212" customWidth="1"/>
    <col min="16156" max="16156" width="16.6640625" style="212" bestFit="1" customWidth="1"/>
    <col min="16157" max="16157" width="15.33203125" style="212" bestFit="1" customWidth="1"/>
    <col min="16158" max="16159" width="13.6640625" style="212" bestFit="1" customWidth="1"/>
    <col min="16160" max="16384" width="9.33203125" style="212"/>
  </cols>
  <sheetData>
    <row r="1" spans="1:30" s="40" customFormat="1" ht="22.2" customHeight="1" x14ac:dyDescent="0.35">
      <c r="A1" s="305" t="s">
        <v>216</v>
      </c>
      <c r="B1" s="305"/>
      <c r="C1" s="305"/>
      <c r="D1" s="305"/>
      <c r="E1" s="305"/>
      <c r="F1" s="305"/>
    </row>
    <row r="2" spans="1:30" s="38" customFormat="1" ht="22.2" customHeight="1" x14ac:dyDescent="0.35">
      <c r="A2" s="200" t="s">
        <v>96</v>
      </c>
      <c r="B2" s="39"/>
    </row>
    <row r="3" spans="1:30" customFormat="1" ht="22.2" customHeight="1" x14ac:dyDescent="0.3">
      <c r="A3" s="201"/>
      <c r="B3" s="30"/>
    </row>
    <row r="4" spans="1:30" customFormat="1" ht="22.2" customHeight="1" x14ac:dyDescent="0.3">
      <c r="A4" s="145"/>
      <c r="B4" s="30"/>
      <c r="C4" s="30"/>
      <c r="D4" s="306" t="s">
        <v>217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</row>
    <row r="5" spans="1:30" customFormat="1" ht="22.2" customHeight="1" x14ac:dyDescent="0.3">
      <c r="A5" s="31"/>
      <c r="B5" s="30"/>
      <c r="C5" s="197"/>
      <c r="D5" s="197"/>
      <c r="E5" s="197"/>
      <c r="F5" s="197"/>
      <c r="G5" s="197"/>
      <c r="H5" s="197"/>
      <c r="I5" s="197"/>
      <c r="J5" s="197"/>
      <c r="K5" s="197"/>
      <c r="L5" s="307" t="s">
        <v>34</v>
      </c>
      <c r="M5" s="307"/>
      <c r="N5" s="307"/>
      <c r="O5" s="197"/>
      <c r="P5" s="307" t="s">
        <v>62</v>
      </c>
      <c r="Q5" s="307"/>
      <c r="R5" s="307"/>
      <c r="S5" s="307"/>
      <c r="T5" s="307"/>
      <c r="U5" s="307"/>
      <c r="V5" s="307"/>
      <c r="W5" s="307"/>
      <c r="X5" s="146"/>
      <c r="Y5" s="146"/>
      <c r="Z5" s="146"/>
      <c r="AA5" s="197"/>
      <c r="AB5" s="197"/>
      <c r="AC5" s="197"/>
    </row>
    <row r="6" spans="1:30" customFormat="1" ht="22.2" customHeight="1" x14ac:dyDescent="0.3">
      <c r="A6" s="31"/>
      <c r="B6" s="30"/>
      <c r="C6" s="196"/>
      <c r="D6" s="196"/>
      <c r="E6" s="196"/>
      <c r="F6" s="196"/>
      <c r="G6" s="196"/>
      <c r="H6" s="195" t="s">
        <v>177</v>
      </c>
      <c r="I6" s="196"/>
      <c r="J6" s="195" t="s">
        <v>177</v>
      </c>
      <c r="K6" s="196"/>
      <c r="L6" s="196"/>
      <c r="M6" s="196"/>
      <c r="N6" s="196"/>
      <c r="O6" s="197"/>
      <c r="P6" s="195"/>
      <c r="Q6" s="195"/>
      <c r="R6" s="195"/>
      <c r="S6" s="253"/>
      <c r="T6" s="253"/>
      <c r="U6" s="195"/>
      <c r="V6" s="195"/>
      <c r="W6" s="195"/>
      <c r="X6" s="195" t="s">
        <v>115</v>
      </c>
      <c r="Y6" s="195"/>
      <c r="Z6" s="195"/>
      <c r="AA6" s="197"/>
      <c r="AB6" s="195"/>
    </row>
    <row r="7" spans="1:30" customFormat="1" ht="22.2" customHeight="1" x14ac:dyDescent="0.25">
      <c r="A7" s="32"/>
      <c r="B7" s="34"/>
      <c r="C7" s="195"/>
      <c r="D7" s="195" t="s">
        <v>63</v>
      </c>
      <c r="E7" s="195"/>
      <c r="F7" s="195" t="s">
        <v>53</v>
      </c>
      <c r="G7" s="195"/>
      <c r="H7" s="195" t="s">
        <v>178</v>
      </c>
      <c r="I7" s="195"/>
      <c r="J7" s="195" t="s">
        <v>290</v>
      </c>
      <c r="K7" s="195"/>
      <c r="L7" s="195"/>
      <c r="P7" s="195"/>
      <c r="Q7" s="195"/>
      <c r="R7" s="195"/>
      <c r="S7" s="253"/>
      <c r="T7" s="253"/>
      <c r="U7" s="195"/>
      <c r="V7" s="195" t="s">
        <v>218</v>
      </c>
      <c r="W7" s="195"/>
      <c r="X7" s="195" t="s">
        <v>116</v>
      </c>
      <c r="Y7" s="195"/>
      <c r="Z7" s="195" t="s">
        <v>117</v>
      </c>
      <c r="AA7" s="195"/>
      <c r="AB7" s="195"/>
    </row>
    <row r="8" spans="1:30" customFormat="1" ht="22.2" customHeight="1" x14ac:dyDescent="0.25">
      <c r="A8" s="32"/>
      <c r="B8" s="34"/>
      <c r="C8" s="195"/>
      <c r="D8" s="195" t="s">
        <v>30</v>
      </c>
      <c r="E8" s="195"/>
      <c r="F8" s="195" t="s">
        <v>54</v>
      </c>
      <c r="G8" s="195"/>
      <c r="H8" s="195" t="s">
        <v>179</v>
      </c>
      <c r="I8" s="195"/>
      <c r="J8" s="195" t="s">
        <v>291</v>
      </c>
      <c r="K8" s="195"/>
      <c r="L8" s="195" t="s">
        <v>46</v>
      </c>
      <c r="M8" s="195"/>
      <c r="N8" s="195"/>
      <c r="O8" s="195"/>
      <c r="P8" s="195" t="s">
        <v>219</v>
      </c>
      <c r="Q8" s="195"/>
      <c r="R8" s="195" t="s">
        <v>220</v>
      </c>
      <c r="S8" s="253"/>
      <c r="T8" s="253" t="s">
        <v>273</v>
      </c>
      <c r="U8" s="195"/>
      <c r="V8" s="195" t="s">
        <v>221</v>
      </c>
      <c r="W8" s="195"/>
      <c r="X8" s="195" t="s">
        <v>118</v>
      </c>
      <c r="Y8" s="195"/>
      <c r="Z8" s="195" t="s">
        <v>119</v>
      </c>
      <c r="AA8" s="195"/>
      <c r="AB8" s="202" t="s">
        <v>12</v>
      </c>
    </row>
    <row r="9" spans="1:30" customFormat="1" ht="22.2" customHeight="1" x14ac:dyDescent="0.25">
      <c r="A9" s="32"/>
      <c r="B9" s="34" t="s">
        <v>28</v>
      </c>
      <c r="C9" s="195"/>
      <c r="D9" s="195" t="s">
        <v>31</v>
      </c>
      <c r="E9" s="195"/>
      <c r="F9" s="195" t="s">
        <v>55</v>
      </c>
      <c r="G9" s="195"/>
      <c r="H9" s="195" t="s">
        <v>180</v>
      </c>
      <c r="I9" s="195"/>
      <c r="J9" s="195" t="s">
        <v>222</v>
      </c>
      <c r="K9" s="195"/>
      <c r="L9" s="195" t="s">
        <v>47</v>
      </c>
      <c r="M9" t="s">
        <v>8</v>
      </c>
      <c r="N9" s="195" t="s">
        <v>8</v>
      </c>
      <c r="P9" s="195" t="s">
        <v>47</v>
      </c>
      <c r="Q9" s="195"/>
      <c r="R9" s="195" t="s">
        <v>223</v>
      </c>
      <c r="S9" s="253"/>
      <c r="T9" s="253" t="s">
        <v>47</v>
      </c>
      <c r="U9" s="195"/>
      <c r="V9" s="195" t="s">
        <v>224</v>
      </c>
      <c r="W9" s="195"/>
      <c r="X9" s="195" t="s">
        <v>120</v>
      </c>
      <c r="Y9" s="195"/>
      <c r="Z9" s="195" t="s">
        <v>121</v>
      </c>
      <c r="AA9" s="195"/>
      <c r="AB9" s="195" t="s">
        <v>43</v>
      </c>
    </row>
    <row r="10" spans="1:30" customFormat="1" ht="22.2" customHeight="1" x14ac:dyDescent="0.25">
      <c r="A10" s="32"/>
      <c r="C10" s="34"/>
      <c r="D10" s="308" t="s">
        <v>89</v>
      </c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</row>
    <row r="11" spans="1:30" customFormat="1" ht="22.2" customHeight="1" x14ac:dyDescent="0.25">
      <c r="A11" s="145" t="s">
        <v>301</v>
      </c>
      <c r="B11" s="34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254"/>
      <c r="T11" s="254"/>
      <c r="U11" s="196"/>
      <c r="V11" s="196"/>
      <c r="W11" s="196"/>
      <c r="X11" s="196"/>
      <c r="Y11" s="196"/>
      <c r="Z11" s="196"/>
      <c r="AA11" s="196"/>
      <c r="AB11" s="196"/>
    </row>
    <row r="12" spans="1:30" customFormat="1" ht="22.2" customHeight="1" x14ac:dyDescent="0.25">
      <c r="A12" s="145" t="s">
        <v>299</v>
      </c>
      <c r="B12" s="34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254"/>
      <c r="T12" s="254"/>
      <c r="U12" s="196"/>
      <c r="V12" s="196"/>
      <c r="W12" s="196"/>
      <c r="X12" s="196"/>
      <c r="Y12" s="196"/>
      <c r="Z12" s="196"/>
      <c r="AA12" s="196"/>
      <c r="AB12" s="196"/>
    </row>
    <row r="13" spans="1:30" customFormat="1" ht="22.2" customHeight="1" x14ac:dyDescent="0.25">
      <c r="A13" s="31" t="s">
        <v>225</v>
      </c>
      <c r="B13" s="34"/>
      <c r="C13" s="196"/>
      <c r="D13" s="153">
        <v>5290162</v>
      </c>
      <c r="E13" s="203"/>
      <c r="F13" s="153">
        <v>263881503</v>
      </c>
      <c r="G13" s="203"/>
      <c r="H13" s="153">
        <v>-19980</v>
      </c>
      <c r="I13" s="203"/>
      <c r="J13" s="153">
        <v>-6714301</v>
      </c>
      <c r="K13" s="203"/>
      <c r="L13" s="153">
        <v>240000</v>
      </c>
      <c r="M13" s="203"/>
      <c r="N13" s="153">
        <v>25459706</v>
      </c>
      <c r="O13" s="203"/>
      <c r="P13" s="153">
        <v>-18485</v>
      </c>
      <c r="Q13" s="153"/>
      <c r="R13" s="153">
        <v>-121410</v>
      </c>
      <c r="S13" s="153"/>
      <c r="T13" s="153">
        <v>0</v>
      </c>
      <c r="U13" s="153"/>
      <c r="V13" s="153">
        <f>P13+R13</f>
        <v>-139895</v>
      </c>
      <c r="W13" s="153"/>
      <c r="X13" s="153">
        <f>SUM(D13:N13)+V13</f>
        <v>287997195</v>
      </c>
      <c r="Y13" s="153"/>
      <c r="Z13" s="153">
        <v>501163</v>
      </c>
      <c r="AA13" s="203"/>
      <c r="AB13" s="153">
        <f>SUM(X13:Z13)</f>
        <v>288498358</v>
      </c>
      <c r="AD13" s="204"/>
    </row>
    <row r="14" spans="1:30" customFormat="1" ht="22.2" customHeight="1" x14ac:dyDescent="0.25">
      <c r="A14" s="31" t="s">
        <v>265</v>
      </c>
      <c r="B14" s="34"/>
      <c r="C14" s="232"/>
      <c r="D14" s="153"/>
      <c r="E14" s="203"/>
      <c r="F14" s="153"/>
      <c r="G14" s="203"/>
      <c r="H14" s="153"/>
      <c r="I14" s="203"/>
      <c r="J14" s="153"/>
      <c r="K14" s="203"/>
      <c r="L14" s="153"/>
      <c r="M14" s="203"/>
      <c r="N14" s="153"/>
      <c r="O14" s="20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203"/>
      <c r="AB14" s="153"/>
      <c r="AD14" s="204"/>
    </row>
    <row r="15" spans="1:30" customFormat="1" ht="22.2" customHeight="1" x14ac:dyDescent="0.25">
      <c r="A15" s="31" t="s">
        <v>244</v>
      </c>
      <c r="B15" s="34"/>
      <c r="C15" s="232"/>
      <c r="D15" s="153"/>
      <c r="E15" s="203"/>
      <c r="F15" s="153"/>
      <c r="G15" s="203"/>
      <c r="H15" s="153"/>
      <c r="I15" s="203"/>
      <c r="J15" s="153"/>
      <c r="K15" s="203"/>
      <c r="L15" s="153"/>
      <c r="M15" s="203"/>
      <c r="N15" s="153"/>
      <c r="O15" s="20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203"/>
      <c r="AB15" s="153"/>
      <c r="AD15" s="204"/>
    </row>
    <row r="16" spans="1:30" customFormat="1" ht="22.2" customHeight="1" x14ac:dyDescent="0.3">
      <c r="A16" s="30" t="s">
        <v>281</v>
      </c>
      <c r="B16" s="34"/>
      <c r="C16" s="232"/>
      <c r="D16" s="153"/>
      <c r="E16" s="203"/>
      <c r="F16" s="153"/>
      <c r="G16" s="203"/>
      <c r="H16" s="153"/>
      <c r="I16" s="203"/>
      <c r="J16" s="153"/>
      <c r="K16" s="203"/>
      <c r="L16" s="153"/>
      <c r="M16" s="203"/>
      <c r="N16" s="153"/>
      <c r="O16" s="20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203"/>
      <c r="AB16" s="153"/>
      <c r="AD16" s="204"/>
    </row>
    <row r="17" spans="1:31" customFormat="1" ht="22.2" customHeight="1" x14ac:dyDescent="0.25">
      <c r="A17" s="234" t="s">
        <v>282</v>
      </c>
      <c r="B17" s="34" t="s">
        <v>252</v>
      </c>
      <c r="C17" s="232"/>
      <c r="D17" s="161">
        <v>0</v>
      </c>
      <c r="E17" s="235"/>
      <c r="F17" s="161">
        <v>0</v>
      </c>
      <c r="G17" s="235"/>
      <c r="H17" s="161">
        <v>0</v>
      </c>
      <c r="I17" s="235"/>
      <c r="J17" s="161">
        <v>0</v>
      </c>
      <c r="K17" s="235"/>
      <c r="L17" s="161">
        <v>0</v>
      </c>
      <c r="M17" s="235"/>
      <c r="N17" s="161">
        <v>-5290162</v>
      </c>
      <c r="O17" s="235"/>
      <c r="P17" s="161">
        <v>0</v>
      </c>
      <c r="Q17" s="205"/>
      <c r="R17" s="161">
        <v>0</v>
      </c>
      <c r="S17" s="205"/>
      <c r="T17" s="161">
        <v>0</v>
      </c>
      <c r="U17" s="205"/>
      <c r="V17" s="161">
        <v>0</v>
      </c>
      <c r="W17" s="205"/>
      <c r="X17" s="161">
        <f>SUM(D17:V17)</f>
        <v>-5290162</v>
      </c>
      <c r="Y17" s="205"/>
      <c r="Z17" s="161">
        <v>0</v>
      </c>
      <c r="AA17" s="235"/>
      <c r="AB17" s="161">
        <f>SUM(X17:Z17)</f>
        <v>-5290162</v>
      </c>
      <c r="AD17" s="204"/>
    </row>
    <row r="18" spans="1:31" customFormat="1" ht="22.2" customHeight="1" x14ac:dyDescent="0.3">
      <c r="A18" s="30" t="s">
        <v>289</v>
      </c>
      <c r="B18" s="34"/>
      <c r="C18" s="297"/>
      <c r="D18" s="160">
        <f>D14</f>
        <v>0</v>
      </c>
      <c r="E18" s="203"/>
      <c r="F18" s="160">
        <f>F14</f>
        <v>0</v>
      </c>
      <c r="G18" s="203"/>
      <c r="H18" s="160">
        <f>H14</f>
        <v>0</v>
      </c>
      <c r="I18" s="203"/>
      <c r="J18" s="160">
        <f>J14</f>
        <v>0</v>
      </c>
      <c r="K18" s="203"/>
      <c r="L18" s="160">
        <f>L14</f>
        <v>0</v>
      </c>
      <c r="M18" s="203"/>
      <c r="N18" s="160">
        <f>N17</f>
        <v>-5290162</v>
      </c>
      <c r="O18" s="203"/>
      <c r="P18" s="160">
        <f>P14</f>
        <v>0</v>
      </c>
      <c r="Q18" s="153"/>
      <c r="R18" s="160">
        <f>R14</f>
        <v>0</v>
      </c>
      <c r="S18" s="153"/>
      <c r="T18" s="160">
        <f>T14</f>
        <v>0</v>
      </c>
      <c r="U18" s="153"/>
      <c r="V18" s="160">
        <f>V14</f>
        <v>0</v>
      </c>
      <c r="W18" s="153"/>
      <c r="X18" s="160">
        <f>X17</f>
        <v>-5290162</v>
      </c>
      <c r="Y18" s="153"/>
      <c r="Z18" s="160">
        <f>Z14</f>
        <v>0</v>
      </c>
      <c r="AA18" s="203"/>
      <c r="AB18" s="160">
        <f>AB17</f>
        <v>-5290162</v>
      </c>
      <c r="AD18" s="204"/>
    </row>
    <row r="19" spans="1:31" customFormat="1" ht="22.2" customHeight="1" x14ac:dyDescent="0.3">
      <c r="A19" s="30" t="s">
        <v>323</v>
      </c>
      <c r="B19" s="34"/>
      <c r="C19" s="297"/>
      <c r="D19" s="205"/>
      <c r="E19" s="235"/>
      <c r="F19" s="205"/>
      <c r="G19" s="235"/>
      <c r="H19" s="205"/>
      <c r="I19" s="235"/>
      <c r="J19" s="205"/>
      <c r="K19" s="235"/>
      <c r="L19" s="205"/>
      <c r="M19" s="235"/>
      <c r="N19" s="205"/>
      <c r="O19" s="23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35"/>
      <c r="AB19" s="205"/>
      <c r="AD19" s="204"/>
    </row>
    <row r="20" spans="1:31" customFormat="1" ht="22.2" customHeight="1" x14ac:dyDescent="0.3">
      <c r="A20" s="225" t="s">
        <v>305</v>
      </c>
      <c r="B20" s="34"/>
      <c r="C20" s="297"/>
      <c r="D20" s="205"/>
      <c r="E20" s="235"/>
      <c r="F20" s="205"/>
      <c r="G20" s="235"/>
      <c r="H20" s="205"/>
      <c r="I20" s="235"/>
      <c r="J20" s="205"/>
      <c r="K20" s="235"/>
      <c r="L20" s="205"/>
      <c r="M20" s="235"/>
      <c r="N20" s="205"/>
      <c r="O20" s="23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35"/>
      <c r="AB20" s="205"/>
      <c r="AD20" s="204"/>
    </row>
    <row r="21" spans="1:31" customFormat="1" ht="22.2" customHeight="1" x14ac:dyDescent="0.25">
      <c r="A21" s="234" t="s">
        <v>306</v>
      </c>
      <c r="B21" s="34"/>
      <c r="C21" s="297"/>
      <c r="D21" s="161">
        <v>0</v>
      </c>
      <c r="E21" s="235"/>
      <c r="F21" s="161">
        <v>0</v>
      </c>
      <c r="G21" s="235"/>
      <c r="H21" s="161">
        <v>0</v>
      </c>
      <c r="I21" s="235"/>
      <c r="J21" s="161">
        <v>0</v>
      </c>
      <c r="K21" s="235"/>
      <c r="L21" s="161">
        <v>0</v>
      </c>
      <c r="M21" s="235"/>
      <c r="N21" s="161">
        <v>0</v>
      </c>
      <c r="O21" s="235"/>
      <c r="P21" s="161">
        <v>0</v>
      </c>
      <c r="Q21" s="205"/>
      <c r="R21" s="161">
        <v>0</v>
      </c>
      <c r="S21" s="205"/>
      <c r="T21" s="161">
        <v>0</v>
      </c>
      <c r="U21" s="205"/>
      <c r="V21" s="161">
        <v>0</v>
      </c>
      <c r="W21" s="205"/>
      <c r="X21" s="161">
        <v>0</v>
      </c>
      <c r="Y21" s="205"/>
      <c r="Z21" s="161">
        <v>86842</v>
      </c>
      <c r="AA21" s="235"/>
      <c r="AB21" s="161">
        <f>SUM(Z21,X21)</f>
        <v>86842</v>
      </c>
      <c r="AD21" s="204"/>
    </row>
    <row r="22" spans="1:31" customFormat="1" ht="22.2" customHeight="1" x14ac:dyDescent="0.3">
      <c r="A22" s="30" t="s">
        <v>307</v>
      </c>
      <c r="B22" s="35"/>
      <c r="C22" s="298"/>
      <c r="D22" s="153"/>
      <c r="E22" s="203"/>
      <c r="F22" s="153"/>
      <c r="G22" s="203"/>
      <c r="H22" s="153"/>
      <c r="I22" s="203"/>
      <c r="J22" s="153"/>
      <c r="K22" s="203"/>
      <c r="L22" s="153"/>
      <c r="M22" s="203"/>
      <c r="N22" s="153"/>
      <c r="O22" s="20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203"/>
      <c r="AB22" s="153"/>
      <c r="AD22" s="204"/>
    </row>
    <row r="23" spans="1:31" customFormat="1" ht="22.2" customHeight="1" x14ac:dyDescent="0.3">
      <c r="A23" s="225" t="s">
        <v>305</v>
      </c>
      <c r="B23" s="35"/>
      <c r="C23" s="298"/>
      <c r="D23" s="160">
        <v>0</v>
      </c>
      <c r="E23" s="203"/>
      <c r="F23" s="160">
        <v>0</v>
      </c>
      <c r="G23" s="203"/>
      <c r="H23" s="160">
        <v>0</v>
      </c>
      <c r="I23" s="203"/>
      <c r="J23" s="160">
        <v>0</v>
      </c>
      <c r="K23" s="203"/>
      <c r="L23" s="160">
        <v>0</v>
      </c>
      <c r="M23" s="203"/>
      <c r="N23" s="160">
        <v>0</v>
      </c>
      <c r="O23" s="203"/>
      <c r="P23" s="160">
        <v>0</v>
      </c>
      <c r="Q23" s="153"/>
      <c r="R23" s="160">
        <v>0</v>
      </c>
      <c r="S23" s="153"/>
      <c r="T23" s="160">
        <v>0</v>
      </c>
      <c r="U23" s="153"/>
      <c r="V23" s="160">
        <v>0</v>
      </c>
      <c r="W23" s="153"/>
      <c r="X23" s="160">
        <v>0</v>
      </c>
      <c r="Y23" s="153"/>
      <c r="Z23" s="160">
        <f>Z21</f>
        <v>86842</v>
      </c>
      <c r="AA23" s="203"/>
      <c r="AB23" s="160">
        <f>SUM(Z23,X23)</f>
        <v>86842</v>
      </c>
      <c r="AD23" s="204"/>
    </row>
    <row r="24" spans="1:31" s="238" customFormat="1" ht="22.2" customHeight="1" x14ac:dyDescent="0.25">
      <c r="A24" s="240" t="s">
        <v>266</v>
      </c>
      <c r="B24" s="236"/>
      <c r="C24" s="237"/>
      <c r="D24" s="205"/>
      <c r="E24" s="235"/>
      <c r="F24" s="205"/>
      <c r="G24" s="235"/>
      <c r="H24" s="205"/>
      <c r="I24" s="235"/>
      <c r="J24" s="205"/>
      <c r="K24" s="235"/>
      <c r="L24" s="205"/>
      <c r="M24" s="235"/>
      <c r="N24" s="205"/>
      <c r="O24" s="23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35"/>
      <c r="AB24" s="205"/>
      <c r="AD24" s="239"/>
    </row>
    <row r="25" spans="1:31" customFormat="1" ht="22.2" customHeight="1" x14ac:dyDescent="0.25">
      <c r="A25" s="31" t="s">
        <v>244</v>
      </c>
      <c r="B25" s="34"/>
      <c r="C25" s="232"/>
      <c r="D25" s="160">
        <f>D17</f>
        <v>0</v>
      </c>
      <c r="E25" s="203"/>
      <c r="F25" s="160">
        <f>F17</f>
        <v>0</v>
      </c>
      <c r="G25" s="203"/>
      <c r="H25" s="160">
        <f>H17</f>
        <v>0</v>
      </c>
      <c r="I25" s="203"/>
      <c r="J25" s="160">
        <f>J17</f>
        <v>0</v>
      </c>
      <c r="K25" s="203"/>
      <c r="L25" s="160">
        <f>L17</f>
        <v>0</v>
      </c>
      <c r="M25" s="203"/>
      <c r="N25" s="160">
        <f>N17</f>
        <v>-5290162</v>
      </c>
      <c r="O25" s="203"/>
      <c r="P25" s="160">
        <f>P17</f>
        <v>0</v>
      </c>
      <c r="Q25" s="153"/>
      <c r="R25" s="160">
        <f>R17</f>
        <v>0</v>
      </c>
      <c r="S25" s="153"/>
      <c r="T25" s="160">
        <f>T17</f>
        <v>0</v>
      </c>
      <c r="U25" s="153"/>
      <c r="V25" s="160">
        <f>V17</f>
        <v>0</v>
      </c>
      <c r="W25" s="153"/>
      <c r="X25" s="160">
        <f>X17</f>
        <v>-5290162</v>
      </c>
      <c r="Y25" s="153"/>
      <c r="Z25" s="160">
        <f>Z23+Z18</f>
        <v>86842</v>
      </c>
      <c r="AA25" s="203"/>
      <c r="AB25" s="160">
        <f>AB18+AB23</f>
        <v>-5203320</v>
      </c>
      <c r="AD25" s="204"/>
    </row>
    <row r="26" spans="1:31" s="33" customFormat="1" ht="22.2" customHeight="1" x14ac:dyDescent="0.3">
      <c r="A26" s="145" t="s">
        <v>97</v>
      </c>
      <c r="B26" s="35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6"/>
      <c r="AD26" s="206"/>
      <c r="AE26" s="206"/>
    </row>
    <row r="27" spans="1:31" customFormat="1" ht="22.2" customHeight="1" x14ac:dyDescent="0.25">
      <c r="A27" s="147" t="s">
        <v>133</v>
      </c>
      <c r="B27" s="129"/>
      <c r="C27" s="136"/>
      <c r="D27" s="136">
        <v>0</v>
      </c>
      <c r="E27" s="136"/>
      <c r="F27" s="136">
        <v>0</v>
      </c>
      <c r="G27" s="136"/>
      <c r="H27" s="136">
        <v>0</v>
      </c>
      <c r="I27" s="136"/>
      <c r="J27" s="136">
        <v>0</v>
      </c>
      <c r="K27" s="136"/>
      <c r="L27" s="136">
        <v>0</v>
      </c>
      <c r="M27" s="136"/>
      <c r="N27" s="205">
        <v>5225471</v>
      </c>
      <c r="O27" s="136"/>
      <c r="P27" s="136">
        <v>0</v>
      </c>
      <c r="Q27" s="136"/>
      <c r="R27" s="136">
        <v>0</v>
      </c>
      <c r="S27" s="136"/>
      <c r="T27" s="136">
        <v>0</v>
      </c>
      <c r="U27" s="136"/>
      <c r="V27" s="205">
        <f>SUM(P27:U27)</f>
        <v>0</v>
      </c>
      <c r="W27" s="136"/>
      <c r="X27" s="62">
        <f>SUM(D27:N27)+V27</f>
        <v>5225471</v>
      </c>
      <c r="Y27" s="136"/>
      <c r="Z27" s="138">
        <v>-4275</v>
      </c>
      <c r="AA27" s="136"/>
      <c r="AB27" s="136">
        <f>SUM(X27:Z27)</f>
        <v>5221196</v>
      </c>
      <c r="AC27" s="204"/>
      <c r="AD27" s="204"/>
      <c r="AE27" s="204"/>
    </row>
    <row r="28" spans="1:31" customFormat="1" ht="22.2" customHeight="1" x14ac:dyDescent="0.25">
      <c r="A28" s="147" t="s">
        <v>64</v>
      </c>
      <c r="B28" s="34"/>
      <c r="C28" s="80"/>
      <c r="D28" s="162">
        <v>0</v>
      </c>
      <c r="E28" s="80"/>
      <c r="F28" s="162">
        <v>0</v>
      </c>
      <c r="G28" s="80"/>
      <c r="H28" s="162">
        <v>0</v>
      </c>
      <c r="I28" s="80"/>
      <c r="J28" s="162">
        <v>0</v>
      </c>
      <c r="K28" s="80"/>
      <c r="L28" s="162">
        <v>0</v>
      </c>
      <c r="M28" s="80"/>
      <c r="N28" s="161">
        <v>0</v>
      </c>
      <c r="O28" s="43"/>
      <c r="P28" s="161">
        <v>140512</v>
      </c>
      <c r="Q28" s="205"/>
      <c r="R28" s="161">
        <v>27150</v>
      </c>
      <c r="S28" s="205"/>
      <c r="T28" s="161">
        <v>111100</v>
      </c>
      <c r="U28" s="205"/>
      <c r="V28" s="161">
        <f>SUM(P28:U28)</f>
        <v>278762</v>
      </c>
      <c r="W28" s="62"/>
      <c r="X28" s="162">
        <f>SUM(D28:N28)+V28</f>
        <v>278762</v>
      </c>
      <c r="Y28" s="62"/>
      <c r="Z28" s="161">
        <v>54925</v>
      </c>
      <c r="AA28" s="43"/>
      <c r="AB28" s="162">
        <f>SUM(X28:Z28)</f>
        <v>333687</v>
      </c>
      <c r="AC28" s="204"/>
      <c r="AD28" s="204"/>
      <c r="AE28" s="204"/>
    </row>
    <row r="29" spans="1:31" customFormat="1" ht="22.2" customHeight="1" x14ac:dyDescent="0.25">
      <c r="A29" s="145" t="s">
        <v>98</v>
      </c>
      <c r="B29" s="129"/>
      <c r="C29" s="208"/>
      <c r="D29" s="160">
        <f>SUM(D27:D28)</f>
        <v>0</v>
      </c>
      <c r="E29" s="208"/>
      <c r="F29" s="160">
        <f>SUM(F27:F28)</f>
        <v>0</v>
      </c>
      <c r="G29" s="208"/>
      <c r="H29" s="160">
        <f>SUM(H27:H28)</f>
        <v>0</v>
      </c>
      <c r="I29" s="208"/>
      <c r="J29" s="160">
        <f>SUM(J27:J28)</f>
        <v>0</v>
      </c>
      <c r="K29" s="208"/>
      <c r="L29" s="160">
        <f>SUM(L27:L28)</f>
        <v>0</v>
      </c>
      <c r="M29" s="208"/>
      <c r="N29" s="160">
        <f>SUM(N27:N28)</f>
        <v>5225471</v>
      </c>
      <c r="O29" s="210"/>
      <c r="P29" s="160">
        <f>SUM(P27:P28)</f>
        <v>140512</v>
      </c>
      <c r="Q29" s="153"/>
      <c r="R29" s="160">
        <f>SUM(R27:R28)</f>
        <v>27150</v>
      </c>
      <c r="S29" s="153"/>
      <c r="T29" s="160">
        <f>SUM(T27:T28)</f>
        <v>111100</v>
      </c>
      <c r="U29" s="153"/>
      <c r="V29" s="160">
        <f>SUM(V27:V28)</f>
        <v>278762</v>
      </c>
      <c r="W29" s="153"/>
      <c r="X29" s="160">
        <f>SUM(X27:X28)</f>
        <v>5504233</v>
      </c>
      <c r="Y29" s="153"/>
      <c r="Z29" s="160">
        <f>SUM(Z27:Z28)</f>
        <v>50650</v>
      </c>
      <c r="AA29" s="210"/>
      <c r="AB29" s="160">
        <f>SUM(AB27:AB28)</f>
        <v>5554883</v>
      </c>
      <c r="AC29" s="204"/>
      <c r="AD29" s="204"/>
      <c r="AE29" s="204"/>
    </row>
    <row r="30" spans="1:31" customFormat="1" ht="22.2" customHeight="1" x14ac:dyDescent="0.25">
      <c r="A30" s="246" t="s">
        <v>256</v>
      </c>
      <c r="B30" s="34">
        <v>12</v>
      </c>
      <c r="C30" s="208"/>
      <c r="D30" s="247">
        <v>0</v>
      </c>
      <c r="E30" s="248"/>
      <c r="F30" s="247">
        <v>0</v>
      </c>
      <c r="G30" s="248"/>
      <c r="H30" s="247">
        <v>0</v>
      </c>
      <c r="I30" s="248"/>
      <c r="J30" s="247">
        <v>0</v>
      </c>
      <c r="K30" s="248"/>
      <c r="L30" s="247">
        <v>318616</v>
      </c>
      <c r="M30" s="248"/>
      <c r="N30" s="247">
        <v>-318616</v>
      </c>
      <c r="O30" s="249"/>
      <c r="P30" s="247">
        <v>0</v>
      </c>
      <c r="Q30" s="205"/>
      <c r="R30" s="247">
        <v>0</v>
      </c>
      <c r="S30" s="205"/>
      <c r="T30" s="247">
        <v>0</v>
      </c>
      <c r="U30" s="205"/>
      <c r="V30" s="247">
        <v>0</v>
      </c>
      <c r="W30" s="205"/>
      <c r="X30" s="247">
        <f>SUM(D30:N30,V30)</f>
        <v>0</v>
      </c>
      <c r="Y30" s="205"/>
      <c r="Z30" s="247">
        <v>0</v>
      </c>
      <c r="AA30" s="249"/>
      <c r="AB30" s="247">
        <f>SUM(X30:Z30)</f>
        <v>0</v>
      </c>
      <c r="AC30" s="204"/>
      <c r="AD30" s="204"/>
      <c r="AE30" s="204"/>
    </row>
    <row r="31" spans="1:31" customFormat="1" ht="22.2" customHeight="1" thickBot="1" x14ac:dyDescent="0.3">
      <c r="A31" s="145" t="s">
        <v>300</v>
      </c>
      <c r="B31" s="129"/>
      <c r="C31" s="207"/>
      <c r="D31" s="121">
        <f>D13+D29+D25+D30</f>
        <v>5290162</v>
      </c>
      <c r="E31" s="211"/>
      <c r="F31" s="121">
        <f>F13+F29+F25+F30</f>
        <v>263881503</v>
      </c>
      <c r="G31" s="211"/>
      <c r="H31" s="121">
        <f>H13+H29+H25+H30</f>
        <v>-19980</v>
      </c>
      <c r="I31" s="211"/>
      <c r="J31" s="121">
        <f>J13+J29+J25+J30</f>
        <v>-6714301</v>
      </c>
      <c r="K31" s="211"/>
      <c r="L31" s="121">
        <f>L13+L29+L25+L30</f>
        <v>558616</v>
      </c>
      <c r="M31" s="211"/>
      <c r="N31" s="121">
        <f>N13+N29+N25+N30</f>
        <v>25076399</v>
      </c>
      <c r="O31" s="211"/>
      <c r="P31" s="121">
        <f>P13+P29+P25+P30</f>
        <v>122027</v>
      </c>
      <c r="Q31" s="211"/>
      <c r="R31" s="121">
        <f>R13+R29+R25+R30</f>
        <v>-94260</v>
      </c>
      <c r="S31" s="211"/>
      <c r="T31" s="121">
        <f>T13+T29+T25+T30</f>
        <v>111100</v>
      </c>
      <c r="U31" s="211"/>
      <c r="V31" s="121">
        <f>V13+V29+V25+V30</f>
        <v>138867</v>
      </c>
      <c r="W31" s="211"/>
      <c r="X31" s="121">
        <f>X13+X29+X25+X30</f>
        <v>288211266</v>
      </c>
      <c r="Y31" s="211"/>
      <c r="Z31" s="121">
        <f>Z13+Z29+Z25+Z30</f>
        <v>638655</v>
      </c>
      <c r="AA31" s="211"/>
      <c r="AB31" s="121">
        <f>AB13+AB29+AB25+AB30</f>
        <v>288849921</v>
      </c>
      <c r="AC31" s="204"/>
      <c r="AD31" s="204"/>
      <c r="AE31" s="131"/>
    </row>
    <row r="32" spans="1:31" ht="21" customHeight="1" thickTop="1" x14ac:dyDescent="0.25">
      <c r="A32" s="32"/>
      <c r="B32" s="34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254"/>
      <c r="T32" s="254"/>
      <c r="U32" s="196"/>
      <c r="V32" s="196"/>
      <c r="W32" s="196"/>
      <c r="X32" s="196"/>
      <c r="Y32" s="196"/>
      <c r="Z32" s="196"/>
      <c r="AA32" s="196"/>
      <c r="AB32" s="196"/>
    </row>
    <row r="46" spans="13:13" ht="20.25" customHeight="1" x14ac:dyDescent="0.25">
      <c r="M46" s="212">
        <v>-1626754</v>
      </c>
    </row>
    <row r="53" spans="3:13" ht="20.25" customHeight="1" x14ac:dyDescent="0.25">
      <c r="C53" s="212">
        <v>24971778</v>
      </c>
      <c r="E53" s="212">
        <v>24971778</v>
      </c>
      <c r="M53" s="212">
        <v>24423047</v>
      </c>
    </row>
    <row r="56" spans="3:13" ht="20.25" customHeight="1" x14ac:dyDescent="0.25">
      <c r="C56" s="212">
        <v>73650</v>
      </c>
      <c r="E56" s="212">
        <v>73650</v>
      </c>
      <c r="M56" s="212">
        <v>73650</v>
      </c>
    </row>
    <row r="64" spans="3:13" ht="20.25" customHeight="1" x14ac:dyDescent="0.25">
      <c r="L64" s="212" t="s">
        <v>109</v>
      </c>
    </row>
  </sheetData>
  <mergeCells count="5">
    <mergeCell ref="A1:F1"/>
    <mergeCell ref="D4:AB4"/>
    <mergeCell ref="L5:N5"/>
    <mergeCell ref="P5:W5"/>
    <mergeCell ref="D10:AB10"/>
  </mergeCells>
  <pageMargins left="0.6" right="0.7" top="0.48" bottom="0.5" header="0.5" footer="0.5"/>
  <pageSetup paperSize="9" scale="61" firstPageNumber="9" fitToWidth="0" fitToHeight="0" orientation="landscape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showGridLines="0" view="pageBreakPreview" zoomScale="70" zoomScaleNormal="80" zoomScaleSheetLayoutView="70" workbookViewId="0">
      <selection activeCell="A115" sqref="A115"/>
    </sheetView>
  </sheetViews>
  <sheetFormatPr defaultColWidth="9.33203125" defaultRowHeight="20.25" customHeight="1" x14ac:dyDescent="0.25"/>
  <cols>
    <col min="1" max="1" width="54.44140625" style="213" customWidth="1"/>
    <col min="2" max="2" width="7" style="129" customWidth="1"/>
    <col min="3" max="3" width="0.6640625" style="212" customWidth="1"/>
    <col min="4" max="4" width="11.6640625" style="212" customWidth="1"/>
    <col min="5" max="5" width="0.6640625" style="212" customWidth="1"/>
    <col min="6" max="6" width="11.6640625" style="212" customWidth="1"/>
    <col min="7" max="7" width="0.6640625" style="212" customWidth="1"/>
    <col min="8" max="8" width="16.33203125" style="212" customWidth="1"/>
    <col min="9" max="9" width="0.6640625" style="212" customWidth="1"/>
    <col min="10" max="10" width="11.6640625" style="212" customWidth="1"/>
    <col min="11" max="11" width="0.6640625" style="212" customWidth="1"/>
    <col min="12" max="12" width="14.33203125" style="212" customWidth="1"/>
    <col min="13" max="13" width="0.6640625" style="212" customWidth="1"/>
    <col min="14" max="14" width="17.33203125" style="212" customWidth="1"/>
    <col min="15" max="15" width="0.6640625" style="212" customWidth="1"/>
    <col min="16" max="16" width="15.6640625" style="212" customWidth="1"/>
    <col min="17" max="17" width="0.6640625" style="212" customWidth="1"/>
    <col min="18" max="18" width="16.6640625" style="212" customWidth="1"/>
    <col min="19" max="19" width="0.6640625" style="212" customWidth="1"/>
    <col min="20" max="20" width="11.5546875" style="212" customWidth="1"/>
    <col min="21" max="21" width="0.6640625" style="212" customWidth="1"/>
    <col min="22" max="22" width="13" style="212" customWidth="1"/>
    <col min="23" max="16384" width="9.33203125" style="212"/>
  </cols>
  <sheetData>
    <row r="1" spans="1:22" s="40" customFormat="1" ht="20.100000000000001" customHeight="1" x14ac:dyDescent="0.35">
      <c r="A1" s="144" t="s">
        <v>86</v>
      </c>
      <c r="B1" s="144"/>
      <c r="C1" s="144"/>
      <c r="D1" s="144"/>
      <c r="E1" s="144"/>
      <c r="F1" s="144"/>
    </row>
    <row r="2" spans="1:22" s="38" customFormat="1" ht="20.100000000000001" customHeight="1" x14ac:dyDescent="0.35">
      <c r="A2" s="264" t="s">
        <v>96</v>
      </c>
      <c r="B2" s="39"/>
    </row>
    <row r="3" spans="1:22" customFormat="1" ht="17.100000000000001" customHeight="1" x14ac:dyDescent="0.3">
      <c r="A3" s="145"/>
      <c r="B3" s="30"/>
      <c r="C3" s="30"/>
      <c r="D3" s="306" t="s">
        <v>156</v>
      </c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</row>
    <row r="4" spans="1:22" customFormat="1" ht="17.100000000000001" customHeight="1" x14ac:dyDescent="0.3">
      <c r="A4" s="31"/>
      <c r="B4" s="3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59" t="s">
        <v>78</v>
      </c>
      <c r="O4" s="259"/>
      <c r="P4" s="259"/>
      <c r="Q4" s="290"/>
      <c r="R4" s="290"/>
      <c r="S4" s="259"/>
      <c r="T4" s="259"/>
      <c r="U4" s="260"/>
      <c r="V4" s="260"/>
    </row>
    <row r="5" spans="1:22" customFormat="1" ht="17.100000000000001" customHeight="1" x14ac:dyDescent="0.3">
      <c r="A5" s="31"/>
      <c r="B5" s="30"/>
      <c r="C5" s="260"/>
      <c r="D5" s="260"/>
      <c r="E5" s="260"/>
      <c r="F5" s="260"/>
      <c r="G5" s="260"/>
      <c r="H5" s="260"/>
      <c r="I5" s="260"/>
      <c r="J5" s="307" t="s">
        <v>34</v>
      </c>
      <c r="K5" s="307"/>
      <c r="L5" s="307"/>
      <c r="M5" s="260"/>
      <c r="N5" s="265" t="s">
        <v>70</v>
      </c>
      <c r="O5" s="146"/>
      <c r="P5" s="146"/>
      <c r="Q5" s="146"/>
      <c r="R5" s="146"/>
      <c r="S5" s="146"/>
      <c r="T5" s="146"/>
      <c r="U5" s="260"/>
      <c r="V5" s="260"/>
    </row>
    <row r="6" spans="1:22" customFormat="1" ht="17.100000000000001" customHeight="1" x14ac:dyDescent="0.3">
      <c r="A6" s="31"/>
      <c r="B6" s="30"/>
      <c r="C6" s="261"/>
      <c r="D6" s="261"/>
      <c r="E6" s="261"/>
      <c r="F6" s="261"/>
      <c r="G6" s="261"/>
      <c r="H6" s="259" t="s">
        <v>177</v>
      </c>
      <c r="I6" s="261"/>
      <c r="J6" s="261"/>
      <c r="K6" s="261"/>
      <c r="L6" s="261"/>
      <c r="M6" s="260"/>
      <c r="N6" s="259"/>
      <c r="O6" s="259"/>
      <c r="P6" s="259" t="s">
        <v>115</v>
      </c>
      <c r="Q6" s="290"/>
      <c r="R6" s="290" t="s">
        <v>319</v>
      </c>
      <c r="S6" s="259"/>
      <c r="T6" s="259"/>
      <c r="U6" s="260"/>
    </row>
    <row r="7" spans="1:22" customFormat="1" ht="17.100000000000001" customHeight="1" x14ac:dyDescent="0.25">
      <c r="A7" s="32"/>
      <c r="B7" s="34"/>
      <c r="C7" s="259"/>
      <c r="D7" s="259" t="s">
        <v>63</v>
      </c>
      <c r="E7" s="259"/>
      <c r="F7" s="259" t="s">
        <v>53</v>
      </c>
      <c r="G7" s="259"/>
      <c r="H7" s="259" t="s">
        <v>178</v>
      </c>
      <c r="I7" s="259"/>
      <c r="J7" s="259"/>
      <c r="N7" s="259"/>
      <c r="O7" s="259"/>
      <c r="P7" s="259" t="s">
        <v>116</v>
      </c>
      <c r="Q7" s="290"/>
      <c r="R7" s="290" t="s">
        <v>320</v>
      </c>
      <c r="S7" s="259"/>
      <c r="T7" s="259" t="s">
        <v>117</v>
      </c>
      <c r="U7" s="259"/>
      <c r="V7" s="259"/>
    </row>
    <row r="8" spans="1:22" customFormat="1" ht="17.100000000000001" customHeight="1" x14ac:dyDescent="0.25">
      <c r="A8" s="32"/>
      <c r="B8" s="34"/>
      <c r="C8" s="259"/>
      <c r="D8" s="259" t="s">
        <v>30</v>
      </c>
      <c r="E8" s="259"/>
      <c r="F8" s="259" t="s">
        <v>54</v>
      </c>
      <c r="G8" s="259"/>
      <c r="H8" s="259" t="s">
        <v>179</v>
      </c>
      <c r="I8" s="259"/>
      <c r="J8" s="259" t="s">
        <v>46</v>
      </c>
      <c r="K8" s="259"/>
      <c r="L8" s="259"/>
      <c r="M8" s="259"/>
      <c r="N8" s="259" t="s">
        <v>219</v>
      </c>
      <c r="O8" s="259"/>
      <c r="P8" s="259" t="s">
        <v>118</v>
      </c>
      <c r="Q8" s="290"/>
      <c r="R8" s="290" t="s">
        <v>321</v>
      </c>
      <c r="S8" s="259"/>
      <c r="T8" s="259" t="s">
        <v>119</v>
      </c>
      <c r="U8" s="259"/>
      <c r="V8" s="259" t="s">
        <v>12</v>
      </c>
    </row>
    <row r="9" spans="1:22" customFormat="1" ht="17.100000000000001" customHeight="1" x14ac:dyDescent="0.25">
      <c r="A9" s="32"/>
      <c r="B9" s="34" t="s">
        <v>28</v>
      </c>
      <c r="C9" s="259"/>
      <c r="D9" s="259" t="s">
        <v>31</v>
      </c>
      <c r="E9" s="259"/>
      <c r="F9" s="259" t="s">
        <v>55</v>
      </c>
      <c r="G9" s="259"/>
      <c r="H9" s="259" t="s">
        <v>180</v>
      </c>
      <c r="I9" s="259"/>
      <c r="J9" s="259" t="s">
        <v>47</v>
      </c>
      <c r="K9" s="304" t="s">
        <v>8</v>
      </c>
      <c r="L9" s="304"/>
      <c r="M9" s="304"/>
      <c r="N9" s="259" t="s">
        <v>47</v>
      </c>
      <c r="O9" s="259"/>
      <c r="P9" s="259" t="s">
        <v>120</v>
      </c>
      <c r="Q9" s="290"/>
      <c r="R9" s="290" t="s">
        <v>322</v>
      </c>
      <c r="S9" s="259"/>
      <c r="T9" s="259" t="s">
        <v>121</v>
      </c>
      <c r="U9" s="259"/>
      <c r="V9" s="259" t="s">
        <v>43</v>
      </c>
    </row>
    <row r="10" spans="1:22" customFormat="1" ht="17.100000000000001" customHeight="1" x14ac:dyDescent="0.25">
      <c r="A10" s="32"/>
      <c r="B10" s="34"/>
      <c r="C10" s="34"/>
      <c r="D10" s="308" t="s">
        <v>89</v>
      </c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</row>
    <row r="11" spans="1:22" customFormat="1" ht="20.100000000000001" customHeight="1" x14ac:dyDescent="0.25">
      <c r="A11" s="31" t="s">
        <v>301</v>
      </c>
      <c r="B11" s="34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</row>
    <row r="12" spans="1:22" customFormat="1" ht="20.100000000000001" customHeight="1" x14ac:dyDescent="0.25">
      <c r="A12" s="31" t="s">
        <v>318</v>
      </c>
      <c r="B12" s="34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spans="1:22" customFormat="1" ht="20.100000000000001" customHeight="1" x14ac:dyDescent="0.25">
      <c r="A13" s="31" t="s">
        <v>185</v>
      </c>
      <c r="B13" s="34"/>
      <c r="C13" s="48"/>
      <c r="D13" s="120">
        <v>2400000</v>
      </c>
      <c r="E13" s="120"/>
      <c r="F13" s="120">
        <v>3290152</v>
      </c>
      <c r="G13" s="120"/>
      <c r="H13" s="120">
        <v>-19980</v>
      </c>
      <c r="I13" s="120"/>
      <c r="J13" s="120">
        <v>240000</v>
      </c>
      <c r="K13" s="120"/>
      <c r="L13" s="120">
        <v>16511320</v>
      </c>
      <c r="M13" s="120"/>
      <c r="N13" s="120">
        <v>-182349</v>
      </c>
      <c r="O13" s="120"/>
      <c r="P13" s="153">
        <v>22239143</v>
      </c>
      <c r="Q13" s="48"/>
      <c r="R13" s="48">
        <v>85552405</v>
      </c>
      <c r="S13" s="120"/>
      <c r="T13" s="120">
        <v>471375</v>
      </c>
      <c r="U13" s="120"/>
      <c r="V13" s="153">
        <f>[2]SH11!$U$14</f>
        <v>108262923</v>
      </c>
    </row>
    <row r="14" spans="1:22" customFormat="1" ht="20.100000000000001" customHeight="1" x14ac:dyDescent="0.25">
      <c r="A14" s="31" t="s">
        <v>303</v>
      </c>
      <c r="B14" s="34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customFormat="1" ht="20.100000000000001" customHeight="1" x14ac:dyDescent="0.25">
      <c r="A15" s="31" t="s">
        <v>244</v>
      </c>
      <c r="B15" s="34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spans="1:22" customFormat="1" ht="20.100000000000001" customHeight="1" x14ac:dyDescent="0.3">
      <c r="A16" s="30" t="s">
        <v>281</v>
      </c>
      <c r="B16" s="34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</row>
    <row r="17" spans="1:22" customFormat="1" ht="20.100000000000001" customHeight="1" x14ac:dyDescent="0.25">
      <c r="A17" s="266" t="s">
        <v>282</v>
      </c>
      <c r="B17" s="34" t="s">
        <v>252</v>
      </c>
      <c r="C17" s="48"/>
      <c r="D17" s="122">
        <v>0</v>
      </c>
      <c r="E17" s="226"/>
      <c r="F17" s="118">
        <v>0</v>
      </c>
      <c r="G17" s="226"/>
      <c r="H17" s="118">
        <v>0</v>
      </c>
      <c r="I17" s="226"/>
      <c r="J17" s="118">
        <v>0</v>
      </c>
      <c r="K17" s="226"/>
      <c r="L17" s="118">
        <v>-4800000</v>
      </c>
      <c r="M17" s="226">
        <v>0</v>
      </c>
      <c r="N17" s="118">
        <v>0</v>
      </c>
      <c r="O17" s="117"/>
      <c r="P17" s="118">
        <f>SUM(D17:N17)</f>
        <v>-4800000</v>
      </c>
      <c r="Q17" s="117"/>
      <c r="R17" s="117">
        <v>0</v>
      </c>
      <c r="S17" s="117"/>
      <c r="T17" s="118">
        <v>0</v>
      </c>
      <c r="U17" s="226"/>
      <c r="V17" s="118">
        <f>SUM(P17:T17)</f>
        <v>-4800000</v>
      </c>
    </row>
    <row r="18" spans="1:22" customFormat="1" ht="20.100000000000001" customHeight="1" x14ac:dyDescent="0.3">
      <c r="A18" s="225" t="s">
        <v>289</v>
      </c>
      <c r="B18" s="267"/>
      <c r="C18" s="48"/>
      <c r="D18" s="119">
        <f>SUM(D17)</f>
        <v>0</v>
      </c>
      <c r="E18" s="48"/>
      <c r="F18" s="119">
        <f>SUM(F17)</f>
        <v>0</v>
      </c>
      <c r="G18" s="48"/>
      <c r="H18" s="119">
        <f>SUM(H17)</f>
        <v>0</v>
      </c>
      <c r="I18" s="48"/>
      <c r="J18" s="119">
        <f>SUM(J17)</f>
        <v>0</v>
      </c>
      <c r="K18" s="48"/>
      <c r="L18" s="119">
        <f>SUM(L17)</f>
        <v>-4800000</v>
      </c>
      <c r="M18" s="48"/>
      <c r="N18" s="119">
        <f>SUM(N17)</f>
        <v>0</v>
      </c>
      <c r="O18" s="33"/>
      <c r="P18" s="119">
        <f>SUM(D18:N18)</f>
        <v>-4800000</v>
      </c>
      <c r="Q18" s="120"/>
      <c r="R18" s="291">
        <f>R17</f>
        <v>0</v>
      </c>
      <c r="S18" s="33"/>
      <c r="T18" s="119">
        <f>SUM(T17)</f>
        <v>0</v>
      </c>
      <c r="U18" s="48"/>
      <c r="V18" s="119">
        <f>SUM(P18:T18)</f>
        <v>-4800000</v>
      </c>
    </row>
    <row r="19" spans="1:22" customFormat="1" ht="18" customHeight="1" x14ac:dyDescent="0.3">
      <c r="A19" s="225" t="s">
        <v>304</v>
      </c>
      <c r="B19" s="267"/>
      <c r="C19" s="268"/>
      <c r="E19" s="269"/>
      <c r="G19" s="269"/>
      <c r="H19" s="269"/>
      <c r="I19" s="269"/>
      <c r="K19" s="269"/>
      <c r="M19" s="269"/>
      <c r="Q19" s="48"/>
      <c r="R19" s="48"/>
      <c r="U19" s="269"/>
      <c r="V19" s="270"/>
    </row>
    <row r="20" spans="1:22" customFormat="1" ht="18" customHeight="1" x14ac:dyDescent="0.3">
      <c r="A20" s="225" t="s">
        <v>305</v>
      </c>
      <c r="B20" s="267"/>
      <c r="C20" s="268"/>
      <c r="E20" s="269"/>
      <c r="G20" s="269"/>
      <c r="H20" s="269"/>
      <c r="I20" s="269"/>
      <c r="K20" s="269"/>
      <c r="M20" s="269"/>
      <c r="Q20" s="48"/>
      <c r="R20" s="48"/>
      <c r="U20" s="269"/>
      <c r="V20" s="270"/>
    </row>
    <row r="21" spans="1:22" customFormat="1" ht="18" customHeight="1" x14ac:dyDescent="0.25">
      <c r="A21" s="147" t="s">
        <v>306</v>
      </c>
      <c r="B21" s="267"/>
      <c r="C21" s="48"/>
      <c r="D21" s="122">
        <v>0</v>
      </c>
      <c r="E21" s="117"/>
      <c r="F21" s="122">
        <v>0</v>
      </c>
      <c r="G21" s="117">
        <v>0</v>
      </c>
      <c r="H21" s="122">
        <v>0</v>
      </c>
      <c r="I21" s="117">
        <v>0</v>
      </c>
      <c r="J21" s="122">
        <v>0</v>
      </c>
      <c r="K21" s="117">
        <v>0</v>
      </c>
      <c r="L21" s="122">
        <v>0</v>
      </c>
      <c r="M21" s="117">
        <v>0</v>
      </c>
      <c r="N21" s="122">
        <v>0</v>
      </c>
      <c r="P21" s="118">
        <f>SUM(D21:N21)</f>
        <v>0</v>
      </c>
      <c r="Q21" s="153"/>
      <c r="R21" s="161">
        <v>0</v>
      </c>
      <c r="T21" s="122">
        <v>2797</v>
      </c>
      <c r="U21" s="117"/>
      <c r="V21" s="118">
        <f>SUM(P21:T21)</f>
        <v>2797</v>
      </c>
    </row>
    <row r="22" spans="1:22" customFormat="1" ht="18" customHeight="1" x14ac:dyDescent="0.3">
      <c r="A22" s="225" t="s">
        <v>307</v>
      </c>
      <c r="B22" s="267"/>
      <c r="C22" s="268"/>
      <c r="E22" s="269"/>
      <c r="G22" s="269"/>
      <c r="H22" s="269"/>
      <c r="I22" s="269"/>
      <c r="K22" s="269"/>
      <c r="M22" s="269"/>
      <c r="Q22" s="153"/>
      <c r="R22" s="205"/>
      <c r="U22" s="269"/>
    </row>
    <row r="23" spans="1:22" customFormat="1" ht="18" customHeight="1" x14ac:dyDescent="0.3">
      <c r="A23" s="225" t="s">
        <v>305</v>
      </c>
      <c r="B23" s="267"/>
      <c r="C23" s="268"/>
      <c r="D23" s="271">
        <f>SUM(D21:D21)</f>
        <v>0</v>
      </c>
      <c r="E23" s="268"/>
      <c r="F23" s="271">
        <f>SUM(F21:F21)</f>
        <v>0</v>
      </c>
      <c r="G23" s="268"/>
      <c r="H23" s="271">
        <f>SUM(H21:H21)</f>
        <v>0</v>
      </c>
      <c r="I23" s="268"/>
      <c r="J23" s="271">
        <f>SUM(J21:J21)</f>
        <v>0</v>
      </c>
      <c r="K23" s="268"/>
      <c r="L23" s="271">
        <f>SUM(L21:L21)</f>
        <v>0</v>
      </c>
      <c r="M23" s="268"/>
      <c r="N23" s="271">
        <f>SUM(N21:N21)</f>
        <v>0</v>
      </c>
      <c r="O23" s="33"/>
      <c r="P23" s="271">
        <f>SUM(D23:N23)</f>
        <v>0</v>
      </c>
      <c r="Q23" s="153"/>
      <c r="R23" s="160">
        <f>R21</f>
        <v>0</v>
      </c>
      <c r="S23" s="33"/>
      <c r="T23" s="271">
        <f>SUM(T21:T21)</f>
        <v>2797</v>
      </c>
      <c r="U23" s="268"/>
      <c r="V23" s="271">
        <f>SUM(P23:T23)</f>
        <v>2797</v>
      </c>
    </row>
    <row r="24" spans="1:22" customFormat="1" ht="19.95" customHeight="1" x14ac:dyDescent="0.3">
      <c r="A24" s="225" t="s">
        <v>323</v>
      </c>
      <c r="B24" s="34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</row>
    <row r="25" spans="1:22" customFormat="1" ht="20.100000000000001" customHeight="1" x14ac:dyDescent="0.3">
      <c r="A25" s="225" t="s">
        <v>324</v>
      </c>
      <c r="B25" s="34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1:22" customFormat="1" ht="20.100000000000001" customHeight="1" x14ac:dyDescent="0.25">
      <c r="A26" s="147" t="s">
        <v>325</v>
      </c>
      <c r="B26" s="34" t="s">
        <v>124</v>
      </c>
      <c r="C26" s="48"/>
      <c r="D26" s="161">
        <v>0</v>
      </c>
      <c r="E26" s="292"/>
      <c r="F26" s="161">
        <v>0</v>
      </c>
      <c r="G26" s="292"/>
      <c r="H26" s="161">
        <v>0</v>
      </c>
      <c r="I26" s="292"/>
      <c r="J26" s="161">
        <v>0</v>
      </c>
      <c r="K26" s="292"/>
      <c r="L26" s="161">
        <v>0</v>
      </c>
      <c r="M26" s="293"/>
      <c r="N26" s="161">
        <v>0</v>
      </c>
      <c r="O26" s="205"/>
      <c r="P26" s="161">
        <f>SUM(D26:O26)</f>
        <v>0</v>
      </c>
      <c r="Q26" s="153"/>
      <c r="R26" s="161">
        <v>-66040</v>
      </c>
      <c r="S26" s="153"/>
      <c r="T26" s="161">
        <v>0</v>
      </c>
      <c r="U26" s="207"/>
      <c r="V26" s="161">
        <f>SUM(P26:U26)</f>
        <v>-66040</v>
      </c>
    </row>
    <row r="27" spans="1:22" customFormat="1" ht="20.100000000000001" customHeight="1" x14ac:dyDescent="0.3">
      <c r="A27" s="225" t="s">
        <v>326</v>
      </c>
      <c r="B27" s="34"/>
      <c r="C27" s="48"/>
      <c r="D27" s="205"/>
      <c r="E27" s="292"/>
      <c r="F27" s="205"/>
      <c r="G27" s="292"/>
      <c r="H27" s="205"/>
      <c r="I27" s="292"/>
      <c r="J27" s="205"/>
      <c r="K27" s="292"/>
      <c r="L27" s="205"/>
      <c r="M27" s="293"/>
      <c r="N27" s="205"/>
      <c r="O27" s="205"/>
      <c r="P27" s="205"/>
      <c r="Q27" s="153"/>
      <c r="R27" s="205"/>
      <c r="S27" s="153"/>
      <c r="T27" s="205"/>
      <c r="U27" s="207"/>
      <c r="V27" s="205"/>
    </row>
    <row r="28" spans="1:22" customFormat="1" ht="20.100000000000001" customHeight="1" x14ac:dyDescent="0.3">
      <c r="A28" s="225" t="s">
        <v>324</v>
      </c>
      <c r="B28" s="34"/>
      <c r="C28" s="48"/>
      <c r="D28" s="160">
        <f>D26</f>
        <v>0</v>
      </c>
      <c r="E28" s="208"/>
      <c r="F28" s="160">
        <f>F26</f>
        <v>0</v>
      </c>
      <c r="G28" s="208"/>
      <c r="H28" s="160">
        <f>H26</f>
        <v>0</v>
      </c>
      <c r="I28" s="208"/>
      <c r="J28" s="160">
        <f>J26</f>
        <v>0</v>
      </c>
      <c r="K28" s="208"/>
      <c r="L28" s="160">
        <f>L26</f>
        <v>0</v>
      </c>
      <c r="M28" s="210"/>
      <c r="N28" s="160">
        <f>N26</f>
        <v>0</v>
      </c>
      <c r="O28" s="153"/>
      <c r="P28" s="160">
        <f>P26</f>
        <v>0</v>
      </c>
      <c r="Q28" s="153"/>
      <c r="R28" s="160">
        <f>R26</f>
        <v>-66040</v>
      </c>
      <c r="S28" s="153"/>
      <c r="T28" s="160">
        <f>T26</f>
        <v>0</v>
      </c>
      <c r="U28" s="210"/>
      <c r="V28" s="160">
        <f>V26</f>
        <v>-66040</v>
      </c>
    </row>
    <row r="29" spans="1:22" customFormat="1" ht="18" customHeight="1" x14ac:dyDescent="0.25">
      <c r="A29" s="31" t="s">
        <v>245</v>
      </c>
      <c r="B29" s="34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62"/>
      <c r="R29" s="62"/>
      <c r="S29" s="268"/>
      <c r="T29" s="268"/>
      <c r="U29" s="268"/>
      <c r="V29" s="268"/>
    </row>
    <row r="30" spans="1:22" customFormat="1" ht="18" customHeight="1" x14ac:dyDescent="0.25">
      <c r="A30" s="31" t="s">
        <v>244</v>
      </c>
      <c r="B30" s="34"/>
      <c r="C30" s="268"/>
      <c r="D30" s="271">
        <f>D23+D18+D28</f>
        <v>0</v>
      </c>
      <c r="E30" s="268"/>
      <c r="F30" s="271">
        <f>F23+F18+F28</f>
        <v>0</v>
      </c>
      <c r="G30" s="268"/>
      <c r="H30" s="271">
        <f>H23+H18+H28</f>
        <v>0</v>
      </c>
      <c r="I30" s="268"/>
      <c r="J30" s="271">
        <f>J23+J18+J28</f>
        <v>0</v>
      </c>
      <c r="K30" s="268"/>
      <c r="L30" s="271">
        <f>L23+L18+L28</f>
        <v>-4800000</v>
      </c>
      <c r="M30" s="268"/>
      <c r="N30" s="271">
        <f>N23+N18+N28</f>
        <v>0</v>
      </c>
      <c r="O30" s="268"/>
      <c r="P30" s="271">
        <f>SUM(D30:N30)</f>
        <v>-4800000</v>
      </c>
      <c r="Q30" s="153"/>
      <c r="R30" s="271">
        <f>R23+R18+R28</f>
        <v>-66040</v>
      </c>
      <c r="S30" s="268"/>
      <c r="T30" s="271">
        <f>T23+T18+T28</f>
        <v>2797</v>
      </c>
      <c r="U30" s="268"/>
      <c r="V30" s="271">
        <f>SUM(P30:T30)</f>
        <v>-4863243</v>
      </c>
    </row>
    <row r="31" spans="1:22" s="33" customFormat="1" ht="20.100000000000001" customHeight="1" x14ac:dyDescent="0.3">
      <c r="A31" s="148" t="s">
        <v>97</v>
      </c>
      <c r="B31" s="35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</row>
    <row r="32" spans="1:22" customFormat="1" ht="20.100000000000001" customHeight="1" x14ac:dyDescent="0.25">
      <c r="A32" s="147" t="s">
        <v>133</v>
      </c>
      <c r="B32" s="129"/>
      <c r="C32" s="272"/>
      <c r="D32" s="273">
        <v>0</v>
      </c>
      <c r="E32" s="226"/>
      <c r="F32" s="226">
        <v>0</v>
      </c>
      <c r="G32" s="226"/>
      <c r="H32" s="226">
        <v>0</v>
      </c>
      <c r="I32" s="226"/>
      <c r="J32" s="226">
        <v>0</v>
      </c>
      <c r="K32" s="226"/>
      <c r="L32" s="226">
        <v>4592715</v>
      </c>
      <c r="M32" s="226">
        <v>0</v>
      </c>
      <c r="N32" s="226">
        <v>0</v>
      </c>
      <c r="O32" s="226"/>
      <c r="P32" s="226">
        <f>SUM(D32:N32)</f>
        <v>4592715</v>
      </c>
      <c r="Q32" s="226"/>
      <c r="R32" s="226">
        <f>'PL 9mths7-8'!E40</f>
        <v>-374984</v>
      </c>
      <c r="S32" s="226"/>
      <c r="T32" s="226">
        <v>-22803</v>
      </c>
      <c r="U32" s="226"/>
      <c r="V32" s="226">
        <f>SUM(P32:T32)</f>
        <v>4194928</v>
      </c>
    </row>
    <row r="33" spans="1:22" customFormat="1" ht="20.100000000000001" customHeight="1" x14ac:dyDescent="0.25">
      <c r="A33" s="147" t="s">
        <v>64</v>
      </c>
      <c r="B33" s="34"/>
      <c r="C33" s="154"/>
      <c r="D33" s="122">
        <v>0</v>
      </c>
      <c r="E33" s="81"/>
      <c r="F33" s="118">
        <v>0</v>
      </c>
      <c r="G33" s="81"/>
      <c r="H33" s="118">
        <v>0</v>
      </c>
      <c r="I33" s="81"/>
      <c r="J33" s="118">
        <v>0</v>
      </c>
      <c r="K33" s="81"/>
      <c r="L33" s="118">
        <v>0</v>
      </c>
      <c r="M33" s="155">
        <v>0</v>
      </c>
      <c r="N33" s="118">
        <v>49145</v>
      </c>
      <c r="O33" s="117"/>
      <c r="P33" s="118">
        <f>SUM(D33:N33)</f>
        <v>49145</v>
      </c>
      <c r="Q33" s="117"/>
      <c r="R33" s="118">
        <f>'PL 9mths7-8'!E74</f>
        <v>364271</v>
      </c>
      <c r="S33" s="117"/>
      <c r="T33" s="118">
        <v>46076</v>
      </c>
      <c r="U33" s="155"/>
      <c r="V33" s="118">
        <f>SUM(P33:T33)</f>
        <v>459492</v>
      </c>
    </row>
    <row r="34" spans="1:22" customFormat="1" ht="20.100000000000001" customHeight="1" x14ac:dyDescent="0.25">
      <c r="A34" s="148" t="s">
        <v>98</v>
      </c>
      <c r="B34" s="129"/>
      <c r="C34" s="156"/>
      <c r="D34" s="119">
        <f>SUM(D32:D33)</f>
        <v>0</v>
      </c>
      <c r="E34" s="156"/>
      <c r="F34" s="119">
        <f>SUM(F32:F33)</f>
        <v>0</v>
      </c>
      <c r="G34" s="156"/>
      <c r="H34" s="119">
        <f>SUM(H32:H33)</f>
        <v>0</v>
      </c>
      <c r="I34" s="156"/>
      <c r="J34" s="119">
        <f>SUM(J32:J33)</f>
        <v>0</v>
      </c>
      <c r="K34" s="156"/>
      <c r="L34" s="119">
        <f>SUM(L32:L33)</f>
        <v>4592715</v>
      </c>
      <c r="M34" s="157"/>
      <c r="N34" s="119">
        <f>SUM(N32:N33)</f>
        <v>49145</v>
      </c>
      <c r="O34" s="120"/>
      <c r="P34" s="119">
        <f>SUM(D34:N34)</f>
        <v>4641860</v>
      </c>
      <c r="Q34" s="120"/>
      <c r="R34" s="119">
        <f>SUM(R32:R33)</f>
        <v>-10713</v>
      </c>
      <c r="S34" s="120"/>
      <c r="T34" s="119">
        <f>SUM(T32:T33)</f>
        <v>23273</v>
      </c>
      <c r="U34" s="157"/>
      <c r="V34" s="119">
        <f>SUM(P34:T34)</f>
        <v>4654420</v>
      </c>
    </row>
    <row r="35" spans="1:22" customFormat="1" ht="20.100000000000001" customHeight="1" thickBot="1" x14ac:dyDescent="0.3">
      <c r="A35" s="33" t="s">
        <v>302</v>
      </c>
      <c r="B35" s="129"/>
      <c r="C35" s="158"/>
      <c r="D35" s="121">
        <f>SUM(D13,D30,D34)</f>
        <v>2400000</v>
      </c>
      <c r="E35" s="158"/>
      <c r="F35" s="121">
        <f>SUM(F13,F30,F34)</f>
        <v>3290152</v>
      </c>
      <c r="G35" s="158"/>
      <c r="H35" s="121">
        <f>SUM(H13,H30,H34)</f>
        <v>-19980</v>
      </c>
      <c r="I35" s="158"/>
      <c r="J35" s="121">
        <f>SUM(J13,J30,J34)</f>
        <v>240000</v>
      </c>
      <c r="K35" s="158"/>
      <c r="L35" s="121">
        <f>SUM(L13,L30,L34)</f>
        <v>16304035</v>
      </c>
      <c r="M35" s="158"/>
      <c r="N35" s="121">
        <f>SUM(N13,N30,N34)</f>
        <v>-133204</v>
      </c>
      <c r="O35" s="120"/>
      <c r="P35" s="121">
        <f>SUM(D35:O35)</f>
        <v>22081003</v>
      </c>
      <c r="Q35" s="120"/>
      <c r="R35" s="121">
        <f>R34+R13+R30</f>
        <v>85475652</v>
      </c>
      <c r="S35" s="120"/>
      <c r="T35" s="121">
        <f>SUM(T13,T30,T34)</f>
        <v>497445</v>
      </c>
      <c r="U35" s="158"/>
      <c r="V35" s="121">
        <f>SUM(P35:T35)</f>
        <v>108054100</v>
      </c>
    </row>
    <row r="36" spans="1:22" customFormat="1" ht="18" customHeight="1" thickTop="1" x14ac:dyDescent="0.25">
      <c r="A36" s="33"/>
      <c r="B36" s="129"/>
      <c r="C36" s="158"/>
      <c r="D36" s="120"/>
      <c r="E36" s="158"/>
      <c r="F36" s="120"/>
      <c r="G36" s="158"/>
      <c r="H36" s="158"/>
      <c r="I36" s="158"/>
      <c r="J36" s="120"/>
      <c r="K36" s="158"/>
      <c r="L36" s="120"/>
      <c r="M36" s="158"/>
      <c r="N36" s="120"/>
      <c r="O36" s="120"/>
      <c r="P36" s="120"/>
      <c r="Q36" s="120"/>
      <c r="R36" s="120"/>
      <c r="S36" s="120"/>
      <c r="T36" s="120"/>
      <c r="U36" s="158"/>
      <c r="V36" s="120"/>
    </row>
  </sheetData>
  <mergeCells count="4">
    <mergeCell ref="J5:L5"/>
    <mergeCell ref="K9:M9"/>
    <mergeCell ref="D3:V3"/>
    <mergeCell ref="D10:V10"/>
  </mergeCells>
  <pageMargins left="0.6" right="0.7" top="0.48" bottom="0.5" header="0.5" footer="0.5"/>
  <pageSetup paperSize="9" scale="65" firstPageNumber="10" fitToWidth="0" fitToHeight="0" orientation="landscape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DA48-EDC8-4AA5-B377-5FA5DEDE320C}">
  <dimension ref="A1:P105"/>
  <sheetViews>
    <sheetView showGridLines="0" view="pageBreakPreview" zoomScale="80" zoomScaleNormal="90" zoomScaleSheetLayoutView="80" workbookViewId="0">
      <selection activeCell="A115" sqref="A115"/>
    </sheetView>
  </sheetViews>
  <sheetFormatPr defaultColWidth="9.33203125" defaultRowHeight="20.25" customHeight="1" x14ac:dyDescent="0.25"/>
  <cols>
    <col min="1" max="1" width="58.6640625" style="126" customWidth="1"/>
    <col min="2" max="2" width="10.109375" style="126" customWidth="1"/>
    <col min="3" max="3" width="1.44140625" customWidth="1"/>
    <col min="4" max="4" width="13.6640625" customWidth="1"/>
    <col min="5" max="5" width="1.44140625" customWidth="1"/>
    <col min="6" max="6" width="13.6640625" customWidth="1"/>
    <col min="7" max="7" width="1.44140625" customWidth="1"/>
    <col min="8" max="8" width="18.33203125" customWidth="1"/>
    <col min="9" max="9" width="1.33203125" customWidth="1"/>
    <col min="10" max="10" width="12.6640625" customWidth="1"/>
    <col min="11" max="11" width="1.33203125" customWidth="1"/>
    <col min="12" max="12" width="13.6640625" customWidth="1"/>
    <col min="13" max="13" width="1.33203125" customWidth="1"/>
    <col min="14" max="14" width="13.6640625" customWidth="1"/>
    <col min="15" max="15" width="15.109375" customWidth="1"/>
    <col min="257" max="257" width="41.88671875" customWidth="1"/>
    <col min="258" max="258" width="10.88671875" customWidth="1"/>
    <col min="259" max="259" width="1.44140625" customWidth="1"/>
    <col min="260" max="260" width="16" customWidth="1"/>
    <col min="261" max="261" width="1.44140625" customWidth="1"/>
    <col min="262" max="262" width="16.6640625" customWidth="1"/>
    <col min="263" max="263" width="1.44140625" customWidth="1"/>
    <col min="264" max="264" width="18.33203125" customWidth="1"/>
    <col min="265" max="265" width="1.33203125" customWidth="1"/>
    <col min="266" max="266" width="16.44140625" bestFit="1" customWidth="1"/>
    <col min="267" max="267" width="1.33203125" customWidth="1"/>
    <col min="268" max="268" width="16.6640625" customWidth="1"/>
    <col min="269" max="269" width="1.33203125" customWidth="1"/>
    <col min="270" max="270" width="18.33203125" customWidth="1"/>
    <col min="271" max="271" width="19.33203125" customWidth="1"/>
    <col min="513" max="513" width="41.88671875" customWidth="1"/>
    <col min="514" max="514" width="10.88671875" customWidth="1"/>
    <col min="515" max="515" width="1.44140625" customWidth="1"/>
    <col min="516" max="516" width="16" customWidth="1"/>
    <col min="517" max="517" width="1.44140625" customWidth="1"/>
    <col min="518" max="518" width="16.6640625" customWidth="1"/>
    <col min="519" max="519" width="1.44140625" customWidth="1"/>
    <col min="520" max="520" width="18.33203125" customWidth="1"/>
    <col min="521" max="521" width="1.33203125" customWidth="1"/>
    <col min="522" max="522" width="16.44140625" bestFit="1" customWidth="1"/>
    <col min="523" max="523" width="1.33203125" customWidth="1"/>
    <col min="524" max="524" width="16.6640625" customWidth="1"/>
    <col min="525" max="525" width="1.33203125" customWidth="1"/>
    <col min="526" max="526" width="18.33203125" customWidth="1"/>
    <col min="527" max="527" width="19.33203125" customWidth="1"/>
    <col min="769" max="769" width="41.88671875" customWidth="1"/>
    <col min="770" max="770" width="10.88671875" customWidth="1"/>
    <col min="771" max="771" width="1.44140625" customWidth="1"/>
    <col min="772" max="772" width="16" customWidth="1"/>
    <col min="773" max="773" width="1.44140625" customWidth="1"/>
    <col min="774" max="774" width="16.6640625" customWidth="1"/>
    <col min="775" max="775" width="1.44140625" customWidth="1"/>
    <col min="776" max="776" width="18.33203125" customWidth="1"/>
    <col min="777" max="777" width="1.33203125" customWidth="1"/>
    <col min="778" max="778" width="16.44140625" bestFit="1" customWidth="1"/>
    <col min="779" max="779" width="1.33203125" customWidth="1"/>
    <col min="780" max="780" width="16.6640625" customWidth="1"/>
    <col min="781" max="781" width="1.33203125" customWidth="1"/>
    <col min="782" max="782" width="18.33203125" customWidth="1"/>
    <col min="783" max="783" width="19.33203125" customWidth="1"/>
    <col min="1025" max="1025" width="41.88671875" customWidth="1"/>
    <col min="1026" max="1026" width="10.88671875" customWidth="1"/>
    <col min="1027" max="1027" width="1.44140625" customWidth="1"/>
    <col min="1028" max="1028" width="16" customWidth="1"/>
    <col min="1029" max="1029" width="1.44140625" customWidth="1"/>
    <col min="1030" max="1030" width="16.6640625" customWidth="1"/>
    <col min="1031" max="1031" width="1.44140625" customWidth="1"/>
    <col min="1032" max="1032" width="18.33203125" customWidth="1"/>
    <col min="1033" max="1033" width="1.33203125" customWidth="1"/>
    <col min="1034" max="1034" width="16.44140625" bestFit="1" customWidth="1"/>
    <col min="1035" max="1035" width="1.33203125" customWidth="1"/>
    <col min="1036" max="1036" width="16.6640625" customWidth="1"/>
    <col min="1037" max="1037" width="1.33203125" customWidth="1"/>
    <col min="1038" max="1038" width="18.33203125" customWidth="1"/>
    <col min="1039" max="1039" width="19.33203125" customWidth="1"/>
    <col min="1281" max="1281" width="41.88671875" customWidth="1"/>
    <col min="1282" max="1282" width="10.88671875" customWidth="1"/>
    <col min="1283" max="1283" width="1.44140625" customWidth="1"/>
    <col min="1284" max="1284" width="16" customWidth="1"/>
    <col min="1285" max="1285" width="1.44140625" customWidth="1"/>
    <col min="1286" max="1286" width="16.6640625" customWidth="1"/>
    <col min="1287" max="1287" width="1.44140625" customWidth="1"/>
    <col min="1288" max="1288" width="18.33203125" customWidth="1"/>
    <col min="1289" max="1289" width="1.33203125" customWidth="1"/>
    <col min="1290" max="1290" width="16.44140625" bestFit="1" customWidth="1"/>
    <col min="1291" max="1291" width="1.33203125" customWidth="1"/>
    <col min="1292" max="1292" width="16.6640625" customWidth="1"/>
    <col min="1293" max="1293" width="1.33203125" customWidth="1"/>
    <col min="1294" max="1294" width="18.33203125" customWidth="1"/>
    <col min="1295" max="1295" width="19.33203125" customWidth="1"/>
    <col min="1537" max="1537" width="41.88671875" customWidth="1"/>
    <col min="1538" max="1538" width="10.88671875" customWidth="1"/>
    <col min="1539" max="1539" width="1.44140625" customWidth="1"/>
    <col min="1540" max="1540" width="16" customWidth="1"/>
    <col min="1541" max="1541" width="1.44140625" customWidth="1"/>
    <col min="1542" max="1542" width="16.6640625" customWidth="1"/>
    <col min="1543" max="1543" width="1.44140625" customWidth="1"/>
    <col min="1544" max="1544" width="18.33203125" customWidth="1"/>
    <col min="1545" max="1545" width="1.33203125" customWidth="1"/>
    <col min="1546" max="1546" width="16.44140625" bestFit="1" customWidth="1"/>
    <col min="1547" max="1547" width="1.33203125" customWidth="1"/>
    <col min="1548" max="1548" width="16.6640625" customWidth="1"/>
    <col min="1549" max="1549" width="1.33203125" customWidth="1"/>
    <col min="1550" max="1550" width="18.33203125" customWidth="1"/>
    <col min="1551" max="1551" width="19.33203125" customWidth="1"/>
    <col min="1793" max="1793" width="41.88671875" customWidth="1"/>
    <col min="1794" max="1794" width="10.88671875" customWidth="1"/>
    <col min="1795" max="1795" width="1.44140625" customWidth="1"/>
    <col min="1796" max="1796" width="16" customWidth="1"/>
    <col min="1797" max="1797" width="1.44140625" customWidth="1"/>
    <col min="1798" max="1798" width="16.6640625" customWidth="1"/>
    <col min="1799" max="1799" width="1.44140625" customWidth="1"/>
    <col min="1800" max="1800" width="18.33203125" customWidth="1"/>
    <col min="1801" max="1801" width="1.33203125" customWidth="1"/>
    <col min="1802" max="1802" width="16.44140625" bestFit="1" customWidth="1"/>
    <col min="1803" max="1803" width="1.33203125" customWidth="1"/>
    <col min="1804" max="1804" width="16.6640625" customWidth="1"/>
    <col min="1805" max="1805" width="1.33203125" customWidth="1"/>
    <col min="1806" max="1806" width="18.33203125" customWidth="1"/>
    <col min="1807" max="1807" width="19.33203125" customWidth="1"/>
    <col min="2049" max="2049" width="41.88671875" customWidth="1"/>
    <col min="2050" max="2050" width="10.88671875" customWidth="1"/>
    <col min="2051" max="2051" width="1.44140625" customWidth="1"/>
    <col min="2052" max="2052" width="16" customWidth="1"/>
    <col min="2053" max="2053" width="1.44140625" customWidth="1"/>
    <col min="2054" max="2054" width="16.6640625" customWidth="1"/>
    <col min="2055" max="2055" width="1.44140625" customWidth="1"/>
    <col min="2056" max="2056" width="18.33203125" customWidth="1"/>
    <col min="2057" max="2057" width="1.33203125" customWidth="1"/>
    <col min="2058" max="2058" width="16.44140625" bestFit="1" customWidth="1"/>
    <col min="2059" max="2059" width="1.33203125" customWidth="1"/>
    <col min="2060" max="2060" width="16.6640625" customWidth="1"/>
    <col min="2061" max="2061" width="1.33203125" customWidth="1"/>
    <col min="2062" max="2062" width="18.33203125" customWidth="1"/>
    <col min="2063" max="2063" width="19.33203125" customWidth="1"/>
    <col min="2305" max="2305" width="41.88671875" customWidth="1"/>
    <col min="2306" max="2306" width="10.88671875" customWidth="1"/>
    <col min="2307" max="2307" width="1.44140625" customWidth="1"/>
    <col min="2308" max="2308" width="16" customWidth="1"/>
    <col min="2309" max="2309" width="1.44140625" customWidth="1"/>
    <col min="2310" max="2310" width="16.6640625" customWidth="1"/>
    <col min="2311" max="2311" width="1.44140625" customWidth="1"/>
    <col min="2312" max="2312" width="18.33203125" customWidth="1"/>
    <col min="2313" max="2313" width="1.33203125" customWidth="1"/>
    <col min="2314" max="2314" width="16.44140625" bestFit="1" customWidth="1"/>
    <col min="2315" max="2315" width="1.33203125" customWidth="1"/>
    <col min="2316" max="2316" width="16.6640625" customWidth="1"/>
    <col min="2317" max="2317" width="1.33203125" customWidth="1"/>
    <col min="2318" max="2318" width="18.33203125" customWidth="1"/>
    <col min="2319" max="2319" width="19.33203125" customWidth="1"/>
    <col min="2561" max="2561" width="41.88671875" customWidth="1"/>
    <col min="2562" max="2562" width="10.88671875" customWidth="1"/>
    <col min="2563" max="2563" width="1.44140625" customWidth="1"/>
    <col min="2564" max="2564" width="16" customWidth="1"/>
    <col min="2565" max="2565" width="1.44140625" customWidth="1"/>
    <col min="2566" max="2566" width="16.6640625" customWidth="1"/>
    <col min="2567" max="2567" width="1.44140625" customWidth="1"/>
    <col min="2568" max="2568" width="18.33203125" customWidth="1"/>
    <col min="2569" max="2569" width="1.33203125" customWidth="1"/>
    <col min="2570" max="2570" width="16.44140625" bestFit="1" customWidth="1"/>
    <col min="2571" max="2571" width="1.33203125" customWidth="1"/>
    <col min="2572" max="2572" width="16.6640625" customWidth="1"/>
    <col min="2573" max="2573" width="1.33203125" customWidth="1"/>
    <col min="2574" max="2574" width="18.33203125" customWidth="1"/>
    <col min="2575" max="2575" width="19.33203125" customWidth="1"/>
    <col min="2817" max="2817" width="41.88671875" customWidth="1"/>
    <col min="2818" max="2818" width="10.88671875" customWidth="1"/>
    <col min="2819" max="2819" width="1.44140625" customWidth="1"/>
    <col min="2820" max="2820" width="16" customWidth="1"/>
    <col min="2821" max="2821" width="1.44140625" customWidth="1"/>
    <col min="2822" max="2822" width="16.6640625" customWidth="1"/>
    <col min="2823" max="2823" width="1.44140625" customWidth="1"/>
    <col min="2824" max="2824" width="18.33203125" customWidth="1"/>
    <col min="2825" max="2825" width="1.33203125" customWidth="1"/>
    <col min="2826" max="2826" width="16.44140625" bestFit="1" customWidth="1"/>
    <col min="2827" max="2827" width="1.33203125" customWidth="1"/>
    <col min="2828" max="2828" width="16.6640625" customWidth="1"/>
    <col min="2829" max="2829" width="1.33203125" customWidth="1"/>
    <col min="2830" max="2830" width="18.33203125" customWidth="1"/>
    <col min="2831" max="2831" width="19.33203125" customWidth="1"/>
    <col min="3073" max="3073" width="41.88671875" customWidth="1"/>
    <col min="3074" max="3074" width="10.88671875" customWidth="1"/>
    <col min="3075" max="3075" width="1.44140625" customWidth="1"/>
    <col min="3076" max="3076" width="16" customWidth="1"/>
    <col min="3077" max="3077" width="1.44140625" customWidth="1"/>
    <col min="3078" max="3078" width="16.6640625" customWidth="1"/>
    <col min="3079" max="3079" width="1.44140625" customWidth="1"/>
    <col min="3080" max="3080" width="18.33203125" customWidth="1"/>
    <col min="3081" max="3081" width="1.33203125" customWidth="1"/>
    <col min="3082" max="3082" width="16.44140625" bestFit="1" customWidth="1"/>
    <col min="3083" max="3083" width="1.33203125" customWidth="1"/>
    <col min="3084" max="3084" width="16.6640625" customWidth="1"/>
    <col min="3085" max="3085" width="1.33203125" customWidth="1"/>
    <col min="3086" max="3086" width="18.33203125" customWidth="1"/>
    <col min="3087" max="3087" width="19.33203125" customWidth="1"/>
    <col min="3329" max="3329" width="41.88671875" customWidth="1"/>
    <col min="3330" max="3330" width="10.88671875" customWidth="1"/>
    <col min="3331" max="3331" width="1.44140625" customWidth="1"/>
    <col min="3332" max="3332" width="16" customWidth="1"/>
    <col min="3333" max="3333" width="1.44140625" customWidth="1"/>
    <col min="3334" max="3334" width="16.6640625" customWidth="1"/>
    <col min="3335" max="3335" width="1.44140625" customWidth="1"/>
    <col min="3336" max="3336" width="18.33203125" customWidth="1"/>
    <col min="3337" max="3337" width="1.33203125" customWidth="1"/>
    <col min="3338" max="3338" width="16.44140625" bestFit="1" customWidth="1"/>
    <col min="3339" max="3339" width="1.33203125" customWidth="1"/>
    <col min="3340" max="3340" width="16.6640625" customWidth="1"/>
    <col min="3341" max="3341" width="1.33203125" customWidth="1"/>
    <col min="3342" max="3342" width="18.33203125" customWidth="1"/>
    <col min="3343" max="3343" width="19.33203125" customWidth="1"/>
    <col min="3585" max="3585" width="41.88671875" customWidth="1"/>
    <col min="3586" max="3586" width="10.88671875" customWidth="1"/>
    <col min="3587" max="3587" width="1.44140625" customWidth="1"/>
    <col min="3588" max="3588" width="16" customWidth="1"/>
    <col min="3589" max="3589" width="1.44140625" customWidth="1"/>
    <col min="3590" max="3590" width="16.6640625" customWidth="1"/>
    <col min="3591" max="3591" width="1.44140625" customWidth="1"/>
    <col min="3592" max="3592" width="18.33203125" customWidth="1"/>
    <col min="3593" max="3593" width="1.33203125" customWidth="1"/>
    <col min="3594" max="3594" width="16.44140625" bestFit="1" customWidth="1"/>
    <col min="3595" max="3595" width="1.33203125" customWidth="1"/>
    <col min="3596" max="3596" width="16.6640625" customWidth="1"/>
    <col min="3597" max="3597" width="1.33203125" customWidth="1"/>
    <col min="3598" max="3598" width="18.33203125" customWidth="1"/>
    <col min="3599" max="3599" width="19.33203125" customWidth="1"/>
    <col min="3841" max="3841" width="41.88671875" customWidth="1"/>
    <col min="3842" max="3842" width="10.88671875" customWidth="1"/>
    <col min="3843" max="3843" width="1.44140625" customWidth="1"/>
    <col min="3844" max="3844" width="16" customWidth="1"/>
    <col min="3845" max="3845" width="1.44140625" customWidth="1"/>
    <col min="3846" max="3846" width="16.6640625" customWidth="1"/>
    <col min="3847" max="3847" width="1.44140625" customWidth="1"/>
    <col min="3848" max="3848" width="18.33203125" customWidth="1"/>
    <col min="3849" max="3849" width="1.33203125" customWidth="1"/>
    <col min="3850" max="3850" width="16.44140625" bestFit="1" customWidth="1"/>
    <col min="3851" max="3851" width="1.33203125" customWidth="1"/>
    <col min="3852" max="3852" width="16.6640625" customWidth="1"/>
    <col min="3853" max="3853" width="1.33203125" customWidth="1"/>
    <col min="3854" max="3854" width="18.33203125" customWidth="1"/>
    <col min="3855" max="3855" width="19.33203125" customWidth="1"/>
    <col min="4097" max="4097" width="41.88671875" customWidth="1"/>
    <col min="4098" max="4098" width="10.88671875" customWidth="1"/>
    <col min="4099" max="4099" width="1.44140625" customWidth="1"/>
    <col min="4100" max="4100" width="16" customWidth="1"/>
    <col min="4101" max="4101" width="1.44140625" customWidth="1"/>
    <col min="4102" max="4102" width="16.6640625" customWidth="1"/>
    <col min="4103" max="4103" width="1.44140625" customWidth="1"/>
    <col min="4104" max="4104" width="18.33203125" customWidth="1"/>
    <col min="4105" max="4105" width="1.33203125" customWidth="1"/>
    <col min="4106" max="4106" width="16.44140625" bestFit="1" customWidth="1"/>
    <col min="4107" max="4107" width="1.33203125" customWidth="1"/>
    <col min="4108" max="4108" width="16.6640625" customWidth="1"/>
    <col min="4109" max="4109" width="1.33203125" customWidth="1"/>
    <col min="4110" max="4110" width="18.33203125" customWidth="1"/>
    <col min="4111" max="4111" width="19.33203125" customWidth="1"/>
    <col min="4353" max="4353" width="41.88671875" customWidth="1"/>
    <col min="4354" max="4354" width="10.88671875" customWidth="1"/>
    <col min="4355" max="4355" width="1.44140625" customWidth="1"/>
    <col min="4356" max="4356" width="16" customWidth="1"/>
    <col min="4357" max="4357" width="1.44140625" customWidth="1"/>
    <col min="4358" max="4358" width="16.6640625" customWidth="1"/>
    <col min="4359" max="4359" width="1.44140625" customWidth="1"/>
    <col min="4360" max="4360" width="18.33203125" customWidth="1"/>
    <col min="4361" max="4361" width="1.33203125" customWidth="1"/>
    <col min="4362" max="4362" width="16.44140625" bestFit="1" customWidth="1"/>
    <col min="4363" max="4363" width="1.33203125" customWidth="1"/>
    <col min="4364" max="4364" width="16.6640625" customWidth="1"/>
    <col min="4365" max="4365" width="1.33203125" customWidth="1"/>
    <col min="4366" max="4366" width="18.33203125" customWidth="1"/>
    <col min="4367" max="4367" width="19.33203125" customWidth="1"/>
    <col min="4609" max="4609" width="41.88671875" customWidth="1"/>
    <col min="4610" max="4610" width="10.88671875" customWidth="1"/>
    <col min="4611" max="4611" width="1.44140625" customWidth="1"/>
    <col min="4612" max="4612" width="16" customWidth="1"/>
    <col min="4613" max="4613" width="1.44140625" customWidth="1"/>
    <col min="4614" max="4614" width="16.6640625" customWidth="1"/>
    <col min="4615" max="4615" width="1.44140625" customWidth="1"/>
    <col min="4616" max="4616" width="18.33203125" customWidth="1"/>
    <col min="4617" max="4617" width="1.33203125" customWidth="1"/>
    <col min="4618" max="4618" width="16.44140625" bestFit="1" customWidth="1"/>
    <col min="4619" max="4619" width="1.33203125" customWidth="1"/>
    <col min="4620" max="4620" width="16.6640625" customWidth="1"/>
    <col min="4621" max="4621" width="1.33203125" customWidth="1"/>
    <col min="4622" max="4622" width="18.33203125" customWidth="1"/>
    <col min="4623" max="4623" width="19.33203125" customWidth="1"/>
    <col min="4865" max="4865" width="41.88671875" customWidth="1"/>
    <col min="4866" max="4866" width="10.88671875" customWidth="1"/>
    <col min="4867" max="4867" width="1.44140625" customWidth="1"/>
    <col min="4868" max="4868" width="16" customWidth="1"/>
    <col min="4869" max="4869" width="1.44140625" customWidth="1"/>
    <col min="4870" max="4870" width="16.6640625" customWidth="1"/>
    <col min="4871" max="4871" width="1.44140625" customWidth="1"/>
    <col min="4872" max="4872" width="18.33203125" customWidth="1"/>
    <col min="4873" max="4873" width="1.33203125" customWidth="1"/>
    <col min="4874" max="4874" width="16.44140625" bestFit="1" customWidth="1"/>
    <col min="4875" max="4875" width="1.33203125" customWidth="1"/>
    <col min="4876" max="4876" width="16.6640625" customWidth="1"/>
    <col min="4877" max="4877" width="1.33203125" customWidth="1"/>
    <col min="4878" max="4878" width="18.33203125" customWidth="1"/>
    <col min="4879" max="4879" width="19.33203125" customWidth="1"/>
    <col min="5121" max="5121" width="41.88671875" customWidth="1"/>
    <col min="5122" max="5122" width="10.88671875" customWidth="1"/>
    <col min="5123" max="5123" width="1.44140625" customWidth="1"/>
    <col min="5124" max="5124" width="16" customWidth="1"/>
    <col min="5125" max="5125" width="1.44140625" customWidth="1"/>
    <col min="5126" max="5126" width="16.6640625" customWidth="1"/>
    <col min="5127" max="5127" width="1.44140625" customWidth="1"/>
    <col min="5128" max="5128" width="18.33203125" customWidth="1"/>
    <col min="5129" max="5129" width="1.33203125" customWidth="1"/>
    <col min="5130" max="5130" width="16.44140625" bestFit="1" customWidth="1"/>
    <col min="5131" max="5131" width="1.33203125" customWidth="1"/>
    <col min="5132" max="5132" width="16.6640625" customWidth="1"/>
    <col min="5133" max="5133" width="1.33203125" customWidth="1"/>
    <col min="5134" max="5134" width="18.33203125" customWidth="1"/>
    <col min="5135" max="5135" width="19.33203125" customWidth="1"/>
    <col min="5377" max="5377" width="41.88671875" customWidth="1"/>
    <col min="5378" max="5378" width="10.88671875" customWidth="1"/>
    <col min="5379" max="5379" width="1.44140625" customWidth="1"/>
    <col min="5380" max="5380" width="16" customWidth="1"/>
    <col min="5381" max="5381" width="1.44140625" customWidth="1"/>
    <col min="5382" max="5382" width="16.6640625" customWidth="1"/>
    <col min="5383" max="5383" width="1.44140625" customWidth="1"/>
    <col min="5384" max="5384" width="18.33203125" customWidth="1"/>
    <col min="5385" max="5385" width="1.33203125" customWidth="1"/>
    <col min="5386" max="5386" width="16.44140625" bestFit="1" customWidth="1"/>
    <col min="5387" max="5387" width="1.33203125" customWidth="1"/>
    <col min="5388" max="5388" width="16.6640625" customWidth="1"/>
    <col min="5389" max="5389" width="1.33203125" customWidth="1"/>
    <col min="5390" max="5390" width="18.33203125" customWidth="1"/>
    <col min="5391" max="5391" width="19.33203125" customWidth="1"/>
    <col min="5633" max="5633" width="41.88671875" customWidth="1"/>
    <col min="5634" max="5634" width="10.88671875" customWidth="1"/>
    <col min="5635" max="5635" width="1.44140625" customWidth="1"/>
    <col min="5636" max="5636" width="16" customWidth="1"/>
    <col min="5637" max="5637" width="1.44140625" customWidth="1"/>
    <col min="5638" max="5638" width="16.6640625" customWidth="1"/>
    <col min="5639" max="5639" width="1.44140625" customWidth="1"/>
    <col min="5640" max="5640" width="18.33203125" customWidth="1"/>
    <col min="5641" max="5641" width="1.33203125" customWidth="1"/>
    <col min="5642" max="5642" width="16.44140625" bestFit="1" customWidth="1"/>
    <col min="5643" max="5643" width="1.33203125" customWidth="1"/>
    <col min="5644" max="5644" width="16.6640625" customWidth="1"/>
    <col min="5645" max="5645" width="1.33203125" customWidth="1"/>
    <col min="5646" max="5646" width="18.33203125" customWidth="1"/>
    <col min="5647" max="5647" width="19.33203125" customWidth="1"/>
    <col min="5889" max="5889" width="41.88671875" customWidth="1"/>
    <col min="5890" max="5890" width="10.88671875" customWidth="1"/>
    <col min="5891" max="5891" width="1.44140625" customWidth="1"/>
    <col min="5892" max="5892" width="16" customWidth="1"/>
    <col min="5893" max="5893" width="1.44140625" customWidth="1"/>
    <col min="5894" max="5894" width="16.6640625" customWidth="1"/>
    <col min="5895" max="5895" width="1.44140625" customWidth="1"/>
    <col min="5896" max="5896" width="18.33203125" customWidth="1"/>
    <col min="5897" max="5897" width="1.33203125" customWidth="1"/>
    <col min="5898" max="5898" width="16.44140625" bestFit="1" customWidth="1"/>
    <col min="5899" max="5899" width="1.33203125" customWidth="1"/>
    <col min="5900" max="5900" width="16.6640625" customWidth="1"/>
    <col min="5901" max="5901" width="1.33203125" customWidth="1"/>
    <col min="5902" max="5902" width="18.33203125" customWidth="1"/>
    <col min="5903" max="5903" width="19.33203125" customWidth="1"/>
    <col min="6145" max="6145" width="41.88671875" customWidth="1"/>
    <col min="6146" max="6146" width="10.88671875" customWidth="1"/>
    <col min="6147" max="6147" width="1.44140625" customWidth="1"/>
    <col min="6148" max="6148" width="16" customWidth="1"/>
    <col min="6149" max="6149" width="1.44140625" customWidth="1"/>
    <col min="6150" max="6150" width="16.6640625" customWidth="1"/>
    <col min="6151" max="6151" width="1.44140625" customWidth="1"/>
    <col min="6152" max="6152" width="18.33203125" customWidth="1"/>
    <col min="6153" max="6153" width="1.33203125" customWidth="1"/>
    <col min="6154" max="6154" width="16.44140625" bestFit="1" customWidth="1"/>
    <col min="6155" max="6155" width="1.33203125" customWidth="1"/>
    <col min="6156" max="6156" width="16.6640625" customWidth="1"/>
    <col min="6157" max="6157" width="1.33203125" customWidth="1"/>
    <col min="6158" max="6158" width="18.33203125" customWidth="1"/>
    <col min="6159" max="6159" width="19.33203125" customWidth="1"/>
    <col min="6401" max="6401" width="41.88671875" customWidth="1"/>
    <col min="6402" max="6402" width="10.88671875" customWidth="1"/>
    <col min="6403" max="6403" width="1.44140625" customWidth="1"/>
    <col min="6404" max="6404" width="16" customWidth="1"/>
    <col min="6405" max="6405" width="1.44140625" customWidth="1"/>
    <col min="6406" max="6406" width="16.6640625" customWidth="1"/>
    <col min="6407" max="6407" width="1.44140625" customWidth="1"/>
    <col min="6408" max="6408" width="18.33203125" customWidth="1"/>
    <col min="6409" max="6409" width="1.33203125" customWidth="1"/>
    <col min="6410" max="6410" width="16.44140625" bestFit="1" customWidth="1"/>
    <col min="6411" max="6411" width="1.33203125" customWidth="1"/>
    <col min="6412" max="6412" width="16.6640625" customWidth="1"/>
    <col min="6413" max="6413" width="1.33203125" customWidth="1"/>
    <col min="6414" max="6414" width="18.33203125" customWidth="1"/>
    <col min="6415" max="6415" width="19.33203125" customWidth="1"/>
    <col min="6657" max="6657" width="41.88671875" customWidth="1"/>
    <col min="6658" max="6658" width="10.88671875" customWidth="1"/>
    <col min="6659" max="6659" width="1.44140625" customWidth="1"/>
    <col min="6660" max="6660" width="16" customWidth="1"/>
    <col min="6661" max="6661" width="1.44140625" customWidth="1"/>
    <col min="6662" max="6662" width="16.6640625" customWidth="1"/>
    <col min="6663" max="6663" width="1.44140625" customWidth="1"/>
    <col min="6664" max="6664" width="18.33203125" customWidth="1"/>
    <col min="6665" max="6665" width="1.33203125" customWidth="1"/>
    <col min="6666" max="6666" width="16.44140625" bestFit="1" customWidth="1"/>
    <col min="6667" max="6667" width="1.33203125" customWidth="1"/>
    <col min="6668" max="6668" width="16.6640625" customWidth="1"/>
    <col min="6669" max="6669" width="1.33203125" customWidth="1"/>
    <col min="6670" max="6670" width="18.33203125" customWidth="1"/>
    <col min="6671" max="6671" width="19.33203125" customWidth="1"/>
    <col min="6913" max="6913" width="41.88671875" customWidth="1"/>
    <col min="6914" max="6914" width="10.88671875" customWidth="1"/>
    <col min="6915" max="6915" width="1.44140625" customWidth="1"/>
    <col min="6916" max="6916" width="16" customWidth="1"/>
    <col min="6917" max="6917" width="1.44140625" customWidth="1"/>
    <col min="6918" max="6918" width="16.6640625" customWidth="1"/>
    <col min="6919" max="6919" width="1.44140625" customWidth="1"/>
    <col min="6920" max="6920" width="18.33203125" customWidth="1"/>
    <col min="6921" max="6921" width="1.33203125" customWidth="1"/>
    <col min="6922" max="6922" width="16.44140625" bestFit="1" customWidth="1"/>
    <col min="6923" max="6923" width="1.33203125" customWidth="1"/>
    <col min="6924" max="6924" width="16.6640625" customWidth="1"/>
    <col min="6925" max="6925" width="1.33203125" customWidth="1"/>
    <col min="6926" max="6926" width="18.33203125" customWidth="1"/>
    <col min="6927" max="6927" width="19.33203125" customWidth="1"/>
    <col min="7169" max="7169" width="41.88671875" customWidth="1"/>
    <col min="7170" max="7170" width="10.88671875" customWidth="1"/>
    <col min="7171" max="7171" width="1.44140625" customWidth="1"/>
    <col min="7172" max="7172" width="16" customWidth="1"/>
    <col min="7173" max="7173" width="1.44140625" customWidth="1"/>
    <col min="7174" max="7174" width="16.6640625" customWidth="1"/>
    <col min="7175" max="7175" width="1.44140625" customWidth="1"/>
    <col min="7176" max="7176" width="18.33203125" customWidth="1"/>
    <col min="7177" max="7177" width="1.33203125" customWidth="1"/>
    <col min="7178" max="7178" width="16.44140625" bestFit="1" customWidth="1"/>
    <col min="7179" max="7179" width="1.33203125" customWidth="1"/>
    <col min="7180" max="7180" width="16.6640625" customWidth="1"/>
    <col min="7181" max="7181" width="1.33203125" customWidth="1"/>
    <col min="7182" max="7182" width="18.33203125" customWidth="1"/>
    <col min="7183" max="7183" width="19.33203125" customWidth="1"/>
    <col min="7425" max="7425" width="41.88671875" customWidth="1"/>
    <col min="7426" max="7426" width="10.88671875" customWidth="1"/>
    <col min="7427" max="7427" width="1.44140625" customWidth="1"/>
    <col min="7428" max="7428" width="16" customWidth="1"/>
    <col min="7429" max="7429" width="1.44140625" customWidth="1"/>
    <col min="7430" max="7430" width="16.6640625" customWidth="1"/>
    <col min="7431" max="7431" width="1.44140625" customWidth="1"/>
    <col min="7432" max="7432" width="18.33203125" customWidth="1"/>
    <col min="7433" max="7433" width="1.33203125" customWidth="1"/>
    <col min="7434" max="7434" width="16.44140625" bestFit="1" customWidth="1"/>
    <col min="7435" max="7435" width="1.33203125" customWidth="1"/>
    <col min="7436" max="7436" width="16.6640625" customWidth="1"/>
    <col min="7437" max="7437" width="1.33203125" customWidth="1"/>
    <col min="7438" max="7438" width="18.33203125" customWidth="1"/>
    <col min="7439" max="7439" width="19.33203125" customWidth="1"/>
    <col min="7681" max="7681" width="41.88671875" customWidth="1"/>
    <col min="7682" max="7682" width="10.88671875" customWidth="1"/>
    <col min="7683" max="7683" width="1.44140625" customWidth="1"/>
    <col min="7684" max="7684" width="16" customWidth="1"/>
    <col min="7685" max="7685" width="1.44140625" customWidth="1"/>
    <col min="7686" max="7686" width="16.6640625" customWidth="1"/>
    <col min="7687" max="7687" width="1.44140625" customWidth="1"/>
    <col min="7688" max="7688" width="18.33203125" customWidth="1"/>
    <col min="7689" max="7689" width="1.33203125" customWidth="1"/>
    <col min="7690" max="7690" width="16.44140625" bestFit="1" customWidth="1"/>
    <col min="7691" max="7691" width="1.33203125" customWidth="1"/>
    <col min="7692" max="7692" width="16.6640625" customWidth="1"/>
    <col min="7693" max="7693" width="1.33203125" customWidth="1"/>
    <col min="7694" max="7694" width="18.33203125" customWidth="1"/>
    <col min="7695" max="7695" width="19.33203125" customWidth="1"/>
    <col min="7937" max="7937" width="41.88671875" customWidth="1"/>
    <col min="7938" max="7938" width="10.88671875" customWidth="1"/>
    <col min="7939" max="7939" width="1.44140625" customWidth="1"/>
    <col min="7940" max="7940" width="16" customWidth="1"/>
    <col min="7941" max="7941" width="1.44140625" customWidth="1"/>
    <col min="7942" max="7942" width="16.6640625" customWidth="1"/>
    <col min="7943" max="7943" width="1.44140625" customWidth="1"/>
    <col min="7944" max="7944" width="18.33203125" customWidth="1"/>
    <col min="7945" max="7945" width="1.33203125" customWidth="1"/>
    <col min="7946" max="7946" width="16.44140625" bestFit="1" customWidth="1"/>
    <col min="7947" max="7947" width="1.33203125" customWidth="1"/>
    <col min="7948" max="7948" width="16.6640625" customWidth="1"/>
    <col min="7949" max="7949" width="1.33203125" customWidth="1"/>
    <col min="7950" max="7950" width="18.33203125" customWidth="1"/>
    <col min="7951" max="7951" width="19.33203125" customWidth="1"/>
    <col min="8193" max="8193" width="41.88671875" customWidth="1"/>
    <col min="8194" max="8194" width="10.88671875" customWidth="1"/>
    <col min="8195" max="8195" width="1.44140625" customWidth="1"/>
    <col min="8196" max="8196" width="16" customWidth="1"/>
    <col min="8197" max="8197" width="1.44140625" customWidth="1"/>
    <col min="8198" max="8198" width="16.6640625" customWidth="1"/>
    <col min="8199" max="8199" width="1.44140625" customWidth="1"/>
    <col min="8200" max="8200" width="18.33203125" customWidth="1"/>
    <col min="8201" max="8201" width="1.33203125" customWidth="1"/>
    <col min="8202" max="8202" width="16.44140625" bestFit="1" customWidth="1"/>
    <col min="8203" max="8203" width="1.33203125" customWidth="1"/>
    <col min="8204" max="8204" width="16.6640625" customWidth="1"/>
    <col min="8205" max="8205" width="1.33203125" customWidth="1"/>
    <col min="8206" max="8206" width="18.33203125" customWidth="1"/>
    <col min="8207" max="8207" width="19.33203125" customWidth="1"/>
    <col min="8449" max="8449" width="41.88671875" customWidth="1"/>
    <col min="8450" max="8450" width="10.88671875" customWidth="1"/>
    <col min="8451" max="8451" width="1.44140625" customWidth="1"/>
    <col min="8452" max="8452" width="16" customWidth="1"/>
    <col min="8453" max="8453" width="1.44140625" customWidth="1"/>
    <col min="8454" max="8454" width="16.6640625" customWidth="1"/>
    <col min="8455" max="8455" width="1.44140625" customWidth="1"/>
    <col min="8456" max="8456" width="18.33203125" customWidth="1"/>
    <col min="8457" max="8457" width="1.33203125" customWidth="1"/>
    <col min="8458" max="8458" width="16.44140625" bestFit="1" customWidth="1"/>
    <col min="8459" max="8459" width="1.33203125" customWidth="1"/>
    <col min="8460" max="8460" width="16.6640625" customWidth="1"/>
    <col min="8461" max="8461" width="1.33203125" customWidth="1"/>
    <col min="8462" max="8462" width="18.33203125" customWidth="1"/>
    <col min="8463" max="8463" width="19.33203125" customWidth="1"/>
    <col min="8705" max="8705" width="41.88671875" customWidth="1"/>
    <col min="8706" max="8706" width="10.88671875" customWidth="1"/>
    <col min="8707" max="8707" width="1.44140625" customWidth="1"/>
    <col min="8708" max="8708" width="16" customWidth="1"/>
    <col min="8709" max="8709" width="1.44140625" customWidth="1"/>
    <col min="8710" max="8710" width="16.6640625" customWidth="1"/>
    <col min="8711" max="8711" width="1.44140625" customWidth="1"/>
    <col min="8712" max="8712" width="18.33203125" customWidth="1"/>
    <col min="8713" max="8713" width="1.33203125" customWidth="1"/>
    <col min="8714" max="8714" width="16.44140625" bestFit="1" customWidth="1"/>
    <col min="8715" max="8715" width="1.33203125" customWidth="1"/>
    <col min="8716" max="8716" width="16.6640625" customWidth="1"/>
    <col min="8717" max="8717" width="1.33203125" customWidth="1"/>
    <col min="8718" max="8718" width="18.33203125" customWidth="1"/>
    <col min="8719" max="8719" width="19.33203125" customWidth="1"/>
    <col min="8961" max="8961" width="41.88671875" customWidth="1"/>
    <col min="8962" max="8962" width="10.88671875" customWidth="1"/>
    <col min="8963" max="8963" width="1.44140625" customWidth="1"/>
    <col min="8964" max="8964" width="16" customWidth="1"/>
    <col min="8965" max="8965" width="1.44140625" customWidth="1"/>
    <col min="8966" max="8966" width="16.6640625" customWidth="1"/>
    <col min="8967" max="8967" width="1.44140625" customWidth="1"/>
    <col min="8968" max="8968" width="18.33203125" customWidth="1"/>
    <col min="8969" max="8969" width="1.33203125" customWidth="1"/>
    <col min="8970" max="8970" width="16.44140625" bestFit="1" customWidth="1"/>
    <col min="8971" max="8971" width="1.33203125" customWidth="1"/>
    <col min="8972" max="8972" width="16.6640625" customWidth="1"/>
    <col min="8973" max="8973" width="1.33203125" customWidth="1"/>
    <col min="8974" max="8974" width="18.33203125" customWidth="1"/>
    <col min="8975" max="8975" width="19.33203125" customWidth="1"/>
    <col min="9217" max="9217" width="41.88671875" customWidth="1"/>
    <col min="9218" max="9218" width="10.88671875" customWidth="1"/>
    <col min="9219" max="9219" width="1.44140625" customWidth="1"/>
    <col min="9220" max="9220" width="16" customWidth="1"/>
    <col min="9221" max="9221" width="1.44140625" customWidth="1"/>
    <col min="9222" max="9222" width="16.6640625" customWidth="1"/>
    <col min="9223" max="9223" width="1.44140625" customWidth="1"/>
    <col min="9224" max="9224" width="18.33203125" customWidth="1"/>
    <col min="9225" max="9225" width="1.33203125" customWidth="1"/>
    <col min="9226" max="9226" width="16.44140625" bestFit="1" customWidth="1"/>
    <col min="9227" max="9227" width="1.33203125" customWidth="1"/>
    <col min="9228" max="9228" width="16.6640625" customWidth="1"/>
    <col min="9229" max="9229" width="1.33203125" customWidth="1"/>
    <col min="9230" max="9230" width="18.33203125" customWidth="1"/>
    <col min="9231" max="9231" width="19.33203125" customWidth="1"/>
    <col min="9473" max="9473" width="41.88671875" customWidth="1"/>
    <col min="9474" max="9474" width="10.88671875" customWidth="1"/>
    <col min="9475" max="9475" width="1.44140625" customWidth="1"/>
    <col min="9476" max="9476" width="16" customWidth="1"/>
    <col min="9477" max="9477" width="1.44140625" customWidth="1"/>
    <col min="9478" max="9478" width="16.6640625" customWidth="1"/>
    <col min="9479" max="9479" width="1.44140625" customWidth="1"/>
    <col min="9480" max="9480" width="18.33203125" customWidth="1"/>
    <col min="9481" max="9481" width="1.33203125" customWidth="1"/>
    <col min="9482" max="9482" width="16.44140625" bestFit="1" customWidth="1"/>
    <col min="9483" max="9483" width="1.33203125" customWidth="1"/>
    <col min="9484" max="9484" width="16.6640625" customWidth="1"/>
    <col min="9485" max="9485" width="1.33203125" customWidth="1"/>
    <col min="9486" max="9486" width="18.33203125" customWidth="1"/>
    <col min="9487" max="9487" width="19.33203125" customWidth="1"/>
    <col min="9729" max="9729" width="41.88671875" customWidth="1"/>
    <col min="9730" max="9730" width="10.88671875" customWidth="1"/>
    <col min="9731" max="9731" width="1.44140625" customWidth="1"/>
    <col min="9732" max="9732" width="16" customWidth="1"/>
    <col min="9733" max="9733" width="1.44140625" customWidth="1"/>
    <col min="9734" max="9734" width="16.6640625" customWidth="1"/>
    <col min="9735" max="9735" width="1.44140625" customWidth="1"/>
    <col min="9736" max="9736" width="18.33203125" customWidth="1"/>
    <col min="9737" max="9737" width="1.33203125" customWidth="1"/>
    <col min="9738" max="9738" width="16.44140625" bestFit="1" customWidth="1"/>
    <col min="9739" max="9739" width="1.33203125" customWidth="1"/>
    <col min="9740" max="9740" width="16.6640625" customWidth="1"/>
    <col min="9741" max="9741" width="1.33203125" customWidth="1"/>
    <col min="9742" max="9742" width="18.33203125" customWidth="1"/>
    <col min="9743" max="9743" width="19.33203125" customWidth="1"/>
    <col min="9985" max="9985" width="41.88671875" customWidth="1"/>
    <col min="9986" max="9986" width="10.88671875" customWidth="1"/>
    <col min="9987" max="9987" width="1.44140625" customWidth="1"/>
    <col min="9988" max="9988" width="16" customWidth="1"/>
    <col min="9989" max="9989" width="1.44140625" customWidth="1"/>
    <col min="9990" max="9990" width="16.6640625" customWidth="1"/>
    <col min="9991" max="9991" width="1.44140625" customWidth="1"/>
    <col min="9992" max="9992" width="18.33203125" customWidth="1"/>
    <col min="9993" max="9993" width="1.33203125" customWidth="1"/>
    <col min="9994" max="9994" width="16.44140625" bestFit="1" customWidth="1"/>
    <col min="9995" max="9995" width="1.33203125" customWidth="1"/>
    <col min="9996" max="9996" width="16.6640625" customWidth="1"/>
    <col min="9997" max="9997" width="1.33203125" customWidth="1"/>
    <col min="9998" max="9998" width="18.33203125" customWidth="1"/>
    <col min="9999" max="9999" width="19.33203125" customWidth="1"/>
    <col min="10241" max="10241" width="41.88671875" customWidth="1"/>
    <col min="10242" max="10242" width="10.88671875" customWidth="1"/>
    <col min="10243" max="10243" width="1.44140625" customWidth="1"/>
    <col min="10244" max="10244" width="16" customWidth="1"/>
    <col min="10245" max="10245" width="1.44140625" customWidth="1"/>
    <col min="10246" max="10246" width="16.6640625" customWidth="1"/>
    <col min="10247" max="10247" width="1.44140625" customWidth="1"/>
    <col min="10248" max="10248" width="18.33203125" customWidth="1"/>
    <col min="10249" max="10249" width="1.33203125" customWidth="1"/>
    <col min="10250" max="10250" width="16.44140625" bestFit="1" customWidth="1"/>
    <col min="10251" max="10251" width="1.33203125" customWidth="1"/>
    <col min="10252" max="10252" width="16.6640625" customWidth="1"/>
    <col min="10253" max="10253" width="1.33203125" customWidth="1"/>
    <col min="10254" max="10254" width="18.33203125" customWidth="1"/>
    <col min="10255" max="10255" width="19.33203125" customWidth="1"/>
    <col min="10497" max="10497" width="41.88671875" customWidth="1"/>
    <col min="10498" max="10498" width="10.88671875" customWidth="1"/>
    <col min="10499" max="10499" width="1.44140625" customWidth="1"/>
    <col min="10500" max="10500" width="16" customWidth="1"/>
    <col min="10501" max="10501" width="1.44140625" customWidth="1"/>
    <col min="10502" max="10502" width="16.6640625" customWidth="1"/>
    <col min="10503" max="10503" width="1.44140625" customWidth="1"/>
    <col min="10504" max="10504" width="18.33203125" customWidth="1"/>
    <col min="10505" max="10505" width="1.33203125" customWidth="1"/>
    <col min="10506" max="10506" width="16.44140625" bestFit="1" customWidth="1"/>
    <col min="10507" max="10507" width="1.33203125" customWidth="1"/>
    <col min="10508" max="10508" width="16.6640625" customWidth="1"/>
    <col min="10509" max="10509" width="1.33203125" customWidth="1"/>
    <col min="10510" max="10510" width="18.33203125" customWidth="1"/>
    <col min="10511" max="10511" width="19.33203125" customWidth="1"/>
    <col min="10753" max="10753" width="41.88671875" customWidth="1"/>
    <col min="10754" max="10754" width="10.88671875" customWidth="1"/>
    <col min="10755" max="10755" width="1.44140625" customWidth="1"/>
    <col min="10756" max="10756" width="16" customWidth="1"/>
    <col min="10757" max="10757" width="1.44140625" customWidth="1"/>
    <col min="10758" max="10758" width="16.6640625" customWidth="1"/>
    <col min="10759" max="10759" width="1.44140625" customWidth="1"/>
    <col min="10760" max="10760" width="18.33203125" customWidth="1"/>
    <col min="10761" max="10761" width="1.33203125" customWidth="1"/>
    <col min="10762" max="10762" width="16.44140625" bestFit="1" customWidth="1"/>
    <col min="10763" max="10763" width="1.33203125" customWidth="1"/>
    <col min="10764" max="10764" width="16.6640625" customWidth="1"/>
    <col min="10765" max="10765" width="1.33203125" customWidth="1"/>
    <col min="10766" max="10766" width="18.33203125" customWidth="1"/>
    <col min="10767" max="10767" width="19.33203125" customWidth="1"/>
    <col min="11009" max="11009" width="41.88671875" customWidth="1"/>
    <col min="11010" max="11010" width="10.88671875" customWidth="1"/>
    <col min="11011" max="11011" width="1.44140625" customWidth="1"/>
    <col min="11012" max="11012" width="16" customWidth="1"/>
    <col min="11013" max="11013" width="1.44140625" customWidth="1"/>
    <col min="11014" max="11014" width="16.6640625" customWidth="1"/>
    <col min="11015" max="11015" width="1.44140625" customWidth="1"/>
    <col min="11016" max="11016" width="18.33203125" customWidth="1"/>
    <col min="11017" max="11017" width="1.33203125" customWidth="1"/>
    <col min="11018" max="11018" width="16.44140625" bestFit="1" customWidth="1"/>
    <col min="11019" max="11019" width="1.33203125" customWidth="1"/>
    <col min="11020" max="11020" width="16.6640625" customWidth="1"/>
    <col min="11021" max="11021" width="1.33203125" customWidth="1"/>
    <col min="11022" max="11022" width="18.33203125" customWidth="1"/>
    <col min="11023" max="11023" width="19.33203125" customWidth="1"/>
    <col min="11265" max="11265" width="41.88671875" customWidth="1"/>
    <col min="11266" max="11266" width="10.88671875" customWidth="1"/>
    <col min="11267" max="11267" width="1.44140625" customWidth="1"/>
    <col min="11268" max="11268" width="16" customWidth="1"/>
    <col min="11269" max="11269" width="1.44140625" customWidth="1"/>
    <col min="11270" max="11270" width="16.6640625" customWidth="1"/>
    <col min="11271" max="11271" width="1.44140625" customWidth="1"/>
    <col min="11272" max="11272" width="18.33203125" customWidth="1"/>
    <col min="11273" max="11273" width="1.33203125" customWidth="1"/>
    <col min="11274" max="11274" width="16.44140625" bestFit="1" customWidth="1"/>
    <col min="11275" max="11275" width="1.33203125" customWidth="1"/>
    <col min="11276" max="11276" width="16.6640625" customWidth="1"/>
    <col min="11277" max="11277" width="1.33203125" customWidth="1"/>
    <col min="11278" max="11278" width="18.33203125" customWidth="1"/>
    <col min="11279" max="11279" width="19.33203125" customWidth="1"/>
    <col min="11521" max="11521" width="41.88671875" customWidth="1"/>
    <col min="11522" max="11522" width="10.88671875" customWidth="1"/>
    <col min="11523" max="11523" width="1.44140625" customWidth="1"/>
    <col min="11524" max="11524" width="16" customWidth="1"/>
    <col min="11525" max="11525" width="1.44140625" customWidth="1"/>
    <col min="11526" max="11526" width="16.6640625" customWidth="1"/>
    <col min="11527" max="11527" width="1.44140625" customWidth="1"/>
    <col min="11528" max="11528" width="18.33203125" customWidth="1"/>
    <col min="11529" max="11529" width="1.33203125" customWidth="1"/>
    <col min="11530" max="11530" width="16.44140625" bestFit="1" customWidth="1"/>
    <col min="11531" max="11531" width="1.33203125" customWidth="1"/>
    <col min="11532" max="11532" width="16.6640625" customWidth="1"/>
    <col min="11533" max="11533" width="1.33203125" customWidth="1"/>
    <col min="11534" max="11534" width="18.33203125" customWidth="1"/>
    <col min="11535" max="11535" width="19.33203125" customWidth="1"/>
    <col min="11777" max="11777" width="41.88671875" customWidth="1"/>
    <col min="11778" max="11778" width="10.88671875" customWidth="1"/>
    <col min="11779" max="11779" width="1.44140625" customWidth="1"/>
    <col min="11780" max="11780" width="16" customWidth="1"/>
    <col min="11781" max="11781" width="1.44140625" customWidth="1"/>
    <col min="11782" max="11782" width="16.6640625" customWidth="1"/>
    <col min="11783" max="11783" width="1.44140625" customWidth="1"/>
    <col min="11784" max="11784" width="18.33203125" customWidth="1"/>
    <col min="11785" max="11785" width="1.33203125" customWidth="1"/>
    <col min="11786" max="11786" width="16.44140625" bestFit="1" customWidth="1"/>
    <col min="11787" max="11787" width="1.33203125" customWidth="1"/>
    <col min="11788" max="11788" width="16.6640625" customWidth="1"/>
    <col min="11789" max="11789" width="1.33203125" customWidth="1"/>
    <col min="11790" max="11790" width="18.33203125" customWidth="1"/>
    <col min="11791" max="11791" width="19.33203125" customWidth="1"/>
    <col min="12033" max="12033" width="41.88671875" customWidth="1"/>
    <col min="12034" max="12034" width="10.88671875" customWidth="1"/>
    <col min="12035" max="12035" width="1.44140625" customWidth="1"/>
    <col min="12036" max="12036" width="16" customWidth="1"/>
    <col min="12037" max="12037" width="1.44140625" customWidth="1"/>
    <col min="12038" max="12038" width="16.6640625" customWidth="1"/>
    <col min="12039" max="12039" width="1.44140625" customWidth="1"/>
    <col min="12040" max="12040" width="18.33203125" customWidth="1"/>
    <col min="12041" max="12041" width="1.33203125" customWidth="1"/>
    <col min="12042" max="12042" width="16.44140625" bestFit="1" customWidth="1"/>
    <col min="12043" max="12043" width="1.33203125" customWidth="1"/>
    <col min="12044" max="12044" width="16.6640625" customWidth="1"/>
    <col min="12045" max="12045" width="1.33203125" customWidth="1"/>
    <col min="12046" max="12046" width="18.33203125" customWidth="1"/>
    <col min="12047" max="12047" width="19.33203125" customWidth="1"/>
    <col min="12289" max="12289" width="41.88671875" customWidth="1"/>
    <col min="12290" max="12290" width="10.88671875" customWidth="1"/>
    <col min="12291" max="12291" width="1.44140625" customWidth="1"/>
    <col min="12292" max="12292" width="16" customWidth="1"/>
    <col min="12293" max="12293" width="1.44140625" customWidth="1"/>
    <col min="12294" max="12294" width="16.6640625" customWidth="1"/>
    <col min="12295" max="12295" width="1.44140625" customWidth="1"/>
    <col min="12296" max="12296" width="18.33203125" customWidth="1"/>
    <col min="12297" max="12297" width="1.33203125" customWidth="1"/>
    <col min="12298" max="12298" width="16.44140625" bestFit="1" customWidth="1"/>
    <col min="12299" max="12299" width="1.33203125" customWidth="1"/>
    <col min="12300" max="12300" width="16.6640625" customWidth="1"/>
    <col min="12301" max="12301" width="1.33203125" customWidth="1"/>
    <col min="12302" max="12302" width="18.33203125" customWidth="1"/>
    <col min="12303" max="12303" width="19.33203125" customWidth="1"/>
    <col min="12545" max="12545" width="41.88671875" customWidth="1"/>
    <col min="12546" max="12546" width="10.88671875" customWidth="1"/>
    <col min="12547" max="12547" width="1.44140625" customWidth="1"/>
    <col min="12548" max="12548" width="16" customWidth="1"/>
    <col min="12549" max="12549" width="1.44140625" customWidth="1"/>
    <col min="12550" max="12550" width="16.6640625" customWidth="1"/>
    <col min="12551" max="12551" width="1.44140625" customWidth="1"/>
    <col min="12552" max="12552" width="18.33203125" customWidth="1"/>
    <col min="12553" max="12553" width="1.33203125" customWidth="1"/>
    <col min="12554" max="12554" width="16.44140625" bestFit="1" customWidth="1"/>
    <col min="12555" max="12555" width="1.33203125" customWidth="1"/>
    <col min="12556" max="12556" width="16.6640625" customWidth="1"/>
    <col min="12557" max="12557" width="1.33203125" customWidth="1"/>
    <col min="12558" max="12558" width="18.33203125" customWidth="1"/>
    <col min="12559" max="12559" width="19.33203125" customWidth="1"/>
    <col min="12801" max="12801" width="41.88671875" customWidth="1"/>
    <col min="12802" max="12802" width="10.88671875" customWidth="1"/>
    <col min="12803" max="12803" width="1.44140625" customWidth="1"/>
    <col min="12804" max="12804" width="16" customWidth="1"/>
    <col min="12805" max="12805" width="1.44140625" customWidth="1"/>
    <col min="12806" max="12806" width="16.6640625" customWidth="1"/>
    <col min="12807" max="12807" width="1.44140625" customWidth="1"/>
    <col min="12808" max="12808" width="18.33203125" customWidth="1"/>
    <col min="12809" max="12809" width="1.33203125" customWidth="1"/>
    <col min="12810" max="12810" width="16.44140625" bestFit="1" customWidth="1"/>
    <col min="12811" max="12811" width="1.33203125" customWidth="1"/>
    <col min="12812" max="12812" width="16.6640625" customWidth="1"/>
    <col min="12813" max="12813" width="1.33203125" customWidth="1"/>
    <col min="12814" max="12814" width="18.33203125" customWidth="1"/>
    <col min="12815" max="12815" width="19.33203125" customWidth="1"/>
    <col min="13057" max="13057" width="41.88671875" customWidth="1"/>
    <col min="13058" max="13058" width="10.88671875" customWidth="1"/>
    <col min="13059" max="13059" width="1.44140625" customWidth="1"/>
    <col min="13060" max="13060" width="16" customWidth="1"/>
    <col min="13061" max="13061" width="1.44140625" customWidth="1"/>
    <col min="13062" max="13062" width="16.6640625" customWidth="1"/>
    <col min="13063" max="13063" width="1.44140625" customWidth="1"/>
    <col min="13064" max="13064" width="18.33203125" customWidth="1"/>
    <col min="13065" max="13065" width="1.33203125" customWidth="1"/>
    <col min="13066" max="13066" width="16.44140625" bestFit="1" customWidth="1"/>
    <col min="13067" max="13067" width="1.33203125" customWidth="1"/>
    <col min="13068" max="13068" width="16.6640625" customWidth="1"/>
    <col min="13069" max="13069" width="1.33203125" customWidth="1"/>
    <col min="13070" max="13070" width="18.33203125" customWidth="1"/>
    <col min="13071" max="13071" width="19.33203125" customWidth="1"/>
    <col min="13313" max="13313" width="41.88671875" customWidth="1"/>
    <col min="13314" max="13314" width="10.88671875" customWidth="1"/>
    <col min="13315" max="13315" width="1.44140625" customWidth="1"/>
    <col min="13316" max="13316" width="16" customWidth="1"/>
    <col min="13317" max="13317" width="1.44140625" customWidth="1"/>
    <col min="13318" max="13318" width="16.6640625" customWidth="1"/>
    <col min="13319" max="13319" width="1.44140625" customWidth="1"/>
    <col min="13320" max="13320" width="18.33203125" customWidth="1"/>
    <col min="13321" max="13321" width="1.33203125" customWidth="1"/>
    <col min="13322" max="13322" width="16.44140625" bestFit="1" customWidth="1"/>
    <col min="13323" max="13323" width="1.33203125" customWidth="1"/>
    <col min="13324" max="13324" width="16.6640625" customWidth="1"/>
    <col min="13325" max="13325" width="1.33203125" customWidth="1"/>
    <col min="13326" max="13326" width="18.33203125" customWidth="1"/>
    <col min="13327" max="13327" width="19.33203125" customWidth="1"/>
    <col min="13569" max="13569" width="41.88671875" customWidth="1"/>
    <col min="13570" max="13570" width="10.88671875" customWidth="1"/>
    <col min="13571" max="13571" width="1.44140625" customWidth="1"/>
    <col min="13572" max="13572" width="16" customWidth="1"/>
    <col min="13573" max="13573" width="1.44140625" customWidth="1"/>
    <col min="13574" max="13574" width="16.6640625" customWidth="1"/>
    <col min="13575" max="13575" width="1.44140625" customWidth="1"/>
    <col min="13576" max="13576" width="18.33203125" customWidth="1"/>
    <col min="13577" max="13577" width="1.33203125" customWidth="1"/>
    <col min="13578" max="13578" width="16.44140625" bestFit="1" customWidth="1"/>
    <col min="13579" max="13579" width="1.33203125" customWidth="1"/>
    <col min="13580" max="13580" width="16.6640625" customWidth="1"/>
    <col min="13581" max="13581" width="1.33203125" customWidth="1"/>
    <col min="13582" max="13582" width="18.33203125" customWidth="1"/>
    <col min="13583" max="13583" width="19.33203125" customWidth="1"/>
    <col min="13825" max="13825" width="41.88671875" customWidth="1"/>
    <col min="13826" max="13826" width="10.88671875" customWidth="1"/>
    <col min="13827" max="13827" width="1.44140625" customWidth="1"/>
    <col min="13828" max="13828" width="16" customWidth="1"/>
    <col min="13829" max="13829" width="1.44140625" customWidth="1"/>
    <col min="13830" max="13830" width="16.6640625" customWidth="1"/>
    <col min="13831" max="13831" width="1.44140625" customWidth="1"/>
    <col min="13832" max="13832" width="18.33203125" customWidth="1"/>
    <col min="13833" max="13833" width="1.33203125" customWidth="1"/>
    <col min="13834" max="13834" width="16.44140625" bestFit="1" customWidth="1"/>
    <col min="13835" max="13835" width="1.33203125" customWidth="1"/>
    <col min="13836" max="13836" width="16.6640625" customWidth="1"/>
    <col min="13837" max="13837" width="1.33203125" customWidth="1"/>
    <col min="13838" max="13838" width="18.33203125" customWidth="1"/>
    <col min="13839" max="13839" width="19.33203125" customWidth="1"/>
    <col min="14081" max="14081" width="41.88671875" customWidth="1"/>
    <col min="14082" max="14082" width="10.88671875" customWidth="1"/>
    <col min="14083" max="14083" width="1.44140625" customWidth="1"/>
    <col min="14084" max="14084" width="16" customWidth="1"/>
    <col min="14085" max="14085" width="1.44140625" customWidth="1"/>
    <col min="14086" max="14086" width="16.6640625" customWidth="1"/>
    <col min="14087" max="14087" width="1.44140625" customWidth="1"/>
    <col min="14088" max="14088" width="18.33203125" customWidth="1"/>
    <col min="14089" max="14089" width="1.33203125" customWidth="1"/>
    <col min="14090" max="14090" width="16.44140625" bestFit="1" customWidth="1"/>
    <col min="14091" max="14091" width="1.33203125" customWidth="1"/>
    <col min="14092" max="14092" width="16.6640625" customWidth="1"/>
    <col min="14093" max="14093" width="1.33203125" customWidth="1"/>
    <col min="14094" max="14094" width="18.33203125" customWidth="1"/>
    <col min="14095" max="14095" width="19.33203125" customWidth="1"/>
    <col min="14337" max="14337" width="41.88671875" customWidth="1"/>
    <col min="14338" max="14338" width="10.88671875" customWidth="1"/>
    <col min="14339" max="14339" width="1.44140625" customWidth="1"/>
    <col min="14340" max="14340" width="16" customWidth="1"/>
    <col min="14341" max="14341" width="1.44140625" customWidth="1"/>
    <col min="14342" max="14342" width="16.6640625" customWidth="1"/>
    <col min="14343" max="14343" width="1.44140625" customWidth="1"/>
    <col min="14344" max="14344" width="18.33203125" customWidth="1"/>
    <col min="14345" max="14345" width="1.33203125" customWidth="1"/>
    <col min="14346" max="14346" width="16.44140625" bestFit="1" customWidth="1"/>
    <col min="14347" max="14347" width="1.33203125" customWidth="1"/>
    <col min="14348" max="14348" width="16.6640625" customWidth="1"/>
    <col min="14349" max="14349" width="1.33203125" customWidth="1"/>
    <col min="14350" max="14350" width="18.33203125" customWidth="1"/>
    <col min="14351" max="14351" width="19.33203125" customWidth="1"/>
    <col min="14593" max="14593" width="41.88671875" customWidth="1"/>
    <col min="14594" max="14594" width="10.88671875" customWidth="1"/>
    <col min="14595" max="14595" width="1.44140625" customWidth="1"/>
    <col min="14596" max="14596" width="16" customWidth="1"/>
    <col min="14597" max="14597" width="1.44140625" customWidth="1"/>
    <col min="14598" max="14598" width="16.6640625" customWidth="1"/>
    <col min="14599" max="14599" width="1.44140625" customWidth="1"/>
    <col min="14600" max="14600" width="18.33203125" customWidth="1"/>
    <col min="14601" max="14601" width="1.33203125" customWidth="1"/>
    <col min="14602" max="14602" width="16.44140625" bestFit="1" customWidth="1"/>
    <col min="14603" max="14603" width="1.33203125" customWidth="1"/>
    <col min="14604" max="14604" width="16.6640625" customWidth="1"/>
    <col min="14605" max="14605" width="1.33203125" customWidth="1"/>
    <col min="14606" max="14606" width="18.33203125" customWidth="1"/>
    <col min="14607" max="14607" width="19.33203125" customWidth="1"/>
    <col min="14849" max="14849" width="41.88671875" customWidth="1"/>
    <col min="14850" max="14850" width="10.88671875" customWidth="1"/>
    <col min="14851" max="14851" width="1.44140625" customWidth="1"/>
    <col min="14852" max="14852" width="16" customWidth="1"/>
    <col min="14853" max="14853" width="1.44140625" customWidth="1"/>
    <col min="14854" max="14854" width="16.6640625" customWidth="1"/>
    <col min="14855" max="14855" width="1.44140625" customWidth="1"/>
    <col min="14856" max="14856" width="18.33203125" customWidth="1"/>
    <col min="14857" max="14857" width="1.33203125" customWidth="1"/>
    <col min="14858" max="14858" width="16.44140625" bestFit="1" customWidth="1"/>
    <col min="14859" max="14859" width="1.33203125" customWidth="1"/>
    <col min="14860" max="14860" width="16.6640625" customWidth="1"/>
    <col min="14861" max="14861" width="1.33203125" customWidth="1"/>
    <col min="14862" max="14862" width="18.33203125" customWidth="1"/>
    <col min="14863" max="14863" width="19.33203125" customWidth="1"/>
    <col min="15105" max="15105" width="41.88671875" customWidth="1"/>
    <col min="15106" max="15106" width="10.88671875" customWidth="1"/>
    <col min="15107" max="15107" width="1.44140625" customWidth="1"/>
    <col min="15108" max="15108" width="16" customWidth="1"/>
    <col min="15109" max="15109" width="1.44140625" customWidth="1"/>
    <col min="15110" max="15110" width="16.6640625" customWidth="1"/>
    <col min="15111" max="15111" width="1.44140625" customWidth="1"/>
    <col min="15112" max="15112" width="18.33203125" customWidth="1"/>
    <col min="15113" max="15113" width="1.33203125" customWidth="1"/>
    <col min="15114" max="15114" width="16.44140625" bestFit="1" customWidth="1"/>
    <col min="15115" max="15115" width="1.33203125" customWidth="1"/>
    <col min="15116" max="15116" width="16.6640625" customWidth="1"/>
    <col min="15117" max="15117" width="1.33203125" customWidth="1"/>
    <col min="15118" max="15118" width="18.33203125" customWidth="1"/>
    <col min="15119" max="15119" width="19.33203125" customWidth="1"/>
    <col min="15361" max="15361" width="41.88671875" customWidth="1"/>
    <col min="15362" max="15362" width="10.88671875" customWidth="1"/>
    <col min="15363" max="15363" width="1.44140625" customWidth="1"/>
    <col min="15364" max="15364" width="16" customWidth="1"/>
    <col min="15365" max="15365" width="1.44140625" customWidth="1"/>
    <col min="15366" max="15366" width="16.6640625" customWidth="1"/>
    <col min="15367" max="15367" width="1.44140625" customWidth="1"/>
    <col min="15368" max="15368" width="18.33203125" customWidth="1"/>
    <col min="15369" max="15369" width="1.33203125" customWidth="1"/>
    <col min="15370" max="15370" width="16.44140625" bestFit="1" customWidth="1"/>
    <col min="15371" max="15371" width="1.33203125" customWidth="1"/>
    <col min="15372" max="15372" width="16.6640625" customWidth="1"/>
    <col min="15373" max="15373" width="1.33203125" customWidth="1"/>
    <col min="15374" max="15374" width="18.33203125" customWidth="1"/>
    <col min="15375" max="15375" width="19.33203125" customWidth="1"/>
    <col min="15617" max="15617" width="41.88671875" customWidth="1"/>
    <col min="15618" max="15618" width="10.88671875" customWidth="1"/>
    <col min="15619" max="15619" width="1.44140625" customWidth="1"/>
    <col min="15620" max="15620" width="16" customWidth="1"/>
    <col min="15621" max="15621" width="1.44140625" customWidth="1"/>
    <col min="15622" max="15622" width="16.6640625" customWidth="1"/>
    <col min="15623" max="15623" width="1.44140625" customWidth="1"/>
    <col min="15624" max="15624" width="18.33203125" customWidth="1"/>
    <col min="15625" max="15625" width="1.33203125" customWidth="1"/>
    <col min="15626" max="15626" width="16.44140625" bestFit="1" customWidth="1"/>
    <col min="15627" max="15627" width="1.33203125" customWidth="1"/>
    <col min="15628" max="15628" width="16.6640625" customWidth="1"/>
    <col min="15629" max="15629" width="1.33203125" customWidth="1"/>
    <col min="15630" max="15630" width="18.33203125" customWidth="1"/>
    <col min="15631" max="15631" width="19.33203125" customWidth="1"/>
    <col min="15873" max="15873" width="41.88671875" customWidth="1"/>
    <col min="15874" max="15874" width="10.88671875" customWidth="1"/>
    <col min="15875" max="15875" width="1.44140625" customWidth="1"/>
    <col min="15876" max="15876" width="16" customWidth="1"/>
    <col min="15877" max="15877" width="1.44140625" customWidth="1"/>
    <col min="15878" max="15878" width="16.6640625" customWidth="1"/>
    <col min="15879" max="15879" width="1.44140625" customWidth="1"/>
    <col min="15880" max="15880" width="18.33203125" customWidth="1"/>
    <col min="15881" max="15881" width="1.33203125" customWidth="1"/>
    <col min="15882" max="15882" width="16.44140625" bestFit="1" customWidth="1"/>
    <col min="15883" max="15883" width="1.33203125" customWidth="1"/>
    <col min="15884" max="15884" width="16.6640625" customWidth="1"/>
    <col min="15885" max="15885" width="1.33203125" customWidth="1"/>
    <col min="15886" max="15886" width="18.33203125" customWidth="1"/>
    <col min="15887" max="15887" width="19.33203125" customWidth="1"/>
    <col min="16129" max="16129" width="41.88671875" customWidth="1"/>
    <col min="16130" max="16130" width="10.88671875" customWidth="1"/>
    <col min="16131" max="16131" width="1.44140625" customWidth="1"/>
    <col min="16132" max="16132" width="16" customWidth="1"/>
    <col min="16133" max="16133" width="1.44140625" customWidth="1"/>
    <col min="16134" max="16134" width="16.6640625" customWidth="1"/>
    <col min="16135" max="16135" width="1.44140625" customWidth="1"/>
    <col min="16136" max="16136" width="18.33203125" customWidth="1"/>
    <col min="16137" max="16137" width="1.33203125" customWidth="1"/>
    <col min="16138" max="16138" width="16.44140625" bestFit="1" customWidth="1"/>
    <col min="16139" max="16139" width="1.33203125" customWidth="1"/>
    <col min="16140" max="16140" width="16.6640625" customWidth="1"/>
    <col min="16141" max="16141" width="1.33203125" customWidth="1"/>
    <col min="16142" max="16142" width="18.33203125" customWidth="1"/>
    <col min="16143" max="16143" width="19.33203125" customWidth="1"/>
  </cols>
  <sheetData>
    <row r="1" spans="1:16" ht="20.25" customHeight="1" x14ac:dyDescent="0.3">
      <c r="A1" s="214" t="s">
        <v>216</v>
      </c>
      <c r="B1" s="145"/>
      <c r="C1" s="148"/>
      <c r="P1" s="195"/>
    </row>
    <row r="2" spans="1:16" ht="20.25" customHeight="1" x14ac:dyDescent="0.3">
      <c r="A2" s="215" t="s">
        <v>96</v>
      </c>
      <c r="B2" s="31"/>
      <c r="C2" s="148"/>
      <c r="P2" s="195"/>
    </row>
    <row r="3" spans="1:16" ht="22.2" customHeight="1" x14ac:dyDescent="0.25">
      <c r="A3" s="145"/>
      <c r="B3" s="145"/>
      <c r="C3" s="148"/>
    </row>
    <row r="4" spans="1:16" ht="22.2" customHeight="1" x14ac:dyDescent="0.25">
      <c r="A4" s="31"/>
      <c r="B4" s="31"/>
      <c r="C4" s="306" t="s">
        <v>157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6" ht="22.2" customHeight="1" x14ac:dyDescent="0.25">
      <c r="A5" s="31"/>
      <c r="B5" s="31"/>
      <c r="C5" s="197"/>
      <c r="D5" s="197"/>
      <c r="E5" s="197"/>
      <c r="F5" s="197"/>
      <c r="G5" s="197"/>
      <c r="H5" s="197"/>
      <c r="I5" s="197"/>
      <c r="J5" s="307" t="s">
        <v>34</v>
      </c>
      <c r="K5" s="307"/>
      <c r="L5" s="307"/>
      <c r="M5" s="197"/>
      <c r="N5" s="197"/>
    </row>
    <row r="6" spans="1:16" ht="22.2" customHeight="1" x14ac:dyDescent="0.25">
      <c r="A6" s="32"/>
      <c r="B6" s="32"/>
      <c r="D6" s="195" t="s">
        <v>7</v>
      </c>
      <c r="E6" s="195"/>
      <c r="F6" s="195" t="s">
        <v>53</v>
      </c>
      <c r="G6" s="195"/>
      <c r="H6" s="258" t="s">
        <v>292</v>
      </c>
      <c r="I6" s="195"/>
      <c r="J6" s="195"/>
      <c r="K6" s="304"/>
      <c r="L6" s="304"/>
      <c r="M6" s="304"/>
      <c r="N6" s="195"/>
    </row>
    <row r="7" spans="1:16" ht="22.2" customHeight="1" x14ac:dyDescent="0.25">
      <c r="A7" s="32"/>
      <c r="B7" s="32"/>
      <c r="D7" s="195" t="s">
        <v>30</v>
      </c>
      <c r="E7" s="195"/>
      <c r="F7" s="195" t="s">
        <v>54</v>
      </c>
      <c r="G7" s="195"/>
      <c r="H7" s="195" t="s">
        <v>293</v>
      </c>
      <c r="I7" s="195"/>
      <c r="J7" s="195" t="s">
        <v>46</v>
      </c>
      <c r="K7" s="195"/>
      <c r="L7" s="195"/>
      <c r="M7" s="195"/>
      <c r="N7" s="195" t="s">
        <v>12</v>
      </c>
    </row>
    <row r="8" spans="1:16" ht="22.2" customHeight="1" x14ac:dyDescent="0.25">
      <c r="A8" s="32"/>
      <c r="B8" s="34" t="s">
        <v>28</v>
      </c>
      <c r="D8" s="195" t="s">
        <v>31</v>
      </c>
      <c r="E8" s="195"/>
      <c r="F8" s="195" t="s">
        <v>55</v>
      </c>
      <c r="G8" s="195"/>
      <c r="H8" s="195" t="s">
        <v>222</v>
      </c>
      <c r="I8" s="195"/>
      <c r="J8" s="195" t="s">
        <v>47</v>
      </c>
      <c r="K8" s="304" t="s">
        <v>8</v>
      </c>
      <c r="L8" s="304"/>
      <c r="M8" s="304"/>
      <c r="N8" s="195" t="s">
        <v>43</v>
      </c>
    </row>
    <row r="9" spans="1:16" ht="22.2" customHeight="1" x14ac:dyDescent="0.25">
      <c r="A9" s="216"/>
      <c r="B9" s="32"/>
      <c r="C9" s="308" t="s">
        <v>89</v>
      </c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</row>
    <row r="10" spans="1:16" ht="22.2" customHeight="1" x14ac:dyDescent="0.25">
      <c r="A10" s="145" t="s">
        <v>308</v>
      </c>
      <c r="B10" s="32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</row>
    <row r="11" spans="1:16" ht="22.2" customHeight="1" x14ac:dyDescent="0.25">
      <c r="A11" s="216" t="s">
        <v>225</v>
      </c>
      <c r="B11" s="217"/>
      <c r="D11" s="153">
        <v>5290162</v>
      </c>
      <c r="E11" s="199"/>
      <c r="F11" s="153">
        <v>263881503</v>
      </c>
      <c r="G11" s="199"/>
      <c r="H11" s="153">
        <v>-6555105</v>
      </c>
      <c r="I11" s="199"/>
      <c r="J11" s="153">
        <v>240000</v>
      </c>
      <c r="K11" s="218"/>
      <c r="L11" s="153">
        <v>20990391</v>
      </c>
      <c r="M11" s="219"/>
      <c r="N11" s="153">
        <f>SUM(D11:L11)</f>
        <v>283846951</v>
      </c>
      <c r="O11" s="204"/>
    </row>
    <row r="12" spans="1:16" ht="22.2" customHeight="1" x14ac:dyDescent="0.25">
      <c r="A12" s="216" t="s">
        <v>265</v>
      </c>
      <c r="B12" s="217"/>
      <c r="D12" s="153"/>
      <c r="E12" s="199"/>
      <c r="F12" s="153"/>
      <c r="G12" s="199"/>
      <c r="H12" s="153"/>
      <c r="I12" s="199"/>
      <c r="J12" s="153"/>
      <c r="K12" s="218"/>
      <c r="L12" s="153"/>
      <c r="M12" s="219"/>
      <c r="N12" s="153"/>
      <c r="O12" s="204"/>
    </row>
    <row r="13" spans="1:16" ht="22.2" customHeight="1" x14ac:dyDescent="0.25">
      <c r="A13" s="216" t="s">
        <v>244</v>
      </c>
      <c r="B13" s="217"/>
      <c r="D13" s="153"/>
      <c r="E13" s="199"/>
      <c r="F13" s="153"/>
      <c r="G13" s="199"/>
      <c r="H13" s="153"/>
      <c r="I13" s="199"/>
      <c r="J13" s="153"/>
      <c r="K13" s="218"/>
      <c r="L13" s="153"/>
      <c r="M13" s="219"/>
      <c r="N13" s="153"/>
      <c r="O13" s="204"/>
    </row>
    <row r="14" spans="1:16" ht="22.2" customHeight="1" x14ac:dyDescent="0.3">
      <c r="A14" s="241" t="s">
        <v>280</v>
      </c>
      <c r="B14" s="217"/>
      <c r="D14" s="153"/>
      <c r="E14" s="199"/>
      <c r="F14" s="153"/>
      <c r="G14" s="199"/>
      <c r="H14" s="153"/>
      <c r="I14" s="199"/>
      <c r="J14" s="153"/>
      <c r="K14" s="218"/>
      <c r="L14" s="153"/>
      <c r="M14" s="219"/>
      <c r="N14" s="153"/>
      <c r="O14" s="204"/>
    </row>
    <row r="15" spans="1:16" ht="22.2" customHeight="1" x14ac:dyDescent="0.25">
      <c r="A15" s="242" t="s">
        <v>282</v>
      </c>
      <c r="B15" s="217">
        <v>15</v>
      </c>
      <c r="D15" s="161">
        <v>0</v>
      </c>
      <c r="E15" s="243"/>
      <c r="F15" s="161">
        <v>0</v>
      </c>
      <c r="G15" s="243"/>
      <c r="H15" s="161">
        <v>0</v>
      </c>
      <c r="I15" s="243"/>
      <c r="J15" s="161">
        <v>0</v>
      </c>
      <c r="K15" s="244"/>
      <c r="L15" s="161">
        <v>-5290162</v>
      </c>
      <c r="M15" s="245"/>
      <c r="N15" s="161">
        <f>SUM(D15:L15)</f>
        <v>-5290162</v>
      </c>
      <c r="O15" s="204"/>
    </row>
    <row r="16" spans="1:16" ht="22.2" customHeight="1" x14ac:dyDescent="0.25">
      <c r="A16" s="216" t="s">
        <v>266</v>
      </c>
      <c r="B16" s="217"/>
      <c r="D16" s="153"/>
      <c r="E16" s="199"/>
      <c r="F16" s="153"/>
      <c r="G16" s="199"/>
      <c r="H16" s="153"/>
      <c r="I16" s="199"/>
      <c r="J16" s="153"/>
      <c r="K16" s="218"/>
      <c r="L16" s="153"/>
      <c r="M16" s="219"/>
      <c r="N16" s="153"/>
      <c r="O16" s="204"/>
    </row>
    <row r="17" spans="1:15" ht="22.2" customHeight="1" x14ac:dyDescent="0.25">
      <c r="A17" s="216" t="s">
        <v>244</v>
      </c>
      <c r="B17" s="217"/>
      <c r="D17" s="160">
        <f>D15</f>
        <v>0</v>
      </c>
      <c r="E17" s="199"/>
      <c r="F17" s="160">
        <f>F15</f>
        <v>0</v>
      </c>
      <c r="G17" s="199"/>
      <c r="H17" s="160">
        <f>H15</f>
        <v>0</v>
      </c>
      <c r="I17" s="199"/>
      <c r="J17" s="160">
        <f>J15</f>
        <v>0</v>
      </c>
      <c r="K17" s="218"/>
      <c r="L17" s="160">
        <f>L15</f>
        <v>-5290162</v>
      </c>
      <c r="M17" s="219"/>
      <c r="N17" s="160">
        <f>N15</f>
        <v>-5290162</v>
      </c>
      <c r="O17" s="204"/>
    </row>
    <row r="18" spans="1:15" ht="22.2" customHeight="1" x14ac:dyDescent="0.25">
      <c r="A18" s="148" t="s">
        <v>97</v>
      </c>
      <c r="B18" s="196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</row>
    <row r="19" spans="1:15" ht="22.2" customHeight="1" x14ac:dyDescent="0.25">
      <c r="A19" s="147" t="s">
        <v>65</v>
      </c>
      <c r="B19" s="196"/>
      <c r="D19" s="62">
        <v>0</v>
      </c>
      <c r="E19" s="220"/>
      <c r="F19" s="62">
        <v>0</v>
      </c>
      <c r="G19" s="220"/>
      <c r="H19" s="62">
        <v>0</v>
      </c>
      <c r="I19" s="220"/>
      <c r="J19" s="62">
        <v>0</v>
      </c>
      <c r="K19" s="220"/>
      <c r="L19" s="205">
        <v>4958140</v>
      </c>
      <c r="M19" s="220"/>
      <c r="N19" s="62">
        <f>SUM(D19:L19)</f>
        <v>4958140</v>
      </c>
    </row>
    <row r="20" spans="1:15" ht="22.2" customHeight="1" x14ac:dyDescent="0.25">
      <c r="A20" s="33" t="s">
        <v>98</v>
      </c>
      <c r="B20" s="196"/>
      <c r="D20" s="152">
        <f>SUM(D19:D19)</f>
        <v>0</v>
      </c>
      <c r="E20" s="220"/>
      <c r="F20" s="152">
        <f>SUM(F19:F19)</f>
        <v>0</v>
      </c>
      <c r="G20" s="220"/>
      <c r="H20" s="152">
        <f>SUM(H19:H19)</f>
        <v>0</v>
      </c>
      <c r="I20" s="220"/>
      <c r="J20" s="152">
        <f>SUM(J19:J19)</f>
        <v>0</v>
      </c>
      <c r="K20" s="220"/>
      <c r="L20" s="152">
        <f>SUM(L19:L19)</f>
        <v>4958140</v>
      </c>
      <c r="M20" s="220"/>
      <c r="N20" s="152">
        <f>SUM(N19:N19)</f>
        <v>4958140</v>
      </c>
    </row>
    <row r="21" spans="1:15" s="250" customFormat="1" ht="22.2" customHeight="1" x14ac:dyDescent="0.25">
      <c r="A21" s="250" t="s">
        <v>256</v>
      </c>
      <c r="B21" s="232">
        <v>12</v>
      </c>
      <c r="D21" s="251">
        <v>0</v>
      </c>
      <c r="E21" s="220"/>
      <c r="F21" s="251">
        <v>0</v>
      </c>
      <c r="G21" s="220"/>
      <c r="H21" s="251">
        <v>0</v>
      </c>
      <c r="I21" s="220"/>
      <c r="J21" s="251">
        <v>318616</v>
      </c>
      <c r="K21" s="220"/>
      <c r="L21" s="251">
        <v>-318616</v>
      </c>
      <c r="M21" s="220"/>
      <c r="N21" s="251">
        <v>0</v>
      </c>
    </row>
    <row r="22" spans="1:15" ht="22.2" customHeight="1" thickBot="1" x14ac:dyDescent="0.3">
      <c r="A22" s="145" t="s">
        <v>300</v>
      </c>
      <c r="B22" s="196"/>
      <c r="D22" s="222">
        <f>SUM(D11,D20,D17,D21)</f>
        <v>5290162</v>
      </c>
      <c r="E22" s="223"/>
      <c r="F22" s="222">
        <f>SUM(F11,F20,F17,F21)</f>
        <v>263881503</v>
      </c>
      <c r="G22" s="223"/>
      <c r="H22" s="222">
        <f>SUM(H11,H20,H17,H21)</f>
        <v>-6555105</v>
      </c>
      <c r="I22" s="223"/>
      <c r="J22" s="222">
        <f>SUM(J11,J20,J17,J21)</f>
        <v>558616</v>
      </c>
      <c r="K22" s="223"/>
      <c r="L22" s="222">
        <f>SUM(L11,L20,L17,L21)</f>
        <v>20339753</v>
      </c>
      <c r="M22" s="223"/>
      <c r="N22" s="222">
        <f>SUM(N11,N20,N17,N21)</f>
        <v>283514929</v>
      </c>
      <c r="O22" s="204"/>
    </row>
    <row r="23" spans="1:15" ht="22.2" customHeight="1" thickTop="1" x14ac:dyDescent="0.25">
      <c r="A23" s="145"/>
      <c r="B23" s="196"/>
      <c r="D23" s="221"/>
      <c r="E23" s="220"/>
      <c r="F23" s="221"/>
      <c r="G23" s="220"/>
      <c r="H23" s="221"/>
      <c r="I23" s="220"/>
      <c r="J23" s="221"/>
      <c r="K23" s="220"/>
      <c r="L23" s="221"/>
      <c r="M23" s="220"/>
      <c r="N23" s="221"/>
    </row>
    <row r="24" spans="1:15" ht="22.2" customHeight="1" x14ac:dyDescent="0.25">
      <c r="A24" s="145"/>
      <c r="B24" s="196"/>
      <c r="D24" s="221"/>
      <c r="E24" s="220"/>
      <c r="F24" s="221"/>
      <c r="G24" s="220"/>
      <c r="H24" s="221"/>
      <c r="I24" s="220"/>
      <c r="J24" s="221"/>
      <c r="K24" s="220"/>
      <c r="L24" s="221"/>
      <c r="M24" s="220"/>
      <c r="N24" s="221"/>
      <c r="O24" s="204"/>
    </row>
    <row r="25" spans="1:15" ht="20.25" customHeight="1" x14ac:dyDescent="0.25">
      <c r="A25" s="145"/>
      <c r="B25" s="196"/>
      <c r="D25" s="221"/>
      <c r="E25" s="220"/>
      <c r="F25" s="221"/>
      <c r="G25" s="220"/>
      <c r="H25" s="221"/>
      <c r="I25" s="220"/>
      <c r="J25" s="221"/>
      <c r="K25" s="220"/>
      <c r="L25" s="221"/>
      <c r="M25" s="220"/>
      <c r="N25" s="221"/>
      <c r="O25" s="204"/>
    </row>
    <row r="26" spans="1:15" ht="20.25" customHeight="1" x14ac:dyDescent="0.25">
      <c r="A26" s="145"/>
      <c r="B26" s="196"/>
      <c r="D26" s="221"/>
      <c r="E26" s="220"/>
      <c r="F26" s="221"/>
      <c r="G26" s="220"/>
      <c r="H26" s="221"/>
      <c r="I26" s="220"/>
      <c r="J26" s="221"/>
      <c r="K26" s="220"/>
      <c r="L26" s="221"/>
      <c r="M26" s="220"/>
      <c r="N26" s="221"/>
      <c r="O26" s="204"/>
    </row>
    <row r="27" spans="1:15" ht="20.25" customHeight="1" x14ac:dyDescent="0.25">
      <c r="A27" s="145"/>
      <c r="B27" s="196"/>
      <c r="D27" s="221"/>
      <c r="E27" s="220"/>
      <c r="F27" s="221"/>
      <c r="G27" s="220"/>
      <c r="H27" s="221"/>
      <c r="I27" s="220"/>
      <c r="J27" s="221"/>
      <c r="K27" s="220"/>
      <c r="L27" s="221"/>
      <c r="M27" s="220"/>
      <c r="N27" s="221"/>
      <c r="O27" s="204"/>
    </row>
    <row r="28" spans="1:15" ht="20.25" customHeight="1" x14ac:dyDescent="0.25">
      <c r="A28" s="145"/>
      <c r="B28" s="196"/>
      <c r="D28" s="221"/>
      <c r="E28" s="220"/>
      <c r="F28" s="221"/>
      <c r="G28" s="220"/>
      <c r="H28" s="221"/>
      <c r="I28" s="220"/>
      <c r="J28" s="221"/>
      <c r="K28" s="220"/>
      <c r="L28" s="221"/>
      <c r="M28" s="220"/>
      <c r="N28" s="221"/>
      <c r="O28" s="204"/>
    </row>
    <row r="29" spans="1:15" ht="20.25" customHeight="1" x14ac:dyDescent="0.25">
      <c r="A29" s="145"/>
      <c r="B29" s="196"/>
      <c r="D29" s="221"/>
      <c r="E29" s="220"/>
      <c r="F29" s="221"/>
      <c r="G29" s="220"/>
      <c r="H29" s="221"/>
      <c r="I29" s="220"/>
      <c r="J29" s="221"/>
      <c r="K29" s="220"/>
      <c r="L29" s="221"/>
      <c r="M29" s="220"/>
      <c r="N29" s="221"/>
      <c r="O29" s="204"/>
    </row>
    <row r="30" spans="1:15" ht="20.25" customHeight="1" x14ac:dyDescent="0.25">
      <c r="A30" s="145"/>
      <c r="B30" s="196"/>
      <c r="D30" s="221"/>
      <c r="E30" s="220"/>
      <c r="F30" s="221"/>
      <c r="G30" s="220"/>
      <c r="H30" s="221"/>
      <c r="I30" s="220"/>
      <c r="J30" s="221"/>
      <c r="K30" s="220"/>
      <c r="L30" s="221"/>
      <c r="M30" s="220"/>
      <c r="N30" s="221"/>
      <c r="O30" s="204"/>
    </row>
    <row r="31" spans="1:15" ht="20.25" customHeight="1" x14ac:dyDescent="0.25">
      <c r="A31" s="145"/>
      <c r="B31" s="196"/>
      <c r="D31" s="221"/>
      <c r="E31" s="220"/>
      <c r="F31" s="221"/>
      <c r="G31" s="220"/>
      <c r="H31" s="221"/>
      <c r="I31" s="220"/>
      <c r="J31" s="221"/>
      <c r="K31" s="220"/>
      <c r="L31" s="221"/>
      <c r="M31" s="220"/>
      <c r="N31" s="221"/>
      <c r="O31" s="204"/>
    </row>
    <row r="32" spans="1:15" ht="20.25" customHeight="1" x14ac:dyDescent="0.25">
      <c r="A32" s="145"/>
      <c r="B32" s="196"/>
      <c r="D32" s="221"/>
      <c r="E32" s="220"/>
      <c r="F32" s="221"/>
      <c r="G32" s="220"/>
      <c r="H32" s="221"/>
      <c r="I32" s="220"/>
      <c r="J32" s="221"/>
      <c r="K32" s="220"/>
      <c r="L32" s="221"/>
      <c r="M32" s="220"/>
      <c r="N32" s="221"/>
      <c r="O32" s="204"/>
    </row>
    <row r="33" spans="1:15" ht="20.25" customHeight="1" x14ac:dyDescent="0.25">
      <c r="A33" s="145"/>
      <c r="B33" s="196"/>
      <c r="D33" s="221"/>
      <c r="E33" s="220"/>
      <c r="F33" s="221"/>
      <c r="G33" s="220"/>
      <c r="H33" s="221"/>
      <c r="I33" s="220"/>
      <c r="J33" s="221"/>
      <c r="K33" s="220"/>
      <c r="L33" s="221"/>
      <c r="M33" s="220"/>
      <c r="N33" s="221"/>
      <c r="O33" s="204"/>
    </row>
    <row r="34" spans="1:15" ht="20.25" customHeight="1" x14ac:dyDescent="0.25">
      <c r="A34" s="145"/>
      <c r="B34" s="196"/>
      <c r="D34" s="221"/>
      <c r="E34" s="220"/>
      <c r="F34" s="221"/>
      <c r="G34" s="220"/>
      <c r="H34" s="221"/>
      <c r="I34" s="220"/>
      <c r="J34" s="221"/>
      <c r="K34" s="220"/>
      <c r="L34" s="221"/>
      <c r="M34" s="220"/>
      <c r="N34" s="221"/>
      <c r="O34" s="204"/>
    </row>
    <row r="35" spans="1:15" ht="20.25" customHeight="1" x14ac:dyDescent="0.25">
      <c r="A35" s="145"/>
      <c r="B35" s="196"/>
      <c r="D35" s="221"/>
      <c r="E35" s="220"/>
      <c r="F35" s="221"/>
      <c r="G35" s="220"/>
      <c r="H35" s="221"/>
      <c r="I35" s="220"/>
      <c r="J35" s="221"/>
      <c r="K35" s="220"/>
      <c r="L35" s="221"/>
      <c r="M35" s="220"/>
      <c r="N35" s="221"/>
      <c r="O35" s="204"/>
    </row>
    <row r="36" spans="1:15" ht="20.25" customHeight="1" x14ac:dyDescent="0.25">
      <c r="A36" s="145"/>
      <c r="B36" s="196"/>
      <c r="D36" s="221"/>
      <c r="E36" s="220"/>
      <c r="F36" s="221"/>
      <c r="G36" s="220"/>
      <c r="H36" s="221"/>
      <c r="I36" s="220"/>
      <c r="J36" s="221"/>
      <c r="K36" s="220"/>
      <c r="L36" s="221"/>
      <c r="M36" s="220"/>
      <c r="N36" s="221"/>
      <c r="O36" s="204"/>
    </row>
    <row r="37" spans="1:15" ht="20.25" customHeight="1" x14ac:dyDescent="0.25">
      <c r="A37" s="145"/>
      <c r="B37" s="196"/>
      <c r="D37" s="221"/>
      <c r="E37" s="220"/>
      <c r="F37" s="221"/>
      <c r="G37" s="220"/>
      <c r="H37" s="221"/>
      <c r="I37" s="220"/>
      <c r="J37" s="221"/>
      <c r="K37" s="220"/>
      <c r="L37" s="221"/>
      <c r="M37" s="220"/>
      <c r="N37" s="221"/>
      <c r="O37" s="204"/>
    </row>
    <row r="38" spans="1:15" ht="20.25" customHeight="1" x14ac:dyDescent="0.25">
      <c r="A38" s="145"/>
      <c r="B38" s="196"/>
      <c r="D38" s="221"/>
      <c r="E38" s="220"/>
      <c r="F38" s="221"/>
      <c r="G38" s="220"/>
      <c r="H38" s="221"/>
      <c r="I38" s="220"/>
      <c r="J38" s="221"/>
      <c r="K38" s="220"/>
      <c r="L38" s="221"/>
      <c r="M38" s="220"/>
      <c r="N38" s="221"/>
      <c r="O38" s="204"/>
    </row>
    <row r="39" spans="1:15" ht="20.25" customHeight="1" x14ac:dyDescent="0.25">
      <c r="A39" s="145"/>
      <c r="B39" s="196"/>
      <c r="D39" s="221"/>
      <c r="E39" s="220"/>
      <c r="F39" s="221"/>
      <c r="G39" s="220"/>
      <c r="H39" s="221"/>
      <c r="I39" s="220"/>
      <c r="J39" s="221"/>
      <c r="K39" s="220"/>
      <c r="L39" s="221"/>
      <c r="M39" s="220"/>
      <c r="N39" s="221"/>
      <c r="O39" s="204"/>
    </row>
    <row r="40" spans="1:15" ht="20.25" customHeight="1" x14ac:dyDescent="0.25">
      <c r="A40" s="145"/>
      <c r="B40" s="196"/>
      <c r="D40" s="221"/>
      <c r="E40" s="220"/>
      <c r="F40" s="221"/>
      <c r="G40" s="220"/>
      <c r="H40" s="221"/>
      <c r="I40" s="220"/>
      <c r="J40" s="221"/>
      <c r="K40" s="220"/>
      <c r="L40" s="221"/>
      <c r="M40" s="220"/>
      <c r="N40" s="221"/>
      <c r="O40" s="204"/>
    </row>
    <row r="41" spans="1:15" ht="20.25" customHeight="1" x14ac:dyDescent="0.25">
      <c r="A41" s="145"/>
      <c r="B41" s="196"/>
      <c r="D41" s="221"/>
      <c r="E41" s="220"/>
      <c r="F41" s="221"/>
      <c r="G41" s="220"/>
      <c r="H41" s="221"/>
      <c r="I41" s="220"/>
      <c r="J41" s="221"/>
      <c r="K41" s="220"/>
      <c r="L41" s="221"/>
      <c r="M41" s="220"/>
      <c r="N41" s="221"/>
      <c r="O41" s="204"/>
    </row>
    <row r="42" spans="1:15" ht="20.25" customHeight="1" x14ac:dyDescent="0.25">
      <c r="A42" s="145"/>
      <c r="B42" s="196"/>
      <c r="D42" s="221"/>
      <c r="E42" s="220"/>
      <c r="F42" s="221"/>
      <c r="G42" s="220"/>
      <c r="H42" s="221"/>
      <c r="I42" s="220"/>
      <c r="J42" s="221"/>
      <c r="K42" s="220"/>
      <c r="L42" s="221"/>
      <c r="M42" s="220"/>
      <c r="N42" s="221"/>
      <c r="O42" s="204"/>
    </row>
    <row r="43" spans="1:15" ht="20.25" customHeight="1" x14ac:dyDescent="0.25">
      <c r="A43" s="145"/>
      <c r="B43" s="196"/>
      <c r="D43" s="221"/>
      <c r="E43" s="220"/>
      <c r="F43" s="221"/>
      <c r="G43" s="220"/>
      <c r="H43" s="221"/>
      <c r="I43" s="220"/>
      <c r="J43" s="221"/>
      <c r="K43" s="220"/>
      <c r="L43" s="221"/>
      <c r="M43" s="220"/>
      <c r="N43" s="221"/>
      <c r="O43" s="204"/>
    </row>
    <row r="44" spans="1:15" ht="20.25" customHeight="1" x14ac:dyDescent="0.25">
      <c r="A44" s="145"/>
      <c r="B44" s="196"/>
      <c r="D44" s="221"/>
      <c r="E44" s="220"/>
      <c r="F44" s="221"/>
      <c r="G44" s="220"/>
      <c r="H44" s="221"/>
      <c r="I44" s="220"/>
      <c r="J44" s="221"/>
      <c r="K44" s="220"/>
      <c r="L44" s="221"/>
      <c r="M44" s="220"/>
      <c r="N44" s="221"/>
      <c r="O44" s="204"/>
    </row>
    <row r="45" spans="1:15" ht="20.25" customHeight="1" x14ac:dyDescent="0.25">
      <c r="A45" s="145"/>
      <c r="B45" s="196"/>
      <c r="D45" s="221"/>
      <c r="E45" s="220"/>
      <c r="F45" s="221"/>
      <c r="G45" s="220"/>
      <c r="H45" s="221"/>
      <c r="I45" s="220"/>
      <c r="J45" s="221"/>
      <c r="K45" s="220"/>
      <c r="L45" s="221"/>
      <c r="M45" s="220"/>
      <c r="N45" s="221"/>
      <c r="O45" s="204"/>
    </row>
    <row r="46" spans="1:15" ht="20.25" customHeight="1" x14ac:dyDescent="0.25">
      <c r="A46" s="145"/>
      <c r="B46" s="196"/>
      <c r="D46" s="221"/>
      <c r="E46" s="220"/>
      <c r="F46" s="221"/>
      <c r="G46" s="220"/>
      <c r="H46" s="221"/>
      <c r="I46" s="220"/>
      <c r="J46" s="221"/>
      <c r="K46" s="220"/>
      <c r="L46" s="221"/>
      <c r="M46" s="220"/>
      <c r="N46" s="221"/>
      <c r="O46" s="204"/>
    </row>
    <row r="47" spans="1:15" s="33" customFormat="1" ht="20.25" customHeight="1" x14ac:dyDescent="0.3">
      <c r="A47" s="126"/>
      <c r="B47" s="35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5" ht="20.25" customHeight="1" x14ac:dyDescent="0.25">
      <c r="B48" s="34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</row>
    <row r="100" spans="1:11" ht="20.25" customHeight="1" x14ac:dyDescent="0.25">
      <c r="A100"/>
    </row>
    <row r="101" spans="1:11" ht="20.25" customHeight="1" x14ac:dyDescent="0.25">
      <c r="B101"/>
    </row>
    <row r="102" spans="1:11" ht="20.25" customHeight="1" x14ac:dyDescent="0.25">
      <c r="E102">
        <v>24971778</v>
      </c>
      <c r="G102">
        <v>24971778</v>
      </c>
      <c r="K102">
        <v>24423047</v>
      </c>
    </row>
    <row r="103" spans="1:11" ht="20.25" customHeight="1" x14ac:dyDescent="0.25">
      <c r="A103"/>
    </row>
    <row r="104" spans="1:11" ht="20.25" customHeight="1" x14ac:dyDescent="0.25">
      <c r="B104"/>
    </row>
    <row r="105" spans="1:11" ht="20.25" customHeight="1" x14ac:dyDescent="0.25">
      <c r="E105">
        <v>73650</v>
      </c>
      <c r="G105">
        <v>73650</v>
      </c>
      <c r="K105">
        <v>73650</v>
      </c>
    </row>
  </sheetData>
  <mergeCells count="5">
    <mergeCell ref="C4:N4"/>
    <mergeCell ref="J5:L5"/>
    <mergeCell ref="K6:M6"/>
    <mergeCell ref="K8:M8"/>
    <mergeCell ref="C9:N9"/>
  </mergeCells>
  <pageMargins left="0.6" right="0.7" top="0.48" bottom="0.5" header="0.5" footer="0.5"/>
  <pageSetup paperSize="9" scale="83" firstPageNumber="11" fitToHeight="0" orientation="landscape" useFirstPageNumber="1" r:id="rId1"/>
  <headerFooter scaleWithDoc="0">
    <oddFooter xml:space="preserve">&amp;L&amp;10 The accompanying condensed notes form an integral part of the interim financial statements.
&amp;C&amp;P&amp;R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view="pageBreakPreview" zoomScale="80" zoomScaleNormal="90" zoomScaleSheetLayoutView="80" workbookViewId="0">
      <selection activeCell="A115" sqref="A115"/>
    </sheetView>
  </sheetViews>
  <sheetFormatPr defaultColWidth="9.33203125" defaultRowHeight="20.25" customHeight="1" x14ac:dyDescent="0.25"/>
  <cols>
    <col min="1" max="1" width="69.33203125" style="126" customWidth="1"/>
    <col min="2" max="2" width="10.21875" style="126" customWidth="1"/>
    <col min="3" max="3" width="1.6640625" customWidth="1"/>
    <col min="4" max="4" width="14.6640625" customWidth="1"/>
    <col min="5" max="5" width="1.6640625" customWidth="1"/>
    <col min="6" max="6" width="14.6640625" customWidth="1"/>
    <col min="7" max="7" width="1.6640625" customWidth="1"/>
    <col min="8" max="8" width="15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257" max="257" width="52.33203125" customWidth="1"/>
    <col min="258" max="258" width="12.33203125" customWidth="1"/>
    <col min="259" max="259" width="14.6640625" customWidth="1"/>
    <col min="260" max="260" width="1.6640625" customWidth="1"/>
    <col min="261" max="261" width="14.6640625" customWidth="1"/>
    <col min="262" max="262" width="1.6640625" customWidth="1"/>
    <col min="263" max="263" width="14.6640625" customWidth="1"/>
    <col min="264" max="264" width="1.6640625" customWidth="1"/>
    <col min="265" max="265" width="15" customWidth="1"/>
    <col min="266" max="266" width="1.6640625" customWidth="1"/>
    <col min="267" max="267" width="14.6640625" customWidth="1"/>
    <col min="513" max="513" width="52.33203125" customWidth="1"/>
    <col min="514" max="514" width="12.33203125" customWidth="1"/>
    <col min="515" max="515" width="14.6640625" customWidth="1"/>
    <col min="516" max="516" width="1.6640625" customWidth="1"/>
    <col min="517" max="517" width="14.6640625" customWidth="1"/>
    <col min="518" max="518" width="1.6640625" customWidth="1"/>
    <col min="519" max="519" width="14.6640625" customWidth="1"/>
    <col min="520" max="520" width="1.6640625" customWidth="1"/>
    <col min="521" max="521" width="15" customWidth="1"/>
    <col min="522" max="522" width="1.6640625" customWidth="1"/>
    <col min="523" max="523" width="14.6640625" customWidth="1"/>
    <col min="769" max="769" width="52.33203125" customWidth="1"/>
    <col min="770" max="770" width="12.33203125" customWidth="1"/>
    <col min="771" max="771" width="14.6640625" customWidth="1"/>
    <col min="772" max="772" width="1.6640625" customWidth="1"/>
    <col min="773" max="773" width="14.6640625" customWidth="1"/>
    <col min="774" max="774" width="1.6640625" customWidth="1"/>
    <col min="775" max="775" width="14.6640625" customWidth="1"/>
    <col min="776" max="776" width="1.6640625" customWidth="1"/>
    <col min="777" max="777" width="15" customWidth="1"/>
    <col min="778" max="778" width="1.6640625" customWidth="1"/>
    <col min="779" max="779" width="14.6640625" customWidth="1"/>
    <col min="1025" max="1025" width="52.33203125" customWidth="1"/>
    <col min="1026" max="1026" width="12.33203125" customWidth="1"/>
    <col min="1027" max="1027" width="14.6640625" customWidth="1"/>
    <col min="1028" max="1028" width="1.6640625" customWidth="1"/>
    <col min="1029" max="1029" width="14.6640625" customWidth="1"/>
    <col min="1030" max="1030" width="1.6640625" customWidth="1"/>
    <col min="1031" max="1031" width="14.6640625" customWidth="1"/>
    <col min="1032" max="1032" width="1.6640625" customWidth="1"/>
    <col min="1033" max="1033" width="15" customWidth="1"/>
    <col min="1034" max="1034" width="1.6640625" customWidth="1"/>
    <col min="1035" max="1035" width="14.6640625" customWidth="1"/>
    <col min="1281" max="1281" width="52.33203125" customWidth="1"/>
    <col min="1282" max="1282" width="12.33203125" customWidth="1"/>
    <col min="1283" max="1283" width="14.6640625" customWidth="1"/>
    <col min="1284" max="1284" width="1.6640625" customWidth="1"/>
    <col min="1285" max="1285" width="14.6640625" customWidth="1"/>
    <col min="1286" max="1286" width="1.6640625" customWidth="1"/>
    <col min="1287" max="1287" width="14.6640625" customWidth="1"/>
    <col min="1288" max="1288" width="1.6640625" customWidth="1"/>
    <col min="1289" max="1289" width="15" customWidth="1"/>
    <col min="1290" max="1290" width="1.6640625" customWidth="1"/>
    <col min="1291" max="1291" width="14.6640625" customWidth="1"/>
    <col min="1537" max="1537" width="52.33203125" customWidth="1"/>
    <col min="1538" max="1538" width="12.33203125" customWidth="1"/>
    <col min="1539" max="1539" width="14.6640625" customWidth="1"/>
    <col min="1540" max="1540" width="1.6640625" customWidth="1"/>
    <col min="1541" max="1541" width="14.6640625" customWidth="1"/>
    <col min="1542" max="1542" width="1.6640625" customWidth="1"/>
    <col min="1543" max="1543" width="14.6640625" customWidth="1"/>
    <col min="1544" max="1544" width="1.6640625" customWidth="1"/>
    <col min="1545" max="1545" width="15" customWidth="1"/>
    <col min="1546" max="1546" width="1.6640625" customWidth="1"/>
    <col min="1547" max="1547" width="14.6640625" customWidth="1"/>
    <col min="1793" max="1793" width="52.33203125" customWidth="1"/>
    <col min="1794" max="1794" width="12.33203125" customWidth="1"/>
    <col min="1795" max="1795" width="14.6640625" customWidth="1"/>
    <col min="1796" max="1796" width="1.6640625" customWidth="1"/>
    <col min="1797" max="1797" width="14.6640625" customWidth="1"/>
    <col min="1798" max="1798" width="1.6640625" customWidth="1"/>
    <col min="1799" max="1799" width="14.6640625" customWidth="1"/>
    <col min="1800" max="1800" width="1.6640625" customWidth="1"/>
    <col min="1801" max="1801" width="15" customWidth="1"/>
    <col min="1802" max="1802" width="1.6640625" customWidth="1"/>
    <col min="1803" max="1803" width="14.6640625" customWidth="1"/>
    <col min="2049" max="2049" width="52.33203125" customWidth="1"/>
    <col min="2050" max="2050" width="12.33203125" customWidth="1"/>
    <col min="2051" max="2051" width="14.6640625" customWidth="1"/>
    <col min="2052" max="2052" width="1.6640625" customWidth="1"/>
    <col min="2053" max="2053" width="14.6640625" customWidth="1"/>
    <col min="2054" max="2054" width="1.6640625" customWidth="1"/>
    <col min="2055" max="2055" width="14.6640625" customWidth="1"/>
    <col min="2056" max="2056" width="1.6640625" customWidth="1"/>
    <col min="2057" max="2057" width="15" customWidth="1"/>
    <col min="2058" max="2058" width="1.6640625" customWidth="1"/>
    <col min="2059" max="2059" width="14.6640625" customWidth="1"/>
    <col min="2305" max="2305" width="52.33203125" customWidth="1"/>
    <col min="2306" max="2306" width="12.33203125" customWidth="1"/>
    <col min="2307" max="2307" width="14.6640625" customWidth="1"/>
    <col min="2308" max="2308" width="1.6640625" customWidth="1"/>
    <col min="2309" max="2309" width="14.6640625" customWidth="1"/>
    <col min="2310" max="2310" width="1.6640625" customWidth="1"/>
    <col min="2311" max="2311" width="14.6640625" customWidth="1"/>
    <col min="2312" max="2312" width="1.6640625" customWidth="1"/>
    <col min="2313" max="2313" width="15" customWidth="1"/>
    <col min="2314" max="2314" width="1.6640625" customWidth="1"/>
    <col min="2315" max="2315" width="14.6640625" customWidth="1"/>
    <col min="2561" max="2561" width="52.33203125" customWidth="1"/>
    <col min="2562" max="2562" width="12.33203125" customWidth="1"/>
    <col min="2563" max="2563" width="14.6640625" customWidth="1"/>
    <col min="2564" max="2564" width="1.6640625" customWidth="1"/>
    <col min="2565" max="2565" width="14.6640625" customWidth="1"/>
    <col min="2566" max="2566" width="1.6640625" customWidth="1"/>
    <col min="2567" max="2567" width="14.6640625" customWidth="1"/>
    <col min="2568" max="2568" width="1.6640625" customWidth="1"/>
    <col min="2569" max="2569" width="15" customWidth="1"/>
    <col min="2570" max="2570" width="1.6640625" customWidth="1"/>
    <col min="2571" max="2571" width="14.6640625" customWidth="1"/>
    <col min="2817" max="2817" width="52.33203125" customWidth="1"/>
    <col min="2818" max="2818" width="12.33203125" customWidth="1"/>
    <col min="2819" max="2819" width="14.6640625" customWidth="1"/>
    <col min="2820" max="2820" width="1.6640625" customWidth="1"/>
    <col min="2821" max="2821" width="14.6640625" customWidth="1"/>
    <col min="2822" max="2822" width="1.6640625" customWidth="1"/>
    <col min="2823" max="2823" width="14.6640625" customWidth="1"/>
    <col min="2824" max="2824" width="1.6640625" customWidth="1"/>
    <col min="2825" max="2825" width="15" customWidth="1"/>
    <col min="2826" max="2826" width="1.6640625" customWidth="1"/>
    <col min="2827" max="2827" width="14.6640625" customWidth="1"/>
    <col min="3073" max="3073" width="52.33203125" customWidth="1"/>
    <col min="3074" max="3074" width="12.33203125" customWidth="1"/>
    <col min="3075" max="3075" width="14.6640625" customWidth="1"/>
    <col min="3076" max="3076" width="1.6640625" customWidth="1"/>
    <col min="3077" max="3077" width="14.6640625" customWidth="1"/>
    <col min="3078" max="3078" width="1.6640625" customWidth="1"/>
    <col min="3079" max="3079" width="14.6640625" customWidth="1"/>
    <col min="3080" max="3080" width="1.6640625" customWidth="1"/>
    <col min="3081" max="3081" width="15" customWidth="1"/>
    <col min="3082" max="3082" width="1.6640625" customWidth="1"/>
    <col min="3083" max="3083" width="14.6640625" customWidth="1"/>
    <col min="3329" max="3329" width="52.33203125" customWidth="1"/>
    <col min="3330" max="3330" width="12.33203125" customWidth="1"/>
    <col min="3331" max="3331" width="14.6640625" customWidth="1"/>
    <col min="3332" max="3332" width="1.6640625" customWidth="1"/>
    <col min="3333" max="3333" width="14.6640625" customWidth="1"/>
    <col min="3334" max="3334" width="1.6640625" customWidth="1"/>
    <col min="3335" max="3335" width="14.6640625" customWidth="1"/>
    <col min="3336" max="3336" width="1.6640625" customWidth="1"/>
    <col min="3337" max="3337" width="15" customWidth="1"/>
    <col min="3338" max="3338" width="1.6640625" customWidth="1"/>
    <col min="3339" max="3339" width="14.6640625" customWidth="1"/>
    <col min="3585" max="3585" width="52.33203125" customWidth="1"/>
    <col min="3586" max="3586" width="12.33203125" customWidth="1"/>
    <col min="3587" max="3587" width="14.6640625" customWidth="1"/>
    <col min="3588" max="3588" width="1.6640625" customWidth="1"/>
    <col min="3589" max="3589" width="14.6640625" customWidth="1"/>
    <col min="3590" max="3590" width="1.6640625" customWidth="1"/>
    <col min="3591" max="3591" width="14.6640625" customWidth="1"/>
    <col min="3592" max="3592" width="1.6640625" customWidth="1"/>
    <col min="3593" max="3593" width="15" customWidth="1"/>
    <col min="3594" max="3594" width="1.6640625" customWidth="1"/>
    <col min="3595" max="3595" width="14.6640625" customWidth="1"/>
    <col min="3841" max="3841" width="52.33203125" customWidth="1"/>
    <col min="3842" max="3842" width="12.33203125" customWidth="1"/>
    <col min="3843" max="3843" width="14.6640625" customWidth="1"/>
    <col min="3844" max="3844" width="1.6640625" customWidth="1"/>
    <col min="3845" max="3845" width="14.6640625" customWidth="1"/>
    <col min="3846" max="3846" width="1.6640625" customWidth="1"/>
    <col min="3847" max="3847" width="14.6640625" customWidth="1"/>
    <col min="3848" max="3848" width="1.6640625" customWidth="1"/>
    <col min="3849" max="3849" width="15" customWidth="1"/>
    <col min="3850" max="3850" width="1.6640625" customWidth="1"/>
    <col min="3851" max="3851" width="14.6640625" customWidth="1"/>
    <col min="4097" max="4097" width="52.33203125" customWidth="1"/>
    <col min="4098" max="4098" width="12.33203125" customWidth="1"/>
    <col min="4099" max="4099" width="14.6640625" customWidth="1"/>
    <col min="4100" max="4100" width="1.6640625" customWidth="1"/>
    <col min="4101" max="4101" width="14.6640625" customWidth="1"/>
    <col min="4102" max="4102" width="1.6640625" customWidth="1"/>
    <col min="4103" max="4103" width="14.6640625" customWidth="1"/>
    <col min="4104" max="4104" width="1.6640625" customWidth="1"/>
    <col min="4105" max="4105" width="15" customWidth="1"/>
    <col min="4106" max="4106" width="1.6640625" customWidth="1"/>
    <col min="4107" max="4107" width="14.6640625" customWidth="1"/>
    <col min="4353" max="4353" width="52.33203125" customWidth="1"/>
    <col min="4354" max="4354" width="12.33203125" customWidth="1"/>
    <col min="4355" max="4355" width="14.6640625" customWidth="1"/>
    <col min="4356" max="4356" width="1.6640625" customWidth="1"/>
    <col min="4357" max="4357" width="14.6640625" customWidth="1"/>
    <col min="4358" max="4358" width="1.6640625" customWidth="1"/>
    <col min="4359" max="4359" width="14.6640625" customWidth="1"/>
    <col min="4360" max="4360" width="1.6640625" customWidth="1"/>
    <col min="4361" max="4361" width="15" customWidth="1"/>
    <col min="4362" max="4362" width="1.6640625" customWidth="1"/>
    <col min="4363" max="4363" width="14.6640625" customWidth="1"/>
    <col min="4609" max="4609" width="52.33203125" customWidth="1"/>
    <col min="4610" max="4610" width="12.33203125" customWidth="1"/>
    <col min="4611" max="4611" width="14.6640625" customWidth="1"/>
    <col min="4612" max="4612" width="1.6640625" customWidth="1"/>
    <col min="4613" max="4613" width="14.6640625" customWidth="1"/>
    <col min="4614" max="4614" width="1.6640625" customWidth="1"/>
    <col min="4615" max="4615" width="14.6640625" customWidth="1"/>
    <col min="4616" max="4616" width="1.6640625" customWidth="1"/>
    <col min="4617" max="4617" width="15" customWidth="1"/>
    <col min="4618" max="4618" width="1.6640625" customWidth="1"/>
    <col min="4619" max="4619" width="14.6640625" customWidth="1"/>
    <col min="4865" max="4865" width="52.33203125" customWidth="1"/>
    <col min="4866" max="4866" width="12.33203125" customWidth="1"/>
    <col min="4867" max="4867" width="14.6640625" customWidth="1"/>
    <col min="4868" max="4868" width="1.6640625" customWidth="1"/>
    <col min="4869" max="4869" width="14.6640625" customWidth="1"/>
    <col min="4870" max="4870" width="1.6640625" customWidth="1"/>
    <col min="4871" max="4871" width="14.6640625" customWidth="1"/>
    <col min="4872" max="4872" width="1.6640625" customWidth="1"/>
    <col min="4873" max="4873" width="15" customWidth="1"/>
    <col min="4874" max="4874" width="1.6640625" customWidth="1"/>
    <col min="4875" max="4875" width="14.6640625" customWidth="1"/>
    <col min="5121" max="5121" width="52.33203125" customWidth="1"/>
    <col min="5122" max="5122" width="12.33203125" customWidth="1"/>
    <col min="5123" max="5123" width="14.6640625" customWidth="1"/>
    <col min="5124" max="5124" width="1.6640625" customWidth="1"/>
    <col min="5125" max="5125" width="14.6640625" customWidth="1"/>
    <col min="5126" max="5126" width="1.6640625" customWidth="1"/>
    <col min="5127" max="5127" width="14.6640625" customWidth="1"/>
    <col min="5128" max="5128" width="1.6640625" customWidth="1"/>
    <col min="5129" max="5129" width="15" customWidth="1"/>
    <col min="5130" max="5130" width="1.6640625" customWidth="1"/>
    <col min="5131" max="5131" width="14.6640625" customWidth="1"/>
    <col min="5377" max="5377" width="52.33203125" customWidth="1"/>
    <col min="5378" max="5378" width="12.33203125" customWidth="1"/>
    <col min="5379" max="5379" width="14.6640625" customWidth="1"/>
    <col min="5380" max="5380" width="1.6640625" customWidth="1"/>
    <col min="5381" max="5381" width="14.6640625" customWidth="1"/>
    <col min="5382" max="5382" width="1.6640625" customWidth="1"/>
    <col min="5383" max="5383" width="14.6640625" customWidth="1"/>
    <col min="5384" max="5384" width="1.6640625" customWidth="1"/>
    <col min="5385" max="5385" width="15" customWidth="1"/>
    <col min="5386" max="5386" width="1.6640625" customWidth="1"/>
    <col min="5387" max="5387" width="14.6640625" customWidth="1"/>
    <col min="5633" max="5633" width="52.33203125" customWidth="1"/>
    <col min="5634" max="5634" width="12.33203125" customWidth="1"/>
    <col min="5635" max="5635" width="14.6640625" customWidth="1"/>
    <col min="5636" max="5636" width="1.6640625" customWidth="1"/>
    <col min="5637" max="5637" width="14.6640625" customWidth="1"/>
    <col min="5638" max="5638" width="1.6640625" customWidth="1"/>
    <col min="5639" max="5639" width="14.6640625" customWidth="1"/>
    <col min="5640" max="5640" width="1.6640625" customWidth="1"/>
    <col min="5641" max="5641" width="15" customWidth="1"/>
    <col min="5642" max="5642" width="1.6640625" customWidth="1"/>
    <col min="5643" max="5643" width="14.6640625" customWidth="1"/>
    <col min="5889" max="5889" width="52.33203125" customWidth="1"/>
    <col min="5890" max="5890" width="12.33203125" customWidth="1"/>
    <col min="5891" max="5891" width="14.6640625" customWidth="1"/>
    <col min="5892" max="5892" width="1.6640625" customWidth="1"/>
    <col min="5893" max="5893" width="14.6640625" customWidth="1"/>
    <col min="5894" max="5894" width="1.6640625" customWidth="1"/>
    <col min="5895" max="5895" width="14.6640625" customWidth="1"/>
    <col min="5896" max="5896" width="1.6640625" customWidth="1"/>
    <col min="5897" max="5897" width="15" customWidth="1"/>
    <col min="5898" max="5898" width="1.6640625" customWidth="1"/>
    <col min="5899" max="5899" width="14.6640625" customWidth="1"/>
    <col min="6145" max="6145" width="52.33203125" customWidth="1"/>
    <col min="6146" max="6146" width="12.33203125" customWidth="1"/>
    <col min="6147" max="6147" width="14.6640625" customWidth="1"/>
    <col min="6148" max="6148" width="1.6640625" customWidth="1"/>
    <col min="6149" max="6149" width="14.6640625" customWidth="1"/>
    <col min="6150" max="6150" width="1.6640625" customWidth="1"/>
    <col min="6151" max="6151" width="14.6640625" customWidth="1"/>
    <col min="6152" max="6152" width="1.6640625" customWidth="1"/>
    <col min="6153" max="6153" width="15" customWidth="1"/>
    <col min="6154" max="6154" width="1.6640625" customWidth="1"/>
    <col min="6155" max="6155" width="14.6640625" customWidth="1"/>
    <col min="6401" max="6401" width="52.33203125" customWidth="1"/>
    <col min="6402" max="6402" width="12.33203125" customWidth="1"/>
    <col min="6403" max="6403" width="14.6640625" customWidth="1"/>
    <col min="6404" max="6404" width="1.6640625" customWidth="1"/>
    <col min="6405" max="6405" width="14.6640625" customWidth="1"/>
    <col min="6406" max="6406" width="1.6640625" customWidth="1"/>
    <col min="6407" max="6407" width="14.6640625" customWidth="1"/>
    <col min="6408" max="6408" width="1.6640625" customWidth="1"/>
    <col min="6409" max="6409" width="15" customWidth="1"/>
    <col min="6410" max="6410" width="1.6640625" customWidth="1"/>
    <col min="6411" max="6411" width="14.6640625" customWidth="1"/>
    <col min="6657" max="6657" width="52.33203125" customWidth="1"/>
    <col min="6658" max="6658" width="12.33203125" customWidth="1"/>
    <col min="6659" max="6659" width="14.6640625" customWidth="1"/>
    <col min="6660" max="6660" width="1.6640625" customWidth="1"/>
    <col min="6661" max="6661" width="14.6640625" customWidth="1"/>
    <col min="6662" max="6662" width="1.6640625" customWidth="1"/>
    <col min="6663" max="6663" width="14.6640625" customWidth="1"/>
    <col min="6664" max="6664" width="1.6640625" customWidth="1"/>
    <col min="6665" max="6665" width="15" customWidth="1"/>
    <col min="6666" max="6666" width="1.6640625" customWidth="1"/>
    <col min="6667" max="6667" width="14.6640625" customWidth="1"/>
    <col min="6913" max="6913" width="52.33203125" customWidth="1"/>
    <col min="6914" max="6914" width="12.33203125" customWidth="1"/>
    <col min="6915" max="6915" width="14.6640625" customWidth="1"/>
    <col min="6916" max="6916" width="1.6640625" customWidth="1"/>
    <col min="6917" max="6917" width="14.6640625" customWidth="1"/>
    <col min="6918" max="6918" width="1.6640625" customWidth="1"/>
    <col min="6919" max="6919" width="14.6640625" customWidth="1"/>
    <col min="6920" max="6920" width="1.6640625" customWidth="1"/>
    <col min="6921" max="6921" width="15" customWidth="1"/>
    <col min="6922" max="6922" width="1.6640625" customWidth="1"/>
    <col min="6923" max="6923" width="14.6640625" customWidth="1"/>
    <col min="7169" max="7169" width="52.33203125" customWidth="1"/>
    <col min="7170" max="7170" width="12.33203125" customWidth="1"/>
    <col min="7171" max="7171" width="14.6640625" customWidth="1"/>
    <col min="7172" max="7172" width="1.6640625" customWidth="1"/>
    <col min="7173" max="7173" width="14.6640625" customWidth="1"/>
    <col min="7174" max="7174" width="1.6640625" customWidth="1"/>
    <col min="7175" max="7175" width="14.6640625" customWidth="1"/>
    <col min="7176" max="7176" width="1.6640625" customWidth="1"/>
    <col min="7177" max="7177" width="15" customWidth="1"/>
    <col min="7178" max="7178" width="1.6640625" customWidth="1"/>
    <col min="7179" max="7179" width="14.6640625" customWidth="1"/>
    <col min="7425" max="7425" width="52.33203125" customWidth="1"/>
    <col min="7426" max="7426" width="12.33203125" customWidth="1"/>
    <col min="7427" max="7427" width="14.6640625" customWidth="1"/>
    <col min="7428" max="7428" width="1.6640625" customWidth="1"/>
    <col min="7429" max="7429" width="14.6640625" customWidth="1"/>
    <col min="7430" max="7430" width="1.6640625" customWidth="1"/>
    <col min="7431" max="7431" width="14.6640625" customWidth="1"/>
    <col min="7432" max="7432" width="1.6640625" customWidth="1"/>
    <col min="7433" max="7433" width="15" customWidth="1"/>
    <col min="7434" max="7434" width="1.6640625" customWidth="1"/>
    <col min="7435" max="7435" width="14.6640625" customWidth="1"/>
    <col min="7681" max="7681" width="52.33203125" customWidth="1"/>
    <col min="7682" max="7682" width="12.33203125" customWidth="1"/>
    <col min="7683" max="7683" width="14.6640625" customWidth="1"/>
    <col min="7684" max="7684" width="1.6640625" customWidth="1"/>
    <col min="7685" max="7685" width="14.6640625" customWidth="1"/>
    <col min="7686" max="7686" width="1.6640625" customWidth="1"/>
    <col min="7687" max="7687" width="14.6640625" customWidth="1"/>
    <col min="7688" max="7688" width="1.6640625" customWidth="1"/>
    <col min="7689" max="7689" width="15" customWidth="1"/>
    <col min="7690" max="7690" width="1.6640625" customWidth="1"/>
    <col min="7691" max="7691" width="14.6640625" customWidth="1"/>
    <col min="7937" max="7937" width="52.33203125" customWidth="1"/>
    <col min="7938" max="7938" width="12.33203125" customWidth="1"/>
    <col min="7939" max="7939" width="14.6640625" customWidth="1"/>
    <col min="7940" max="7940" width="1.6640625" customWidth="1"/>
    <col min="7941" max="7941" width="14.6640625" customWidth="1"/>
    <col min="7942" max="7942" width="1.6640625" customWidth="1"/>
    <col min="7943" max="7943" width="14.6640625" customWidth="1"/>
    <col min="7944" max="7944" width="1.6640625" customWidth="1"/>
    <col min="7945" max="7945" width="15" customWidth="1"/>
    <col min="7946" max="7946" width="1.6640625" customWidth="1"/>
    <col min="7947" max="7947" width="14.6640625" customWidth="1"/>
    <col min="8193" max="8193" width="52.33203125" customWidth="1"/>
    <col min="8194" max="8194" width="12.33203125" customWidth="1"/>
    <col min="8195" max="8195" width="14.6640625" customWidth="1"/>
    <col min="8196" max="8196" width="1.6640625" customWidth="1"/>
    <col min="8197" max="8197" width="14.6640625" customWidth="1"/>
    <col min="8198" max="8198" width="1.6640625" customWidth="1"/>
    <col min="8199" max="8199" width="14.6640625" customWidth="1"/>
    <col min="8200" max="8200" width="1.6640625" customWidth="1"/>
    <col min="8201" max="8201" width="15" customWidth="1"/>
    <col min="8202" max="8202" width="1.6640625" customWidth="1"/>
    <col min="8203" max="8203" width="14.6640625" customWidth="1"/>
    <col min="8449" max="8449" width="52.33203125" customWidth="1"/>
    <col min="8450" max="8450" width="12.33203125" customWidth="1"/>
    <col min="8451" max="8451" width="14.6640625" customWidth="1"/>
    <col min="8452" max="8452" width="1.6640625" customWidth="1"/>
    <col min="8453" max="8453" width="14.6640625" customWidth="1"/>
    <col min="8454" max="8454" width="1.6640625" customWidth="1"/>
    <col min="8455" max="8455" width="14.6640625" customWidth="1"/>
    <col min="8456" max="8456" width="1.6640625" customWidth="1"/>
    <col min="8457" max="8457" width="15" customWidth="1"/>
    <col min="8458" max="8458" width="1.6640625" customWidth="1"/>
    <col min="8459" max="8459" width="14.6640625" customWidth="1"/>
    <col min="8705" max="8705" width="52.33203125" customWidth="1"/>
    <col min="8706" max="8706" width="12.33203125" customWidth="1"/>
    <col min="8707" max="8707" width="14.6640625" customWidth="1"/>
    <col min="8708" max="8708" width="1.6640625" customWidth="1"/>
    <col min="8709" max="8709" width="14.6640625" customWidth="1"/>
    <col min="8710" max="8710" width="1.6640625" customWidth="1"/>
    <col min="8711" max="8711" width="14.6640625" customWidth="1"/>
    <col min="8712" max="8712" width="1.6640625" customWidth="1"/>
    <col min="8713" max="8713" width="15" customWidth="1"/>
    <col min="8714" max="8714" width="1.6640625" customWidth="1"/>
    <col min="8715" max="8715" width="14.6640625" customWidth="1"/>
    <col min="8961" max="8961" width="52.33203125" customWidth="1"/>
    <col min="8962" max="8962" width="12.33203125" customWidth="1"/>
    <col min="8963" max="8963" width="14.6640625" customWidth="1"/>
    <col min="8964" max="8964" width="1.6640625" customWidth="1"/>
    <col min="8965" max="8965" width="14.6640625" customWidth="1"/>
    <col min="8966" max="8966" width="1.6640625" customWidth="1"/>
    <col min="8967" max="8967" width="14.6640625" customWidth="1"/>
    <col min="8968" max="8968" width="1.6640625" customWidth="1"/>
    <col min="8969" max="8969" width="15" customWidth="1"/>
    <col min="8970" max="8970" width="1.6640625" customWidth="1"/>
    <col min="8971" max="8971" width="14.6640625" customWidth="1"/>
    <col min="9217" max="9217" width="52.33203125" customWidth="1"/>
    <col min="9218" max="9218" width="12.33203125" customWidth="1"/>
    <col min="9219" max="9219" width="14.6640625" customWidth="1"/>
    <col min="9220" max="9220" width="1.6640625" customWidth="1"/>
    <col min="9221" max="9221" width="14.6640625" customWidth="1"/>
    <col min="9222" max="9222" width="1.6640625" customWidth="1"/>
    <col min="9223" max="9223" width="14.6640625" customWidth="1"/>
    <col min="9224" max="9224" width="1.6640625" customWidth="1"/>
    <col min="9225" max="9225" width="15" customWidth="1"/>
    <col min="9226" max="9226" width="1.6640625" customWidth="1"/>
    <col min="9227" max="9227" width="14.6640625" customWidth="1"/>
    <col min="9473" max="9473" width="52.33203125" customWidth="1"/>
    <col min="9474" max="9474" width="12.33203125" customWidth="1"/>
    <col min="9475" max="9475" width="14.6640625" customWidth="1"/>
    <col min="9476" max="9476" width="1.6640625" customWidth="1"/>
    <col min="9477" max="9477" width="14.6640625" customWidth="1"/>
    <col min="9478" max="9478" width="1.6640625" customWidth="1"/>
    <col min="9479" max="9479" width="14.6640625" customWidth="1"/>
    <col min="9480" max="9480" width="1.6640625" customWidth="1"/>
    <col min="9481" max="9481" width="15" customWidth="1"/>
    <col min="9482" max="9482" width="1.6640625" customWidth="1"/>
    <col min="9483" max="9483" width="14.6640625" customWidth="1"/>
    <col min="9729" max="9729" width="52.33203125" customWidth="1"/>
    <col min="9730" max="9730" width="12.33203125" customWidth="1"/>
    <col min="9731" max="9731" width="14.6640625" customWidth="1"/>
    <col min="9732" max="9732" width="1.6640625" customWidth="1"/>
    <col min="9733" max="9733" width="14.6640625" customWidth="1"/>
    <col min="9734" max="9734" width="1.6640625" customWidth="1"/>
    <col min="9735" max="9735" width="14.6640625" customWidth="1"/>
    <col min="9736" max="9736" width="1.6640625" customWidth="1"/>
    <col min="9737" max="9737" width="15" customWidth="1"/>
    <col min="9738" max="9738" width="1.6640625" customWidth="1"/>
    <col min="9739" max="9739" width="14.6640625" customWidth="1"/>
    <col min="9985" max="9985" width="52.33203125" customWidth="1"/>
    <col min="9986" max="9986" width="12.33203125" customWidth="1"/>
    <col min="9987" max="9987" width="14.6640625" customWidth="1"/>
    <col min="9988" max="9988" width="1.6640625" customWidth="1"/>
    <col min="9989" max="9989" width="14.6640625" customWidth="1"/>
    <col min="9990" max="9990" width="1.6640625" customWidth="1"/>
    <col min="9991" max="9991" width="14.6640625" customWidth="1"/>
    <col min="9992" max="9992" width="1.6640625" customWidth="1"/>
    <col min="9993" max="9993" width="15" customWidth="1"/>
    <col min="9994" max="9994" width="1.6640625" customWidth="1"/>
    <col min="9995" max="9995" width="14.6640625" customWidth="1"/>
    <col min="10241" max="10241" width="52.33203125" customWidth="1"/>
    <col min="10242" max="10242" width="12.33203125" customWidth="1"/>
    <col min="10243" max="10243" width="14.6640625" customWidth="1"/>
    <col min="10244" max="10244" width="1.6640625" customWidth="1"/>
    <col min="10245" max="10245" width="14.6640625" customWidth="1"/>
    <col min="10246" max="10246" width="1.6640625" customWidth="1"/>
    <col min="10247" max="10247" width="14.6640625" customWidth="1"/>
    <col min="10248" max="10248" width="1.6640625" customWidth="1"/>
    <col min="10249" max="10249" width="15" customWidth="1"/>
    <col min="10250" max="10250" width="1.6640625" customWidth="1"/>
    <col min="10251" max="10251" width="14.6640625" customWidth="1"/>
    <col min="10497" max="10497" width="52.33203125" customWidth="1"/>
    <col min="10498" max="10498" width="12.33203125" customWidth="1"/>
    <col min="10499" max="10499" width="14.6640625" customWidth="1"/>
    <col min="10500" max="10500" width="1.6640625" customWidth="1"/>
    <col min="10501" max="10501" width="14.6640625" customWidth="1"/>
    <col min="10502" max="10502" width="1.6640625" customWidth="1"/>
    <col min="10503" max="10503" width="14.6640625" customWidth="1"/>
    <col min="10504" max="10504" width="1.6640625" customWidth="1"/>
    <col min="10505" max="10505" width="15" customWidth="1"/>
    <col min="10506" max="10506" width="1.6640625" customWidth="1"/>
    <col min="10507" max="10507" width="14.6640625" customWidth="1"/>
    <col min="10753" max="10753" width="52.33203125" customWidth="1"/>
    <col min="10754" max="10754" width="12.33203125" customWidth="1"/>
    <col min="10755" max="10755" width="14.6640625" customWidth="1"/>
    <col min="10756" max="10756" width="1.6640625" customWidth="1"/>
    <col min="10757" max="10757" width="14.6640625" customWidth="1"/>
    <col min="10758" max="10758" width="1.6640625" customWidth="1"/>
    <col min="10759" max="10759" width="14.6640625" customWidth="1"/>
    <col min="10760" max="10760" width="1.6640625" customWidth="1"/>
    <col min="10761" max="10761" width="15" customWidth="1"/>
    <col min="10762" max="10762" width="1.6640625" customWidth="1"/>
    <col min="10763" max="10763" width="14.6640625" customWidth="1"/>
    <col min="11009" max="11009" width="52.33203125" customWidth="1"/>
    <col min="11010" max="11010" width="12.33203125" customWidth="1"/>
    <col min="11011" max="11011" width="14.6640625" customWidth="1"/>
    <col min="11012" max="11012" width="1.6640625" customWidth="1"/>
    <col min="11013" max="11013" width="14.6640625" customWidth="1"/>
    <col min="11014" max="11014" width="1.6640625" customWidth="1"/>
    <col min="11015" max="11015" width="14.6640625" customWidth="1"/>
    <col min="11016" max="11016" width="1.6640625" customWidth="1"/>
    <col min="11017" max="11017" width="15" customWidth="1"/>
    <col min="11018" max="11018" width="1.6640625" customWidth="1"/>
    <col min="11019" max="11019" width="14.6640625" customWidth="1"/>
    <col min="11265" max="11265" width="52.33203125" customWidth="1"/>
    <col min="11266" max="11266" width="12.33203125" customWidth="1"/>
    <col min="11267" max="11267" width="14.6640625" customWidth="1"/>
    <col min="11268" max="11268" width="1.6640625" customWidth="1"/>
    <col min="11269" max="11269" width="14.6640625" customWidth="1"/>
    <col min="11270" max="11270" width="1.6640625" customWidth="1"/>
    <col min="11271" max="11271" width="14.6640625" customWidth="1"/>
    <col min="11272" max="11272" width="1.6640625" customWidth="1"/>
    <col min="11273" max="11273" width="15" customWidth="1"/>
    <col min="11274" max="11274" width="1.6640625" customWidth="1"/>
    <col min="11275" max="11275" width="14.6640625" customWidth="1"/>
    <col min="11521" max="11521" width="52.33203125" customWidth="1"/>
    <col min="11522" max="11522" width="12.33203125" customWidth="1"/>
    <col min="11523" max="11523" width="14.6640625" customWidth="1"/>
    <col min="11524" max="11524" width="1.6640625" customWidth="1"/>
    <col min="11525" max="11525" width="14.6640625" customWidth="1"/>
    <col min="11526" max="11526" width="1.6640625" customWidth="1"/>
    <col min="11527" max="11527" width="14.6640625" customWidth="1"/>
    <col min="11528" max="11528" width="1.6640625" customWidth="1"/>
    <col min="11529" max="11529" width="15" customWidth="1"/>
    <col min="11530" max="11530" width="1.6640625" customWidth="1"/>
    <col min="11531" max="11531" width="14.6640625" customWidth="1"/>
    <col min="11777" max="11777" width="52.33203125" customWidth="1"/>
    <col min="11778" max="11778" width="12.33203125" customWidth="1"/>
    <col min="11779" max="11779" width="14.6640625" customWidth="1"/>
    <col min="11780" max="11780" width="1.6640625" customWidth="1"/>
    <col min="11781" max="11781" width="14.6640625" customWidth="1"/>
    <col min="11782" max="11782" width="1.6640625" customWidth="1"/>
    <col min="11783" max="11783" width="14.6640625" customWidth="1"/>
    <col min="11784" max="11784" width="1.6640625" customWidth="1"/>
    <col min="11785" max="11785" width="15" customWidth="1"/>
    <col min="11786" max="11786" width="1.6640625" customWidth="1"/>
    <col min="11787" max="11787" width="14.6640625" customWidth="1"/>
    <col min="12033" max="12033" width="52.33203125" customWidth="1"/>
    <col min="12034" max="12034" width="12.33203125" customWidth="1"/>
    <col min="12035" max="12035" width="14.6640625" customWidth="1"/>
    <col min="12036" max="12036" width="1.6640625" customWidth="1"/>
    <col min="12037" max="12037" width="14.6640625" customWidth="1"/>
    <col min="12038" max="12038" width="1.6640625" customWidth="1"/>
    <col min="12039" max="12039" width="14.6640625" customWidth="1"/>
    <col min="12040" max="12040" width="1.6640625" customWidth="1"/>
    <col min="12041" max="12041" width="15" customWidth="1"/>
    <col min="12042" max="12042" width="1.6640625" customWidth="1"/>
    <col min="12043" max="12043" width="14.6640625" customWidth="1"/>
    <col min="12289" max="12289" width="52.33203125" customWidth="1"/>
    <col min="12290" max="12290" width="12.33203125" customWidth="1"/>
    <col min="12291" max="12291" width="14.6640625" customWidth="1"/>
    <col min="12292" max="12292" width="1.6640625" customWidth="1"/>
    <col min="12293" max="12293" width="14.6640625" customWidth="1"/>
    <col min="12294" max="12294" width="1.6640625" customWidth="1"/>
    <col min="12295" max="12295" width="14.6640625" customWidth="1"/>
    <col min="12296" max="12296" width="1.6640625" customWidth="1"/>
    <col min="12297" max="12297" width="15" customWidth="1"/>
    <col min="12298" max="12298" width="1.6640625" customWidth="1"/>
    <col min="12299" max="12299" width="14.6640625" customWidth="1"/>
    <col min="12545" max="12545" width="52.33203125" customWidth="1"/>
    <col min="12546" max="12546" width="12.33203125" customWidth="1"/>
    <col min="12547" max="12547" width="14.6640625" customWidth="1"/>
    <col min="12548" max="12548" width="1.6640625" customWidth="1"/>
    <col min="12549" max="12549" width="14.6640625" customWidth="1"/>
    <col min="12550" max="12550" width="1.6640625" customWidth="1"/>
    <col min="12551" max="12551" width="14.6640625" customWidth="1"/>
    <col min="12552" max="12552" width="1.6640625" customWidth="1"/>
    <col min="12553" max="12553" width="15" customWidth="1"/>
    <col min="12554" max="12554" width="1.6640625" customWidth="1"/>
    <col min="12555" max="12555" width="14.6640625" customWidth="1"/>
    <col min="12801" max="12801" width="52.33203125" customWidth="1"/>
    <col min="12802" max="12802" width="12.33203125" customWidth="1"/>
    <col min="12803" max="12803" width="14.6640625" customWidth="1"/>
    <col min="12804" max="12804" width="1.6640625" customWidth="1"/>
    <col min="12805" max="12805" width="14.6640625" customWidth="1"/>
    <col min="12806" max="12806" width="1.6640625" customWidth="1"/>
    <col min="12807" max="12807" width="14.6640625" customWidth="1"/>
    <col min="12808" max="12808" width="1.6640625" customWidth="1"/>
    <col min="12809" max="12809" width="15" customWidth="1"/>
    <col min="12810" max="12810" width="1.6640625" customWidth="1"/>
    <col min="12811" max="12811" width="14.6640625" customWidth="1"/>
    <col min="13057" max="13057" width="52.33203125" customWidth="1"/>
    <col min="13058" max="13058" width="12.33203125" customWidth="1"/>
    <col min="13059" max="13059" width="14.6640625" customWidth="1"/>
    <col min="13060" max="13060" width="1.6640625" customWidth="1"/>
    <col min="13061" max="13061" width="14.6640625" customWidth="1"/>
    <col min="13062" max="13062" width="1.6640625" customWidth="1"/>
    <col min="13063" max="13063" width="14.6640625" customWidth="1"/>
    <col min="13064" max="13064" width="1.6640625" customWidth="1"/>
    <col min="13065" max="13065" width="15" customWidth="1"/>
    <col min="13066" max="13066" width="1.6640625" customWidth="1"/>
    <col min="13067" max="13067" width="14.6640625" customWidth="1"/>
    <col min="13313" max="13313" width="52.33203125" customWidth="1"/>
    <col min="13314" max="13314" width="12.33203125" customWidth="1"/>
    <col min="13315" max="13315" width="14.6640625" customWidth="1"/>
    <col min="13316" max="13316" width="1.6640625" customWidth="1"/>
    <col min="13317" max="13317" width="14.6640625" customWidth="1"/>
    <col min="13318" max="13318" width="1.6640625" customWidth="1"/>
    <col min="13319" max="13319" width="14.6640625" customWidth="1"/>
    <col min="13320" max="13320" width="1.6640625" customWidth="1"/>
    <col min="13321" max="13321" width="15" customWidth="1"/>
    <col min="13322" max="13322" width="1.6640625" customWidth="1"/>
    <col min="13323" max="13323" width="14.6640625" customWidth="1"/>
    <col min="13569" max="13569" width="52.33203125" customWidth="1"/>
    <col min="13570" max="13570" width="12.33203125" customWidth="1"/>
    <col min="13571" max="13571" width="14.6640625" customWidth="1"/>
    <col min="13572" max="13572" width="1.6640625" customWidth="1"/>
    <col min="13573" max="13573" width="14.6640625" customWidth="1"/>
    <col min="13574" max="13574" width="1.6640625" customWidth="1"/>
    <col min="13575" max="13575" width="14.6640625" customWidth="1"/>
    <col min="13576" max="13576" width="1.6640625" customWidth="1"/>
    <col min="13577" max="13577" width="15" customWidth="1"/>
    <col min="13578" max="13578" width="1.6640625" customWidth="1"/>
    <col min="13579" max="13579" width="14.6640625" customWidth="1"/>
    <col min="13825" max="13825" width="52.33203125" customWidth="1"/>
    <col min="13826" max="13826" width="12.33203125" customWidth="1"/>
    <col min="13827" max="13827" width="14.6640625" customWidth="1"/>
    <col min="13828" max="13828" width="1.6640625" customWidth="1"/>
    <col min="13829" max="13829" width="14.6640625" customWidth="1"/>
    <col min="13830" max="13830" width="1.6640625" customWidth="1"/>
    <col min="13831" max="13831" width="14.6640625" customWidth="1"/>
    <col min="13832" max="13832" width="1.6640625" customWidth="1"/>
    <col min="13833" max="13833" width="15" customWidth="1"/>
    <col min="13834" max="13834" width="1.6640625" customWidth="1"/>
    <col min="13835" max="13835" width="14.6640625" customWidth="1"/>
    <col min="14081" max="14081" width="52.33203125" customWidth="1"/>
    <col min="14082" max="14082" width="12.33203125" customWidth="1"/>
    <col min="14083" max="14083" width="14.6640625" customWidth="1"/>
    <col min="14084" max="14084" width="1.6640625" customWidth="1"/>
    <col min="14085" max="14085" width="14.6640625" customWidth="1"/>
    <col min="14086" max="14086" width="1.6640625" customWidth="1"/>
    <col min="14087" max="14087" width="14.6640625" customWidth="1"/>
    <col min="14088" max="14088" width="1.6640625" customWidth="1"/>
    <col min="14089" max="14089" width="15" customWidth="1"/>
    <col min="14090" max="14090" width="1.6640625" customWidth="1"/>
    <col min="14091" max="14091" width="14.6640625" customWidth="1"/>
    <col min="14337" max="14337" width="52.33203125" customWidth="1"/>
    <col min="14338" max="14338" width="12.33203125" customWidth="1"/>
    <col min="14339" max="14339" width="14.6640625" customWidth="1"/>
    <col min="14340" max="14340" width="1.6640625" customWidth="1"/>
    <col min="14341" max="14341" width="14.6640625" customWidth="1"/>
    <col min="14342" max="14342" width="1.6640625" customWidth="1"/>
    <col min="14343" max="14343" width="14.6640625" customWidth="1"/>
    <col min="14344" max="14344" width="1.6640625" customWidth="1"/>
    <col min="14345" max="14345" width="15" customWidth="1"/>
    <col min="14346" max="14346" width="1.6640625" customWidth="1"/>
    <col min="14347" max="14347" width="14.6640625" customWidth="1"/>
    <col min="14593" max="14593" width="52.33203125" customWidth="1"/>
    <col min="14594" max="14594" width="12.33203125" customWidth="1"/>
    <col min="14595" max="14595" width="14.6640625" customWidth="1"/>
    <col min="14596" max="14596" width="1.6640625" customWidth="1"/>
    <col min="14597" max="14597" width="14.6640625" customWidth="1"/>
    <col min="14598" max="14598" width="1.6640625" customWidth="1"/>
    <col min="14599" max="14599" width="14.6640625" customWidth="1"/>
    <col min="14600" max="14600" width="1.6640625" customWidth="1"/>
    <col min="14601" max="14601" width="15" customWidth="1"/>
    <col min="14602" max="14602" width="1.6640625" customWidth="1"/>
    <col min="14603" max="14603" width="14.6640625" customWidth="1"/>
    <col min="14849" max="14849" width="52.33203125" customWidth="1"/>
    <col min="14850" max="14850" width="12.33203125" customWidth="1"/>
    <col min="14851" max="14851" width="14.6640625" customWidth="1"/>
    <col min="14852" max="14852" width="1.6640625" customWidth="1"/>
    <col min="14853" max="14853" width="14.6640625" customWidth="1"/>
    <col min="14854" max="14854" width="1.6640625" customWidth="1"/>
    <col min="14855" max="14855" width="14.6640625" customWidth="1"/>
    <col min="14856" max="14856" width="1.6640625" customWidth="1"/>
    <col min="14857" max="14857" width="15" customWidth="1"/>
    <col min="14858" max="14858" width="1.6640625" customWidth="1"/>
    <col min="14859" max="14859" width="14.6640625" customWidth="1"/>
    <col min="15105" max="15105" width="52.33203125" customWidth="1"/>
    <col min="15106" max="15106" width="12.33203125" customWidth="1"/>
    <col min="15107" max="15107" width="14.6640625" customWidth="1"/>
    <col min="15108" max="15108" width="1.6640625" customWidth="1"/>
    <col min="15109" max="15109" width="14.6640625" customWidth="1"/>
    <col min="15110" max="15110" width="1.6640625" customWidth="1"/>
    <col min="15111" max="15111" width="14.6640625" customWidth="1"/>
    <col min="15112" max="15112" width="1.6640625" customWidth="1"/>
    <col min="15113" max="15113" width="15" customWidth="1"/>
    <col min="15114" max="15114" width="1.6640625" customWidth="1"/>
    <col min="15115" max="15115" width="14.6640625" customWidth="1"/>
    <col min="15361" max="15361" width="52.33203125" customWidth="1"/>
    <col min="15362" max="15362" width="12.33203125" customWidth="1"/>
    <col min="15363" max="15363" width="14.6640625" customWidth="1"/>
    <col min="15364" max="15364" width="1.6640625" customWidth="1"/>
    <col min="15365" max="15365" width="14.6640625" customWidth="1"/>
    <col min="15366" max="15366" width="1.6640625" customWidth="1"/>
    <col min="15367" max="15367" width="14.6640625" customWidth="1"/>
    <col min="15368" max="15368" width="1.6640625" customWidth="1"/>
    <col min="15369" max="15369" width="15" customWidth="1"/>
    <col min="15370" max="15370" width="1.6640625" customWidth="1"/>
    <col min="15371" max="15371" width="14.6640625" customWidth="1"/>
    <col min="15617" max="15617" width="52.33203125" customWidth="1"/>
    <col min="15618" max="15618" width="12.33203125" customWidth="1"/>
    <col min="15619" max="15619" width="14.6640625" customWidth="1"/>
    <col min="15620" max="15620" width="1.6640625" customWidth="1"/>
    <col min="15621" max="15621" width="14.6640625" customWidth="1"/>
    <col min="15622" max="15622" width="1.6640625" customWidth="1"/>
    <col min="15623" max="15623" width="14.6640625" customWidth="1"/>
    <col min="15624" max="15624" width="1.6640625" customWidth="1"/>
    <col min="15625" max="15625" width="15" customWidth="1"/>
    <col min="15626" max="15626" width="1.6640625" customWidth="1"/>
    <col min="15627" max="15627" width="14.6640625" customWidth="1"/>
    <col min="15873" max="15873" width="52.33203125" customWidth="1"/>
    <col min="15874" max="15874" width="12.33203125" customWidth="1"/>
    <col min="15875" max="15875" width="14.6640625" customWidth="1"/>
    <col min="15876" max="15876" width="1.6640625" customWidth="1"/>
    <col min="15877" max="15877" width="14.6640625" customWidth="1"/>
    <col min="15878" max="15878" width="1.6640625" customWidth="1"/>
    <col min="15879" max="15879" width="14.6640625" customWidth="1"/>
    <col min="15880" max="15880" width="1.6640625" customWidth="1"/>
    <col min="15881" max="15881" width="15" customWidth="1"/>
    <col min="15882" max="15882" width="1.6640625" customWidth="1"/>
    <col min="15883" max="15883" width="14.6640625" customWidth="1"/>
    <col min="16129" max="16129" width="52.33203125" customWidth="1"/>
    <col min="16130" max="16130" width="12.33203125" customWidth="1"/>
    <col min="16131" max="16131" width="14.6640625" customWidth="1"/>
    <col min="16132" max="16132" width="1.6640625" customWidth="1"/>
    <col min="16133" max="16133" width="14.6640625" customWidth="1"/>
    <col min="16134" max="16134" width="1.6640625" customWidth="1"/>
    <col min="16135" max="16135" width="14.6640625" customWidth="1"/>
    <col min="16136" max="16136" width="1.6640625" customWidth="1"/>
    <col min="16137" max="16137" width="15" customWidth="1"/>
    <col min="16138" max="16138" width="1.6640625" customWidth="1"/>
    <col min="16139" max="16139" width="14.6640625" customWidth="1"/>
  </cols>
  <sheetData>
    <row r="1" spans="1:12" s="40" customFormat="1" ht="20.25" customHeight="1" x14ac:dyDescent="0.35">
      <c r="A1" s="144" t="s">
        <v>86</v>
      </c>
      <c r="B1" s="144"/>
      <c r="C1" s="144"/>
      <c r="D1" s="144"/>
      <c r="E1" s="144"/>
      <c r="F1" s="144"/>
    </row>
    <row r="2" spans="1:12" s="38" customFormat="1" ht="20.25" customHeight="1" x14ac:dyDescent="0.35">
      <c r="A2" s="123" t="s">
        <v>96</v>
      </c>
      <c r="B2" s="39"/>
    </row>
    <row r="3" spans="1:12" ht="20.25" customHeight="1" x14ac:dyDescent="0.25">
      <c r="A3" s="145"/>
      <c r="B3" s="145"/>
    </row>
    <row r="4" spans="1:12" ht="20.25" customHeight="1" x14ac:dyDescent="0.25">
      <c r="A4" s="31"/>
      <c r="B4" s="31"/>
      <c r="C4" s="31"/>
      <c r="D4" s="306" t="s">
        <v>157</v>
      </c>
      <c r="E4" s="306"/>
      <c r="F4" s="306"/>
      <c r="G4" s="306"/>
      <c r="H4" s="306"/>
      <c r="I4" s="306"/>
      <c r="J4" s="306"/>
      <c r="K4" s="306"/>
      <c r="L4" s="306"/>
    </row>
    <row r="5" spans="1:12" ht="20.25" customHeight="1" x14ac:dyDescent="0.25">
      <c r="A5" s="31"/>
      <c r="B5" s="31"/>
      <c r="C5" s="31"/>
      <c r="D5" s="260"/>
      <c r="E5" s="260"/>
      <c r="F5" s="260"/>
      <c r="G5" s="260"/>
      <c r="H5" s="307" t="s">
        <v>34</v>
      </c>
      <c r="I5" s="307"/>
      <c r="J5" s="307"/>
      <c r="K5" s="260"/>
      <c r="L5" s="260"/>
    </row>
    <row r="6" spans="1:12" ht="20.25" customHeight="1" x14ac:dyDescent="0.25">
      <c r="A6" s="32"/>
      <c r="B6" s="32"/>
      <c r="C6" s="32"/>
      <c r="D6" s="259" t="s">
        <v>7</v>
      </c>
      <c r="E6" s="259"/>
      <c r="F6" s="259" t="s">
        <v>53</v>
      </c>
      <c r="G6" s="259"/>
      <c r="H6" s="259"/>
      <c r="L6" s="259"/>
    </row>
    <row r="7" spans="1:12" ht="20.25" customHeight="1" x14ac:dyDescent="0.25">
      <c r="A7" s="32"/>
      <c r="B7" s="32"/>
      <c r="C7" s="32"/>
      <c r="D7" s="259" t="s">
        <v>30</v>
      </c>
      <c r="E7" s="259"/>
      <c r="F7" s="259" t="s">
        <v>54</v>
      </c>
      <c r="G7" s="259"/>
      <c r="H7" s="259" t="s">
        <v>46</v>
      </c>
      <c r="I7" s="259"/>
      <c r="J7" s="259"/>
      <c r="K7" s="259"/>
      <c r="L7" s="259" t="s">
        <v>12</v>
      </c>
    </row>
    <row r="8" spans="1:12" ht="20.25" customHeight="1" x14ac:dyDescent="0.25">
      <c r="A8" s="32"/>
      <c r="B8" s="34" t="s">
        <v>28</v>
      </c>
      <c r="C8" s="34"/>
      <c r="D8" s="259" t="s">
        <v>31</v>
      </c>
      <c r="E8" s="259"/>
      <c r="F8" s="259" t="s">
        <v>55</v>
      </c>
      <c r="G8" s="259"/>
      <c r="H8" s="259" t="s">
        <v>47</v>
      </c>
      <c r="I8" s="304" t="s">
        <v>8</v>
      </c>
      <c r="J8" s="304"/>
      <c r="K8" s="304"/>
      <c r="L8" s="259" t="s">
        <v>43</v>
      </c>
    </row>
    <row r="9" spans="1:12" ht="20.25" customHeight="1" x14ac:dyDescent="0.25">
      <c r="A9" s="32"/>
      <c r="B9" s="34"/>
      <c r="C9" s="34"/>
      <c r="D9" s="308" t="s">
        <v>89</v>
      </c>
      <c r="E9" s="308"/>
      <c r="F9" s="308"/>
      <c r="G9" s="308"/>
      <c r="H9" s="308"/>
      <c r="I9" s="308"/>
      <c r="J9" s="308"/>
      <c r="K9" s="308"/>
      <c r="L9" s="308"/>
    </row>
    <row r="10" spans="1:12" ht="19.2" customHeight="1" x14ac:dyDescent="0.25">
      <c r="A10" s="31" t="s">
        <v>309</v>
      </c>
      <c r="C10" s="126"/>
      <c r="D10" s="49"/>
      <c r="E10" s="49"/>
      <c r="F10" s="49"/>
      <c r="G10" s="49"/>
      <c r="H10" s="49"/>
      <c r="I10" s="49"/>
      <c r="J10" s="50"/>
      <c r="K10" s="49"/>
      <c r="L10" s="50"/>
    </row>
    <row r="11" spans="1:12" ht="20.25" customHeight="1" x14ac:dyDescent="0.25">
      <c r="A11" s="31" t="s">
        <v>185</v>
      </c>
      <c r="C11" s="126"/>
      <c r="D11" s="274">
        <v>2400000</v>
      </c>
      <c r="E11" s="275"/>
      <c r="F11" s="274">
        <v>3290152</v>
      </c>
      <c r="G11" s="275"/>
      <c r="H11" s="274">
        <v>240000</v>
      </c>
      <c r="I11" s="275"/>
      <c r="J11" s="274">
        <v>18461854</v>
      </c>
      <c r="K11" s="275"/>
      <c r="L11" s="274">
        <f>SUM(D11:J11)</f>
        <v>24392006</v>
      </c>
    </row>
    <row r="12" spans="1:12" ht="20.25" customHeight="1" x14ac:dyDescent="0.25">
      <c r="A12" s="31" t="s">
        <v>303</v>
      </c>
      <c r="C12" s="126"/>
      <c r="D12" s="51"/>
      <c r="E12" s="52"/>
      <c r="F12" s="51"/>
      <c r="G12" s="52"/>
      <c r="H12" s="51"/>
      <c r="I12" s="52"/>
      <c r="J12" s="51"/>
      <c r="K12" s="276"/>
      <c r="L12" s="51"/>
    </row>
    <row r="13" spans="1:12" ht="20.25" customHeight="1" x14ac:dyDescent="0.25">
      <c r="A13" s="31" t="s">
        <v>244</v>
      </c>
      <c r="C13" s="126"/>
      <c r="D13" s="51"/>
      <c r="E13" s="52"/>
      <c r="F13" s="51"/>
      <c r="G13" s="52"/>
      <c r="H13" s="51"/>
      <c r="I13" s="52"/>
      <c r="J13" s="51"/>
      <c r="K13" s="276"/>
      <c r="L13" s="51"/>
    </row>
    <row r="14" spans="1:12" ht="20.25" customHeight="1" x14ac:dyDescent="0.3">
      <c r="A14" s="30" t="s">
        <v>281</v>
      </c>
      <c r="C14" s="126"/>
      <c r="D14" s="51"/>
      <c r="E14" s="52"/>
      <c r="F14" s="51"/>
      <c r="G14" s="52"/>
      <c r="H14" s="51"/>
      <c r="I14" s="52"/>
      <c r="J14" s="51"/>
      <c r="K14" s="276"/>
      <c r="L14" s="51"/>
    </row>
    <row r="15" spans="1:12" ht="20.25" customHeight="1" x14ac:dyDescent="0.25">
      <c r="A15" s="266" t="s">
        <v>282</v>
      </c>
      <c r="B15" s="34" t="s">
        <v>252</v>
      </c>
      <c r="C15" s="34"/>
      <c r="D15" s="54">
        <v>0</v>
      </c>
      <c r="E15" s="67"/>
      <c r="F15" s="54">
        <v>0</v>
      </c>
      <c r="G15" s="67"/>
      <c r="H15" s="54">
        <v>0</v>
      </c>
      <c r="I15" s="67"/>
      <c r="J15" s="54">
        <v>-4800000</v>
      </c>
      <c r="K15" s="68"/>
      <c r="L15" s="54">
        <f>SUM(D15:J15)</f>
        <v>-4800000</v>
      </c>
    </row>
    <row r="16" spans="1:12" ht="20.25" customHeight="1" x14ac:dyDescent="0.25">
      <c r="A16" s="31" t="s">
        <v>266</v>
      </c>
      <c r="C16" s="126"/>
      <c r="D16" s="51"/>
      <c r="E16" s="52"/>
      <c r="F16" s="51"/>
      <c r="G16" s="52"/>
      <c r="H16" s="51"/>
      <c r="I16" s="52"/>
      <c r="J16" s="51"/>
      <c r="K16" s="276"/>
      <c r="L16" s="51"/>
    </row>
    <row r="17" spans="1:12" ht="20.25" customHeight="1" x14ac:dyDescent="0.25">
      <c r="A17" s="31" t="s">
        <v>244</v>
      </c>
      <c r="C17" s="126"/>
      <c r="D17" s="277">
        <f>D15</f>
        <v>0</v>
      </c>
      <c r="E17" s="52"/>
      <c r="F17" s="277">
        <f>F15</f>
        <v>0</v>
      </c>
      <c r="G17" s="52"/>
      <c r="H17" s="277">
        <f>H15</f>
        <v>0</v>
      </c>
      <c r="I17" s="52"/>
      <c r="J17" s="277">
        <f>J15</f>
        <v>-4800000</v>
      </c>
      <c r="K17" s="276"/>
      <c r="L17" s="277">
        <f>SUM(D17:J17)</f>
        <v>-4800000</v>
      </c>
    </row>
    <row r="18" spans="1:12" ht="20.25" customHeight="1" x14ac:dyDescent="0.25">
      <c r="A18" s="148" t="s">
        <v>97</v>
      </c>
      <c r="B18" s="148"/>
      <c r="C18" s="148"/>
      <c r="D18" s="53"/>
      <c r="E18" s="53"/>
      <c r="F18" s="53"/>
      <c r="G18" s="53"/>
      <c r="H18" s="53"/>
      <c r="I18" s="53"/>
      <c r="J18" s="53"/>
      <c r="K18" s="53"/>
      <c r="L18" s="276"/>
    </row>
    <row r="19" spans="1:12" ht="20.25" customHeight="1" x14ac:dyDescent="0.25">
      <c r="A19" s="147" t="s">
        <v>65</v>
      </c>
      <c r="B19" s="148"/>
      <c r="C19" s="148"/>
      <c r="D19" s="278">
        <v>0</v>
      </c>
      <c r="E19" s="53"/>
      <c r="F19" s="278">
        <v>0</v>
      </c>
      <c r="G19" s="53"/>
      <c r="H19" s="278">
        <v>0</v>
      </c>
      <c r="I19" s="53"/>
      <c r="J19" s="278">
        <f>'PL 9mths7-8'!I35</f>
        <v>5116946</v>
      </c>
      <c r="K19" s="53"/>
      <c r="L19" s="54">
        <f>SUM(D19:J19)</f>
        <v>5116946</v>
      </c>
    </row>
    <row r="20" spans="1:12" ht="20.25" customHeight="1" x14ac:dyDescent="0.25">
      <c r="A20" s="148" t="s">
        <v>98</v>
      </c>
      <c r="B20" s="148"/>
      <c r="C20" s="148"/>
      <c r="D20" s="51">
        <f>SUM(D19:D19)</f>
        <v>0</v>
      </c>
      <c r="E20" s="52"/>
      <c r="F20" s="51">
        <f>SUM(F19:F19)</f>
        <v>0</v>
      </c>
      <c r="G20" s="52"/>
      <c r="H20" s="51">
        <f>SUM(H19:H19)</f>
        <v>0</v>
      </c>
      <c r="I20" s="52"/>
      <c r="J20" s="51">
        <f>SUM(J19:J19)</f>
        <v>5116946</v>
      </c>
      <c r="K20" s="55"/>
      <c r="L20" s="51">
        <f>SUM(D20:J20)</f>
        <v>5116946</v>
      </c>
    </row>
    <row r="21" spans="1:12" ht="20.25" customHeight="1" thickBot="1" x14ac:dyDescent="0.3">
      <c r="A21" s="33" t="s">
        <v>302</v>
      </c>
      <c r="B21" s="33"/>
      <c r="C21" s="33"/>
      <c r="D21" s="56">
        <f>SUM(D11,D17,D20)</f>
        <v>2400000</v>
      </c>
      <c r="E21" s="55"/>
      <c r="F21" s="56">
        <f>SUM(F11,F17,F20)</f>
        <v>3290152</v>
      </c>
      <c r="G21" s="55"/>
      <c r="H21" s="56">
        <f>SUM(H11,H17,H20)</f>
        <v>240000</v>
      </c>
      <c r="I21" s="55"/>
      <c r="J21" s="56">
        <f>SUM(J11,J17,J20)</f>
        <v>18778800</v>
      </c>
      <c r="K21" s="55"/>
      <c r="L21" s="56">
        <f>SUM(D21:J21)</f>
        <v>24708952</v>
      </c>
    </row>
    <row r="22" spans="1:12" ht="20.25" customHeight="1" thickTop="1" x14ac:dyDescent="0.25">
      <c r="A22" s="33"/>
      <c r="B22" s="33"/>
      <c r="C22" s="33"/>
      <c r="D22" s="57"/>
      <c r="E22" s="55"/>
      <c r="F22" s="57"/>
      <c r="G22" s="55"/>
      <c r="H22" s="57"/>
      <c r="I22" s="55"/>
      <c r="J22" s="57"/>
      <c r="K22" s="55"/>
      <c r="L22" s="57"/>
    </row>
    <row r="23" spans="1:12" ht="10.5" customHeight="1" x14ac:dyDescent="0.25"/>
  </sheetData>
  <mergeCells count="4">
    <mergeCell ref="D4:L4"/>
    <mergeCell ref="H5:J5"/>
    <mergeCell ref="I8:K8"/>
    <mergeCell ref="D9:L9"/>
  </mergeCells>
  <pageMargins left="0.6" right="0.7" top="0.48" bottom="0.5" header="0.5" footer="0.5"/>
  <pageSetup paperSize="9" scale="83" firstPageNumber="12" fitToHeight="0" orientation="landscape" useFirstPageNumber="1" r:id="rId1"/>
  <headerFooter scaleWithDoc="0">
    <oddFooter xml:space="preserve">&amp;L&amp;10 The accompanying condensed notes form an integral part of the interim financial statements.
&amp;C&amp;P&amp;R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5"/>
  <sheetViews>
    <sheetView showGridLines="0" view="pageBreakPreview" zoomScale="80" zoomScaleNormal="85" zoomScaleSheetLayoutView="80" workbookViewId="0">
      <selection activeCell="A115" sqref="A115"/>
    </sheetView>
  </sheetViews>
  <sheetFormatPr defaultColWidth="9.33203125" defaultRowHeight="20.25" customHeight="1" x14ac:dyDescent="0.25"/>
  <cols>
    <col min="1" max="1" width="40.77734375" style="137" customWidth="1"/>
    <col min="2" max="2" width="8" style="173" customWidth="1"/>
    <col min="3" max="3" width="13.6640625" style="140" customWidth="1"/>
    <col min="4" max="4" width="1.6640625" style="140" customWidth="1"/>
    <col min="5" max="5" width="13.6640625" style="140" customWidth="1"/>
    <col min="6" max="6" width="1.6640625" style="140" customWidth="1"/>
    <col min="7" max="7" width="13.6640625" style="140" customWidth="1"/>
    <col min="8" max="8" width="1.6640625" style="140" customWidth="1"/>
    <col min="9" max="9" width="13.6640625" style="140" customWidth="1"/>
    <col min="10" max="10" width="32.6640625" bestFit="1" customWidth="1"/>
    <col min="11" max="12" width="13.6640625" style="80" bestFit="1" customWidth="1"/>
    <col min="256" max="256" width="38.5546875" customWidth="1"/>
    <col min="257" max="257" width="5.5546875" customWidth="1"/>
    <col min="258" max="258" width="1.33203125" customWidth="1"/>
    <col min="259" max="259" width="11.5546875" customWidth="1"/>
    <col min="260" max="260" width="1.33203125" customWidth="1"/>
    <col min="261" max="261" width="11.5546875" customWidth="1"/>
    <col min="262" max="262" width="1.33203125" customWidth="1"/>
    <col min="263" max="263" width="11.5546875" customWidth="1"/>
    <col min="264" max="264" width="1.33203125" customWidth="1"/>
    <col min="265" max="265" width="11.5546875" customWidth="1"/>
    <col min="266" max="266" width="32.6640625" bestFit="1" customWidth="1"/>
    <col min="267" max="268" width="13.6640625" bestFit="1" customWidth="1"/>
    <col min="512" max="512" width="38.5546875" customWidth="1"/>
    <col min="513" max="513" width="5.5546875" customWidth="1"/>
    <col min="514" max="514" width="1.33203125" customWidth="1"/>
    <col min="515" max="515" width="11.5546875" customWidth="1"/>
    <col min="516" max="516" width="1.33203125" customWidth="1"/>
    <col min="517" max="517" width="11.5546875" customWidth="1"/>
    <col min="518" max="518" width="1.33203125" customWidth="1"/>
    <col min="519" max="519" width="11.5546875" customWidth="1"/>
    <col min="520" max="520" width="1.33203125" customWidth="1"/>
    <col min="521" max="521" width="11.5546875" customWidth="1"/>
    <col min="522" max="522" width="32.6640625" bestFit="1" customWidth="1"/>
    <col min="523" max="524" width="13.6640625" bestFit="1" customWidth="1"/>
    <col min="768" max="768" width="38.5546875" customWidth="1"/>
    <col min="769" max="769" width="5.5546875" customWidth="1"/>
    <col min="770" max="770" width="1.33203125" customWidth="1"/>
    <col min="771" max="771" width="11.5546875" customWidth="1"/>
    <col min="772" max="772" width="1.33203125" customWidth="1"/>
    <col min="773" max="773" width="11.5546875" customWidth="1"/>
    <col min="774" max="774" width="1.33203125" customWidth="1"/>
    <col min="775" max="775" width="11.5546875" customWidth="1"/>
    <col min="776" max="776" width="1.33203125" customWidth="1"/>
    <col min="777" max="777" width="11.5546875" customWidth="1"/>
    <col min="778" max="778" width="32.6640625" bestFit="1" customWidth="1"/>
    <col min="779" max="780" width="13.6640625" bestFit="1" customWidth="1"/>
    <col min="1024" max="1024" width="38.5546875" customWidth="1"/>
    <col min="1025" max="1025" width="5.5546875" customWidth="1"/>
    <col min="1026" max="1026" width="1.33203125" customWidth="1"/>
    <col min="1027" max="1027" width="11.5546875" customWidth="1"/>
    <col min="1028" max="1028" width="1.33203125" customWidth="1"/>
    <col min="1029" max="1029" width="11.5546875" customWidth="1"/>
    <col min="1030" max="1030" width="1.33203125" customWidth="1"/>
    <col min="1031" max="1031" width="11.5546875" customWidth="1"/>
    <col min="1032" max="1032" width="1.33203125" customWidth="1"/>
    <col min="1033" max="1033" width="11.5546875" customWidth="1"/>
    <col min="1034" max="1034" width="32.6640625" bestFit="1" customWidth="1"/>
    <col min="1035" max="1036" width="13.6640625" bestFit="1" customWidth="1"/>
    <col min="1280" max="1280" width="38.5546875" customWidth="1"/>
    <col min="1281" max="1281" width="5.5546875" customWidth="1"/>
    <col min="1282" max="1282" width="1.33203125" customWidth="1"/>
    <col min="1283" max="1283" width="11.5546875" customWidth="1"/>
    <col min="1284" max="1284" width="1.33203125" customWidth="1"/>
    <col min="1285" max="1285" width="11.5546875" customWidth="1"/>
    <col min="1286" max="1286" width="1.33203125" customWidth="1"/>
    <col min="1287" max="1287" width="11.5546875" customWidth="1"/>
    <col min="1288" max="1288" width="1.33203125" customWidth="1"/>
    <col min="1289" max="1289" width="11.5546875" customWidth="1"/>
    <col min="1290" max="1290" width="32.6640625" bestFit="1" customWidth="1"/>
    <col min="1291" max="1292" width="13.6640625" bestFit="1" customWidth="1"/>
    <col min="1536" max="1536" width="38.5546875" customWidth="1"/>
    <col min="1537" max="1537" width="5.5546875" customWidth="1"/>
    <col min="1538" max="1538" width="1.33203125" customWidth="1"/>
    <col min="1539" max="1539" width="11.5546875" customWidth="1"/>
    <col min="1540" max="1540" width="1.33203125" customWidth="1"/>
    <col min="1541" max="1541" width="11.5546875" customWidth="1"/>
    <col min="1542" max="1542" width="1.33203125" customWidth="1"/>
    <col min="1543" max="1543" width="11.5546875" customWidth="1"/>
    <col min="1544" max="1544" width="1.33203125" customWidth="1"/>
    <col min="1545" max="1545" width="11.5546875" customWidth="1"/>
    <col min="1546" max="1546" width="32.6640625" bestFit="1" customWidth="1"/>
    <col min="1547" max="1548" width="13.6640625" bestFit="1" customWidth="1"/>
    <col min="1792" max="1792" width="38.5546875" customWidth="1"/>
    <col min="1793" max="1793" width="5.5546875" customWidth="1"/>
    <col min="1794" max="1794" width="1.33203125" customWidth="1"/>
    <col min="1795" max="1795" width="11.5546875" customWidth="1"/>
    <col min="1796" max="1796" width="1.33203125" customWidth="1"/>
    <col min="1797" max="1797" width="11.5546875" customWidth="1"/>
    <col min="1798" max="1798" width="1.33203125" customWidth="1"/>
    <col min="1799" max="1799" width="11.5546875" customWidth="1"/>
    <col min="1800" max="1800" width="1.33203125" customWidth="1"/>
    <col min="1801" max="1801" width="11.5546875" customWidth="1"/>
    <col min="1802" max="1802" width="32.6640625" bestFit="1" customWidth="1"/>
    <col min="1803" max="1804" width="13.6640625" bestFit="1" customWidth="1"/>
    <col min="2048" max="2048" width="38.5546875" customWidth="1"/>
    <col min="2049" max="2049" width="5.5546875" customWidth="1"/>
    <col min="2050" max="2050" width="1.33203125" customWidth="1"/>
    <col min="2051" max="2051" width="11.5546875" customWidth="1"/>
    <col min="2052" max="2052" width="1.33203125" customWidth="1"/>
    <col min="2053" max="2053" width="11.5546875" customWidth="1"/>
    <col min="2054" max="2054" width="1.33203125" customWidth="1"/>
    <col min="2055" max="2055" width="11.5546875" customWidth="1"/>
    <col min="2056" max="2056" width="1.33203125" customWidth="1"/>
    <col min="2057" max="2057" width="11.5546875" customWidth="1"/>
    <col min="2058" max="2058" width="32.6640625" bestFit="1" customWidth="1"/>
    <col min="2059" max="2060" width="13.6640625" bestFit="1" customWidth="1"/>
    <col min="2304" max="2304" width="38.5546875" customWidth="1"/>
    <col min="2305" max="2305" width="5.5546875" customWidth="1"/>
    <col min="2306" max="2306" width="1.33203125" customWidth="1"/>
    <col min="2307" max="2307" width="11.5546875" customWidth="1"/>
    <col min="2308" max="2308" width="1.33203125" customWidth="1"/>
    <col min="2309" max="2309" width="11.5546875" customWidth="1"/>
    <col min="2310" max="2310" width="1.33203125" customWidth="1"/>
    <col min="2311" max="2311" width="11.5546875" customWidth="1"/>
    <col min="2312" max="2312" width="1.33203125" customWidth="1"/>
    <col min="2313" max="2313" width="11.5546875" customWidth="1"/>
    <col min="2314" max="2314" width="32.6640625" bestFit="1" customWidth="1"/>
    <col min="2315" max="2316" width="13.6640625" bestFit="1" customWidth="1"/>
    <col min="2560" max="2560" width="38.5546875" customWidth="1"/>
    <col min="2561" max="2561" width="5.5546875" customWidth="1"/>
    <col min="2562" max="2562" width="1.33203125" customWidth="1"/>
    <col min="2563" max="2563" width="11.5546875" customWidth="1"/>
    <col min="2564" max="2564" width="1.33203125" customWidth="1"/>
    <col min="2565" max="2565" width="11.5546875" customWidth="1"/>
    <col min="2566" max="2566" width="1.33203125" customWidth="1"/>
    <col min="2567" max="2567" width="11.5546875" customWidth="1"/>
    <col min="2568" max="2568" width="1.33203125" customWidth="1"/>
    <col min="2569" max="2569" width="11.5546875" customWidth="1"/>
    <col min="2570" max="2570" width="32.6640625" bestFit="1" customWidth="1"/>
    <col min="2571" max="2572" width="13.6640625" bestFit="1" customWidth="1"/>
    <col min="2816" max="2816" width="38.5546875" customWidth="1"/>
    <col min="2817" max="2817" width="5.5546875" customWidth="1"/>
    <col min="2818" max="2818" width="1.33203125" customWidth="1"/>
    <col min="2819" max="2819" width="11.5546875" customWidth="1"/>
    <col min="2820" max="2820" width="1.33203125" customWidth="1"/>
    <col min="2821" max="2821" width="11.5546875" customWidth="1"/>
    <col min="2822" max="2822" width="1.33203125" customWidth="1"/>
    <col min="2823" max="2823" width="11.5546875" customWidth="1"/>
    <col min="2824" max="2824" width="1.33203125" customWidth="1"/>
    <col min="2825" max="2825" width="11.5546875" customWidth="1"/>
    <col min="2826" max="2826" width="32.6640625" bestFit="1" customWidth="1"/>
    <col min="2827" max="2828" width="13.6640625" bestFit="1" customWidth="1"/>
    <col min="3072" max="3072" width="38.5546875" customWidth="1"/>
    <col min="3073" max="3073" width="5.5546875" customWidth="1"/>
    <col min="3074" max="3074" width="1.33203125" customWidth="1"/>
    <col min="3075" max="3075" width="11.5546875" customWidth="1"/>
    <col min="3076" max="3076" width="1.33203125" customWidth="1"/>
    <col min="3077" max="3077" width="11.5546875" customWidth="1"/>
    <col min="3078" max="3078" width="1.33203125" customWidth="1"/>
    <col min="3079" max="3079" width="11.5546875" customWidth="1"/>
    <col min="3080" max="3080" width="1.33203125" customWidth="1"/>
    <col min="3081" max="3081" width="11.5546875" customWidth="1"/>
    <col min="3082" max="3082" width="32.6640625" bestFit="1" customWidth="1"/>
    <col min="3083" max="3084" width="13.6640625" bestFit="1" customWidth="1"/>
    <col min="3328" max="3328" width="38.5546875" customWidth="1"/>
    <col min="3329" max="3329" width="5.5546875" customWidth="1"/>
    <col min="3330" max="3330" width="1.33203125" customWidth="1"/>
    <col min="3331" max="3331" width="11.5546875" customWidth="1"/>
    <col min="3332" max="3332" width="1.33203125" customWidth="1"/>
    <col min="3333" max="3333" width="11.5546875" customWidth="1"/>
    <col min="3334" max="3334" width="1.33203125" customWidth="1"/>
    <col min="3335" max="3335" width="11.5546875" customWidth="1"/>
    <col min="3336" max="3336" width="1.33203125" customWidth="1"/>
    <col min="3337" max="3337" width="11.5546875" customWidth="1"/>
    <col min="3338" max="3338" width="32.6640625" bestFit="1" customWidth="1"/>
    <col min="3339" max="3340" width="13.6640625" bestFit="1" customWidth="1"/>
    <col min="3584" max="3584" width="38.5546875" customWidth="1"/>
    <col min="3585" max="3585" width="5.5546875" customWidth="1"/>
    <col min="3586" max="3586" width="1.33203125" customWidth="1"/>
    <col min="3587" max="3587" width="11.5546875" customWidth="1"/>
    <col min="3588" max="3588" width="1.33203125" customWidth="1"/>
    <col min="3589" max="3589" width="11.5546875" customWidth="1"/>
    <col min="3590" max="3590" width="1.33203125" customWidth="1"/>
    <col min="3591" max="3591" width="11.5546875" customWidth="1"/>
    <col min="3592" max="3592" width="1.33203125" customWidth="1"/>
    <col min="3593" max="3593" width="11.5546875" customWidth="1"/>
    <col min="3594" max="3594" width="32.6640625" bestFit="1" customWidth="1"/>
    <col min="3595" max="3596" width="13.6640625" bestFit="1" customWidth="1"/>
    <col min="3840" max="3840" width="38.5546875" customWidth="1"/>
    <col min="3841" max="3841" width="5.5546875" customWidth="1"/>
    <col min="3842" max="3842" width="1.33203125" customWidth="1"/>
    <col min="3843" max="3843" width="11.5546875" customWidth="1"/>
    <col min="3844" max="3844" width="1.33203125" customWidth="1"/>
    <col min="3845" max="3845" width="11.5546875" customWidth="1"/>
    <col min="3846" max="3846" width="1.33203125" customWidth="1"/>
    <col min="3847" max="3847" width="11.5546875" customWidth="1"/>
    <col min="3848" max="3848" width="1.33203125" customWidth="1"/>
    <col min="3849" max="3849" width="11.5546875" customWidth="1"/>
    <col min="3850" max="3850" width="32.6640625" bestFit="1" customWidth="1"/>
    <col min="3851" max="3852" width="13.6640625" bestFit="1" customWidth="1"/>
    <col min="4096" max="4096" width="38.5546875" customWidth="1"/>
    <col min="4097" max="4097" width="5.5546875" customWidth="1"/>
    <col min="4098" max="4098" width="1.33203125" customWidth="1"/>
    <col min="4099" max="4099" width="11.5546875" customWidth="1"/>
    <col min="4100" max="4100" width="1.33203125" customWidth="1"/>
    <col min="4101" max="4101" width="11.5546875" customWidth="1"/>
    <col min="4102" max="4102" width="1.33203125" customWidth="1"/>
    <col min="4103" max="4103" width="11.5546875" customWidth="1"/>
    <col min="4104" max="4104" width="1.33203125" customWidth="1"/>
    <col min="4105" max="4105" width="11.5546875" customWidth="1"/>
    <col min="4106" max="4106" width="32.6640625" bestFit="1" customWidth="1"/>
    <col min="4107" max="4108" width="13.6640625" bestFit="1" customWidth="1"/>
    <col min="4352" max="4352" width="38.5546875" customWidth="1"/>
    <col min="4353" max="4353" width="5.5546875" customWidth="1"/>
    <col min="4354" max="4354" width="1.33203125" customWidth="1"/>
    <col min="4355" max="4355" width="11.5546875" customWidth="1"/>
    <col min="4356" max="4356" width="1.33203125" customWidth="1"/>
    <col min="4357" max="4357" width="11.5546875" customWidth="1"/>
    <col min="4358" max="4358" width="1.33203125" customWidth="1"/>
    <col min="4359" max="4359" width="11.5546875" customWidth="1"/>
    <col min="4360" max="4360" width="1.33203125" customWidth="1"/>
    <col min="4361" max="4361" width="11.5546875" customWidth="1"/>
    <col min="4362" max="4362" width="32.6640625" bestFit="1" customWidth="1"/>
    <col min="4363" max="4364" width="13.6640625" bestFit="1" customWidth="1"/>
    <col min="4608" max="4608" width="38.5546875" customWidth="1"/>
    <col min="4609" max="4609" width="5.5546875" customWidth="1"/>
    <col min="4610" max="4610" width="1.33203125" customWidth="1"/>
    <col min="4611" max="4611" width="11.5546875" customWidth="1"/>
    <col min="4612" max="4612" width="1.33203125" customWidth="1"/>
    <col min="4613" max="4613" width="11.5546875" customWidth="1"/>
    <col min="4614" max="4614" width="1.33203125" customWidth="1"/>
    <col min="4615" max="4615" width="11.5546875" customWidth="1"/>
    <col min="4616" max="4616" width="1.33203125" customWidth="1"/>
    <col min="4617" max="4617" width="11.5546875" customWidth="1"/>
    <col min="4618" max="4618" width="32.6640625" bestFit="1" customWidth="1"/>
    <col min="4619" max="4620" width="13.6640625" bestFit="1" customWidth="1"/>
    <col min="4864" max="4864" width="38.5546875" customWidth="1"/>
    <col min="4865" max="4865" width="5.5546875" customWidth="1"/>
    <col min="4866" max="4866" width="1.33203125" customWidth="1"/>
    <col min="4867" max="4867" width="11.5546875" customWidth="1"/>
    <col min="4868" max="4868" width="1.33203125" customWidth="1"/>
    <col min="4869" max="4869" width="11.5546875" customWidth="1"/>
    <col min="4870" max="4870" width="1.33203125" customWidth="1"/>
    <col min="4871" max="4871" width="11.5546875" customWidth="1"/>
    <col min="4872" max="4872" width="1.33203125" customWidth="1"/>
    <col min="4873" max="4873" width="11.5546875" customWidth="1"/>
    <col min="4874" max="4874" width="32.6640625" bestFit="1" customWidth="1"/>
    <col min="4875" max="4876" width="13.6640625" bestFit="1" customWidth="1"/>
    <col min="5120" max="5120" width="38.5546875" customWidth="1"/>
    <col min="5121" max="5121" width="5.5546875" customWidth="1"/>
    <col min="5122" max="5122" width="1.33203125" customWidth="1"/>
    <col min="5123" max="5123" width="11.5546875" customWidth="1"/>
    <col min="5124" max="5124" width="1.33203125" customWidth="1"/>
    <col min="5125" max="5125" width="11.5546875" customWidth="1"/>
    <col min="5126" max="5126" width="1.33203125" customWidth="1"/>
    <col min="5127" max="5127" width="11.5546875" customWidth="1"/>
    <col min="5128" max="5128" width="1.33203125" customWidth="1"/>
    <col min="5129" max="5129" width="11.5546875" customWidth="1"/>
    <col min="5130" max="5130" width="32.6640625" bestFit="1" customWidth="1"/>
    <col min="5131" max="5132" width="13.6640625" bestFit="1" customWidth="1"/>
    <col min="5376" max="5376" width="38.5546875" customWidth="1"/>
    <col min="5377" max="5377" width="5.5546875" customWidth="1"/>
    <col min="5378" max="5378" width="1.33203125" customWidth="1"/>
    <col min="5379" max="5379" width="11.5546875" customWidth="1"/>
    <col min="5380" max="5380" width="1.33203125" customWidth="1"/>
    <col min="5381" max="5381" width="11.5546875" customWidth="1"/>
    <col min="5382" max="5382" width="1.33203125" customWidth="1"/>
    <col min="5383" max="5383" width="11.5546875" customWidth="1"/>
    <col min="5384" max="5384" width="1.33203125" customWidth="1"/>
    <col min="5385" max="5385" width="11.5546875" customWidth="1"/>
    <col min="5386" max="5386" width="32.6640625" bestFit="1" customWidth="1"/>
    <col min="5387" max="5388" width="13.6640625" bestFit="1" customWidth="1"/>
    <col min="5632" max="5632" width="38.5546875" customWidth="1"/>
    <col min="5633" max="5633" width="5.5546875" customWidth="1"/>
    <col min="5634" max="5634" width="1.33203125" customWidth="1"/>
    <col min="5635" max="5635" width="11.5546875" customWidth="1"/>
    <col min="5636" max="5636" width="1.33203125" customWidth="1"/>
    <col min="5637" max="5637" width="11.5546875" customWidth="1"/>
    <col min="5638" max="5638" width="1.33203125" customWidth="1"/>
    <col min="5639" max="5639" width="11.5546875" customWidth="1"/>
    <col min="5640" max="5640" width="1.33203125" customWidth="1"/>
    <col min="5641" max="5641" width="11.5546875" customWidth="1"/>
    <col min="5642" max="5642" width="32.6640625" bestFit="1" customWidth="1"/>
    <col min="5643" max="5644" width="13.6640625" bestFit="1" customWidth="1"/>
    <col min="5888" max="5888" width="38.5546875" customWidth="1"/>
    <col min="5889" max="5889" width="5.5546875" customWidth="1"/>
    <col min="5890" max="5890" width="1.33203125" customWidth="1"/>
    <col min="5891" max="5891" width="11.5546875" customWidth="1"/>
    <col min="5892" max="5892" width="1.33203125" customWidth="1"/>
    <col min="5893" max="5893" width="11.5546875" customWidth="1"/>
    <col min="5894" max="5894" width="1.33203125" customWidth="1"/>
    <col min="5895" max="5895" width="11.5546875" customWidth="1"/>
    <col min="5896" max="5896" width="1.33203125" customWidth="1"/>
    <col min="5897" max="5897" width="11.5546875" customWidth="1"/>
    <col min="5898" max="5898" width="32.6640625" bestFit="1" customWidth="1"/>
    <col min="5899" max="5900" width="13.6640625" bestFit="1" customWidth="1"/>
    <col min="6144" max="6144" width="38.5546875" customWidth="1"/>
    <col min="6145" max="6145" width="5.5546875" customWidth="1"/>
    <col min="6146" max="6146" width="1.33203125" customWidth="1"/>
    <col min="6147" max="6147" width="11.5546875" customWidth="1"/>
    <col min="6148" max="6148" width="1.33203125" customWidth="1"/>
    <col min="6149" max="6149" width="11.5546875" customWidth="1"/>
    <col min="6150" max="6150" width="1.33203125" customWidth="1"/>
    <col min="6151" max="6151" width="11.5546875" customWidth="1"/>
    <col min="6152" max="6152" width="1.33203125" customWidth="1"/>
    <col min="6153" max="6153" width="11.5546875" customWidth="1"/>
    <col min="6154" max="6154" width="32.6640625" bestFit="1" customWidth="1"/>
    <col min="6155" max="6156" width="13.6640625" bestFit="1" customWidth="1"/>
    <col min="6400" max="6400" width="38.5546875" customWidth="1"/>
    <col min="6401" max="6401" width="5.5546875" customWidth="1"/>
    <col min="6402" max="6402" width="1.33203125" customWidth="1"/>
    <col min="6403" max="6403" width="11.5546875" customWidth="1"/>
    <col min="6404" max="6404" width="1.33203125" customWidth="1"/>
    <col min="6405" max="6405" width="11.5546875" customWidth="1"/>
    <col min="6406" max="6406" width="1.33203125" customWidth="1"/>
    <col min="6407" max="6407" width="11.5546875" customWidth="1"/>
    <col min="6408" max="6408" width="1.33203125" customWidth="1"/>
    <col min="6409" max="6409" width="11.5546875" customWidth="1"/>
    <col min="6410" max="6410" width="32.6640625" bestFit="1" customWidth="1"/>
    <col min="6411" max="6412" width="13.6640625" bestFit="1" customWidth="1"/>
    <col min="6656" max="6656" width="38.5546875" customWidth="1"/>
    <col min="6657" max="6657" width="5.5546875" customWidth="1"/>
    <col min="6658" max="6658" width="1.33203125" customWidth="1"/>
    <col min="6659" max="6659" width="11.5546875" customWidth="1"/>
    <col min="6660" max="6660" width="1.33203125" customWidth="1"/>
    <col min="6661" max="6661" width="11.5546875" customWidth="1"/>
    <col min="6662" max="6662" width="1.33203125" customWidth="1"/>
    <col min="6663" max="6663" width="11.5546875" customWidth="1"/>
    <col min="6664" max="6664" width="1.33203125" customWidth="1"/>
    <col min="6665" max="6665" width="11.5546875" customWidth="1"/>
    <col min="6666" max="6666" width="32.6640625" bestFit="1" customWidth="1"/>
    <col min="6667" max="6668" width="13.6640625" bestFit="1" customWidth="1"/>
    <col min="6912" max="6912" width="38.5546875" customWidth="1"/>
    <col min="6913" max="6913" width="5.5546875" customWidth="1"/>
    <col min="6914" max="6914" width="1.33203125" customWidth="1"/>
    <col min="6915" max="6915" width="11.5546875" customWidth="1"/>
    <col min="6916" max="6916" width="1.33203125" customWidth="1"/>
    <col min="6917" max="6917" width="11.5546875" customWidth="1"/>
    <col min="6918" max="6918" width="1.33203125" customWidth="1"/>
    <col min="6919" max="6919" width="11.5546875" customWidth="1"/>
    <col min="6920" max="6920" width="1.33203125" customWidth="1"/>
    <col min="6921" max="6921" width="11.5546875" customWidth="1"/>
    <col min="6922" max="6922" width="32.6640625" bestFit="1" customWidth="1"/>
    <col min="6923" max="6924" width="13.6640625" bestFit="1" customWidth="1"/>
    <col min="7168" max="7168" width="38.5546875" customWidth="1"/>
    <col min="7169" max="7169" width="5.5546875" customWidth="1"/>
    <col min="7170" max="7170" width="1.33203125" customWidth="1"/>
    <col min="7171" max="7171" width="11.5546875" customWidth="1"/>
    <col min="7172" max="7172" width="1.33203125" customWidth="1"/>
    <col min="7173" max="7173" width="11.5546875" customWidth="1"/>
    <col min="7174" max="7174" width="1.33203125" customWidth="1"/>
    <col min="7175" max="7175" width="11.5546875" customWidth="1"/>
    <col min="7176" max="7176" width="1.33203125" customWidth="1"/>
    <col min="7177" max="7177" width="11.5546875" customWidth="1"/>
    <col min="7178" max="7178" width="32.6640625" bestFit="1" customWidth="1"/>
    <col min="7179" max="7180" width="13.6640625" bestFit="1" customWidth="1"/>
    <col min="7424" max="7424" width="38.5546875" customWidth="1"/>
    <col min="7425" max="7425" width="5.5546875" customWidth="1"/>
    <col min="7426" max="7426" width="1.33203125" customWidth="1"/>
    <col min="7427" max="7427" width="11.5546875" customWidth="1"/>
    <col min="7428" max="7428" width="1.33203125" customWidth="1"/>
    <col min="7429" max="7429" width="11.5546875" customWidth="1"/>
    <col min="7430" max="7430" width="1.33203125" customWidth="1"/>
    <col min="7431" max="7431" width="11.5546875" customWidth="1"/>
    <col min="7432" max="7432" width="1.33203125" customWidth="1"/>
    <col min="7433" max="7433" width="11.5546875" customWidth="1"/>
    <col min="7434" max="7434" width="32.6640625" bestFit="1" customWidth="1"/>
    <col min="7435" max="7436" width="13.6640625" bestFit="1" customWidth="1"/>
    <col min="7680" max="7680" width="38.5546875" customWidth="1"/>
    <col min="7681" max="7681" width="5.5546875" customWidth="1"/>
    <col min="7682" max="7682" width="1.33203125" customWidth="1"/>
    <col min="7683" max="7683" width="11.5546875" customWidth="1"/>
    <col min="7684" max="7684" width="1.33203125" customWidth="1"/>
    <col min="7685" max="7685" width="11.5546875" customWidth="1"/>
    <col min="7686" max="7686" width="1.33203125" customWidth="1"/>
    <col min="7687" max="7687" width="11.5546875" customWidth="1"/>
    <col min="7688" max="7688" width="1.33203125" customWidth="1"/>
    <col min="7689" max="7689" width="11.5546875" customWidth="1"/>
    <col min="7690" max="7690" width="32.6640625" bestFit="1" customWidth="1"/>
    <col min="7691" max="7692" width="13.6640625" bestFit="1" customWidth="1"/>
    <col min="7936" max="7936" width="38.5546875" customWidth="1"/>
    <col min="7937" max="7937" width="5.5546875" customWidth="1"/>
    <col min="7938" max="7938" width="1.33203125" customWidth="1"/>
    <col min="7939" max="7939" width="11.5546875" customWidth="1"/>
    <col min="7940" max="7940" width="1.33203125" customWidth="1"/>
    <col min="7941" max="7941" width="11.5546875" customWidth="1"/>
    <col min="7942" max="7942" width="1.33203125" customWidth="1"/>
    <col min="7943" max="7943" width="11.5546875" customWidth="1"/>
    <col min="7944" max="7944" width="1.33203125" customWidth="1"/>
    <col min="7945" max="7945" width="11.5546875" customWidth="1"/>
    <col min="7946" max="7946" width="32.6640625" bestFit="1" customWidth="1"/>
    <col min="7947" max="7948" width="13.6640625" bestFit="1" customWidth="1"/>
    <col min="8192" max="8192" width="38.5546875" customWidth="1"/>
    <col min="8193" max="8193" width="5.5546875" customWidth="1"/>
    <col min="8194" max="8194" width="1.33203125" customWidth="1"/>
    <col min="8195" max="8195" width="11.5546875" customWidth="1"/>
    <col min="8196" max="8196" width="1.33203125" customWidth="1"/>
    <col min="8197" max="8197" width="11.5546875" customWidth="1"/>
    <col min="8198" max="8198" width="1.33203125" customWidth="1"/>
    <col min="8199" max="8199" width="11.5546875" customWidth="1"/>
    <col min="8200" max="8200" width="1.33203125" customWidth="1"/>
    <col min="8201" max="8201" width="11.5546875" customWidth="1"/>
    <col min="8202" max="8202" width="32.6640625" bestFit="1" customWidth="1"/>
    <col min="8203" max="8204" width="13.6640625" bestFit="1" customWidth="1"/>
    <col min="8448" max="8448" width="38.5546875" customWidth="1"/>
    <col min="8449" max="8449" width="5.5546875" customWidth="1"/>
    <col min="8450" max="8450" width="1.33203125" customWidth="1"/>
    <col min="8451" max="8451" width="11.5546875" customWidth="1"/>
    <col min="8452" max="8452" width="1.33203125" customWidth="1"/>
    <col min="8453" max="8453" width="11.5546875" customWidth="1"/>
    <col min="8454" max="8454" width="1.33203125" customWidth="1"/>
    <col min="8455" max="8455" width="11.5546875" customWidth="1"/>
    <col min="8456" max="8456" width="1.33203125" customWidth="1"/>
    <col min="8457" max="8457" width="11.5546875" customWidth="1"/>
    <col min="8458" max="8458" width="32.6640625" bestFit="1" customWidth="1"/>
    <col min="8459" max="8460" width="13.6640625" bestFit="1" customWidth="1"/>
    <col min="8704" max="8704" width="38.5546875" customWidth="1"/>
    <col min="8705" max="8705" width="5.5546875" customWidth="1"/>
    <col min="8706" max="8706" width="1.33203125" customWidth="1"/>
    <col min="8707" max="8707" width="11.5546875" customWidth="1"/>
    <col min="8708" max="8708" width="1.33203125" customWidth="1"/>
    <col min="8709" max="8709" width="11.5546875" customWidth="1"/>
    <col min="8710" max="8710" width="1.33203125" customWidth="1"/>
    <col min="8711" max="8711" width="11.5546875" customWidth="1"/>
    <col min="8712" max="8712" width="1.33203125" customWidth="1"/>
    <col min="8713" max="8713" width="11.5546875" customWidth="1"/>
    <col min="8714" max="8714" width="32.6640625" bestFit="1" customWidth="1"/>
    <col min="8715" max="8716" width="13.6640625" bestFit="1" customWidth="1"/>
    <col min="8960" max="8960" width="38.5546875" customWidth="1"/>
    <col min="8961" max="8961" width="5.5546875" customWidth="1"/>
    <col min="8962" max="8962" width="1.33203125" customWidth="1"/>
    <col min="8963" max="8963" width="11.5546875" customWidth="1"/>
    <col min="8964" max="8964" width="1.33203125" customWidth="1"/>
    <col min="8965" max="8965" width="11.5546875" customWidth="1"/>
    <col min="8966" max="8966" width="1.33203125" customWidth="1"/>
    <col min="8967" max="8967" width="11.5546875" customWidth="1"/>
    <col min="8968" max="8968" width="1.33203125" customWidth="1"/>
    <col min="8969" max="8969" width="11.5546875" customWidth="1"/>
    <col min="8970" max="8970" width="32.6640625" bestFit="1" customWidth="1"/>
    <col min="8971" max="8972" width="13.6640625" bestFit="1" customWidth="1"/>
    <col min="9216" max="9216" width="38.5546875" customWidth="1"/>
    <col min="9217" max="9217" width="5.5546875" customWidth="1"/>
    <col min="9218" max="9218" width="1.33203125" customWidth="1"/>
    <col min="9219" max="9219" width="11.5546875" customWidth="1"/>
    <col min="9220" max="9220" width="1.33203125" customWidth="1"/>
    <col min="9221" max="9221" width="11.5546875" customWidth="1"/>
    <col min="9222" max="9222" width="1.33203125" customWidth="1"/>
    <col min="9223" max="9223" width="11.5546875" customWidth="1"/>
    <col min="9224" max="9224" width="1.33203125" customWidth="1"/>
    <col min="9225" max="9225" width="11.5546875" customWidth="1"/>
    <col min="9226" max="9226" width="32.6640625" bestFit="1" customWidth="1"/>
    <col min="9227" max="9228" width="13.6640625" bestFit="1" customWidth="1"/>
    <col min="9472" max="9472" width="38.5546875" customWidth="1"/>
    <col min="9473" max="9473" width="5.5546875" customWidth="1"/>
    <col min="9474" max="9474" width="1.33203125" customWidth="1"/>
    <col min="9475" max="9475" width="11.5546875" customWidth="1"/>
    <col min="9476" max="9476" width="1.33203125" customWidth="1"/>
    <col min="9477" max="9477" width="11.5546875" customWidth="1"/>
    <col min="9478" max="9478" width="1.33203125" customWidth="1"/>
    <col min="9479" max="9479" width="11.5546875" customWidth="1"/>
    <col min="9480" max="9480" width="1.33203125" customWidth="1"/>
    <col min="9481" max="9481" width="11.5546875" customWidth="1"/>
    <col min="9482" max="9482" width="32.6640625" bestFit="1" customWidth="1"/>
    <col min="9483" max="9484" width="13.6640625" bestFit="1" customWidth="1"/>
    <col min="9728" max="9728" width="38.5546875" customWidth="1"/>
    <col min="9729" max="9729" width="5.5546875" customWidth="1"/>
    <col min="9730" max="9730" width="1.33203125" customWidth="1"/>
    <col min="9731" max="9731" width="11.5546875" customWidth="1"/>
    <col min="9732" max="9732" width="1.33203125" customWidth="1"/>
    <col min="9733" max="9733" width="11.5546875" customWidth="1"/>
    <col min="9734" max="9734" width="1.33203125" customWidth="1"/>
    <col min="9735" max="9735" width="11.5546875" customWidth="1"/>
    <col min="9736" max="9736" width="1.33203125" customWidth="1"/>
    <col min="9737" max="9737" width="11.5546875" customWidth="1"/>
    <col min="9738" max="9738" width="32.6640625" bestFit="1" customWidth="1"/>
    <col min="9739" max="9740" width="13.6640625" bestFit="1" customWidth="1"/>
    <col min="9984" max="9984" width="38.5546875" customWidth="1"/>
    <col min="9985" max="9985" width="5.5546875" customWidth="1"/>
    <col min="9986" max="9986" width="1.33203125" customWidth="1"/>
    <col min="9987" max="9987" width="11.5546875" customWidth="1"/>
    <col min="9988" max="9988" width="1.33203125" customWidth="1"/>
    <col min="9989" max="9989" width="11.5546875" customWidth="1"/>
    <col min="9990" max="9990" width="1.33203125" customWidth="1"/>
    <col min="9991" max="9991" width="11.5546875" customWidth="1"/>
    <col min="9992" max="9992" width="1.33203125" customWidth="1"/>
    <col min="9993" max="9993" width="11.5546875" customWidth="1"/>
    <col min="9994" max="9994" width="32.6640625" bestFit="1" customWidth="1"/>
    <col min="9995" max="9996" width="13.6640625" bestFit="1" customWidth="1"/>
    <col min="10240" max="10240" width="38.5546875" customWidth="1"/>
    <col min="10241" max="10241" width="5.5546875" customWidth="1"/>
    <col min="10242" max="10242" width="1.33203125" customWidth="1"/>
    <col min="10243" max="10243" width="11.5546875" customWidth="1"/>
    <col min="10244" max="10244" width="1.33203125" customWidth="1"/>
    <col min="10245" max="10245" width="11.5546875" customWidth="1"/>
    <col min="10246" max="10246" width="1.33203125" customWidth="1"/>
    <col min="10247" max="10247" width="11.5546875" customWidth="1"/>
    <col min="10248" max="10248" width="1.33203125" customWidth="1"/>
    <col min="10249" max="10249" width="11.5546875" customWidth="1"/>
    <col min="10250" max="10250" width="32.6640625" bestFit="1" customWidth="1"/>
    <col min="10251" max="10252" width="13.6640625" bestFit="1" customWidth="1"/>
    <col min="10496" max="10496" width="38.5546875" customWidth="1"/>
    <col min="10497" max="10497" width="5.5546875" customWidth="1"/>
    <col min="10498" max="10498" width="1.33203125" customWidth="1"/>
    <col min="10499" max="10499" width="11.5546875" customWidth="1"/>
    <col min="10500" max="10500" width="1.33203125" customWidth="1"/>
    <col min="10501" max="10501" width="11.5546875" customWidth="1"/>
    <col min="10502" max="10502" width="1.33203125" customWidth="1"/>
    <col min="10503" max="10503" width="11.5546875" customWidth="1"/>
    <col min="10504" max="10504" width="1.33203125" customWidth="1"/>
    <col min="10505" max="10505" width="11.5546875" customWidth="1"/>
    <col min="10506" max="10506" width="32.6640625" bestFit="1" customWidth="1"/>
    <col min="10507" max="10508" width="13.6640625" bestFit="1" customWidth="1"/>
    <col min="10752" max="10752" width="38.5546875" customWidth="1"/>
    <col min="10753" max="10753" width="5.5546875" customWidth="1"/>
    <col min="10754" max="10754" width="1.33203125" customWidth="1"/>
    <col min="10755" max="10755" width="11.5546875" customWidth="1"/>
    <col min="10756" max="10756" width="1.33203125" customWidth="1"/>
    <col min="10757" max="10757" width="11.5546875" customWidth="1"/>
    <col min="10758" max="10758" width="1.33203125" customWidth="1"/>
    <col min="10759" max="10759" width="11.5546875" customWidth="1"/>
    <col min="10760" max="10760" width="1.33203125" customWidth="1"/>
    <col min="10761" max="10761" width="11.5546875" customWidth="1"/>
    <col min="10762" max="10762" width="32.6640625" bestFit="1" customWidth="1"/>
    <col min="10763" max="10764" width="13.6640625" bestFit="1" customWidth="1"/>
    <col min="11008" max="11008" width="38.5546875" customWidth="1"/>
    <col min="11009" max="11009" width="5.5546875" customWidth="1"/>
    <col min="11010" max="11010" width="1.33203125" customWidth="1"/>
    <col min="11011" max="11011" width="11.5546875" customWidth="1"/>
    <col min="11012" max="11012" width="1.33203125" customWidth="1"/>
    <col min="11013" max="11013" width="11.5546875" customWidth="1"/>
    <col min="11014" max="11014" width="1.33203125" customWidth="1"/>
    <col min="11015" max="11015" width="11.5546875" customWidth="1"/>
    <col min="11016" max="11016" width="1.33203125" customWidth="1"/>
    <col min="11017" max="11017" width="11.5546875" customWidth="1"/>
    <col min="11018" max="11018" width="32.6640625" bestFit="1" customWidth="1"/>
    <col min="11019" max="11020" width="13.6640625" bestFit="1" customWidth="1"/>
    <col min="11264" max="11264" width="38.5546875" customWidth="1"/>
    <col min="11265" max="11265" width="5.5546875" customWidth="1"/>
    <col min="11266" max="11266" width="1.33203125" customWidth="1"/>
    <col min="11267" max="11267" width="11.5546875" customWidth="1"/>
    <col min="11268" max="11268" width="1.33203125" customWidth="1"/>
    <col min="11269" max="11269" width="11.5546875" customWidth="1"/>
    <col min="11270" max="11270" width="1.33203125" customWidth="1"/>
    <col min="11271" max="11271" width="11.5546875" customWidth="1"/>
    <col min="11272" max="11272" width="1.33203125" customWidth="1"/>
    <col min="11273" max="11273" width="11.5546875" customWidth="1"/>
    <col min="11274" max="11274" width="32.6640625" bestFit="1" customWidth="1"/>
    <col min="11275" max="11276" width="13.6640625" bestFit="1" customWidth="1"/>
    <col min="11520" max="11520" width="38.5546875" customWidth="1"/>
    <col min="11521" max="11521" width="5.5546875" customWidth="1"/>
    <col min="11522" max="11522" width="1.33203125" customWidth="1"/>
    <col min="11523" max="11523" width="11.5546875" customWidth="1"/>
    <col min="11524" max="11524" width="1.33203125" customWidth="1"/>
    <col min="11525" max="11525" width="11.5546875" customWidth="1"/>
    <col min="11526" max="11526" width="1.33203125" customWidth="1"/>
    <col min="11527" max="11527" width="11.5546875" customWidth="1"/>
    <col min="11528" max="11528" width="1.33203125" customWidth="1"/>
    <col min="11529" max="11529" width="11.5546875" customWidth="1"/>
    <col min="11530" max="11530" width="32.6640625" bestFit="1" customWidth="1"/>
    <col min="11531" max="11532" width="13.6640625" bestFit="1" customWidth="1"/>
    <col min="11776" max="11776" width="38.5546875" customWidth="1"/>
    <col min="11777" max="11777" width="5.5546875" customWidth="1"/>
    <col min="11778" max="11778" width="1.33203125" customWidth="1"/>
    <col min="11779" max="11779" width="11.5546875" customWidth="1"/>
    <col min="11780" max="11780" width="1.33203125" customWidth="1"/>
    <col min="11781" max="11781" width="11.5546875" customWidth="1"/>
    <col min="11782" max="11782" width="1.33203125" customWidth="1"/>
    <col min="11783" max="11783" width="11.5546875" customWidth="1"/>
    <col min="11784" max="11784" width="1.33203125" customWidth="1"/>
    <col min="11785" max="11785" width="11.5546875" customWidth="1"/>
    <col min="11786" max="11786" width="32.6640625" bestFit="1" customWidth="1"/>
    <col min="11787" max="11788" width="13.6640625" bestFit="1" customWidth="1"/>
    <col min="12032" max="12032" width="38.5546875" customWidth="1"/>
    <col min="12033" max="12033" width="5.5546875" customWidth="1"/>
    <col min="12034" max="12034" width="1.33203125" customWidth="1"/>
    <col min="12035" max="12035" width="11.5546875" customWidth="1"/>
    <col min="12036" max="12036" width="1.33203125" customWidth="1"/>
    <col min="12037" max="12037" width="11.5546875" customWidth="1"/>
    <col min="12038" max="12038" width="1.33203125" customWidth="1"/>
    <col min="12039" max="12039" width="11.5546875" customWidth="1"/>
    <col min="12040" max="12040" width="1.33203125" customWidth="1"/>
    <col min="12041" max="12041" width="11.5546875" customWidth="1"/>
    <col min="12042" max="12042" width="32.6640625" bestFit="1" customWidth="1"/>
    <col min="12043" max="12044" width="13.6640625" bestFit="1" customWidth="1"/>
    <col min="12288" max="12288" width="38.5546875" customWidth="1"/>
    <col min="12289" max="12289" width="5.5546875" customWidth="1"/>
    <col min="12290" max="12290" width="1.33203125" customWidth="1"/>
    <col min="12291" max="12291" width="11.5546875" customWidth="1"/>
    <col min="12292" max="12292" width="1.33203125" customWidth="1"/>
    <col min="12293" max="12293" width="11.5546875" customWidth="1"/>
    <col min="12294" max="12294" width="1.33203125" customWidth="1"/>
    <col min="12295" max="12295" width="11.5546875" customWidth="1"/>
    <col min="12296" max="12296" width="1.33203125" customWidth="1"/>
    <col min="12297" max="12297" width="11.5546875" customWidth="1"/>
    <col min="12298" max="12298" width="32.6640625" bestFit="1" customWidth="1"/>
    <col min="12299" max="12300" width="13.6640625" bestFit="1" customWidth="1"/>
    <col min="12544" max="12544" width="38.5546875" customWidth="1"/>
    <col min="12545" max="12545" width="5.5546875" customWidth="1"/>
    <col min="12546" max="12546" width="1.33203125" customWidth="1"/>
    <col min="12547" max="12547" width="11.5546875" customWidth="1"/>
    <col min="12548" max="12548" width="1.33203125" customWidth="1"/>
    <col min="12549" max="12549" width="11.5546875" customWidth="1"/>
    <col min="12550" max="12550" width="1.33203125" customWidth="1"/>
    <col min="12551" max="12551" width="11.5546875" customWidth="1"/>
    <col min="12552" max="12552" width="1.33203125" customWidth="1"/>
    <col min="12553" max="12553" width="11.5546875" customWidth="1"/>
    <col min="12554" max="12554" width="32.6640625" bestFit="1" customWidth="1"/>
    <col min="12555" max="12556" width="13.6640625" bestFit="1" customWidth="1"/>
    <col min="12800" max="12800" width="38.5546875" customWidth="1"/>
    <col min="12801" max="12801" width="5.5546875" customWidth="1"/>
    <col min="12802" max="12802" width="1.33203125" customWidth="1"/>
    <col min="12803" max="12803" width="11.5546875" customWidth="1"/>
    <col min="12804" max="12804" width="1.33203125" customWidth="1"/>
    <col min="12805" max="12805" width="11.5546875" customWidth="1"/>
    <col min="12806" max="12806" width="1.33203125" customWidth="1"/>
    <col min="12807" max="12807" width="11.5546875" customWidth="1"/>
    <col min="12808" max="12808" width="1.33203125" customWidth="1"/>
    <col min="12809" max="12809" width="11.5546875" customWidth="1"/>
    <col min="12810" max="12810" width="32.6640625" bestFit="1" customWidth="1"/>
    <col min="12811" max="12812" width="13.6640625" bestFit="1" customWidth="1"/>
    <col min="13056" max="13056" width="38.5546875" customWidth="1"/>
    <col min="13057" max="13057" width="5.5546875" customWidth="1"/>
    <col min="13058" max="13058" width="1.33203125" customWidth="1"/>
    <col min="13059" max="13059" width="11.5546875" customWidth="1"/>
    <col min="13060" max="13060" width="1.33203125" customWidth="1"/>
    <col min="13061" max="13061" width="11.5546875" customWidth="1"/>
    <col min="13062" max="13062" width="1.33203125" customWidth="1"/>
    <col min="13063" max="13063" width="11.5546875" customWidth="1"/>
    <col min="13064" max="13064" width="1.33203125" customWidth="1"/>
    <col min="13065" max="13065" width="11.5546875" customWidth="1"/>
    <col min="13066" max="13066" width="32.6640625" bestFit="1" customWidth="1"/>
    <col min="13067" max="13068" width="13.6640625" bestFit="1" customWidth="1"/>
    <col min="13312" max="13312" width="38.5546875" customWidth="1"/>
    <col min="13313" max="13313" width="5.5546875" customWidth="1"/>
    <col min="13314" max="13314" width="1.33203125" customWidth="1"/>
    <col min="13315" max="13315" width="11.5546875" customWidth="1"/>
    <col min="13316" max="13316" width="1.33203125" customWidth="1"/>
    <col min="13317" max="13317" width="11.5546875" customWidth="1"/>
    <col min="13318" max="13318" width="1.33203125" customWidth="1"/>
    <col min="13319" max="13319" width="11.5546875" customWidth="1"/>
    <col min="13320" max="13320" width="1.33203125" customWidth="1"/>
    <col min="13321" max="13321" width="11.5546875" customWidth="1"/>
    <col min="13322" max="13322" width="32.6640625" bestFit="1" customWidth="1"/>
    <col min="13323" max="13324" width="13.6640625" bestFit="1" customWidth="1"/>
    <col min="13568" max="13568" width="38.5546875" customWidth="1"/>
    <col min="13569" max="13569" width="5.5546875" customWidth="1"/>
    <col min="13570" max="13570" width="1.33203125" customWidth="1"/>
    <col min="13571" max="13571" width="11.5546875" customWidth="1"/>
    <col min="13572" max="13572" width="1.33203125" customWidth="1"/>
    <col min="13573" max="13573" width="11.5546875" customWidth="1"/>
    <col min="13574" max="13574" width="1.33203125" customWidth="1"/>
    <col min="13575" max="13575" width="11.5546875" customWidth="1"/>
    <col min="13576" max="13576" width="1.33203125" customWidth="1"/>
    <col min="13577" max="13577" width="11.5546875" customWidth="1"/>
    <col min="13578" max="13578" width="32.6640625" bestFit="1" customWidth="1"/>
    <col min="13579" max="13580" width="13.6640625" bestFit="1" customWidth="1"/>
    <col min="13824" max="13824" width="38.5546875" customWidth="1"/>
    <col min="13825" max="13825" width="5.5546875" customWidth="1"/>
    <col min="13826" max="13826" width="1.33203125" customWidth="1"/>
    <col min="13827" max="13827" width="11.5546875" customWidth="1"/>
    <col min="13828" max="13828" width="1.33203125" customWidth="1"/>
    <col min="13829" max="13829" width="11.5546875" customWidth="1"/>
    <col min="13830" max="13830" width="1.33203125" customWidth="1"/>
    <col min="13831" max="13831" width="11.5546875" customWidth="1"/>
    <col min="13832" max="13832" width="1.33203125" customWidth="1"/>
    <col min="13833" max="13833" width="11.5546875" customWidth="1"/>
    <col min="13834" max="13834" width="32.6640625" bestFit="1" customWidth="1"/>
    <col min="13835" max="13836" width="13.6640625" bestFit="1" customWidth="1"/>
    <col min="14080" max="14080" width="38.5546875" customWidth="1"/>
    <col min="14081" max="14081" width="5.5546875" customWidth="1"/>
    <col min="14082" max="14082" width="1.33203125" customWidth="1"/>
    <col min="14083" max="14083" width="11.5546875" customWidth="1"/>
    <col min="14084" max="14084" width="1.33203125" customWidth="1"/>
    <col min="14085" max="14085" width="11.5546875" customWidth="1"/>
    <col min="14086" max="14086" width="1.33203125" customWidth="1"/>
    <col min="14087" max="14087" width="11.5546875" customWidth="1"/>
    <col min="14088" max="14088" width="1.33203125" customWidth="1"/>
    <col min="14089" max="14089" width="11.5546875" customWidth="1"/>
    <col min="14090" max="14090" width="32.6640625" bestFit="1" customWidth="1"/>
    <col min="14091" max="14092" width="13.6640625" bestFit="1" customWidth="1"/>
    <col min="14336" max="14336" width="38.5546875" customWidth="1"/>
    <col min="14337" max="14337" width="5.5546875" customWidth="1"/>
    <col min="14338" max="14338" width="1.33203125" customWidth="1"/>
    <col min="14339" max="14339" width="11.5546875" customWidth="1"/>
    <col min="14340" max="14340" width="1.33203125" customWidth="1"/>
    <col min="14341" max="14341" width="11.5546875" customWidth="1"/>
    <col min="14342" max="14342" width="1.33203125" customWidth="1"/>
    <col min="14343" max="14343" width="11.5546875" customWidth="1"/>
    <col min="14344" max="14344" width="1.33203125" customWidth="1"/>
    <col min="14345" max="14345" width="11.5546875" customWidth="1"/>
    <col min="14346" max="14346" width="32.6640625" bestFit="1" customWidth="1"/>
    <col min="14347" max="14348" width="13.6640625" bestFit="1" customWidth="1"/>
    <col min="14592" max="14592" width="38.5546875" customWidth="1"/>
    <col min="14593" max="14593" width="5.5546875" customWidth="1"/>
    <col min="14594" max="14594" width="1.33203125" customWidth="1"/>
    <col min="14595" max="14595" width="11.5546875" customWidth="1"/>
    <col min="14596" max="14596" width="1.33203125" customWidth="1"/>
    <col min="14597" max="14597" width="11.5546875" customWidth="1"/>
    <col min="14598" max="14598" width="1.33203125" customWidth="1"/>
    <col min="14599" max="14599" width="11.5546875" customWidth="1"/>
    <col min="14600" max="14600" width="1.33203125" customWidth="1"/>
    <col min="14601" max="14601" width="11.5546875" customWidth="1"/>
    <col min="14602" max="14602" width="32.6640625" bestFit="1" customWidth="1"/>
    <col min="14603" max="14604" width="13.6640625" bestFit="1" customWidth="1"/>
    <col min="14848" max="14848" width="38.5546875" customWidth="1"/>
    <col min="14849" max="14849" width="5.5546875" customWidth="1"/>
    <col min="14850" max="14850" width="1.33203125" customWidth="1"/>
    <col min="14851" max="14851" width="11.5546875" customWidth="1"/>
    <col min="14852" max="14852" width="1.33203125" customWidth="1"/>
    <col min="14853" max="14853" width="11.5546875" customWidth="1"/>
    <col min="14854" max="14854" width="1.33203125" customWidth="1"/>
    <col min="14855" max="14855" width="11.5546875" customWidth="1"/>
    <col min="14856" max="14856" width="1.33203125" customWidth="1"/>
    <col min="14857" max="14857" width="11.5546875" customWidth="1"/>
    <col min="14858" max="14858" width="32.6640625" bestFit="1" customWidth="1"/>
    <col min="14859" max="14860" width="13.6640625" bestFit="1" customWidth="1"/>
    <col min="15104" max="15104" width="38.5546875" customWidth="1"/>
    <col min="15105" max="15105" width="5.5546875" customWidth="1"/>
    <col min="15106" max="15106" width="1.33203125" customWidth="1"/>
    <col min="15107" max="15107" width="11.5546875" customWidth="1"/>
    <col min="15108" max="15108" width="1.33203125" customWidth="1"/>
    <col min="15109" max="15109" width="11.5546875" customWidth="1"/>
    <col min="15110" max="15110" width="1.33203125" customWidth="1"/>
    <col min="15111" max="15111" width="11.5546875" customWidth="1"/>
    <col min="15112" max="15112" width="1.33203125" customWidth="1"/>
    <col min="15113" max="15113" width="11.5546875" customWidth="1"/>
    <col min="15114" max="15114" width="32.6640625" bestFit="1" customWidth="1"/>
    <col min="15115" max="15116" width="13.6640625" bestFit="1" customWidth="1"/>
    <col min="15360" max="15360" width="38.5546875" customWidth="1"/>
    <col min="15361" max="15361" width="5.5546875" customWidth="1"/>
    <col min="15362" max="15362" width="1.33203125" customWidth="1"/>
    <col min="15363" max="15363" width="11.5546875" customWidth="1"/>
    <col min="15364" max="15364" width="1.33203125" customWidth="1"/>
    <col min="15365" max="15365" width="11.5546875" customWidth="1"/>
    <col min="15366" max="15366" width="1.33203125" customWidth="1"/>
    <col min="15367" max="15367" width="11.5546875" customWidth="1"/>
    <col min="15368" max="15368" width="1.33203125" customWidth="1"/>
    <col min="15369" max="15369" width="11.5546875" customWidth="1"/>
    <col min="15370" max="15370" width="32.6640625" bestFit="1" customWidth="1"/>
    <col min="15371" max="15372" width="13.6640625" bestFit="1" customWidth="1"/>
    <col min="15616" max="15616" width="38.5546875" customWidth="1"/>
    <col min="15617" max="15617" width="5.5546875" customWidth="1"/>
    <col min="15618" max="15618" width="1.33203125" customWidth="1"/>
    <col min="15619" max="15619" width="11.5546875" customWidth="1"/>
    <col min="15620" max="15620" width="1.33203125" customWidth="1"/>
    <col min="15621" max="15621" width="11.5546875" customWidth="1"/>
    <col min="15622" max="15622" width="1.33203125" customWidth="1"/>
    <col min="15623" max="15623" width="11.5546875" customWidth="1"/>
    <col min="15624" max="15624" width="1.33203125" customWidth="1"/>
    <col min="15625" max="15625" width="11.5546875" customWidth="1"/>
    <col min="15626" max="15626" width="32.6640625" bestFit="1" customWidth="1"/>
    <col min="15627" max="15628" width="13.6640625" bestFit="1" customWidth="1"/>
    <col min="15872" max="15872" width="38.5546875" customWidth="1"/>
    <col min="15873" max="15873" width="5.5546875" customWidth="1"/>
    <col min="15874" max="15874" width="1.33203125" customWidth="1"/>
    <col min="15875" max="15875" width="11.5546875" customWidth="1"/>
    <col min="15876" max="15876" width="1.33203125" customWidth="1"/>
    <col min="15877" max="15877" width="11.5546875" customWidth="1"/>
    <col min="15878" max="15878" width="1.33203125" customWidth="1"/>
    <col min="15879" max="15879" width="11.5546875" customWidth="1"/>
    <col min="15880" max="15880" width="1.33203125" customWidth="1"/>
    <col min="15881" max="15881" width="11.5546875" customWidth="1"/>
    <col min="15882" max="15882" width="32.6640625" bestFit="1" customWidth="1"/>
    <col min="15883" max="15884" width="13.6640625" bestFit="1" customWidth="1"/>
    <col min="16128" max="16128" width="38.5546875" customWidth="1"/>
    <col min="16129" max="16129" width="5.5546875" customWidth="1"/>
    <col min="16130" max="16130" width="1.33203125" customWidth="1"/>
    <col min="16131" max="16131" width="11.5546875" customWidth="1"/>
    <col min="16132" max="16132" width="1.33203125" customWidth="1"/>
    <col min="16133" max="16133" width="11.5546875" customWidth="1"/>
    <col min="16134" max="16134" width="1.33203125" customWidth="1"/>
    <col min="16135" max="16135" width="11.5546875" customWidth="1"/>
    <col min="16136" max="16136" width="1.33203125" customWidth="1"/>
    <col min="16137" max="16137" width="11.5546875" customWidth="1"/>
    <col min="16138" max="16138" width="32.6640625" bestFit="1" customWidth="1"/>
    <col min="16139" max="16140" width="13.6640625" bestFit="1" customWidth="1"/>
  </cols>
  <sheetData>
    <row r="1" spans="1:12" s="40" customFormat="1" ht="19.5" customHeight="1" x14ac:dyDescent="0.35">
      <c r="A1" s="168" t="s">
        <v>86</v>
      </c>
      <c r="B1" s="168"/>
      <c r="C1" s="168"/>
      <c r="D1" s="168"/>
      <c r="E1" s="168"/>
      <c r="F1" s="150"/>
      <c r="G1" s="169"/>
      <c r="H1" s="169"/>
      <c r="I1" s="169"/>
      <c r="K1" s="164"/>
      <c r="L1" s="164"/>
    </row>
    <row r="2" spans="1:12" s="38" customFormat="1" ht="19.5" customHeight="1" x14ac:dyDescent="0.3">
      <c r="A2" s="170" t="s">
        <v>99</v>
      </c>
      <c r="B2" s="171"/>
      <c r="C2" s="151"/>
      <c r="D2" s="151"/>
      <c r="E2" s="151"/>
      <c r="F2" s="151"/>
      <c r="G2" s="302"/>
      <c r="H2" s="302"/>
      <c r="I2" s="302"/>
      <c r="K2" s="70"/>
      <c r="L2" s="70"/>
    </row>
    <row r="3" spans="1:12" ht="20.25" customHeight="1" x14ac:dyDescent="0.25">
      <c r="A3" s="172"/>
      <c r="G3" s="174"/>
      <c r="H3" s="174"/>
      <c r="I3" s="174"/>
    </row>
    <row r="4" spans="1:12" ht="20.25" customHeight="1" x14ac:dyDescent="0.25">
      <c r="A4" s="172"/>
      <c r="C4" s="310" t="s">
        <v>2</v>
      </c>
      <c r="D4" s="310"/>
      <c r="E4" s="310"/>
      <c r="F4" s="167"/>
      <c r="G4" s="310" t="s">
        <v>60</v>
      </c>
      <c r="H4" s="310"/>
      <c r="I4" s="310"/>
    </row>
    <row r="5" spans="1:12" ht="20.25" customHeight="1" x14ac:dyDescent="0.25">
      <c r="B5" s="140"/>
      <c r="C5" s="310" t="s">
        <v>155</v>
      </c>
      <c r="D5" s="310"/>
      <c r="E5" s="310"/>
      <c r="F5" s="167"/>
      <c r="G5" s="310" t="s">
        <v>155</v>
      </c>
      <c r="H5" s="310"/>
      <c r="I5" s="310"/>
    </row>
    <row r="6" spans="1:12" ht="20.25" customHeight="1" x14ac:dyDescent="0.25">
      <c r="B6" s="140"/>
      <c r="C6" s="309" t="s">
        <v>298</v>
      </c>
      <c r="D6" s="309"/>
      <c r="E6" s="309"/>
      <c r="F6" s="175"/>
      <c r="G6" s="309" t="s">
        <v>298</v>
      </c>
      <c r="H6" s="309"/>
      <c r="I6" s="309"/>
    </row>
    <row r="7" spans="1:12" ht="20.25" customHeight="1" x14ac:dyDescent="0.25">
      <c r="B7" s="140"/>
      <c r="C7" s="309" t="s">
        <v>297</v>
      </c>
      <c r="D7" s="309"/>
      <c r="E7" s="309"/>
      <c r="F7" s="175"/>
      <c r="G7" s="309" t="s">
        <v>297</v>
      </c>
      <c r="H7" s="309"/>
      <c r="I7" s="309"/>
    </row>
    <row r="8" spans="1:12" ht="20.25" customHeight="1" x14ac:dyDescent="0.25">
      <c r="B8" s="2" t="s">
        <v>28</v>
      </c>
      <c r="C8" s="176" t="s">
        <v>193</v>
      </c>
      <c r="D8" s="176"/>
      <c r="E8" s="176" t="s">
        <v>184</v>
      </c>
      <c r="F8" s="176"/>
      <c r="G8" s="176" t="s">
        <v>193</v>
      </c>
      <c r="H8" s="176"/>
      <c r="I8" s="176" t="s">
        <v>184</v>
      </c>
    </row>
    <row r="9" spans="1:12" ht="20.25" customHeight="1" x14ac:dyDescent="0.25">
      <c r="B9" s="2"/>
      <c r="C9" s="176"/>
      <c r="D9" s="176"/>
      <c r="E9" s="176" t="s">
        <v>240</v>
      </c>
      <c r="F9" s="176"/>
      <c r="G9" s="176"/>
      <c r="H9" s="176"/>
      <c r="I9" s="176"/>
    </row>
    <row r="10" spans="1:12" ht="20.25" customHeight="1" x14ac:dyDescent="0.25">
      <c r="B10" s="2"/>
      <c r="C10" s="311" t="s">
        <v>89</v>
      </c>
      <c r="D10" s="311"/>
      <c r="E10" s="311"/>
      <c r="F10" s="311"/>
      <c r="G10" s="311"/>
      <c r="H10" s="311"/>
      <c r="I10" s="311"/>
    </row>
    <row r="11" spans="1:12" ht="20.25" customHeight="1" x14ac:dyDescent="0.3">
      <c r="A11" s="177" t="s">
        <v>44</v>
      </c>
      <c r="B11" s="2"/>
      <c r="C11" s="178"/>
      <c r="D11" s="178"/>
      <c r="E11" s="178"/>
      <c r="F11" s="179"/>
      <c r="G11" s="179"/>
      <c r="H11" s="179"/>
      <c r="I11" s="179"/>
    </row>
    <row r="12" spans="1:12" ht="20.25" customHeight="1" x14ac:dyDescent="0.25">
      <c r="A12" s="137" t="s">
        <v>100</v>
      </c>
      <c r="B12" s="2"/>
      <c r="C12" s="62">
        <v>5221196</v>
      </c>
      <c r="D12" s="180"/>
      <c r="E12" s="62">
        <v>4194928</v>
      </c>
      <c r="F12" s="62"/>
      <c r="G12" s="62">
        <v>4958140</v>
      </c>
      <c r="H12" s="62"/>
      <c r="I12" s="62">
        <v>5116946</v>
      </c>
    </row>
    <row r="13" spans="1:12" ht="20.25" customHeight="1" x14ac:dyDescent="0.25">
      <c r="A13" s="173" t="s">
        <v>134</v>
      </c>
      <c r="C13" s="62"/>
      <c r="D13" s="180"/>
      <c r="E13" s="62"/>
      <c r="F13" s="62"/>
      <c r="G13" s="62"/>
      <c r="H13" s="62"/>
      <c r="I13" s="62"/>
    </row>
    <row r="14" spans="1:12" ht="20.25" customHeight="1" x14ac:dyDescent="0.25">
      <c r="A14" s="173" t="s">
        <v>135</v>
      </c>
      <c r="C14" s="62"/>
      <c r="D14" s="180"/>
      <c r="E14" s="62"/>
      <c r="F14" s="62"/>
      <c r="G14" s="62"/>
      <c r="H14" s="62"/>
      <c r="I14" s="62"/>
    </row>
    <row r="15" spans="1:12" s="140" customFormat="1" ht="20.25" customHeight="1" x14ac:dyDescent="0.25">
      <c r="A15" s="137" t="s">
        <v>227</v>
      </c>
      <c r="B15" s="2" t="s">
        <v>171</v>
      </c>
      <c r="C15" s="62">
        <v>1576695</v>
      </c>
      <c r="D15" s="180"/>
      <c r="E15" s="62">
        <v>0</v>
      </c>
      <c r="F15" s="62"/>
      <c r="G15" s="62">
        <v>0</v>
      </c>
      <c r="H15" s="62"/>
      <c r="I15" s="62">
        <v>0</v>
      </c>
      <c r="K15" s="80"/>
      <c r="L15" s="80"/>
    </row>
    <row r="16" spans="1:12" ht="20.25" customHeight="1" x14ac:dyDescent="0.25">
      <c r="A16" s="137" t="s">
        <v>168</v>
      </c>
      <c r="B16" s="2" t="s">
        <v>232</v>
      </c>
      <c r="C16" s="62">
        <v>7650093</v>
      </c>
      <c r="D16" s="139"/>
      <c r="E16" s="139">
        <v>1650043</v>
      </c>
      <c r="F16" s="180"/>
      <c r="G16" s="62">
        <v>1543459</v>
      </c>
      <c r="H16" s="180"/>
      <c r="I16" s="139">
        <v>1497250</v>
      </c>
    </row>
    <row r="17" spans="1:12" ht="20.25" customHeight="1" x14ac:dyDescent="0.25">
      <c r="A17" s="137" t="s">
        <v>169</v>
      </c>
      <c r="B17" s="2" t="s">
        <v>233</v>
      </c>
      <c r="C17" s="62">
        <v>2913647</v>
      </c>
      <c r="D17" s="139"/>
      <c r="E17" s="139">
        <v>722656</v>
      </c>
      <c r="F17" s="180"/>
      <c r="G17" s="62">
        <v>662441</v>
      </c>
      <c r="H17" s="180"/>
      <c r="I17" s="139">
        <v>631926</v>
      </c>
    </row>
    <row r="18" spans="1:12" ht="20.25" customHeight="1" x14ac:dyDescent="0.25">
      <c r="A18" s="137" t="s">
        <v>71</v>
      </c>
      <c r="B18" s="2"/>
      <c r="C18" s="139"/>
      <c r="D18" s="139"/>
      <c r="E18" s="139"/>
      <c r="F18" s="181"/>
      <c r="G18" s="139"/>
      <c r="H18" s="181"/>
      <c r="I18" s="139"/>
    </row>
    <row r="19" spans="1:12" ht="20.25" customHeight="1" x14ac:dyDescent="0.25">
      <c r="A19" s="137" t="s">
        <v>170</v>
      </c>
      <c r="B19" s="2">
        <v>11</v>
      </c>
      <c r="C19" s="62">
        <v>948395</v>
      </c>
      <c r="D19" s="139"/>
      <c r="E19" s="139">
        <v>315192</v>
      </c>
      <c r="F19" s="181"/>
      <c r="G19" s="62">
        <v>324592</v>
      </c>
      <c r="H19" s="181"/>
      <c r="I19" s="139">
        <v>268982</v>
      </c>
    </row>
    <row r="20" spans="1:12" ht="20.25" customHeight="1" x14ac:dyDescent="0.25">
      <c r="A20" s="137" t="s">
        <v>6</v>
      </c>
      <c r="B20" s="2"/>
      <c r="C20" s="62">
        <v>-143393</v>
      </c>
      <c r="D20" s="139"/>
      <c r="E20" s="139">
        <v>-20149</v>
      </c>
      <c r="F20" s="180"/>
      <c r="G20" s="62">
        <v>-120869</v>
      </c>
      <c r="H20" s="180"/>
      <c r="I20" s="139">
        <v>-14570</v>
      </c>
    </row>
    <row r="21" spans="1:12" ht="20.25" customHeight="1" x14ac:dyDescent="0.25">
      <c r="A21" s="137" t="s">
        <v>58</v>
      </c>
      <c r="B21" s="2"/>
      <c r="C21" s="62">
        <v>4917720</v>
      </c>
      <c r="D21" s="139"/>
      <c r="E21" s="139">
        <v>409030</v>
      </c>
      <c r="F21" s="180"/>
      <c r="G21" s="62">
        <v>283260</v>
      </c>
      <c r="H21" s="180"/>
      <c r="I21" s="139">
        <v>296046</v>
      </c>
    </row>
    <row r="22" spans="1:12" ht="20.25" customHeight="1" x14ac:dyDescent="0.25">
      <c r="A22" s="137" t="s">
        <v>32</v>
      </c>
      <c r="B22" s="21"/>
      <c r="C22" s="62">
        <v>1919075</v>
      </c>
      <c r="D22" s="139"/>
      <c r="E22" s="139">
        <v>1265675</v>
      </c>
      <c r="F22" s="180"/>
      <c r="G22" s="62">
        <v>1248586</v>
      </c>
      <c r="H22" s="180"/>
      <c r="I22" s="139">
        <v>1259158</v>
      </c>
    </row>
    <row r="23" spans="1:12" ht="20.25" customHeight="1" x14ac:dyDescent="0.25">
      <c r="A23" s="285" t="s">
        <v>336</v>
      </c>
      <c r="C23" s="62">
        <v>6766</v>
      </c>
      <c r="D23" s="139"/>
      <c r="E23" s="139">
        <v>-17482</v>
      </c>
      <c r="F23" s="139"/>
      <c r="G23" s="62">
        <v>3180</v>
      </c>
      <c r="H23" s="139"/>
      <c r="I23" s="139">
        <v>-8974</v>
      </c>
    </row>
    <row r="24" spans="1:12" ht="20.25" customHeight="1" x14ac:dyDescent="0.25">
      <c r="A24" s="285" t="s">
        <v>333</v>
      </c>
      <c r="C24" s="62"/>
      <c r="D24" s="139"/>
      <c r="E24" s="139"/>
      <c r="F24" s="139"/>
      <c r="G24" s="62"/>
      <c r="H24" s="139"/>
      <c r="I24" s="139"/>
    </row>
    <row r="25" spans="1:12" ht="20.25" customHeight="1" x14ac:dyDescent="0.25">
      <c r="A25" s="285" t="s">
        <v>334</v>
      </c>
      <c r="B25" s="21"/>
      <c r="C25" s="62">
        <v>-45322</v>
      </c>
      <c r="D25" s="139"/>
      <c r="E25" s="180">
        <v>152507</v>
      </c>
      <c r="F25" s="111"/>
      <c r="G25" s="62">
        <v>15077</v>
      </c>
      <c r="H25" s="111"/>
      <c r="I25" s="180">
        <v>164382</v>
      </c>
    </row>
    <row r="26" spans="1:12" ht="20.25" customHeight="1" x14ac:dyDescent="0.25">
      <c r="A26" s="137" t="s">
        <v>327</v>
      </c>
      <c r="B26" s="2" t="s">
        <v>251</v>
      </c>
      <c r="C26" s="62">
        <v>-7325</v>
      </c>
      <c r="D26" s="139"/>
      <c r="E26" s="139">
        <v>10283</v>
      </c>
      <c r="F26" s="139"/>
      <c r="G26" s="62">
        <v>15392</v>
      </c>
      <c r="H26" s="139"/>
      <c r="I26" s="139">
        <v>-564</v>
      </c>
    </row>
    <row r="27" spans="1:12" s="140" customFormat="1" ht="20.25" customHeight="1" x14ac:dyDescent="0.25">
      <c r="A27" s="285" t="s">
        <v>283</v>
      </c>
      <c r="B27" s="2"/>
      <c r="C27" s="62"/>
      <c r="D27" s="139"/>
      <c r="E27" s="139"/>
      <c r="F27" s="139"/>
      <c r="G27" s="62"/>
      <c r="H27" s="139"/>
      <c r="I27" s="139"/>
      <c r="K27" s="80"/>
      <c r="L27" s="80"/>
    </row>
    <row r="28" spans="1:12" s="140" customFormat="1" ht="20.25" customHeight="1" x14ac:dyDescent="0.25">
      <c r="A28" s="137" t="s">
        <v>209</v>
      </c>
      <c r="B28" s="2"/>
      <c r="C28" s="62"/>
      <c r="D28" s="139"/>
      <c r="E28" s="139"/>
      <c r="F28" s="139"/>
      <c r="G28" s="62"/>
      <c r="H28" s="139"/>
      <c r="I28" s="139"/>
      <c r="K28" s="80"/>
      <c r="L28" s="80"/>
    </row>
    <row r="29" spans="1:12" s="140" customFormat="1" ht="20.25" customHeight="1" x14ac:dyDescent="0.25">
      <c r="A29" s="137" t="s">
        <v>210</v>
      </c>
      <c r="B29" s="2" t="s">
        <v>124</v>
      </c>
      <c r="C29" s="62">
        <v>-656015</v>
      </c>
      <c r="D29" s="139"/>
      <c r="E29" s="139">
        <v>374984</v>
      </c>
      <c r="F29" s="139"/>
      <c r="G29" s="62">
        <v>0</v>
      </c>
      <c r="H29" s="139"/>
      <c r="I29" s="139">
        <v>0</v>
      </c>
      <c r="K29" s="80"/>
      <c r="L29" s="80"/>
    </row>
    <row r="30" spans="1:12" s="140" customFormat="1" ht="20.25" customHeight="1" x14ac:dyDescent="0.25">
      <c r="A30" s="285" t="s">
        <v>228</v>
      </c>
      <c r="B30" s="2"/>
      <c r="C30" s="62"/>
      <c r="D30" s="139"/>
      <c r="E30" s="139"/>
      <c r="F30" s="139"/>
      <c r="G30" s="62"/>
      <c r="H30" s="139"/>
      <c r="I30" s="139"/>
      <c r="K30" s="80"/>
      <c r="L30" s="80"/>
    </row>
    <row r="31" spans="1:12" s="140" customFormat="1" ht="20.25" customHeight="1" x14ac:dyDescent="0.25">
      <c r="A31" s="285" t="s">
        <v>229</v>
      </c>
      <c r="B31" s="2"/>
      <c r="C31" s="62">
        <v>5468</v>
      </c>
      <c r="D31" s="139"/>
      <c r="E31" s="139">
        <v>0</v>
      </c>
      <c r="F31" s="139"/>
      <c r="G31" s="62">
        <v>0</v>
      </c>
      <c r="H31" s="139"/>
      <c r="I31" s="139">
        <v>0</v>
      </c>
      <c r="K31" s="80"/>
      <c r="L31" s="80"/>
    </row>
    <row r="32" spans="1:12" ht="20.25" customHeight="1" x14ac:dyDescent="0.25">
      <c r="A32" s="285" t="s">
        <v>253</v>
      </c>
      <c r="C32" s="62"/>
      <c r="D32" s="180"/>
      <c r="E32" s="62"/>
      <c r="F32" s="62"/>
      <c r="G32" s="62"/>
      <c r="H32" s="62"/>
      <c r="I32" s="62"/>
      <c r="K32"/>
      <c r="L32"/>
    </row>
    <row r="33" spans="1:12" ht="20.25" customHeight="1" x14ac:dyDescent="0.25">
      <c r="A33" s="285" t="s">
        <v>176</v>
      </c>
      <c r="C33" s="62">
        <v>134505</v>
      </c>
      <c r="D33" s="139"/>
      <c r="E33" s="139">
        <v>3935</v>
      </c>
      <c r="F33" s="180"/>
      <c r="G33" s="62">
        <v>-7839</v>
      </c>
      <c r="H33" s="180"/>
      <c r="I33" s="139">
        <v>2078</v>
      </c>
      <c r="K33"/>
      <c r="L33"/>
    </row>
    <row r="34" spans="1:12" ht="20.25" customHeight="1" x14ac:dyDescent="0.25">
      <c r="A34" s="285" t="s">
        <v>230</v>
      </c>
      <c r="C34" s="62"/>
      <c r="D34" s="139"/>
      <c r="E34" s="139"/>
      <c r="F34" s="180"/>
      <c r="G34" s="62"/>
      <c r="H34" s="180"/>
      <c r="I34" s="139"/>
      <c r="K34"/>
      <c r="L34"/>
    </row>
    <row r="35" spans="1:12" ht="20.25" customHeight="1" x14ac:dyDescent="0.25">
      <c r="A35" s="285" t="s">
        <v>231</v>
      </c>
      <c r="C35" s="62">
        <v>-137363</v>
      </c>
      <c r="D35" s="139"/>
      <c r="E35" s="139">
        <v>-53</v>
      </c>
      <c r="F35" s="180"/>
      <c r="G35" s="62">
        <v>-64</v>
      </c>
      <c r="H35" s="180"/>
      <c r="I35" s="139">
        <v>-4</v>
      </c>
      <c r="K35"/>
      <c r="L35"/>
    </row>
    <row r="36" spans="1:12" ht="20.25" customHeight="1" x14ac:dyDescent="0.25">
      <c r="A36" s="285" t="s">
        <v>310</v>
      </c>
      <c r="C36" s="62"/>
      <c r="D36" s="139"/>
      <c r="E36" s="139"/>
      <c r="F36" s="180"/>
      <c r="G36" s="62"/>
      <c r="H36" s="180"/>
      <c r="I36" s="139"/>
      <c r="K36"/>
      <c r="L36"/>
    </row>
    <row r="37" spans="1:12" ht="20.25" customHeight="1" x14ac:dyDescent="0.25">
      <c r="A37" s="285" t="s">
        <v>170</v>
      </c>
      <c r="C37" s="62">
        <v>3824</v>
      </c>
      <c r="D37" s="139"/>
      <c r="E37" s="139">
        <v>3</v>
      </c>
      <c r="F37" s="180"/>
      <c r="G37" s="62">
        <v>3824</v>
      </c>
      <c r="H37" s="180"/>
      <c r="I37" s="139">
        <v>3</v>
      </c>
      <c r="K37"/>
      <c r="L37"/>
    </row>
    <row r="38" spans="1:12" ht="20.25" customHeight="1" x14ac:dyDescent="0.25">
      <c r="A38" s="137" t="s">
        <v>127</v>
      </c>
      <c r="B38" s="21"/>
      <c r="C38" s="62">
        <v>214852</v>
      </c>
      <c r="D38" s="139"/>
      <c r="E38" s="110">
        <v>82795</v>
      </c>
      <c r="F38" s="180"/>
      <c r="G38" s="110">
        <v>113636</v>
      </c>
      <c r="H38" s="180"/>
      <c r="I38" s="110">
        <v>73878</v>
      </c>
      <c r="K38"/>
      <c r="L38"/>
    </row>
    <row r="39" spans="1:12" ht="20.25" customHeight="1" x14ac:dyDescent="0.25">
      <c r="A39" s="137" t="s">
        <v>103</v>
      </c>
      <c r="C39" s="182">
        <v>-517</v>
      </c>
      <c r="D39" s="139"/>
      <c r="E39" s="182">
        <v>-1671</v>
      </c>
      <c r="F39" s="180"/>
      <c r="G39" s="182">
        <v>-517</v>
      </c>
      <c r="H39" s="180"/>
      <c r="I39" s="182">
        <v>-1671</v>
      </c>
      <c r="K39"/>
      <c r="L39"/>
    </row>
    <row r="40" spans="1:12" ht="20.25" customHeight="1" x14ac:dyDescent="0.25">
      <c r="A40" s="172"/>
      <c r="C40" s="139">
        <f>SUM(C12:C39)</f>
        <v>24522301</v>
      </c>
      <c r="D40" s="139"/>
      <c r="E40" s="139">
        <f>SUM(E12:E39)</f>
        <v>9142676</v>
      </c>
      <c r="F40" s="139"/>
      <c r="G40" s="139">
        <f>SUM(G12:G39)</f>
        <v>9042298</v>
      </c>
      <c r="H40" s="139"/>
      <c r="I40" s="139">
        <f>SUM(I12:I39)</f>
        <v>9284866</v>
      </c>
    </row>
    <row r="41" spans="1:12" ht="21" customHeight="1" x14ac:dyDescent="0.25">
      <c r="A41" s="172"/>
      <c r="C41" s="139"/>
      <c r="D41" s="139"/>
      <c r="E41" s="139"/>
      <c r="F41" s="139"/>
      <c r="G41" s="139"/>
      <c r="H41" s="139"/>
      <c r="I41" s="139"/>
    </row>
    <row r="42" spans="1:12" s="40" customFormat="1" ht="19.5" customHeight="1" x14ac:dyDescent="0.35">
      <c r="A42" s="168" t="s">
        <v>86</v>
      </c>
      <c r="B42" s="168"/>
      <c r="C42" s="168"/>
      <c r="D42" s="168"/>
      <c r="E42" s="168"/>
      <c r="F42" s="150"/>
      <c r="G42" s="169"/>
      <c r="H42" s="169"/>
      <c r="I42" s="169"/>
      <c r="K42" s="164"/>
      <c r="L42" s="164"/>
    </row>
    <row r="43" spans="1:12" s="38" customFormat="1" ht="19.5" customHeight="1" x14ac:dyDescent="0.35">
      <c r="A43" s="170" t="s">
        <v>186</v>
      </c>
      <c r="B43" s="171"/>
      <c r="C43" s="151"/>
      <c r="D43" s="151"/>
      <c r="E43" s="151"/>
      <c r="F43" s="151"/>
      <c r="G43" s="302"/>
      <c r="H43" s="302"/>
      <c r="I43" s="302"/>
      <c r="K43" s="70"/>
      <c r="L43" s="70"/>
    </row>
    <row r="44" spans="1:12" ht="20.100000000000001" customHeight="1" x14ac:dyDescent="0.25"/>
    <row r="45" spans="1:12" ht="20.7" customHeight="1" x14ac:dyDescent="0.25">
      <c r="A45" s="172"/>
      <c r="C45" s="310" t="s">
        <v>2</v>
      </c>
      <c r="D45" s="310"/>
      <c r="E45" s="310"/>
      <c r="F45" s="167"/>
      <c r="G45" s="310" t="s">
        <v>60</v>
      </c>
      <c r="H45" s="310"/>
      <c r="I45" s="310"/>
    </row>
    <row r="46" spans="1:12" ht="20.7" customHeight="1" x14ac:dyDescent="0.25">
      <c r="B46" s="140"/>
      <c r="C46" s="310" t="s">
        <v>155</v>
      </c>
      <c r="D46" s="310"/>
      <c r="E46" s="310"/>
      <c r="F46" s="167"/>
      <c r="G46" s="310" t="s">
        <v>155</v>
      </c>
      <c r="H46" s="310"/>
      <c r="I46" s="310"/>
    </row>
    <row r="47" spans="1:12" ht="20.7" customHeight="1" x14ac:dyDescent="0.25">
      <c r="B47" s="140"/>
      <c r="C47" s="309" t="s">
        <v>298</v>
      </c>
      <c r="D47" s="309"/>
      <c r="E47" s="309"/>
      <c r="F47" s="233"/>
      <c r="G47" s="309" t="s">
        <v>298</v>
      </c>
      <c r="H47" s="309"/>
      <c r="I47" s="309"/>
    </row>
    <row r="48" spans="1:12" ht="20.7" customHeight="1" x14ac:dyDescent="0.25">
      <c r="B48" s="140"/>
      <c r="C48" s="309" t="s">
        <v>297</v>
      </c>
      <c r="D48" s="309"/>
      <c r="E48" s="309"/>
      <c r="F48" s="233"/>
      <c r="G48" s="309" t="s">
        <v>297</v>
      </c>
      <c r="H48" s="309"/>
      <c r="I48" s="309"/>
    </row>
    <row r="49" spans="1:12" ht="20.7" customHeight="1" x14ac:dyDescent="0.25">
      <c r="B49" s="2"/>
      <c r="C49" s="176" t="s">
        <v>193</v>
      </c>
      <c r="D49" s="176"/>
      <c r="E49" s="176" t="s">
        <v>184</v>
      </c>
      <c r="F49" s="176"/>
      <c r="G49" s="176" t="s">
        <v>193</v>
      </c>
      <c r="H49" s="176"/>
      <c r="I49" s="176" t="s">
        <v>184</v>
      </c>
    </row>
    <row r="50" spans="1:12" ht="20.7" customHeight="1" x14ac:dyDescent="0.25">
      <c r="B50" s="2"/>
      <c r="C50" s="176"/>
      <c r="D50" s="176"/>
      <c r="E50" s="176" t="s">
        <v>240</v>
      </c>
      <c r="F50" s="176"/>
      <c r="G50" s="176"/>
      <c r="H50" s="176"/>
      <c r="I50" s="176"/>
    </row>
    <row r="51" spans="1:12" ht="20.7" customHeight="1" x14ac:dyDescent="0.25">
      <c r="A51" s="140"/>
      <c r="B51" s="2"/>
      <c r="C51" s="311" t="s">
        <v>89</v>
      </c>
      <c r="D51" s="311"/>
      <c r="E51" s="311"/>
      <c r="F51" s="311"/>
      <c r="G51" s="311"/>
      <c r="H51" s="311"/>
      <c r="I51" s="311"/>
    </row>
    <row r="52" spans="1:12" ht="20.7" customHeight="1" x14ac:dyDescent="0.25">
      <c r="A52" s="183" t="s">
        <v>101</v>
      </c>
      <c r="B52" s="2"/>
      <c r="C52" s="21"/>
      <c r="D52" s="21"/>
      <c r="E52" s="21"/>
      <c r="F52" s="21"/>
      <c r="G52" s="21"/>
      <c r="H52" s="21"/>
      <c r="I52" s="21"/>
    </row>
    <row r="53" spans="1:12" ht="20.7" customHeight="1" x14ac:dyDescent="0.25">
      <c r="A53" s="137" t="s">
        <v>9</v>
      </c>
      <c r="C53" s="184">
        <v>392335</v>
      </c>
      <c r="D53" s="139"/>
      <c r="E53" s="139">
        <v>25866</v>
      </c>
      <c r="F53" s="139"/>
      <c r="G53" s="184">
        <v>121905</v>
      </c>
      <c r="H53" s="139"/>
      <c r="I53" s="139">
        <v>-67054</v>
      </c>
    </row>
    <row r="54" spans="1:12" ht="20.7" customHeight="1" x14ac:dyDescent="0.25">
      <c r="A54" s="137" t="s">
        <v>136</v>
      </c>
      <c r="C54" s="184">
        <v>-658728</v>
      </c>
      <c r="D54" s="139"/>
      <c r="E54" s="139">
        <v>-224495</v>
      </c>
      <c r="F54" s="139"/>
      <c r="G54" s="184">
        <v>-4712</v>
      </c>
      <c r="H54" s="139"/>
      <c r="I54" s="139">
        <v>-92340</v>
      </c>
    </row>
    <row r="55" spans="1:12" ht="20.7" customHeight="1" x14ac:dyDescent="0.25">
      <c r="A55" s="137" t="s">
        <v>10</v>
      </c>
      <c r="C55" s="184">
        <v>-2121312</v>
      </c>
      <c r="D55" s="139"/>
      <c r="E55" s="139">
        <v>289438</v>
      </c>
      <c r="F55" s="139"/>
      <c r="G55" s="184">
        <v>-632966</v>
      </c>
      <c r="H55" s="139"/>
      <c r="I55" s="139">
        <v>742767</v>
      </c>
    </row>
    <row r="56" spans="1:12" ht="20.7" customHeight="1" x14ac:dyDescent="0.25">
      <c r="A56" s="137" t="s">
        <v>84</v>
      </c>
      <c r="C56" s="184">
        <v>823292</v>
      </c>
      <c r="D56" s="139"/>
      <c r="E56" s="139">
        <v>425438</v>
      </c>
      <c r="F56" s="180"/>
      <c r="G56" s="184">
        <v>492434</v>
      </c>
      <c r="H56" s="180"/>
      <c r="I56" s="139">
        <v>442020</v>
      </c>
    </row>
    <row r="57" spans="1:12" ht="20.7" customHeight="1" x14ac:dyDescent="0.25">
      <c r="A57" s="140" t="s">
        <v>72</v>
      </c>
      <c r="C57" s="184">
        <v>-25766</v>
      </c>
      <c r="D57" s="139"/>
      <c r="E57" s="139">
        <v>112671</v>
      </c>
      <c r="F57" s="139"/>
      <c r="G57" s="184">
        <v>8221</v>
      </c>
      <c r="H57" s="139"/>
      <c r="I57" s="139">
        <v>86676</v>
      </c>
    </row>
    <row r="58" spans="1:12" s="140" customFormat="1" ht="20.7" customHeight="1" x14ac:dyDescent="0.25">
      <c r="A58" s="140" t="s">
        <v>192</v>
      </c>
      <c r="B58" s="173"/>
      <c r="C58" s="184">
        <v>570929</v>
      </c>
      <c r="D58" s="139"/>
      <c r="E58" s="139">
        <v>0</v>
      </c>
      <c r="F58" s="139"/>
      <c r="G58" s="184">
        <v>-33463</v>
      </c>
      <c r="H58" s="139"/>
      <c r="I58" s="139">
        <v>0</v>
      </c>
      <c r="K58" s="80"/>
      <c r="L58" s="80"/>
    </row>
    <row r="59" spans="1:12" ht="20.7" customHeight="1" x14ac:dyDescent="0.25">
      <c r="A59" s="137" t="s">
        <v>3</v>
      </c>
      <c r="C59" s="184">
        <v>6407</v>
      </c>
      <c r="D59" s="139"/>
      <c r="E59" s="139">
        <v>355</v>
      </c>
      <c r="F59" s="139"/>
      <c r="G59" s="184">
        <v>0</v>
      </c>
      <c r="H59" s="139"/>
      <c r="I59" s="62">
        <v>0</v>
      </c>
      <c r="K59"/>
      <c r="L59"/>
    </row>
    <row r="60" spans="1:12" ht="20.7" customHeight="1" x14ac:dyDescent="0.25">
      <c r="A60" s="137" t="s">
        <v>125</v>
      </c>
      <c r="C60" s="184">
        <v>41920</v>
      </c>
      <c r="D60" s="139"/>
      <c r="E60" s="139">
        <v>-2200</v>
      </c>
      <c r="F60" s="139"/>
      <c r="G60" s="184">
        <v>0</v>
      </c>
      <c r="H60" s="139"/>
      <c r="I60" s="139">
        <v>0</v>
      </c>
      <c r="K60"/>
      <c r="L60"/>
    </row>
    <row r="61" spans="1:12" ht="20.7" customHeight="1" x14ac:dyDescent="0.25">
      <c r="A61" s="137" t="s">
        <v>11</v>
      </c>
      <c r="C61" s="184">
        <v>-30118</v>
      </c>
      <c r="D61" s="139"/>
      <c r="E61" s="139">
        <v>-20686</v>
      </c>
      <c r="F61" s="139"/>
      <c r="G61" s="184">
        <v>-3751</v>
      </c>
      <c r="H61" s="139"/>
      <c r="I61" s="139">
        <v>-20524</v>
      </c>
      <c r="K61"/>
      <c r="L61"/>
    </row>
    <row r="62" spans="1:12" ht="20.7" customHeight="1" x14ac:dyDescent="0.25">
      <c r="A62" s="137" t="s">
        <v>79</v>
      </c>
      <c r="C62" s="184">
        <v>-11034248</v>
      </c>
      <c r="D62" s="139"/>
      <c r="E62" s="139">
        <v>-3172858</v>
      </c>
      <c r="F62" s="139"/>
      <c r="G62" s="184">
        <v>-3106050</v>
      </c>
      <c r="H62" s="139"/>
      <c r="I62" s="139">
        <v>-3242601</v>
      </c>
      <c r="K62"/>
      <c r="L62"/>
    </row>
    <row r="63" spans="1:12" ht="20.7" customHeight="1" x14ac:dyDescent="0.25">
      <c r="A63" s="137" t="s">
        <v>80</v>
      </c>
      <c r="C63" s="184">
        <v>-1361210</v>
      </c>
      <c r="D63" s="139"/>
      <c r="E63" s="139">
        <v>-314060</v>
      </c>
      <c r="F63" s="139"/>
      <c r="G63" s="184">
        <v>-19546</v>
      </c>
      <c r="H63" s="139"/>
      <c r="I63" s="139">
        <v>-291101</v>
      </c>
      <c r="K63"/>
      <c r="L63"/>
    </row>
    <row r="64" spans="1:12" ht="20.7" customHeight="1" x14ac:dyDescent="0.25">
      <c r="A64" s="137" t="s">
        <v>137</v>
      </c>
      <c r="C64" s="184">
        <v>-676064</v>
      </c>
      <c r="D64" s="139"/>
      <c r="E64" s="139">
        <v>-69549</v>
      </c>
      <c r="F64" s="139"/>
      <c r="G64" s="139">
        <v>478999</v>
      </c>
      <c r="H64" s="139"/>
      <c r="I64" s="139">
        <v>-78724</v>
      </c>
      <c r="K64"/>
      <c r="L64"/>
    </row>
    <row r="65" spans="1:12" ht="20.7" customHeight="1" x14ac:dyDescent="0.25">
      <c r="A65" s="137" t="s">
        <v>138</v>
      </c>
      <c r="C65" s="184">
        <v>251397</v>
      </c>
      <c r="D65" s="139"/>
      <c r="E65" s="139">
        <v>-41236</v>
      </c>
      <c r="F65" s="139"/>
      <c r="G65" s="139">
        <v>123186</v>
      </c>
      <c r="H65" s="139"/>
      <c r="I65" s="139">
        <v>-32194</v>
      </c>
      <c r="K65"/>
      <c r="L65"/>
    </row>
    <row r="66" spans="1:12" ht="20.7" customHeight="1" x14ac:dyDescent="0.25">
      <c r="A66" s="137" t="s">
        <v>74</v>
      </c>
      <c r="C66" s="184">
        <v>315682</v>
      </c>
      <c r="D66" s="139"/>
      <c r="E66" s="139">
        <v>20886</v>
      </c>
      <c r="F66" s="139"/>
      <c r="G66" s="139">
        <v>-500546</v>
      </c>
      <c r="H66" s="139"/>
      <c r="I66" s="139">
        <v>14997</v>
      </c>
      <c r="K66"/>
      <c r="L66"/>
    </row>
    <row r="67" spans="1:12" s="140" customFormat="1" ht="20.7" customHeight="1" x14ac:dyDescent="0.25">
      <c r="A67" s="137" t="s">
        <v>199</v>
      </c>
      <c r="B67" s="173"/>
      <c r="C67" s="184">
        <v>1232</v>
      </c>
      <c r="D67" s="139"/>
      <c r="E67" s="139">
        <v>0</v>
      </c>
      <c r="F67" s="139"/>
      <c r="G67" s="139">
        <v>0</v>
      </c>
      <c r="H67" s="139"/>
      <c r="I67" s="139">
        <v>0</v>
      </c>
    </row>
    <row r="68" spans="1:12" s="140" customFormat="1" ht="20.7" customHeight="1" x14ac:dyDescent="0.25">
      <c r="A68" s="137" t="s">
        <v>4</v>
      </c>
      <c r="B68" s="173"/>
      <c r="C68" s="184">
        <v>62624</v>
      </c>
      <c r="D68" s="139"/>
      <c r="E68" s="139">
        <v>-19494</v>
      </c>
      <c r="F68" s="139"/>
      <c r="G68" s="139">
        <v>16991</v>
      </c>
      <c r="H68" s="139"/>
      <c r="I68" s="139">
        <v>-29699</v>
      </c>
    </row>
    <row r="69" spans="1:12" s="140" customFormat="1" ht="20.7" customHeight="1" x14ac:dyDescent="0.25">
      <c r="A69" s="137" t="s">
        <v>126</v>
      </c>
      <c r="B69" s="173"/>
      <c r="C69" s="184">
        <v>-24809</v>
      </c>
      <c r="D69" s="139"/>
      <c r="E69" s="139">
        <v>-1050</v>
      </c>
      <c r="F69" s="139"/>
      <c r="G69" s="139">
        <v>-1050</v>
      </c>
      <c r="H69" s="139"/>
      <c r="I69" s="139">
        <v>-1050</v>
      </c>
    </row>
    <row r="70" spans="1:12" s="140" customFormat="1" ht="20.7" customHeight="1" x14ac:dyDescent="0.25">
      <c r="A70" s="137" t="s">
        <v>200</v>
      </c>
      <c r="B70" s="173"/>
      <c r="C70" s="184">
        <v>-47304</v>
      </c>
      <c r="D70" s="139"/>
      <c r="E70" s="139">
        <v>0</v>
      </c>
      <c r="F70" s="139"/>
      <c r="G70" s="139">
        <v>-15040</v>
      </c>
      <c r="H70" s="139"/>
      <c r="I70" s="139">
        <v>0</v>
      </c>
    </row>
    <row r="71" spans="1:12" s="140" customFormat="1" ht="20.7" customHeight="1" x14ac:dyDescent="0.25">
      <c r="A71" s="137" t="s">
        <v>139</v>
      </c>
      <c r="B71" s="173"/>
      <c r="C71" s="184">
        <v>-158397</v>
      </c>
      <c r="D71" s="139"/>
      <c r="E71" s="180">
        <v>-41488</v>
      </c>
      <c r="F71" s="139"/>
      <c r="G71" s="180">
        <v>-118696</v>
      </c>
      <c r="H71" s="139"/>
      <c r="I71" s="180">
        <v>-37463</v>
      </c>
    </row>
    <row r="72" spans="1:12" s="140" customFormat="1" ht="20.7" customHeight="1" x14ac:dyDescent="0.25">
      <c r="A72" s="137" t="s">
        <v>285</v>
      </c>
      <c r="B72" s="173"/>
      <c r="C72" s="180"/>
      <c r="D72" s="139"/>
      <c r="E72" s="180"/>
      <c r="F72" s="139"/>
      <c r="G72" s="180"/>
      <c r="H72" s="139"/>
      <c r="I72" s="180"/>
    </row>
    <row r="73" spans="1:12" s="140" customFormat="1" ht="20.7" customHeight="1" x14ac:dyDescent="0.25">
      <c r="A73" s="137" t="s">
        <v>286</v>
      </c>
      <c r="B73" s="173"/>
      <c r="C73" s="184">
        <v>8970</v>
      </c>
      <c r="D73" s="139"/>
      <c r="E73" s="180">
        <v>0</v>
      </c>
      <c r="F73" s="139"/>
      <c r="G73" s="180">
        <v>0</v>
      </c>
      <c r="H73" s="139"/>
      <c r="I73" s="180">
        <v>0</v>
      </c>
    </row>
    <row r="74" spans="1:12" s="140" customFormat="1" ht="20.7" customHeight="1" x14ac:dyDescent="0.25">
      <c r="A74" s="137" t="s">
        <v>201</v>
      </c>
      <c r="B74" s="173"/>
      <c r="C74" s="184">
        <v>-74566</v>
      </c>
      <c r="D74" s="139"/>
      <c r="E74" s="180">
        <v>0</v>
      </c>
      <c r="F74" s="139"/>
      <c r="G74" s="180">
        <v>0</v>
      </c>
      <c r="H74" s="139"/>
      <c r="I74" s="180">
        <v>0</v>
      </c>
    </row>
    <row r="75" spans="1:12" ht="20.7" customHeight="1" x14ac:dyDescent="0.25">
      <c r="A75" s="137" t="s">
        <v>69</v>
      </c>
      <c r="C75" s="185">
        <v>1882</v>
      </c>
      <c r="D75" s="139"/>
      <c r="E75" s="185">
        <v>3871</v>
      </c>
      <c r="F75" s="139"/>
      <c r="G75" s="185">
        <v>0</v>
      </c>
      <c r="H75" s="139"/>
      <c r="I75" s="185">
        <v>3768</v>
      </c>
      <c r="K75"/>
      <c r="L75"/>
    </row>
    <row r="76" spans="1:12" ht="20.7" customHeight="1" x14ac:dyDescent="0.25">
      <c r="A76" s="137" t="s">
        <v>262</v>
      </c>
      <c r="C76" s="62">
        <f>C40+SUM(C53:C75)</f>
        <v>10786449</v>
      </c>
      <c r="D76" s="139"/>
      <c r="E76" s="62">
        <f>E40+SUM(E53:E75)</f>
        <v>6114085</v>
      </c>
      <c r="F76" s="62"/>
      <c r="G76" s="62">
        <f>G40+SUM(G53:G75)</f>
        <v>5848214</v>
      </c>
      <c r="H76" s="62"/>
      <c r="I76" s="62">
        <f>I40+SUM(I53:I75)</f>
        <v>6682344</v>
      </c>
      <c r="K76"/>
      <c r="L76"/>
    </row>
    <row r="77" spans="1:12" ht="20.7" customHeight="1" x14ac:dyDescent="0.25">
      <c r="A77" s="137" t="s">
        <v>37</v>
      </c>
      <c r="C77" s="180">
        <v>129446</v>
      </c>
      <c r="D77" s="139"/>
      <c r="E77" s="180">
        <v>20606</v>
      </c>
      <c r="F77" s="180"/>
      <c r="G77" s="180">
        <v>63538</v>
      </c>
      <c r="H77" s="180"/>
      <c r="I77" s="180">
        <v>14331</v>
      </c>
      <c r="K77"/>
      <c r="L77"/>
    </row>
    <row r="78" spans="1:12" ht="20.7" customHeight="1" x14ac:dyDescent="0.25">
      <c r="A78" s="137" t="s">
        <v>38</v>
      </c>
      <c r="B78" s="2"/>
      <c r="C78" s="180">
        <v>-2689905</v>
      </c>
      <c r="D78" s="139"/>
      <c r="E78" s="180">
        <v>-159406</v>
      </c>
      <c r="F78" s="180"/>
      <c r="G78" s="180">
        <v>-105207</v>
      </c>
      <c r="H78" s="180"/>
      <c r="I78" s="180">
        <v>-151733</v>
      </c>
      <c r="K78"/>
      <c r="L78"/>
    </row>
    <row r="79" spans="1:12" ht="20.7" customHeight="1" x14ac:dyDescent="0.25">
      <c r="A79" s="137" t="s">
        <v>33</v>
      </c>
      <c r="B79" s="2"/>
      <c r="C79" s="185">
        <v>-3065019</v>
      </c>
      <c r="D79" s="139"/>
      <c r="E79" s="185">
        <v>-1859820</v>
      </c>
      <c r="F79" s="139"/>
      <c r="G79" s="185">
        <v>-1798593</v>
      </c>
      <c r="H79" s="139"/>
      <c r="I79" s="185">
        <v>-1843327</v>
      </c>
      <c r="K79"/>
      <c r="L79"/>
    </row>
    <row r="80" spans="1:12" ht="20.7" customHeight="1" x14ac:dyDescent="0.25">
      <c r="A80" s="172" t="s">
        <v>263</v>
      </c>
      <c r="C80" s="160">
        <f>SUM(C76:C79)</f>
        <v>5160971</v>
      </c>
      <c r="D80" s="142"/>
      <c r="E80" s="160">
        <f>SUM(E76:E79)</f>
        <v>4115465</v>
      </c>
      <c r="F80" s="142"/>
      <c r="G80" s="160">
        <f>SUM(G76:G79)</f>
        <v>4007952</v>
      </c>
      <c r="H80" s="142"/>
      <c r="I80" s="160">
        <f>SUM(I76:I79)</f>
        <v>4701615</v>
      </c>
    </row>
    <row r="81" spans="1:12" ht="18" customHeight="1" x14ac:dyDescent="0.25">
      <c r="A81" s="140"/>
      <c r="C81" s="186"/>
      <c r="D81" s="186"/>
      <c r="E81" s="186"/>
      <c r="F81" s="186"/>
      <c r="G81" s="186"/>
      <c r="H81" s="186"/>
      <c r="I81" s="186"/>
    </row>
    <row r="82" spans="1:12" s="40" customFormat="1" ht="20.25" customHeight="1" x14ac:dyDescent="0.35">
      <c r="A82" s="168" t="s">
        <v>86</v>
      </c>
      <c r="B82" s="168"/>
      <c r="C82" s="168"/>
      <c r="D82" s="168"/>
      <c r="E82" s="168"/>
      <c r="F82" s="150"/>
      <c r="G82" s="150"/>
      <c r="H82" s="150"/>
      <c r="I82" s="150"/>
      <c r="K82" s="164"/>
      <c r="L82" s="164"/>
    </row>
    <row r="83" spans="1:12" s="38" customFormat="1" ht="20.25" customHeight="1" x14ac:dyDescent="0.35">
      <c r="A83" s="170" t="s">
        <v>187</v>
      </c>
      <c r="B83" s="171"/>
      <c r="C83" s="151"/>
      <c r="D83" s="151"/>
      <c r="E83" s="151"/>
      <c r="F83" s="151"/>
      <c r="G83" s="302"/>
      <c r="H83" s="302"/>
      <c r="I83" s="302"/>
      <c r="K83" s="70"/>
      <c r="L83" s="70"/>
    </row>
    <row r="84" spans="1:12" ht="15" customHeight="1" x14ac:dyDescent="0.25">
      <c r="A84" s="172"/>
    </row>
    <row r="85" spans="1:12" ht="20.100000000000001" customHeight="1" x14ac:dyDescent="0.25">
      <c r="A85" s="172"/>
      <c r="C85" s="310" t="s">
        <v>2</v>
      </c>
      <c r="D85" s="310"/>
      <c r="E85" s="310"/>
      <c r="F85" s="167"/>
      <c r="G85" s="310" t="s">
        <v>60</v>
      </c>
      <c r="H85" s="310"/>
      <c r="I85" s="310"/>
      <c r="J85" s="165"/>
    </row>
    <row r="86" spans="1:12" ht="20.100000000000001" customHeight="1" x14ac:dyDescent="0.25">
      <c r="B86" s="140"/>
      <c r="C86" s="310" t="s">
        <v>155</v>
      </c>
      <c r="D86" s="310"/>
      <c r="E86" s="310"/>
      <c r="F86" s="167"/>
      <c r="G86" s="310" t="s">
        <v>155</v>
      </c>
      <c r="H86" s="310"/>
      <c r="I86" s="310"/>
      <c r="J86" s="165"/>
    </row>
    <row r="87" spans="1:12" ht="20.100000000000001" customHeight="1" x14ac:dyDescent="0.25">
      <c r="B87" s="140"/>
      <c r="C87" s="309" t="s">
        <v>298</v>
      </c>
      <c r="D87" s="309"/>
      <c r="E87" s="309"/>
      <c r="F87" s="233"/>
      <c r="G87" s="309" t="s">
        <v>298</v>
      </c>
      <c r="H87" s="309"/>
      <c r="I87" s="309"/>
    </row>
    <row r="88" spans="1:12" ht="20.100000000000001" customHeight="1" x14ac:dyDescent="0.25">
      <c r="B88" s="140"/>
      <c r="C88" s="309" t="s">
        <v>297</v>
      </c>
      <c r="D88" s="309"/>
      <c r="E88" s="309"/>
      <c r="F88" s="233"/>
      <c r="G88" s="309" t="s">
        <v>297</v>
      </c>
      <c r="H88" s="309"/>
      <c r="I88" s="309"/>
    </row>
    <row r="89" spans="1:12" ht="20.100000000000001" customHeight="1" x14ac:dyDescent="0.25">
      <c r="B89" s="2" t="s">
        <v>28</v>
      </c>
      <c r="C89" s="176" t="s">
        <v>193</v>
      </c>
      <c r="D89" s="176"/>
      <c r="E89" s="176" t="s">
        <v>184</v>
      </c>
      <c r="F89" s="176"/>
      <c r="G89" s="176" t="s">
        <v>193</v>
      </c>
      <c r="H89" s="176"/>
      <c r="I89" s="176" t="s">
        <v>184</v>
      </c>
    </row>
    <row r="90" spans="1:12" ht="20.100000000000001" customHeight="1" x14ac:dyDescent="0.25">
      <c r="B90" s="2"/>
      <c r="C90" s="176"/>
      <c r="D90" s="176"/>
      <c r="E90" s="176" t="s">
        <v>240</v>
      </c>
      <c r="F90" s="176"/>
      <c r="G90" s="176"/>
      <c r="H90" s="176"/>
      <c r="I90" s="176"/>
    </row>
    <row r="91" spans="1:12" ht="20.100000000000001" customHeight="1" x14ac:dyDescent="0.25">
      <c r="B91" s="2"/>
      <c r="C91" s="311" t="s">
        <v>89</v>
      </c>
      <c r="D91" s="311"/>
      <c r="E91" s="311"/>
      <c r="F91" s="311"/>
      <c r="G91" s="311"/>
      <c r="H91" s="311"/>
      <c r="I91" s="311"/>
    </row>
    <row r="92" spans="1:12" ht="20.100000000000001" customHeight="1" x14ac:dyDescent="0.3">
      <c r="A92" s="177" t="s">
        <v>36</v>
      </c>
      <c r="B92" s="2"/>
      <c r="C92" s="187"/>
      <c r="D92" s="187"/>
      <c r="E92" s="187"/>
      <c r="F92" s="187"/>
      <c r="G92" s="187"/>
      <c r="H92" s="187"/>
      <c r="I92" s="187"/>
    </row>
    <row r="93" spans="1:12" s="140" customFormat="1" ht="20.100000000000001" customHeight="1" x14ac:dyDescent="0.25">
      <c r="A93" s="137" t="s">
        <v>247</v>
      </c>
      <c r="B93" s="2" t="s">
        <v>124</v>
      </c>
      <c r="C93" s="180">
        <v>339706</v>
      </c>
      <c r="D93" s="187"/>
      <c r="E93" s="180">
        <v>0</v>
      </c>
      <c r="F93" s="187"/>
      <c r="G93" s="180">
        <v>0</v>
      </c>
      <c r="H93" s="187"/>
      <c r="I93" s="62">
        <v>0</v>
      </c>
      <c r="K93" s="80"/>
      <c r="L93" s="80"/>
    </row>
    <row r="94" spans="1:12" s="140" customFormat="1" ht="20.100000000000001" customHeight="1" x14ac:dyDescent="0.25">
      <c r="A94" s="285" t="s">
        <v>329</v>
      </c>
      <c r="B94" s="2"/>
      <c r="C94" s="180">
        <v>578851</v>
      </c>
      <c r="D94" s="180"/>
      <c r="E94" s="180">
        <v>36183</v>
      </c>
      <c r="F94" s="180"/>
      <c r="G94" s="180">
        <v>0</v>
      </c>
      <c r="H94" s="180"/>
      <c r="I94" s="62">
        <v>0</v>
      </c>
      <c r="K94" s="80"/>
      <c r="L94" s="80"/>
    </row>
    <row r="95" spans="1:12" s="140" customFormat="1" ht="20.100000000000001" customHeight="1" x14ac:dyDescent="0.25">
      <c r="A95" s="137" t="s">
        <v>234</v>
      </c>
      <c r="B95" s="2"/>
      <c r="C95" s="180">
        <v>-519183</v>
      </c>
      <c r="D95" s="180"/>
      <c r="E95" s="180">
        <v>0</v>
      </c>
      <c r="F95" s="180"/>
      <c r="G95" s="180">
        <v>0</v>
      </c>
      <c r="H95" s="180"/>
      <c r="I95" s="62">
        <v>0</v>
      </c>
      <c r="K95" s="80"/>
      <c r="L95" s="80"/>
    </row>
    <row r="96" spans="1:12" s="294" customFormat="1" ht="20.100000000000001" customHeight="1" x14ac:dyDescent="0.25">
      <c r="A96" s="137" t="s">
        <v>328</v>
      </c>
      <c r="B96" s="2"/>
      <c r="C96" s="180">
        <v>1109</v>
      </c>
      <c r="D96" s="180"/>
      <c r="E96" s="180">
        <v>0</v>
      </c>
      <c r="F96" s="180"/>
      <c r="G96" s="180">
        <v>0</v>
      </c>
      <c r="H96" s="180"/>
      <c r="I96" s="62">
        <v>0</v>
      </c>
      <c r="K96" s="295"/>
      <c r="L96" s="295"/>
    </row>
    <row r="97" spans="1:12" ht="20.100000000000001" customHeight="1" x14ac:dyDescent="0.25">
      <c r="A97" s="137" t="s">
        <v>140</v>
      </c>
      <c r="B97" s="2"/>
      <c r="C97" s="180">
        <v>-10187548</v>
      </c>
      <c r="D97" s="180"/>
      <c r="E97" s="180">
        <v>-1218712</v>
      </c>
      <c r="F97" s="180"/>
      <c r="G97" s="180">
        <v>-2420763</v>
      </c>
      <c r="H97" s="180"/>
      <c r="I97" s="180">
        <v>-1186457</v>
      </c>
    </row>
    <row r="98" spans="1:12" ht="20.100000000000001" customHeight="1" x14ac:dyDescent="0.25">
      <c r="A98" s="137" t="s">
        <v>317</v>
      </c>
      <c r="B98" s="2"/>
      <c r="C98" s="180">
        <v>93251</v>
      </c>
      <c r="D98" s="180"/>
      <c r="E98" s="180">
        <v>12274</v>
      </c>
      <c r="F98" s="180"/>
      <c r="G98" s="180">
        <v>25925</v>
      </c>
      <c r="H98" s="180"/>
      <c r="I98" s="180">
        <v>11232</v>
      </c>
      <c r="K98"/>
      <c r="L98"/>
    </row>
    <row r="99" spans="1:12" ht="20.100000000000001" customHeight="1" x14ac:dyDescent="0.25">
      <c r="A99" s="137" t="s">
        <v>172</v>
      </c>
      <c r="C99" s="180">
        <v>-188824</v>
      </c>
      <c r="D99" s="180"/>
      <c r="E99" s="180">
        <v>-382350</v>
      </c>
      <c r="F99" s="180"/>
      <c r="G99" s="180">
        <v>-188824</v>
      </c>
      <c r="H99" s="180"/>
      <c r="I99" s="62">
        <v>-382350</v>
      </c>
      <c r="K99"/>
      <c r="L99"/>
    </row>
    <row r="100" spans="1:12" ht="20.100000000000001" customHeight="1" x14ac:dyDescent="0.25">
      <c r="A100" s="137" t="s">
        <v>141</v>
      </c>
      <c r="C100" s="180"/>
      <c r="D100" s="180"/>
      <c r="E100" s="180"/>
      <c r="F100" s="180"/>
      <c r="G100" s="62"/>
      <c r="H100" s="180"/>
      <c r="I100" s="62"/>
      <c r="K100"/>
      <c r="L100"/>
    </row>
    <row r="101" spans="1:12" ht="20.100000000000001" customHeight="1" x14ac:dyDescent="0.25">
      <c r="A101" s="137" t="s">
        <v>170</v>
      </c>
      <c r="B101" s="2"/>
      <c r="C101" s="180">
        <v>-2601497</v>
      </c>
      <c r="D101" s="180"/>
      <c r="E101" s="180">
        <v>-243718</v>
      </c>
      <c r="F101" s="180"/>
      <c r="G101" s="180">
        <v>-683424</v>
      </c>
      <c r="H101" s="180"/>
      <c r="I101" s="180">
        <v>-219052</v>
      </c>
      <c r="K101"/>
      <c r="L101"/>
    </row>
    <row r="102" spans="1:12" ht="20.100000000000001" customHeight="1" x14ac:dyDescent="0.25">
      <c r="A102" s="137" t="s">
        <v>258</v>
      </c>
      <c r="B102" s="2"/>
      <c r="C102" s="180">
        <v>0</v>
      </c>
      <c r="D102" s="180"/>
      <c r="E102" s="180">
        <v>0</v>
      </c>
      <c r="F102" s="180"/>
      <c r="G102" s="180">
        <v>-9917840</v>
      </c>
      <c r="H102" s="180"/>
      <c r="I102" s="180">
        <v>-21924</v>
      </c>
      <c r="K102"/>
      <c r="L102"/>
    </row>
    <row r="103" spans="1:12" s="140" customFormat="1" ht="20.100000000000001" customHeight="1" x14ac:dyDescent="0.25">
      <c r="A103" s="137" t="s">
        <v>287</v>
      </c>
      <c r="B103" s="2"/>
      <c r="C103" s="180"/>
      <c r="D103" s="180"/>
      <c r="E103" s="180"/>
      <c r="F103" s="180"/>
      <c r="G103" s="180"/>
      <c r="H103" s="180"/>
      <c r="I103" s="180"/>
    </row>
    <row r="104" spans="1:12" s="140" customFormat="1" ht="20.100000000000001" customHeight="1" x14ac:dyDescent="0.25">
      <c r="A104" s="137" t="s">
        <v>288</v>
      </c>
      <c r="B104" s="2"/>
      <c r="C104" s="180">
        <v>0</v>
      </c>
      <c r="D104" s="180"/>
      <c r="E104" s="180">
        <v>0</v>
      </c>
      <c r="F104" s="180"/>
      <c r="G104" s="180">
        <v>44328</v>
      </c>
      <c r="H104" s="180"/>
      <c r="I104" s="180">
        <v>0</v>
      </c>
    </row>
    <row r="105" spans="1:12" s="140" customFormat="1" ht="20.100000000000001" customHeight="1" x14ac:dyDescent="0.25">
      <c r="A105" s="137" t="s">
        <v>337</v>
      </c>
      <c r="B105" s="2" t="s">
        <v>81</v>
      </c>
      <c r="C105" s="180">
        <v>0</v>
      </c>
      <c r="D105" s="111"/>
      <c r="E105" s="62">
        <v>0</v>
      </c>
      <c r="F105" s="180"/>
      <c r="G105" s="62">
        <v>-17302833</v>
      </c>
      <c r="H105" s="252"/>
      <c r="I105" s="62">
        <v>-294000</v>
      </c>
    </row>
    <row r="106" spans="1:12" s="140" customFormat="1" ht="20.100000000000001" customHeight="1" x14ac:dyDescent="0.25">
      <c r="A106" s="137" t="s">
        <v>257</v>
      </c>
      <c r="B106" s="2" t="s">
        <v>284</v>
      </c>
      <c r="C106" s="62">
        <v>-126000</v>
      </c>
      <c r="D106" s="111"/>
      <c r="E106" s="62">
        <v>0</v>
      </c>
      <c r="F106" s="180"/>
      <c r="G106" s="162">
        <v>0</v>
      </c>
      <c r="H106" s="180"/>
      <c r="I106" s="162">
        <v>0</v>
      </c>
    </row>
    <row r="107" spans="1:12" ht="20.100000000000001" customHeight="1" x14ac:dyDescent="0.25">
      <c r="A107" s="172" t="s">
        <v>27</v>
      </c>
      <c r="C107" s="152">
        <f>SUM(C93:C106)</f>
        <v>-12610135</v>
      </c>
      <c r="D107" s="142"/>
      <c r="E107" s="152">
        <f>SUM(E93:E106)</f>
        <v>-1796323</v>
      </c>
      <c r="F107" s="142"/>
      <c r="G107" s="152">
        <f>SUM(G93:G106)</f>
        <v>-30443431</v>
      </c>
      <c r="H107" s="142"/>
      <c r="I107" s="152">
        <f>SUM(I93:I106)</f>
        <v>-2092551</v>
      </c>
      <c r="K107"/>
      <c r="L107"/>
    </row>
    <row r="108" spans="1:12" ht="7.2" customHeight="1" x14ac:dyDescent="0.25">
      <c r="A108" s="172"/>
      <c r="C108" s="153"/>
      <c r="D108" s="142"/>
      <c r="E108" s="153"/>
      <c r="F108" s="142"/>
      <c r="G108" s="153"/>
      <c r="H108" s="142"/>
      <c r="I108" s="153"/>
      <c r="K108"/>
      <c r="L108"/>
    </row>
    <row r="109" spans="1:12" ht="20.100000000000001" customHeight="1" x14ac:dyDescent="0.3">
      <c r="A109" s="177" t="s">
        <v>26</v>
      </c>
      <c r="C109" s="188"/>
      <c r="D109" s="188"/>
      <c r="E109" s="188"/>
      <c r="F109" s="188"/>
      <c r="G109" s="188"/>
      <c r="H109" s="188"/>
      <c r="I109" s="188"/>
      <c r="K109"/>
      <c r="L109"/>
    </row>
    <row r="110" spans="1:12" ht="20.100000000000001" customHeight="1" x14ac:dyDescent="0.25">
      <c r="A110" s="137" t="s">
        <v>189</v>
      </c>
      <c r="B110" s="2"/>
      <c r="C110" s="180">
        <v>-3748342</v>
      </c>
      <c r="D110" s="110"/>
      <c r="E110" s="110">
        <v>-704548</v>
      </c>
      <c r="F110" s="110"/>
      <c r="G110" s="110">
        <v>-677605</v>
      </c>
      <c r="H110" s="180"/>
      <c r="I110" s="110">
        <v>-572809</v>
      </c>
      <c r="K110"/>
      <c r="L110"/>
    </row>
    <row r="111" spans="1:12" s="250" customFormat="1" ht="20.100000000000001" customHeight="1" x14ac:dyDescent="0.25">
      <c r="A111" s="285" t="s">
        <v>338</v>
      </c>
      <c r="B111" s="285"/>
      <c r="C111" s="281"/>
      <c r="D111" s="281"/>
      <c r="E111" s="281"/>
      <c r="F111" s="281"/>
      <c r="G111" s="281"/>
      <c r="H111" s="281"/>
      <c r="I111" s="281"/>
    </row>
    <row r="112" spans="1:12" s="280" customFormat="1" ht="20.100000000000001" customHeight="1" x14ac:dyDescent="0.25">
      <c r="A112" s="285" t="s">
        <v>146</v>
      </c>
      <c r="B112" s="2"/>
      <c r="C112" s="180">
        <v>-26671224</v>
      </c>
      <c r="D112" s="281"/>
      <c r="E112" s="112">
        <v>-92362</v>
      </c>
      <c r="F112" s="281"/>
      <c r="G112" s="110">
        <v>1000000</v>
      </c>
      <c r="H112" s="113"/>
      <c r="I112" s="112">
        <v>-300000</v>
      </c>
    </row>
    <row r="113" spans="1:12" s="140" customFormat="1" ht="20.100000000000001" customHeight="1" x14ac:dyDescent="0.25">
      <c r="A113" s="137" t="s">
        <v>190</v>
      </c>
      <c r="B113" s="2"/>
      <c r="C113" s="112"/>
      <c r="D113" s="139"/>
      <c r="E113" s="112"/>
      <c r="F113" s="139"/>
      <c r="G113" s="112"/>
      <c r="H113" s="113"/>
      <c r="I113" s="112"/>
    </row>
    <row r="114" spans="1:12" s="140" customFormat="1" ht="20.100000000000001" customHeight="1" x14ac:dyDescent="0.25">
      <c r="A114" s="137" t="s">
        <v>146</v>
      </c>
      <c r="B114" s="2"/>
      <c r="C114" s="180">
        <v>0</v>
      </c>
      <c r="D114" s="139"/>
      <c r="E114" s="112">
        <v>3000653</v>
      </c>
      <c r="F114" s="139"/>
      <c r="G114" s="112">
        <v>0</v>
      </c>
      <c r="H114" s="113"/>
      <c r="I114" s="112">
        <v>3000000</v>
      </c>
    </row>
    <row r="115" spans="1:12" s="140" customFormat="1" ht="20.100000000000001" customHeight="1" x14ac:dyDescent="0.25">
      <c r="A115" s="137" t="s">
        <v>153</v>
      </c>
      <c r="B115" s="2"/>
      <c r="C115" s="112"/>
      <c r="D115" s="139"/>
      <c r="E115" s="112"/>
      <c r="F115" s="139"/>
      <c r="G115" s="62"/>
      <c r="H115" s="113"/>
      <c r="I115" s="62"/>
    </row>
    <row r="116" spans="1:12" ht="20.100000000000001" customHeight="1" x14ac:dyDescent="0.25">
      <c r="A116" s="137" t="s">
        <v>146</v>
      </c>
      <c r="B116" s="2"/>
      <c r="C116" s="180">
        <v>-1631</v>
      </c>
      <c r="D116" s="184"/>
      <c r="E116" s="112">
        <v>-5001085</v>
      </c>
      <c r="F116" s="184"/>
      <c r="G116" s="112">
        <v>0</v>
      </c>
      <c r="H116" s="113"/>
      <c r="I116" s="62">
        <v>-5000000</v>
      </c>
      <c r="K116"/>
      <c r="L116"/>
    </row>
    <row r="117" spans="1:12" s="140" customFormat="1" ht="20.100000000000001" customHeight="1" x14ac:dyDescent="0.25">
      <c r="A117" s="137" t="s">
        <v>315</v>
      </c>
      <c r="B117" s="2"/>
      <c r="C117" s="180">
        <v>-77911</v>
      </c>
      <c r="D117" s="184"/>
      <c r="E117" s="112">
        <v>0</v>
      </c>
      <c r="F117" s="184"/>
      <c r="G117" s="112">
        <v>0</v>
      </c>
      <c r="H117" s="113"/>
      <c r="I117" s="62">
        <v>0</v>
      </c>
    </row>
    <row r="118" spans="1:12" ht="20.100000000000001" customHeight="1" x14ac:dyDescent="0.25">
      <c r="A118" s="137" t="s">
        <v>259</v>
      </c>
      <c r="B118" s="2"/>
      <c r="C118" s="112"/>
      <c r="D118" s="184"/>
      <c r="E118" s="112"/>
      <c r="F118" s="184"/>
      <c r="G118" s="112"/>
      <c r="H118" s="113"/>
      <c r="I118" s="62"/>
      <c r="K118"/>
      <c r="L118"/>
    </row>
    <row r="119" spans="1:12" ht="20.100000000000001" customHeight="1" x14ac:dyDescent="0.25">
      <c r="A119" s="137" t="s">
        <v>260</v>
      </c>
      <c r="B119" s="2"/>
      <c r="C119" s="180">
        <v>0</v>
      </c>
      <c r="D119" s="184"/>
      <c r="E119" s="112">
        <v>-6302</v>
      </c>
      <c r="F119" s="184"/>
      <c r="G119" s="112">
        <v>0</v>
      </c>
      <c r="H119" s="113"/>
      <c r="I119" s="62">
        <v>0</v>
      </c>
      <c r="K119"/>
      <c r="L119"/>
    </row>
    <row r="120" spans="1:12" s="140" customFormat="1" ht="20.100000000000001" customHeight="1" x14ac:dyDescent="0.25">
      <c r="A120" s="137" t="s">
        <v>330</v>
      </c>
      <c r="B120" s="2"/>
      <c r="C120" s="180">
        <v>2573450</v>
      </c>
      <c r="D120" s="184"/>
      <c r="E120" s="112">
        <v>0</v>
      </c>
      <c r="F120" s="184"/>
      <c r="G120" s="112">
        <v>0</v>
      </c>
      <c r="H120" s="113"/>
      <c r="I120" s="62">
        <v>0</v>
      </c>
    </row>
    <row r="121" spans="1:12" s="140" customFormat="1" ht="20.100000000000001" customHeight="1" x14ac:dyDescent="0.25">
      <c r="A121" s="137" t="s">
        <v>341</v>
      </c>
      <c r="B121" s="2"/>
      <c r="C121" s="180"/>
      <c r="D121" s="184"/>
      <c r="E121" s="112"/>
      <c r="F121" s="184"/>
      <c r="G121" s="112"/>
      <c r="H121" s="113"/>
      <c r="I121" s="62"/>
    </row>
    <row r="122" spans="1:12" ht="20.100000000000001" customHeight="1" x14ac:dyDescent="0.25">
      <c r="A122" s="137" t="s">
        <v>342</v>
      </c>
      <c r="B122" s="2" t="s">
        <v>252</v>
      </c>
      <c r="C122" s="112">
        <v>-5290162</v>
      </c>
      <c r="D122" s="184"/>
      <c r="E122" s="112">
        <v>-4800000</v>
      </c>
      <c r="F122" s="184"/>
      <c r="G122" s="112">
        <v>-5290162</v>
      </c>
      <c r="H122" s="113"/>
      <c r="I122" s="62">
        <v>-4800000</v>
      </c>
      <c r="K122"/>
      <c r="L122"/>
    </row>
    <row r="123" spans="1:12" ht="20.100000000000001" customHeight="1" x14ac:dyDescent="0.25">
      <c r="A123" s="137" t="s">
        <v>311</v>
      </c>
      <c r="B123" s="2"/>
      <c r="C123" s="112">
        <v>86842</v>
      </c>
      <c r="D123" s="184"/>
      <c r="E123" s="112">
        <v>2797</v>
      </c>
      <c r="F123" s="184"/>
      <c r="G123" s="112">
        <v>0</v>
      </c>
      <c r="H123" s="113"/>
      <c r="I123" s="62">
        <v>0</v>
      </c>
      <c r="K123"/>
      <c r="L123"/>
    </row>
    <row r="124" spans="1:12" ht="20.100000000000001" customHeight="1" x14ac:dyDescent="0.25">
      <c r="A124" s="137" t="s">
        <v>312</v>
      </c>
      <c r="B124" s="2"/>
      <c r="C124" s="112"/>
      <c r="D124" s="184"/>
      <c r="E124" s="112"/>
      <c r="F124" s="184"/>
      <c r="G124" s="112"/>
      <c r="H124" s="113"/>
      <c r="I124" s="62"/>
      <c r="K124"/>
      <c r="L124"/>
    </row>
    <row r="125" spans="1:12" ht="20.100000000000001" customHeight="1" x14ac:dyDescent="0.25">
      <c r="A125" s="137" t="s">
        <v>313</v>
      </c>
      <c r="B125" s="2"/>
      <c r="C125" s="224">
        <v>0</v>
      </c>
      <c r="D125" s="184"/>
      <c r="E125" s="224">
        <v>-6372</v>
      </c>
      <c r="F125" s="184"/>
      <c r="G125" s="224">
        <v>0</v>
      </c>
      <c r="H125" s="113"/>
      <c r="I125" s="162">
        <v>0</v>
      </c>
      <c r="K125"/>
      <c r="L125"/>
    </row>
    <row r="126" spans="1:12" ht="20.100000000000001" customHeight="1" x14ac:dyDescent="0.25">
      <c r="A126" s="172" t="s">
        <v>182</v>
      </c>
      <c r="C126" s="160">
        <f>SUM(C110:C125)</f>
        <v>-33128978</v>
      </c>
      <c r="D126" s="142"/>
      <c r="E126" s="160">
        <f>SUM(E110:E125)</f>
        <v>-7607219</v>
      </c>
      <c r="F126" s="142"/>
      <c r="G126" s="160">
        <f>SUM(G110:G125)</f>
        <v>-4967767</v>
      </c>
      <c r="H126" s="142"/>
      <c r="I126" s="160">
        <f>SUM(I110:I125)</f>
        <v>-7672809</v>
      </c>
    </row>
    <row r="127" spans="1:12" ht="16.2" customHeight="1" x14ac:dyDescent="0.25">
      <c r="B127" s="2"/>
      <c r="C127" s="187"/>
      <c r="D127" s="187"/>
      <c r="E127" s="187"/>
      <c r="F127" s="187"/>
      <c r="G127" s="187"/>
      <c r="H127" s="187"/>
      <c r="I127" s="187"/>
    </row>
    <row r="128" spans="1:12" s="40" customFormat="1" ht="20.25" customHeight="1" x14ac:dyDescent="0.35">
      <c r="A128" s="168" t="s">
        <v>86</v>
      </c>
      <c r="B128" s="168"/>
      <c r="C128" s="168"/>
      <c r="D128" s="168"/>
      <c r="E128" s="168"/>
      <c r="F128" s="150"/>
      <c r="G128" s="150"/>
      <c r="H128" s="150"/>
      <c r="I128" s="150"/>
      <c r="K128" s="164"/>
      <c r="L128" s="164"/>
    </row>
    <row r="129" spans="1:12" s="38" customFormat="1" ht="20.25" customHeight="1" x14ac:dyDescent="0.35">
      <c r="A129" s="170" t="s">
        <v>187</v>
      </c>
      <c r="B129" s="171"/>
      <c r="C129" s="151"/>
      <c r="D129" s="151"/>
      <c r="E129" s="151"/>
      <c r="F129" s="151"/>
      <c r="G129" s="302"/>
      <c r="H129" s="302"/>
      <c r="I129" s="302"/>
      <c r="K129" s="70"/>
      <c r="L129" s="70"/>
    </row>
    <row r="130" spans="1:12" ht="19.2" customHeight="1" x14ac:dyDescent="0.25">
      <c r="A130" s="172"/>
    </row>
    <row r="131" spans="1:12" ht="19.2" customHeight="1" x14ac:dyDescent="0.25">
      <c r="A131" s="172" t="s">
        <v>188</v>
      </c>
      <c r="C131" s="310" t="s">
        <v>2</v>
      </c>
      <c r="D131" s="310"/>
      <c r="E131" s="310"/>
      <c r="F131" s="167"/>
      <c r="G131" s="310" t="s">
        <v>60</v>
      </c>
      <c r="H131" s="310"/>
      <c r="I131" s="310"/>
      <c r="J131" s="165"/>
    </row>
    <row r="132" spans="1:12" ht="19.2" customHeight="1" x14ac:dyDescent="0.25">
      <c r="B132" s="140"/>
      <c r="C132" s="310" t="s">
        <v>155</v>
      </c>
      <c r="D132" s="310"/>
      <c r="E132" s="310"/>
      <c r="F132" s="167"/>
      <c r="G132" s="310" t="s">
        <v>155</v>
      </c>
      <c r="H132" s="310"/>
      <c r="I132" s="310"/>
      <c r="J132" s="165"/>
    </row>
    <row r="133" spans="1:12" ht="19.2" customHeight="1" x14ac:dyDescent="0.25">
      <c r="B133" s="140"/>
      <c r="C133" s="309" t="s">
        <v>298</v>
      </c>
      <c r="D133" s="309"/>
      <c r="E133" s="309"/>
      <c r="F133" s="233"/>
      <c r="G133" s="309" t="s">
        <v>298</v>
      </c>
      <c r="H133" s="309"/>
      <c r="I133" s="309"/>
    </row>
    <row r="134" spans="1:12" ht="19.2" customHeight="1" x14ac:dyDescent="0.25">
      <c r="B134" s="140"/>
      <c r="C134" s="309" t="s">
        <v>297</v>
      </c>
      <c r="D134" s="309"/>
      <c r="E134" s="309"/>
      <c r="F134" s="233"/>
      <c r="G134" s="309" t="s">
        <v>297</v>
      </c>
      <c r="H134" s="309"/>
      <c r="I134" s="309"/>
    </row>
    <row r="135" spans="1:12" ht="19.2" customHeight="1" x14ac:dyDescent="0.25">
      <c r="B135" s="2" t="s">
        <v>28</v>
      </c>
      <c r="C135" s="176" t="s">
        <v>193</v>
      </c>
      <c r="D135" s="176"/>
      <c r="E135" s="176" t="s">
        <v>184</v>
      </c>
      <c r="F135" s="176"/>
      <c r="G135" s="176" t="s">
        <v>193</v>
      </c>
      <c r="H135" s="176"/>
      <c r="I135" s="176" t="s">
        <v>184</v>
      </c>
    </row>
    <row r="136" spans="1:12" ht="19.2" customHeight="1" x14ac:dyDescent="0.25">
      <c r="B136" s="2"/>
      <c r="C136" s="176"/>
      <c r="D136" s="176"/>
      <c r="E136" s="176" t="s">
        <v>240</v>
      </c>
      <c r="F136" s="176"/>
      <c r="G136" s="176"/>
      <c r="H136" s="176"/>
      <c r="I136" s="176"/>
    </row>
    <row r="137" spans="1:12" ht="17.7" customHeight="1" x14ac:dyDescent="0.25">
      <c r="B137" s="2"/>
      <c r="C137" s="311" t="s">
        <v>89</v>
      </c>
      <c r="D137" s="311"/>
      <c r="E137" s="311"/>
      <c r="F137" s="311"/>
      <c r="G137" s="311"/>
      <c r="H137" s="311"/>
      <c r="I137" s="311"/>
    </row>
    <row r="138" spans="1:12" ht="19.2" customHeight="1" x14ac:dyDescent="0.25">
      <c r="A138" s="285" t="s">
        <v>261</v>
      </c>
      <c r="B138" s="2"/>
      <c r="C138" s="187"/>
      <c r="D138" s="187"/>
      <c r="E138" s="187"/>
      <c r="F138" s="187"/>
      <c r="G138" s="187"/>
      <c r="H138" s="187"/>
      <c r="I138" s="187"/>
    </row>
    <row r="139" spans="1:12" ht="19.2" customHeight="1" x14ac:dyDescent="0.25">
      <c r="A139" s="137" t="s">
        <v>248</v>
      </c>
      <c r="B139" s="2"/>
      <c r="C139" s="187"/>
      <c r="D139" s="187"/>
      <c r="E139" s="187"/>
      <c r="F139" s="187"/>
      <c r="G139" s="187"/>
      <c r="H139" s="187"/>
      <c r="I139" s="187"/>
    </row>
    <row r="140" spans="1:12" ht="19.2" customHeight="1" x14ac:dyDescent="0.25">
      <c r="A140" s="137" t="s">
        <v>249</v>
      </c>
      <c r="B140" s="2"/>
      <c r="C140" s="62">
        <f>C80+C107+C126</f>
        <v>-40578142</v>
      </c>
      <c r="D140" s="139"/>
      <c r="E140" s="62">
        <v>-5288077</v>
      </c>
      <c r="F140" s="139"/>
      <c r="G140" s="62">
        <f>G80+G107+G126</f>
        <v>-31403246</v>
      </c>
      <c r="H140" s="113"/>
      <c r="I140" s="62">
        <v>-5063745</v>
      </c>
      <c r="K140"/>
      <c r="L140"/>
    </row>
    <row r="141" spans="1:12" ht="19.2" customHeight="1" x14ac:dyDescent="0.25">
      <c r="A141" s="137" t="s">
        <v>131</v>
      </c>
      <c r="B141" s="2"/>
      <c r="C141" s="62"/>
      <c r="D141" s="139"/>
      <c r="E141" s="62"/>
      <c r="F141" s="139"/>
      <c r="G141" s="62"/>
      <c r="H141" s="113"/>
      <c r="I141" s="62"/>
      <c r="K141"/>
      <c r="L141"/>
    </row>
    <row r="142" spans="1:12" ht="19.2" customHeight="1" x14ac:dyDescent="0.25">
      <c r="A142" s="137" t="s">
        <v>132</v>
      </c>
      <c r="C142" s="182">
        <v>85686</v>
      </c>
      <c r="D142" s="139"/>
      <c r="E142" s="182">
        <v>64662</v>
      </c>
      <c r="F142" s="180"/>
      <c r="G142" s="162">
        <v>0</v>
      </c>
      <c r="H142" s="180"/>
      <c r="I142" s="162">
        <v>0</v>
      </c>
      <c r="K142"/>
      <c r="L142"/>
    </row>
    <row r="143" spans="1:12" ht="19.2" customHeight="1" x14ac:dyDescent="0.25">
      <c r="A143" s="172" t="s">
        <v>264</v>
      </c>
      <c r="C143" s="114">
        <f>SUM(C140,C142)</f>
        <v>-40492456</v>
      </c>
      <c r="D143" s="142"/>
      <c r="E143" s="114">
        <f>SUM(E140,E142)</f>
        <v>-5223415</v>
      </c>
      <c r="F143" s="142"/>
      <c r="G143" s="114">
        <f>SUM(G140,G142)</f>
        <v>-31403246</v>
      </c>
      <c r="H143" s="115"/>
      <c r="I143" s="114">
        <f>SUM(I140,I142)</f>
        <v>-5063745</v>
      </c>
      <c r="K143"/>
      <c r="L143"/>
    </row>
    <row r="144" spans="1:12" ht="19.2" customHeight="1" x14ac:dyDescent="0.25">
      <c r="A144" s="137" t="s">
        <v>173</v>
      </c>
      <c r="C144" s="182">
        <v>64554891</v>
      </c>
      <c r="D144" s="139"/>
      <c r="E144" s="182">
        <v>10483774</v>
      </c>
      <c r="F144" s="139"/>
      <c r="G144" s="182">
        <v>44989627</v>
      </c>
      <c r="H144" s="139"/>
      <c r="I144" s="182">
        <v>8793810</v>
      </c>
      <c r="K144"/>
      <c r="L144"/>
    </row>
    <row r="145" spans="1:12" ht="19.2" customHeight="1" thickBot="1" x14ac:dyDescent="0.3">
      <c r="A145" s="172" t="s">
        <v>314</v>
      </c>
      <c r="B145" s="172"/>
      <c r="C145" s="166">
        <f>SUM(C143:C144)</f>
        <v>24062435</v>
      </c>
      <c r="D145" s="142"/>
      <c r="E145" s="166">
        <f>SUM(E143:E144)</f>
        <v>5260359</v>
      </c>
      <c r="F145" s="142"/>
      <c r="G145" s="166">
        <f>SUM(G143:G144)</f>
        <v>13586381</v>
      </c>
      <c r="H145" s="142"/>
      <c r="I145" s="166">
        <f>SUM(I143:I144)</f>
        <v>3730065</v>
      </c>
      <c r="K145"/>
      <c r="L145"/>
    </row>
    <row r="146" spans="1:12" ht="10.199999999999999" customHeight="1" thickTop="1" x14ac:dyDescent="0.25">
      <c r="B146" s="2"/>
      <c r="C146" s="21"/>
      <c r="D146" s="21"/>
      <c r="E146" s="21"/>
      <c r="F146" s="21"/>
      <c r="G146" s="21"/>
      <c r="H146" s="21"/>
      <c r="I146" s="21"/>
      <c r="K146"/>
      <c r="L146"/>
    </row>
    <row r="147" spans="1:12" ht="19.2" customHeight="1" x14ac:dyDescent="0.3">
      <c r="A147" s="189" t="s">
        <v>148</v>
      </c>
      <c r="B147" s="2"/>
      <c r="C147" s="198"/>
      <c r="D147" s="198"/>
      <c r="E147" s="198"/>
      <c r="F147" s="198"/>
      <c r="G147" s="198"/>
      <c r="H147" s="198"/>
      <c r="I147" s="198"/>
      <c r="K147"/>
      <c r="L147"/>
    </row>
    <row r="148" spans="1:12" ht="19.2" customHeight="1" x14ac:dyDescent="0.3">
      <c r="A148" s="189" t="s">
        <v>149</v>
      </c>
      <c r="B148" s="2"/>
      <c r="C148" s="198"/>
      <c r="D148" s="198"/>
      <c r="E148" s="198"/>
      <c r="F148" s="198"/>
      <c r="G148" s="198"/>
      <c r="H148" s="198"/>
      <c r="I148" s="198"/>
      <c r="K148"/>
      <c r="L148"/>
    </row>
    <row r="149" spans="1:12" s="280" customFormat="1" ht="19.2" customHeight="1" x14ac:dyDescent="0.25">
      <c r="A149" s="285" t="s">
        <v>235</v>
      </c>
      <c r="B149" s="2"/>
      <c r="C149" s="279"/>
      <c r="D149" s="279"/>
      <c r="E149" s="279"/>
      <c r="F149" s="279"/>
      <c r="G149" s="279"/>
      <c r="H149" s="279"/>
      <c r="I149" s="279"/>
    </row>
    <row r="150" spans="1:12" s="280" customFormat="1" ht="19.2" customHeight="1" x14ac:dyDescent="0.25">
      <c r="A150" s="285" t="s">
        <v>150</v>
      </c>
      <c r="B150" s="2"/>
      <c r="C150" s="279"/>
      <c r="D150" s="279"/>
      <c r="E150" s="279"/>
      <c r="F150" s="279"/>
      <c r="G150" s="279"/>
      <c r="H150" s="279"/>
      <c r="I150" s="279"/>
    </row>
    <row r="151" spans="1:12" s="280" customFormat="1" ht="19.2" customHeight="1" x14ac:dyDescent="0.25">
      <c r="A151" s="285" t="s">
        <v>152</v>
      </c>
      <c r="B151" s="2" t="s">
        <v>171</v>
      </c>
      <c r="C151" s="281">
        <v>722592</v>
      </c>
      <c r="D151" s="281"/>
      <c r="E151" s="281">
        <v>0</v>
      </c>
      <c r="F151" s="281"/>
      <c r="G151" s="281">
        <v>0</v>
      </c>
      <c r="H151" s="281"/>
      <c r="I151" s="281">
        <v>0</v>
      </c>
    </row>
    <row r="152" spans="1:12" s="280" customFormat="1" ht="19.2" customHeight="1" x14ac:dyDescent="0.25">
      <c r="A152" s="280" t="s">
        <v>316</v>
      </c>
      <c r="B152" s="2"/>
      <c r="C152" s="286">
        <v>-203409</v>
      </c>
      <c r="D152" s="281"/>
      <c r="E152" s="286">
        <v>0</v>
      </c>
      <c r="F152" s="281"/>
      <c r="G152" s="286">
        <v>0</v>
      </c>
      <c r="H152" s="281"/>
      <c r="I152" s="286">
        <v>0</v>
      </c>
    </row>
    <row r="153" spans="1:12" s="280" customFormat="1" ht="19.2" customHeight="1" thickBot="1" x14ac:dyDescent="0.3">
      <c r="A153" s="289" t="s">
        <v>144</v>
      </c>
      <c r="B153" s="2"/>
      <c r="C153" s="193">
        <f>SUM(C151:C152)</f>
        <v>519183</v>
      </c>
      <c r="D153" s="279"/>
      <c r="E153" s="193">
        <f>SUM(E151:E152)</f>
        <v>0</v>
      </c>
      <c r="F153" s="279"/>
      <c r="G153" s="193">
        <f>SUM(G151:G152)</f>
        <v>0</v>
      </c>
      <c r="H153" s="279"/>
      <c r="I153" s="193">
        <f>SUM(I151:I152)</f>
        <v>0</v>
      </c>
    </row>
    <row r="154" spans="1:12" ht="10.199999999999999" customHeight="1" thickTop="1" x14ac:dyDescent="0.25">
      <c r="B154" s="2"/>
      <c r="C154" s="198"/>
      <c r="D154" s="198"/>
      <c r="E154" s="198"/>
      <c r="F154" s="198"/>
      <c r="G154" s="198"/>
      <c r="H154" s="198"/>
      <c r="I154" s="198"/>
      <c r="K154"/>
      <c r="L154"/>
    </row>
    <row r="155" spans="1:12" ht="19.2" customHeight="1" x14ac:dyDescent="0.25">
      <c r="A155" s="190" t="s">
        <v>145</v>
      </c>
      <c r="B155" s="21"/>
      <c r="K155"/>
      <c r="L155"/>
    </row>
    <row r="156" spans="1:12" ht="19.2" customHeight="1" x14ac:dyDescent="0.25">
      <c r="A156" s="190" t="s">
        <v>150</v>
      </c>
      <c r="B156" s="21"/>
      <c r="K156"/>
      <c r="L156"/>
    </row>
    <row r="157" spans="1:12" ht="19.2" customHeight="1" x14ac:dyDescent="0.25">
      <c r="A157" s="280" t="s">
        <v>152</v>
      </c>
      <c r="B157" s="21">
        <v>9</v>
      </c>
      <c r="C157" s="184">
        <v>6147938</v>
      </c>
      <c r="D157" s="139"/>
      <c r="E157" s="139">
        <v>1260320</v>
      </c>
      <c r="F157" s="139"/>
      <c r="G157" s="184">
        <v>2282796</v>
      </c>
      <c r="H157" s="139"/>
      <c r="I157" s="139">
        <v>1222778</v>
      </c>
      <c r="K157"/>
      <c r="L157"/>
    </row>
    <row r="158" spans="1:12" ht="19.2" customHeight="1" x14ac:dyDescent="0.25">
      <c r="A158" s="287" t="s">
        <v>331</v>
      </c>
      <c r="B158" s="21"/>
      <c r="C158" s="182">
        <v>4039610</v>
      </c>
      <c r="D158" s="139"/>
      <c r="E158" s="139">
        <v>-41608</v>
      </c>
      <c r="F158" s="139"/>
      <c r="G158" s="182">
        <v>137967</v>
      </c>
      <c r="H158" s="139"/>
      <c r="I158" s="139">
        <v>-36321</v>
      </c>
      <c r="K158"/>
      <c r="L158"/>
    </row>
    <row r="159" spans="1:12" ht="19.2" customHeight="1" thickBot="1" x14ac:dyDescent="0.3">
      <c r="A159" s="192" t="s">
        <v>144</v>
      </c>
      <c r="B159" s="21"/>
      <c r="C159" s="193">
        <f>SUM(C157:C158)</f>
        <v>10187548</v>
      </c>
      <c r="D159" s="194"/>
      <c r="E159" s="193">
        <f>SUM(E157:E158)</f>
        <v>1218712</v>
      </c>
      <c r="F159" s="194"/>
      <c r="G159" s="193">
        <f>SUM(G157:G158)</f>
        <v>2420763</v>
      </c>
      <c r="H159" s="194"/>
      <c r="I159" s="193">
        <f>SUM(I157:I158)</f>
        <v>1186457</v>
      </c>
      <c r="K159"/>
      <c r="L159"/>
    </row>
    <row r="160" spans="1:12" ht="10.199999999999999" customHeight="1" thickTop="1" x14ac:dyDescent="0.25">
      <c r="A160" s="140"/>
      <c r="B160" s="21"/>
      <c r="C160" s="139"/>
      <c r="D160" s="139"/>
      <c r="E160" s="139"/>
      <c r="F160" s="139"/>
      <c r="G160" s="139"/>
      <c r="H160" s="139"/>
      <c r="I160" s="139"/>
      <c r="K160"/>
      <c r="L160"/>
    </row>
    <row r="161" spans="1:12" ht="19.2" customHeight="1" x14ac:dyDescent="0.25">
      <c r="A161" s="140" t="s">
        <v>236</v>
      </c>
      <c r="B161" s="198"/>
      <c r="C161" s="139"/>
      <c r="D161" s="139"/>
      <c r="E161" s="139"/>
      <c r="F161" s="139"/>
      <c r="G161" s="139"/>
      <c r="H161" s="139"/>
      <c r="I161" s="139"/>
      <c r="K161"/>
      <c r="L161"/>
    </row>
    <row r="162" spans="1:12" ht="19.2" customHeight="1" x14ac:dyDescent="0.25">
      <c r="A162" s="140" t="s">
        <v>237</v>
      </c>
      <c r="B162" s="198"/>
      <c r="C162" s="139"/>
      <c r="D162" s="139"/>
      <c r="E162" s="139"/>
      <c r="F162" s="139"/>
      <c r="G162" s="139"/>
      <c r="H162" s="139"/>
      <c r="I162" s="139"/>
      <c r="K162"/>
      <c r="L162"/>
    </row>
    <row r="163" spans="1:12" ht="19.2" customHeight="1" x14ac:dyDescent="0.25">
      <c r="A163" s="140" t="s">
        <v>152</v>
      </c>
      <c r="B163" s="198">
        <v>10</v>
      </c>
      <c r="C163" s="139">
        <v>4325203</v>
      </c>
      <c r="D163" s="139"/>
      <c r="E163" s="139">
        <v>1429371</v>
      </c>
      <c r="F163" s="139"/>
      <c r="G163" s="139">
        <v>699463</v>
      </c>
      <c r="H163" s="139"/>
      <c r="I163" s="139">
        <v>1302343</v>
      </c>
      <c r="K163"/>
      <c r="L163"/>
    </row>
    <row r="164" spans="1:12" s="280" customFormat="1" ht="19.2" customHeight="1" x14ac:dyDescent="0.25">
      <c r="A164" s="280" t="s">
        <v>340</v>
      </c>
      <c r="B164" s="279"/>
      <c r="C164" s="281">
        <v>40569</v>
      </c>
      <c r="D164" s="281"/>
      <c r="E164" s="281">
        <v>0</v>
      </c>
      <c r="F164" s="281"/>
      <c r="G164" s="281">
        <v>40569</v>
      </c>
      <c r="H164" s="281"/>
      <c r="I164" s="281">
        <v>0</v>
      </c>
    </row>
    <row r="165" spans="1:12" s="250" customFormat="1" ht="19.2" customHeight="1" x14ac:dyDescent="0.25">
      <c r="A165" s="280" t="s">
        <v>316</v>
      </c>
      <c r="B165" s="279"/>
      <c r="C165" s="300">
        <v>-4160811</v>
      </c>
      <c r="D165" s="300"/>
      <c r="E165" s="300">
        <v>-1047021</v>
      </c>
      <c r="F165" s="300"/>
      <c r="G165" s="300">
        <v>-551208</v>
      </c>
      <c r="H165" s="300"/>
      <c r="I165" s="300">
        <v>-919993</v>
      </c>
    </row>
    <row r="166" spans="1:12" s="250" customFormat="1" ht="19.2" customHeight="1" x14ac:dyDescent="0.25">
      <c r="A166" s="280" t="s">
        <v>339</v>
      </c>
      <c r="B166" s="299"/>
      <c r="C166" s="300">
        <v>-16137</v>
      </c>
      <c r="D166" s="281"/>
      <c r="E166" s="300">
        <v>0</v>
      </c>
      <c r="F166" s="281"/>
      <c r="G166" s="300">
        <v>0</v>
      </c>
      <c r="H166" s="281"/>
      <c r="I166" s="300">
        <v>0</v>
      </c>
    </row>
    <row r="167" spans="1:12" ht="19.2" customHeight="1" thickBot="1" x14ac:dyDescent="0.3">
      <c r="A167" s="192" t="s">
        <v>144</v>
      </c>
      <c r="B167" s="198"/>
      <c r="C167" s="193">
        <f>SUM(C163:C166)</f>
        <v>188824</v>
      </c>
      <c r="D167" s="194"/>
      <c r="E167" s="193">
        <f>SUM(E163:E166)</f>
        <v>382350</v>
      </c>
      <c r="F167" s="194"/>
      <c r="G167" s="193">
        <f>SUM(G163:G166)</f>
        <v>188824</v>
      </c>
      <c r="H167" s="194"/>
      <c r="I167" s="193">
        <f>SUM(I163:I166)</f>
        <v>382350</v>
      </c>
      <c r="K167"/>
      <c r="L167"/>
    </row>
    <row r="168" spans="1:12" ht="10.199999999999999" customHeight="1" thickTop="1" x14ac:dyDescent="0.25">
      <c r="A168" s="140"/>
      <c r="B168" s="198"/>
      <c r="C168" s="139"/>
      <c r="D168" s="139"/>
      <c r="E168" s="139"/>
      <c r="F168" s="139"/>
      <c r="G168" s="139"/>
      <c r="H168" s="139"/>
      <c r="I168" s="139"/>
      <c r="K168"/>
      <c r="L168"/>
    </row>
    <row r="169" spans="1:12" ht="19.2" customHeight="1" x14ac:dyDescent="0.25">
      <c r="A169" s="190" t="s">
        <v>160</v>
      </c>
      <c r="B169" s="21"/>
      <c r="C169" s="139"/>
      <c r="D169" s="139"/>
      <c r="E169" s="139"/>
      <c r="F169" s="139"/>
      <c r="G169" s="139"/>
      <c r="H169" s="139"/>
      <c r="I169" s="139"/>
      <c r="K169"/>
      <c r="L169"/>
    </row>
    <row r="170" spans="1:12" ht="19.2" customHeight="1" x14ac:dyDescent="0.25">
      <c r="A170" s="190" t="s">
        <v>174</v>
      </c>
      <c r="B170" s="21"/>
      <c r="C170" s="139"/>
      <c r="D170" s="139"/>
      <c r="E170" s="139"/>
      <c r="F170" s="139"/>
      <c r="G170" s="139"/>
      <c r="H170" s="139"/>
      <c r="I170" s="139"/>
      <c r="K170"/>
      <c r="L170"/>
    </row>
    <row r="171" spans="1:12" ht="19.2" customHeight="1" x14ac:dyDescent="0.25">
      <c r="A171" s="190" t="s">
        <v>175</v>
      </c>
      <c r="B171" s="21"/>
      <c r="C171" s="139"/>
      <c r="D171" s="139"/>
      <c r="E171" s="139"/>
      <c r="F171" s="139"/>
      <c r="G171" s="139"/>
      <c r="H171" s="139"/>
      <c r="I171" s="139"/>
      <c r="K171"/>
      <c r="L171"/>
    </row>
    <row r="172" spans="1:12" ht="19.2" customHeight="1" x14ac:dyDescent="0.25">
      <c r="A172" s="191" t="s">
        <v>152</v>
      </c>
      <c r="B172" s="21">
        <v>11</v>
      </c>
      <c r="C172" s="184">
        <v>2567290</v>
      </c>
      <c r="D172" s="139"/>
      <c r="E172" s="105">
        <v>223389</v>
      </c>
      <c r="F172" s="139"/>
      <c r="G172" s="184">
        <v>685720</v>
      </c>
      <c r="H172" s="139"/>
      <c r="I172" s="105">
        <v>201133</v>
      </c>
      <c r="K172"/>
      <c r="L172"/>
    </row>
    <row r="173" spans="1:12" ht="19.2" customHeight="1" x14ac:dyDescent="0.25">
      <c r="A173" s="287" t="s">
        <v>332</v>
      </c>
      <c r="B173" s="21"/>
      <c r="C173" s="184">
        <v>34207</v>
      </c>
      <c r="D173" s="139"/>
      <c r="E173" s="105">
        <v>20329</v>
      </c>
      <c r="F173" s="139"/>
      <c r="G173" s="184">
        <v>-2296</v>
      </c>
      <c r="H173" s="139"/>
      <c r="I173" s="105">
        <v>17919</v>
      </c>
      <c r="K173"/>
      <c r="L173"/>
    </row>
    <row r="174" spans="1:12" ht="19.2" customHeight="1" thickBot="1" x14ac:dyDescent="0.3">
      <c r="A174" s="192" t="s">
        <v>144</v>
      </c>
      <c r="B174" s="21"/>
      <c r="C174" s="193">
        <f>SUM(C172:C173)</f>
        <v>2601497</v>
      </c>
      <c r="D174" s="194"/>
      <c r="E174" s="193">
        <f>SUM(E172:E173)</f>
        <v>243718</v>
      </c>
      <c r="F174" s="194"/>
      <c r="G174" s="193">
        <f>SUM(G172:G173)</f>
        <v>683424</v>
      </c>
      <c r="H174" s="194"/>
      <c r="I174" s="193">
        <f>SUM(I172:I173)</f>
        <v>219052</v>
      </c>
      <c r="K174"/>
      <c r="L174"/>
    </row>
    <row r="175" spans="1:12" ht="11.7" customHeight="1" thickTop="1" x14ac:dyDescent="0.25">
      <c r="A175" s="140"/>
      <c r="B175" s="21"/>
      <c r="C175" s="139"/>
      <c r="D175" s="139"/>
      <c r="E175" s="139"/>
      <c r="F175" s="139"/>
      <c r="G175" s="139"/>
      <c r="H175" s="139"/>
      <c r="I175" s="139"/>
      <c r="K175"/>
      <c r="L175"/>
    </row>
  </sheetData>
  <mergeCells count="40">
    <mergeCell ref="C134:E134"/>
    <mergeCell ref="G134:I134"/>
    <mergeCell ref="C137:I137"/>
    <mergeCell ref="C131:E131"/>
    <mergeCell ref="G131:I131"/>
    <mergeCell ref="C132:E132"/>
    <mergeCell ref="G132:I132"/>
    <mergeCell ref="C133:E133"/>
    <mergeCell ref="G133:I133"/>
    <mergeCell ref="G129:I129"/>
    <mergeCell ref="C51:I51"/>
    <mergeCell ref="G83:I83"/>
    <mergeCell ref="C85:E85"/>
    <mergeCell ref="G85:I85"/>
    <mergeCell ref="C86:E86"/>
    <mergeCell ref="G86:I86"/>
    <mergeCell ref="C87:E87"/>
    <mergeCell ref="G87:I87"/>
    <mergeCell ref="C88:E88"/>
    <mergeCell ref="G88:I88"/>
    <mergeCell ref="C91:I91"/>
    <mergeCell ref="C46:E46"/>
    <mergeCell ref="G46:I46"/>
    <mergeCell ref="C47:E47"/>
    <mergeCell ref="G47:I47"/>
    <mergeCell ref="C48:E48"/>
    <mergeCell ref="G48:I48"/>
    <mergeCell ref="C7:E7"/>
    <mergeCell ref="G7:I7"/>
    <mergeCell ref="C10:I10"/>
    <mergeCell ref="G43:I43"/>
    <mergeCell ref="C45:E45"/>
    <mergeCell ref="G45:I45"/>
    <mergeCell ref="C6:E6"/>
    <mergeCell ref="G6:I6"/>
    <mergeCell ref="G2:I2"/>
    <mergeCell ref="C4:E4"/>
    <mergeCell ref="G4:I4"/>
    <mergeCell ref="C5:E5"/>
    <mergeCell ref="G5:I5"/>
  </mergeCells>
  <pageMargins left="0.7" right="0.7" top="0.48" bottom="0.5" header="0.5" footer="0.5"/>
  <pageSetup paperSize="9" scale="81" firstPageNumber="13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41" max="16383" man="1"/>
    <brk id="81" max="16383" man="1"/>
    <brk id="12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3mths5-6</vt:lpstr>
      <vt:lpstr>PL 9mths7-8</vt:lpstr>
      <vt:lpstr>SH9</vt:lpstr>
      <vt:lpstr>SH 10</vt:lpstr>
      <vt:lpstr>SH 11</vt:lpstr>
      <vt:lpstr>SH 12</vt:lpstr>
      <vt:lpstr>CF13-16</vt:lpstr>
      <vt:lpstr>'BS-2-4'!Print_Area</vt:lpstr>
      <vt:lpstr>'CF13-16'!Print_Area</vt:lpstr>
      <vt:lpstr>'PL 3mths5-6'!Print_Area</vt:lpstr>
      <vt:lpstr>'PL 9mths7-8'!Print_Area</vt:lpstr>
      <vt:lpstr>'SH 10'!Print_Area</vt:lpstr>
      <vt:lpstr>'SH 11'!Print_Area</vt:lpstr>
      <vt:lpstr>'SH 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Theppanom, Churapa</cp:lastModifiedBy>
  <cp:lastPrinted>2022-11-09T03:43:22Z</cp:lastPrinted>
  <dcterms:created xsi:type="dcterms:W3CDTF">2004-12-08T03:04:07Z</dcterms:created>
  <dcterms:modified xsi:type="dcterms:W3CDTF">2022-11-09T03:56:59Z</dcterms:modified>
</cp:coreProperties>
</file>