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wenty-four con &amp; supply\Twenty-four con &amp; supply_Sep22 Q3\"/>
    </mc:Choice>
  </mc:AlternateContent>
  <xr:revisionPtr revIDLastSave="0" documentId="13_ncr:1_{411029E3-7E5A-4A79-AF3D-77C1B5B61888}" xr6:coauthVersionLast="47" xr6:coauthVersionMax="47" xr10:uidLastSave="{00000000-0000-0000-0000-000000000000}"/>
  <bookViews>
    <workbookView xWindow="-120" yWindow="-120" windowWidth="21840" windowHeight="13140" tabRatio="401" activeTab="4" xr2:uid="{00000000-000D-0000-FFFF-FFFF00000000}"/>
  </bookViews>
  <sheets>
    <sheet name="ENG 2-3" sheetId="38" r:id="rId1"/>
    <sheet name="Eng4 3m" sheetId="40" r:id="rId2"/>
    <sheet name="Eng5 9m" sheetId="41" r:id="rId3"/>
    <sheet name="6" sheetId="34" r:id="rId4"/>
    <sheet name="Eng7-8" sheetId="42" r:id="rId5"/>
  </sheets>
  <externalReferences>
    <externalReference r:id="rId6"/>
    <externalReference r:id="rId7"/>
  </externalReferences>
  <definedNames>
    <definedName name="a">'[1]q1-2003'!$C$1:$F$65536,'[1]q1-2003'!$A$1:$IV$2</definedName>
    <definedName name="_xlnm.Print_Area" localSheetId="4">'Eng7-8'!$A$1:$I$102</definedName>
    <definedName name="_xlnm.Print_Titles">'[2]q1-2003'!$C$1:$F$65536,'[2]q1-2003'!$A$1:$IV$2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1" i="34" l="1"/>
  <c r="F27" i="34"/>
  <c r="F16" i="34"/>
  <c r="A35" i="34" l="1"/>
  <c r="L16" i="34"/>
  <c r="J16" i="34"/>
  <c r="H16" i="34"/>
  <c r="D16" i="34"/>
  <c r="N13" i="34"/>
  <c r="I87" i="42" l="1"/>
  <c r="I71" i="42"/>
  <c r="J28" i="41"/>
  <c r="J18" i="41"/>
  <c r="J20" i="41" s="1"/>
  <c r="J23" i="41" s="1"/>
  <c r="J31" i="41" s="1"/>
  <c r="J34" i="41" s="1"/>
  <c r="J37" i="41" s="1"/>
  <c r="J13" i="41"/>
  <c r="J28" i="40"/>
  <c r="J18" i="40"/>
  <c r="J13" i="40"/>
  <c r="A102" i="42"/>
  <c r="G87" i="42"/>
  <c r="G71" i="42"/>
  <c r="A53" i="42"/>
  <c r="A52" i="42"/>
  <c r="A54" i="42" s="1"/>
  <c r="H28" i="41"/>
  <c r="H18" i="41"/>
  <c r="H13" i="41"/>
  <c r="H28" i="40"/>
  <c r="H18" i="40"/>
  <c r="H13" i="40"/>
  <c r="J20" i="40" l="1"/>
  <c r="J23" i="40" s="1"/>
  <c r="J31" i="40" s="1"/>
  <c r="J34" i="40" s="1"/>
  <c r="J37" i="40" s="1"/>
  <c r="H20" i="40"/>
  <c r="H23" i="40" s="1"/>
  <c r="H31" i="40" s="1"/>
  <c r="H34" i="40" s="1"/>
  <c r="H37" i="40" s="1"/>
  <c r="I11" i="42"/>
  <c r="I20" i="42" s="1"/>
  <c r="I34" i="42" s="1"/>
  <c r="I38" i="42" s="1"/>
  <c r="I89" i="42" s="1"/>
  <c r="I92" i="42" s="1"/>
  <c r="H20" i="41"/>
  <c r="H23" i="41" s="1"/>
  <c r="H31" i="41" s="1"/>
  <c r="H34" i="41" s="1"/>
  <c r="G20" i="42" s="1"/>
  <c r="G34" i="42" s="1"/>
  <c r="G38" i="42" s="1"/>
  <c r="G89" i="42" s="1"/>
  <c r="G92" i="42" s="1"/>
  <c r="H37" i="41" l="1"/>
  <c r="J25" i="34" l="1"/>
  <c r="G20" i="38"/>
  <c r="N14" i="34"/>
  <c r="H27" i="34"/>
  <c r="N23" i="34"/>
  <c r="N24" i="34"/>
  <c r="I20" i="38"/>
  <c r="I81" i="38"/>
  <c r="I72" i="38"/>
  <c r="A108" i="38"/>
  <c r="I103" i="38"/>
  <c r="G81" i="38"/>
  <c r="G72" i="38"/>
  <c r="A54" i="38"/>
  <c r="I31" i="38"/>
  <c r="G31" i="38"/>
  <c r="I33" i="38" l="1"/>
  <c r="I83" i="38"/>
  <c r="I105" i="38" s="1"/>
  <c r="G83" i="38"/>
  <c r="G33" i="38"/>
  <c r="L27" i="34" l="1"/>
  <c r="D27" i="34"/>
  <c r="N22" i="34"/>
  <c r="N11" i="34" l="1"/>
  <c r="N16" i="34" s="1"/>
  <c r="N25" i="34" l="1"/>
  <c r="J27" i="34"/>
  <c r="G103" i="38" l="1"/>
  <c r="G105" i="38" s="1"/>
  <c r="N27" i="34"/>
</calcChain>
</file>

<file path=xl/sharedStrings.xml><?xml version="1.0" encoding="utf-8"?>
<sst xmlns="http://schemas.openxmlformats.org/spreadsheetml/2006/main" count="249" uniqueCount="159">
  <si>
    <t>Notes</t>
  </si>
  <si>
    <t>Share capital</t>
  </si>
  <si>
    <t>Other income</t>
  </si>
  <si>
    <t>share capital</t>
  </si>
  <si>
    <t>Cash flows from investing activities</t>
  </si>
  <si>
    <t>Cash flows from financing activities</t>
  </si>
  <si>
    <t>Other current liabilities</t>
  </si>
  <si>
    <t>31 December</t>
  </si>
  <si>
    <t>Unappropriated</t>
  </si>
  <si>
    <t>Retained earnings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</si>
  <si>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</si>
  <si>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</si>
  <si>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</si>
  <si>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</si>
  <si>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</si>
  <si>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</si>
  <si>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</si>
  <si>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</si>
  <si>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assets</t>
  </si>
  <si>
    <t>Total liabilities</t>
  </si>
  <si>
    <t>Administrative expenses</t>
  </si>
  <si>
    <t>Gross profit</t>
  </si>
  <si>
    <t>Authorised share capital</t>
  </si>
  <si>
    <t>equity</t>
  </si>
  <si>
    <t>Employee benefit obligations</t>
  </si>
  <si>
    <t>Total equity</t>
  </si>
  <si>
    <t>Total liabilities and equity</t>
  </si>
  <si>
    <t>Change in equity for the period</t>
  </si>
  <si>
    <t>Equity</t>
  </si>
  <si>
    <t>Other non-current assets</t>
  </si>
  <si>
    <t>2021</t>
  </si>
  <si>
    <t>Trade and other payables</t>
  </si>
  <si>
    <t>Issued and</t>
  </si>
  <si>
    <t>Statement of Financial Position</t>
  </si>
  <si>
    <t>Statement of Changes in Equity</t>
  </si>
  <si>
    <t>Statement of Cash Flows</t>
  </si>
  <si>
    <t>Cash and cash equivalents</t>
  </si>
  <si>
    <t>Trade and other receivables, net</t>
  </si>
  <si>
    <t>Contract assets</t>
  </si>
  <si>
    <t>Inventories</t>
  </si>
  <si>
    <t>Other current assets</t>
  </si>
  <si>
    <t>Leasehold improvements and equipment, net</t>
  </si>
  <si>
    <t>Issued and paid-up share capital</t>
  </si>
  <si>
    <t>Contract liabilities</t>
  </si>
  <si>
    <t>Long-term loans from financial institutions</t>
  </si>
  <si>
    <t>Other non-current liabilities</t>
  </si>
  <si>
    <t>Total revenue</t>
  </si>
  <si>
    <t>Cost of constructions</t>
  </si>
  <si>
    <t>Cost of sales of goods</t>
  </si>
  <si>
    <t>Total cost</t>
  </si>
  <si>
    <t>Baht</t>
  </si>
  <si>
    <t>Profit before expenses</t>
  </si>
  <si>
    <t>Total expense</t>
  </si>
  <si>
    <t>Finance cost</t>
  </si>
  <si>
    <t>Income tax expense</t>
  </si>
  <si>
    <t>Payment</t>
  </si>
  <si>
    <t>Adjustments for :</t>
  </si>
  <si>
    <t>Employee benefit expenses</t>
  </si>
  <si>
    <t>Interest income</t>
  </si>
  <si>
    <t>Finance costs</t>
  </si>
  <si>
    <t>Changes in operating assets and liabilities :</t>
  </si>
  <si>
    <t>Trade and other receivables</t>
  </si>
  <si>
    <t>before interest and income tax paid</t>
  </si>
  <si>
    <t>Interest paid</t>
  </si>
  <si>
    <t>Income tax paid</t>
  </si>
  <si>
    <t>Proceeds from short-term borrowings from financial institutions</t>
  </si>
  <si>
    <t>Significant non-cash transactions are as follows :</t>
  </si>
  <si>
    <t>Unaudited</t>
  </si>
  <si>
    <t>Audited</t>
  </si>
  <si>
    <t>Current portion of lease liabilities</t>
  </si>
  <si>
    <t>Lease liabilities</t>
  </si>
  <si>
    <t>Share-based payment</t>
  </si>
  <si>
    <t>The accompanying notes form part of this interim financial information.</t>
  </si>
  <si>
    <t>Selling expenses</t>
  </si>
  <si>
    <t>Payments for short-term loan to related persons</t>
  </si>
  <si>
    <t>Repayments on short-term borrowings from financial institutions</t>
  </si>
  <si>
    <t>Repayments on long-term borrowings from financial institutions</t>
  </si>
  <si>
    <t>Payment for principal elements of lease payments</t>
  </si>
  <si>
    <t>Acquisition of assets under lease contracts</t>
  </si>
  <si>
    <t>Share-based</t>
  </si>
  <si>
    <t>Cash flows before changes in operating assets and liabilities</t>
  </si>
  <si>
    <t>Repayments received from short-term loans to related persons</t>
  </si>
  <si>
    <t>Total</t>
  </si>
  <si>
    <t>Assets</t>
  </si>
  <si>
    <t>Liabilities and equity</t>
  </si>
  <si>
    <t>Right-of-use assets, net</t>
  </si>
  <si>
    <t>Total comprehensive income for the period</t>
  </si>
  <si>
    <t>-</t>
  </si>
  <si>
    <t>Payable for acquisition of equipment</t>
  </si>
  <si>
    <t>Cash and cash equivalents at the beginning of the period</t>
  </si>
  <si>
    <t>Cash and cash equivalents at end of the period</t>
  </si>
  <si>
    <t>2022</t>
  </si>
  <si>
    <t>Opening balance as at 1 January 2022</t>
  </si>
  <si>
    <t>Deposits at financial institutions used as collateral</t>
  </si>
  <si>
    <t>Intangible assets, net</t>
  </si>
  <si>
    <t>Deferred tax assets</t>
  </si>
  <si>
    <t>Total non-current liabilities</t>
  </si>
  <si>
    <t xml:space="preserve">   250,000 ordinary shares of Baht 100 each paid-up</t>
  </si>
  <si>
    <t xml:space="preserve">   1,250,000 ordinary shares of Baht 75 each paid-up</t>
  </si>
  <si>
    <t>Appropriated - Legal reserve</t>
  </si>
  <si>
    <t>Legal reserve</t>
  </si>
  <si>
    <t xml:space="preserve">      (2021 : 1,500,000 ordinary shares of par Baht 100 each)</t>
  </si>
  <si>
    <t>Retained  earnings</t>
  </si>
  <si>
    <t>Appropriated -</t>
  </si>
  <si>
    <t>paid-up</t>
  </si>
  <si>
    <t>Dividends paid</t>
  </si>
  <si>
    <t>Paid-up share capital</t>
  </si>
  <si>
    <t xml:space="preserve">   430,000,000 ordinary shares of par Baht 0.50 each</t>
  </si>
  <si>
    <t>Proceeds from long-term borrowings from financial institutions</t>
  </si>
  <si>
    <t>Director ___________________________________</t>
  </si>
  <si>
    <t xml:space="preserve">                                    (                                                         )                     </t>
  </si>
  <si>
    <t>Current portion of long-term loans from financial institutions</t>
  </si>
  <si>
    <t>Bank overdrafts and short-term borrowings from financial institutions</t>
  </si>
  <si>
    <t xml:space="preserve">Twenty-Four Con &amp; Supply Plc. </t>
  </si>
  <si>
    <t>Net profit for the period</t>
  </si>
  <si>
    <t>Interest received</t>
  </si>
  <si>
    <t>Payments for purchase of equipment</t>
  </si>
  <si>
    <t>Payments for right-of-use assets</t>
  </si>
  <si>
    <t xml:space="preserve">Statement of Income </t>
  </si>
  <si>
    <t>Revenues from construction contracts</t>
  </si>
  <si>
    <t>Revenues from sales of goods</t>
  </si>
  <si>
    <t>and income tax expense</t>
  </si>
  <si>
    <t>Proceeds from bank overdrafts</t>
  </si>
  <si>
    <t>Repayments on bank overdrafts</t>
  </si>
  <si>
    <t>Proceeds from share issuance</t>
  </si>
  <si>
    <t>Net increase in cash and cash equivalents</t>
  </si>
  <si>
    <t>As at 30 September 2022</t>
  </si>
  <si>
    <t>30 September</t>
  </si>
  <si>
    <t>For the three-month period ended 30 September 2022</t>
  </si>
  <si>
    <t>For the nine-month period ended 30 September 2022</t>
  </si>
  <si>
    <t>Closing balance as at 30 September 2022 (Unaudited)</t>
  </si>
  <si>
    <t>Opening balance as at 1 January 2021</t>
  </si>
  <si>
    <t>Closing balance as at 30 September 2021 (Unaudited)</t>
  </si>
  <si>
    <t>Premium on paid-up capital</t>
  </si>
  <si>
    <t>Premium</t>
  </si>
  <si>
    <t>on paid-up</t>
  </si>
  <si>
    <t>capital</t>
  </si>
  <si>
    <t>Proceeds from shares issued</t>
  </si>
  <si>
    <t xml:space="preserve">   430,000,000 ordinary shares of Baht 0.50 each paid-up</t>
  </si>
  <si>
    <t>Profit before income tax</t>
  </si>
  <si>
    <t>Depreciation and amortisation</t>
  </si>
  <si>
    <t>Gain from disposal of right-of-use assets</t>
  </si>
  <si>
    <t>Unrealised (gain) loss on exchange rate</t>
  </si>
  <si>
    <t>Payments for purchase of intangible assets</t>
  </si>
  <si>
    <t>Net cash used in operating activities</t>
  </si>
  <si>
    <t>Proceeds from disposal of right-of-use assets</t>
  </si>
  <si>
    <t>Dividend paid</t>
  </si>
  <si>
    <t>Net cash generated from financing activities</t>
  </si>
  <si>
    <t>Net cash generated from investing activities</t>
  </si>
  <si>
    <t>(Increase) decrease in restricted cash</t>
  </si>
  <si>
    <t>Twenty-Four Con &amp; Supply Public Company Limited</t>
  </si>
  <si>
    <t>Profit before finance cost</t>
  </si>
  <si>
    <t>Profit before income tax expense</t>
  </si>
  <si>
    <t>Earnings per share</t>
  </si>
  <si>
    <t>Basic earnings per share (Baht)</t>
  </si>
  <si>
    <t>Cash used in operating activities</t>
  </si>
  <si>
    <t>Share issuance expenses</t>
  </si>
  <si>
    <t>Proceeds from short-term borrowings from related persons</t>
  </si>
  <si>
    <t>Repayments on short-term borrowings from related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</si>
</sst>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;&quot;-&quot;;@"/>
    <numFmt numFmtId="167" formatCode="#,##0.00;\(#,##0.00\);&quot;-&quot;;@"/>
    <numFmt numFmtId="168" formatCode="#,##0.00;\(#,##0.00\)"/>
    <numFmt numFmtId="169" formatCode="_-* #,##0_-;\-* #,##0_-;_-* &quot;-&quot;??_-;_-@_-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_฿_-;\-* #,##0_฿_-;_-* &quot;-&quot;_฿_-;_-@_-"/>
    <numFmt numFmtId="175" formatCode="_-* #,##0.00_฿_-;\-* #,##0.00_฿_-;_-* &quot;-&quot;??_฿_-;_-@_-"/>
    <numFmt numFmtId="176" formatCode="_-* #,##0&quot;฿&quot;_-;\-* #,##0&quot;฿&quot;_-;_-* &quot;-&quot;&quot;฿&quot;_-;_-@_-"/>
    <numFmt numFmtId="177" formatCode="_-* #,##0.00&quot;฿&quot;_-;\-* #,##0.00&quot;฿&quot;_-;_-* &quot;-&quot;??&quot;฿&quot;_-;_-@_-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0.000"/>
    <numFmt numFmtId="181" formatCode="_(* #,##0.000_);_(* \(#,##0.000\);_(* &quot;-&quot;??_);_(@_)"/>
    <numFmt numFmtId="182" formatCode="\t&quot;฿&quot;#,##0.00_);[Red]\(\t&quot;฿&quot;#,##0.00\)"/>
    <numFmt numFmtId="183" formatCode="#,##0.000"/>
    <numFmt numFmtId="184" formatCode="B1mmm\-yy"/>
    <numFmt numFmtId="185" formatCode="0.000%"/>
  </numFmts>
  <fonts count="43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pFont"/>
      <charset val="222"/>
    </font>
    <font>
      <b/>
      <sz val="11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0"/>
      <name val="Arial"/>
      <family val="2"/>
      <charset val="222"/>
    </font>
    <font>
      <sz val="11"/>
      <color indexed="8"/>
      <name val="Arial"/>
      <family val="2"/>
    </font>
    <font>
      <b/>
      <sz val="9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93">
    <xf numFmtId="0" fontId="0" fillId="0" borderId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8" fillId="0" borderId="0"/>
    <xf numFmtId="43" fontId="7" fillId="0" borderId="0" applyFont="0" applyFill="0" applyBorder="0" applyAlignment="0" applyProtection="0"/>
    <xf numFmtId="170" fontId="3" fillId="0" borderId="0"/>
    <xf numFmtId="171" fontId="3" fillId="0" borderId="0"/>
    <xf numFmtId="172" fontId="3" fillId="0" borderId="0"/>
    <xf numFmtId="38" fontId="5" fillId="33" borderId="0" applyNumberFormat="0" applyBorder="0" applyAlignment="0" applyProtection="0"/>
    <xf numFmtId="10" fontId="5" fillId="34" borderId="11" applyNumberFormat="0" applyBorder="0" applyAlignment="0" applyProtection="0"/>
    <xf numFmtId="37" fontId="20" fillId="0" borderId="0"/>
    <xf numFmtId="173" fontId="21" fillId="0" borderId="0"/>
    <xf numFmtId="0" fontId="18" fillId="0" borderId="0"/>
    <xf numFmtId="0" fontId="18" fillId="0" borderId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40" fontId="19" fillId="0" borderId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22" fillId="0" borderId="0"/>
    <xf numFmtId="0" fontId="7" fillId="0" borderId="0"/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7" borderId="6" applyNumberFormat="0" applyAlignment="0" applyProtection="0"/>
    <xf numFmtId="0" fontId="29" fillId="7" borderId="6" applyNumberFormat="0" applyAlignment="0" applyProtection="0"/>
    <xf numFmtId="0" fontId="30" fillId="8" borderId="9" applyNumberFormat="0" applyAlignment="0" applyProtection="0"/>
    <xf numFmtId="0" fontId="30" fillId="8" borderId="9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33" fillId="6" borderId="6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9" fontId="25" fillId="0" borderId="0" applyFon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" fillId="0" borderId="0"/>
    <xf numFmtId="0" fontId="22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38" fillId="0" borderId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7" fillId="0" borderId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NumberForma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3">
    <xf numFmtId="0" fontId="0" fillId="0" borderId="0" xfId="0"/>
    <xf numFmtId="0" fontId="9" fillId="0" borderId="0" xfId="5" applyFont="1" applyAlignment="1">
      <alignment vertical="center"/>
    </xf>
    <xf numFmtId="37" fontId="9" fillId="0" borderId="0" xfId="5" applyNumberFormat="1" applyFont="1" applyAlignment="1">
      <alignment vertical="center"/>
    </xf>
    <xf numFmtId="0" fontId="9" fillId="0" borderId="0" xfId="5" applyFont="1" applyAlignment="1">
      <alignment horizontal="center" vertical="center"/>
    </xf>
    <xf numFmtId="166" fontId="9" fillId="0" borderId="0" xfId="15" applyNumberFormat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1" xfId="5" applyFont="1" applyBorder="1" applyAlignment="1">
      <alignment vertical="center"/>
    </xf>
    <xf numFmtId="37" fontId="9" fillId="0" borderId="1" xfId="5" applyNumberFormat="1" applyFont="1" applyBorder="1" applyAlignment="1">
      <alignment vertical="center"/>
    </xf>
    <xf numFmtId="0" fontId="9" fillId="0" borderId="1" xfId="5" applyFont="1" applyBorder="1" applyAlignment="1">
      <alignment horizontal="center" vertical="center"/>
    </xf>
    <xf numFmtId="166" fontId="9" fillId="0" borderId="1" xfId="15" applyNumberFormat="1" applyFont="1" applyFill="1" applyBorder="1" applyAlignment="1">
      <alignment horizontal="right" vertical="center"/>
    </xf>
    <xf numFmtId="166" fontId="9" fillId="0" borderId="0" xfId="15" applyNumberFormat="1" applyFont="1" applyFill="1" applyBorder="1" applyAlignment="1">
      <alignment horizontal="right" vertical="center"/>
    </xf>
    <xf numFmtId="0" fontId="11" fillId="0" borderId="0" xfId="16" applyFont="1" applyAlignment="1">
      <alignment vertical="center"/>
    </xf>
    <xf numFmtId="0" fontId="11" fillId="0" borderId="0" xfId="16" applyFont="1" applyAlignment="1">
      <alignment horizontal="center" vertical="center"/>
    </xf>
    <xf numFmtId="0" fontId="9" fillId="0" borderId="0" xfId="16" applyFont="1" applyAlignment="1">
      <alignment vertical="center"/>
    </xf>
    <xf numFmtId="0" fontId="9" fillId="0" borderId="1" xfId="16" applyFont="1" applyBorder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12" fillId="0" borderId="0" xfId="16" quotePrefix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16" quotePrefix="1" applyFont="1" applyAlignment="1">
      <alignment vertical="center"/>
    </xf>
    <xf numFmtId="0" fontId="11" fillId="0" borderId="1" xfId="16" applyFont="1" applyBorder="1" applyAlignment="1">
      <alignment vertical="center"/>
    </xf>
    <xf numFmtId="0" fontId="11" fillId="0" borderId="1" xfId="16" applyFont="1" applyBorder="1" applyAlignment="1">
      <alignment horizontal="center" vertical="center"/>
    </xf>
    <xf numFmtId="0" fontId="9" fillId="0" borderId="0" xfId="16" applyFont="1" applyAlignment="1">
      <alignment horizontal="left" vertical="center"/>
    </xf>
    <xf numFmtId="0" fontId="11" fillId="0" borderId="0" xfId="16" applyFont="1" applyAlignment="1">
      <alignment horizontal="left" vertical="center"/>
    </xf>
    <xf numFmtId="165" fontId="9" fillId="0" borderId="0" xfId="0" applyNumberFormat="1" applyFont="1" applyFill="1" applyAlignment="1" applyProtection="1">
      <alignment horizontal="right" vertical="center"/>
      <protection locked="0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 applyProtection="1">
      <alignment horizontal="left" vertical="center"/>
      <protection locked="0"/>
    </xf>
    <xf numFmtId="165" fontId="9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Fill="1" applyBorder="1" applyAlignment="1">
      <alignment horizontal="left" vertical="center"/>
    </xf>
    <xf numFmtId="165" fontId="9" fillId="0" borderId="0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vertical="center"/>
      <protection locked="0"/>
    </xf>
    <xf numFmtId="165" fontId="11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11" fillId="0" borderId="0" xfId="0" applyNumberFormat="1" applyFont="1" applyFill="1" applyAlignment="1" applyProtection="1">
      <alignment horizontal="right" vertical="center"/>
      <protection locked="0"/>
    </xf>
    <xf numFmtId="165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8" applyFont="1" applyFill="1" applyAlignment="1">
      <alignment horizontal="center" vertical="center"/>
    </xf>
    <xf numFmtId="0" fontId="9" fillId="0" borderId="0" xfId="8" applyFont="1" applyFill="1" applyAlignment="1">
      <alignment horizontal="right" vertical="center"/>
    </xf>
    <xf numFmtId="0" fontId="9" fillId="0" borderId="1" xfId="8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0" borderId="0" xfId="5" applyNumberFormat="1" applyFont="1" applyAlignment="1">
      <alignment horizontal="right" vertical="center"/>
    </xf>
    <xf numFmtId="166" fontId="9" fillId="0" borderId="1" xfId="5" applyNumberFormat="1" applyFont="1" applyBorder="1" applyAlignment="1">
      <alignment horizontal="right" vertical="center"/>
    </xf>
    <xf numFmtId="166" fontId="9" fillId="2" borderId="0" xfId="5" applyNumberFormat="1" applyFont="1" applyFill="1" applyAlignment="1">
      <alignment horizontal="right" vertical="center"/>
    </xf>
    <xf numFmtId="166" fontId="11" fillId="0" borderId="0" xfId="1" applyNumberFormat="1" applyFont="1" applyAlignment="1">
      <alignment horizontal="right" vertical="center"/>
    </xf>
    <xf numFmtId="166" fontId="11" fillId="2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horizontal="right" vertical="center"/>
    </xf>
    <xf numFmtId="166" fontId="11" fillId="2" borderId="1" xfId="1" applyNumberFormat="1" applyFont="1" applyFill="1" applyBorder="1" applyAlignment="1">
      <alignment horizontal="right" vertical="center"/>
    </xf>
    <xf numFmtId="166" fontId="11" fillId="0" borderId="0" xfId="16" applyNumberFormat="1" applyFont="1" applyAlignment="1">
      <alignment horizontal="right" vertical="center"/>
    </xf>
    <xf numFmtId="166" fontId="11" fillId="0" borderId="1" xfId="16" applyNumberFormat="1" applyFont="1" applyBorder="1" applyAlignment="1">
      <alignment horizontal="right" vertical="center"/>
    </xf>
    <xf numFmtId="166" fontId="11" fillId="2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1" fillId="2" borderId="2" xfId="1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6" fontId="11" fillId="0" borderId="0" xfId="16" applyNumberFormat="1" applyFont="1" applyFill="1" applyAlignment="1">
      <alignment horizontal="right" vertical="center"/>
    </xf>
    <xf numFmtId="166" fontId="11" fillId="0" borderId="0" xfId="0" applyNumberFormat="1" applyFont="1" applyFill="1" applyBorder="1" applyAlignment="1" applyProtection="1">
      <alignment horizontal="right" vertical="center"/>
      <protection locked="0"/>
    </xf>
    <xf numFmtId="166" fontId="11" fillId="0" borderId="0" xfId="0" applyNumberFormat="1" applyFont="1" applyFill="1" applyAlignment="1" applyProtection="1">
      <alignment horizontal="right" vertical="center"/>
      <protection locked="0"/>
    </xf>
    <xf numFmtId="166" fontId="11" fillId="0" borderId="1" xfId="0" applyNumberFormat="1" applyFont="1" applyFill="1" applyBorder="1" applyAlignment="1" applyProtection="1">
      <alignment horizontal="right" vertical="center"/>
      <protection locked="0"/>
    </xf>
    <xf numFmtId="166" fontId="9" fillId="0" borderId="0" xfId="0" applyNumberFormat="1" applyFont="1" applyFill="1" applyAlignment="1" applyProtection="1">
      <alignment horizontal="right" vertical="center"/>
      <protection locked="0"/>
    </xf>
    <xf numFmtId="166" fontId="9" fillId="0" borderId="0" xfId="0" applyNumberFormat="1" applyFont="1" applyFill="1" applyBorder="1" applyAlignment="1" applyProtection="1">
      <alignment vertical="center"/>
      <protection locked="0"/>
    </xf>
    <xf numFmtId="166" fontId="9" fillId="0" borderId="0" xfId="0" applyNumberFormat="1" applyFont="1" applyFill="1" applyBorder="1" applyAlignment="1" applyProtection="1">
      <alignment horizontal="right" vertical="center"/>
      <protection locked="0"/>
    </xf>
    <xf numFmtId="166" fontId="9" fillId="0" borderId="0" xfId="0" applyNumberFormat="1" applyFont="1" applyFill="1" applyAlignment="1">
      <alignment horizontal="right" vertical="center"/>
    </xf>
    <xf numFmtId="166" fontId="9" fillId="0" borderId="1" xfId="0" applyNumberFormat="1" applyFont="1" applyFill="1" applyBorder="1" applyAlignment="1" applyProtection="1">
      <alignment horizontal="right" vertical="center"/>
      <protection locked="0"/>
    </xf>
    <xf numFmtId="166" fontId="9" fillId="0" borderId="0" xfId="9" applyNumberFormat="1" applyFont="1" applyFill="1" applyBorder="1" applyAlignment="1">
      <alignment horizontal="right" vertical="center"/>
    </xf>
    <xf numFmtId="166" fontId="11" fillId="0" borderId="0" xfId="9" applyNumberFormat="1" applyFont="1" applyFill="1" applyBorder="1" applyAlignment="1" applyProtection="1">
      <alignment horizontal="right" vertical="center"/>
      <protection locked="0"/>
    </xf>
    <xf numFmtId="166" fontId="9" fillId="0" borderId="0" xfId="9" applyNumberFormat="1" applyFont="1" applyFill="1" applyBorder="1" applyAlignment="1" applyProtection="1">
      <alignment horizontal="right" vertical="center"/>
      <protection locked="0"/>
    </xf>
    <xf numFmtId="166" fontId="11" fillId="0" borderId="2" xfId="0" applyNumberFormat="1" applyFont="1" applyFill="1" applyBorder="1" applyAlignment="1" applyProtection="1">
      <alignment horizontal="right" vertical="center"/>
      <protection locked="0"/>
    </xf>
    <xf numFmtId="166" fontId="11" fillId="2" borderId="0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166" fontId="12" fillId="2" borderId="0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166" fontId="11" fillId="2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66" fontId="11" fillId="2" borderId="0" xfId="0" applyNumberFormat="1" applyFont="1" applyFill="1" applyAlignment="1" applyProtection="1">
      <alignment horizontal="right" vertical="center"/>
      <protection locked="0"/>
    </xf>
    <xf numFmtId="166" fontId="12" fillId="0" borderId="0" xfId="0" applyNumberFormat="1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 applyProtection="1">
      <alignment horizontal="right" vertical="center"/>
      <protection locked="0"/>
    </xf>
    <xf numFmtId="166" fontId="11" fillId="0" borderId="0" xfId="0" applyNumberFormat="1" applyFont="1" applyFill="1" applyBorder="1" applyAlignment="1">
      <alignment vertical="center"/>
    </xf>
    <xf numFmtId="166" fontId="11" fillId="2" borderId="0" xfId="0" applyNumberFormat="1" applyFont="1" applyFill="1" applyBorder="1" applyAlignment="1">
      <alignment vertical="center"/>
    </xf>
    <xf numFmtId="166" fontId="11" fillId="2" borderId="2" xfId="0" applyNumberFormat="1" applyFont="1" applyFill="1" applyBorder="1" applyAlignment="1" applyProtection="1">
      <alignment horizontal="right" vertical="center"/>
      <protection locked="0"/>
    </xf>
    <xf numFmtId="166" fontId="9" fillId="0" borderId="0" xfId="8" quotePrefix="1" applyNumberFormat="1" applyFont="1" applyFill="1" applyAlignment="1">
      <alignment horizontal="right" vertical="center"/>
    </xf>
    <xf numFmtId="166" fontId="9" fillId="0" borderId="0" xfId="8" applyNumberFormat="1" applyFont="1" applyFill="1" applyAlignment="1">
      <alignment horizontal="right" vertical="center"/>
    </xf>
    <xf numFmtId="166" fontId="9" fillId="0" borderId="1" xfId="8" applyNumberFormat="1" applyFont="1" applyFill="1" applyBorder="1" applyAlignment="1">
      <alignment horizontal="right" vertical="center"/>
    </xf>
    <xf numFmtId="166" fontId="11" fillId="2" borderId="1" xfId="0" applyNumberFormat="1" applyFont="1" applyFill="1" applyBorder="1" applyAlignment="1">
      <alignment horizontal="right"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1" fillId="2" borderId="0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right" vertical="center"/>
    </xf>
    <xf numFmtId="166" fontId="9" fillId="0" borderId="0" xfId="8" applyNumberFormat="1" applyFont="1" applyFill="1" applyBorder="1" applyAlignment="1">
      <alignment horizontal="right" vertical="center"/>
    </xf>
    <xf numFmtId="166" fontId="9" fillId="0" borderId="0" xfId="8" quotePrefix="1" applyNumberFormat="1" applyFont="1" applyFill="1" applyBorder="1" applyAlignment="1">
      <alignment horizontal="right" vertical="center"/>
    </xf>
    <xf numFmtId="166" fontId="11" fillId="0" borderId="1" xfId="18" applyNumberFormat="1" applyFont="1" applyFill="1" applyBorder="1" applyAlignment="1">
      <alignment horizontal="right" vertical="center"/>
    </xf>
    <xf numFmtId="166" fontId="9" fillId="0" borderId="0" xfId="5" applyNumberFormat="1" applyFont="1" applyFill="1" applyAlignment="1">
      <alignment horizontal="right" vertical="center"/>
    </xf>
    <xf numFmtId="166" fontId="9" fillId="0" borderId="1" xfId="5" applyNumberFormat="1" applyFont="1" applyFill="1" applyBorder="1" applyAlignment="1">
      <alignment horizontal="right" vertical="center"/>
    </xf>
    <xf numFmtId="166" fontId="11" fillId="0" borderId="1" xfId="16" applyNumberFormat="1" applyFont="1" applyFill="1" applyBorder="1" applyAlignment="1">
      <alignment horizontal="right" vertical="center"/>
    </xf>
    <xf numFmtId="166" fontId="9" fillId="0" borderId="0" xfId="5" quotePrefix="1" applyNumberFormat="1" applyFont="1" applyAlignment="1">
      <alignment horizontal="right" vertical="center"/>
    </xf>
    <xf numFmtId="166" fontId="14" fillId="2" borderId="0" xfId="15" quotePrefix="1" applyNumberFormat="1" applyFont="1" applyFill="1" applyAlignment="1">
      <alignment horizontal="right" vertical="center"/>
    </xf>
    <xf numFmtId="166" fontId="14" fillId="0" borderId="0" xfId="15" quotePrefix="1" applyNumberFormat="1" applyFont="1" applyFill="1" applyAlignment="1">
      <alignment horizontal="right" vertical="center"/>
    </xf>
    <xf numFmtId="166" fontId="14" fillId="2" borderId="0" xfId="15" applyNumberFormat="1" applyFont="1" applyFill="1" applyAlignment="1">
      <alignment horizontal="right" vertical="center"/>
    </xf>
    <xf numFmtId="166" fontId="14" fillId="0" borderId="0" xfId="15" applyNumberFormat="1" applyFont="1" applyFill="1" applyAlignment="1">
      <alignment horizontal="right" vertical="center"/>
    </xf>
    <xf numFmtId="166" fontId="14" fillId="2" borderId="0" xfId="15" applyNumberFormat="1" applyFont="1" applyFill="1" applyBorder="1" applyAlignment="1">
      <alignment horizontal="right" vertical="center"/>
    </xf>
    <xf numFmtId="166" fontId="14" fillId="0" borderId="0" xfId="15" applyNumberFormat="1" applyFont="1" applyFill="1" applyBorder="1" applyAlignment="1">
      <alignment horizontal="right" vertical="center"/>
    </xf>
    <xf numFmtId="166" fontId="14" fillId="0" borderId="1" xfId="15" applyNumberFormat="1" applyFont="1" applyFill="1" applyBorder="1" applyAlignment="1">
      <alignment horizontal="right" vertical="center"/>
    </xf>
    <xf numFmtId="0" fontId="13" fillId="0" borderId="0" xfId="19" applyFont="1" applyAlignment="1">
      <alignment vertical="center"/>
    </xf>
    <xf numFmtId="37" fontId="13" fillId="0" borderId="0" xfId="19" applyNumberFormat="1" applyFont="1" applyAlignment="1">
      <alignment vertical="center"/>
    </xf>
    <xf numFmtId="0" fontId="13" fillId="0" borderId="0" xfId="19" applyFont="1" applyAlignment="1">
      <alignment horizontal="center" vertical="center"/>
    </xf>
    <xf numFmtId="166" fontId="13" fillId="0" borderId="0" xfId="15" applyNumberFormat="1" applyFont="1" applyFill="1" applyAlignment="1">
      <alignment horizontal="right" vertical="center"/>
    </xf>
    <xf numFmtId="0" fontId="13" fillId="0" borderId="1" xfId="19" applyFont="1" applyBorder="1" applyAlignment="1">
      <alignment vertical="center"/>
    </xf>
    <xf numFmtId="37" fontId="13" fillId="0" borderId="1" xfId="19" applyNumberFormat="1" applyFont="1" applyBorder="1" applyAlignment="1">
      <alignment vertical="center"/>
    </xf>
    <xf numFmtId="0" fontId="13" fillId="0" borderId="1" xfId="19" applyFont="1" applyBorder="1" applyAlignment="1">
      <alignment horizontal="center" vertical="center"/>
    </xf>
    <xf numFmtId="166" fontId="13" fillId="0" borderId="1" xfId="15" applyNumberFormat="1" applyFont="1" applyFill="1" applyBorder="1" applyAlignment="1">
      <alignment horizontal="right" vertical="center"/>
    </xf>
    <xf numFmtId="166" fontId="13" fillId="0" borderId="0" xfId="15" applyNumberFormat="1" applyFont="1" applyFill="1" applyBorder="1" applyAlignment="1">
      <alignment horizontal="right" vertical="center"/>
    </xf>
    <xf numFmtId="0" fontId="14" fillId="0" borderId="0" xfId="19" quotePrefix="1" applyFont="1" applyAlignment="1">
      <alignment vertical="center"/>
    </xf>
    <xf numFmtId="0" fontId="14" fillId="0" borderId="0" xfId="19" applyFont="1" applyAlignment="1">
      <alignment vertical="center"/>
    </xf>
    <xf numFmtId="37" fontId="14" fillId="0" borderId="0" xfId="19" applyNumberFormat="1" applyFont="1" applyAlignment="1">
      <alignment vertical="center"/>
    </xf>
    <xf numFmtId="0" fontId="14" fillId="0" borderId="0" xfId="19" applyFont="1" applyAlignment="1">
      <alignment horizontal="center" vertical="center"/>
    </xf>
    <xf numFmtId="0" fontId="14" fillId="0" borderId="0" xfId="19" quotePrefix="1" applyFont="1" applyAlignment="1">
      <alignment horizontal="center" vertical="center"/>
    </xf>
    <xf numFmtId="37" fontId="14" fillId="0" borderId="0" xfId="19" quotePrefix="1" applyNumberFormat="1" applyFont="1" applyAlignment="1">
      <alignment vertical="center"/>
    </xf>
    <xf numFmtId="168" fontId="14" fillId="0" borderId="0" xfId="19" applyNumberFormat="1" applyFont="1" applyAlignment="1">
      <alignment vertical="center"/>
    </xf>
    <xf numFmtId="168" fontId="13" fillId="0" borderId="0" xfId="19" applyNumberFormat="1" applyFont="1" applyAlignment="1">
      <alignment vertical="center"/>
    </xf>
    <xf numFmtId="0" fontId="14" fillId="0" borderId="0" xfId="20" applyFont="1" applyAlignment="1">
      <alignment vertical="center"/>
    </xf>
    <xf numFmtId="0" fontId="14" fillId="0" borderId="0" xfId="20" applyFont="1" applyAlignment="1">
      <alignment horizontal="left" vertical="center"/>
    </xf>
    <xf numFmtId="0" fontId="14" fillId="0" borderId="1" xfId="19" applyFont="1" applyBorder="1" applyAlignment="1">
      <alignment vertical="center"/>
    </xf>
    <xf numFmtId="37" fontId="14" fillId="0" borderId="1" xfId="19" applyNumberFormat="1" applyFont="1" applyBorder="1" applyAlignment="1">
      <alignment vertical="center"/>
    </xf>
    <xf numFmtId="0" fontId="14" fillId="0" borderId="1" xfId="19" applyFont="1" applyBorder="1" applyAlignment="1">
      <alignment horizontal="center" vertical="center"/>
    </xf>
    <xf numFmtId="0" fontId="14" fillId="2" borderId="0" xfId="19" applyFont="1" applyFill="1" applyAlignment="1">
      <alignment vertical="center"/>
    </xf>
    <xf numFmtId="37" fontId="14" fillId="0" borderId="0" xfId="20" applyNumberFormat="1" applyFont="1" applyAlignment="1">
      <alignment vertical="center"/>
    </xf>
    <xf numFmtId="0" fontId="14" fillId="0" borderId="0" xfId="19" applyFont="1" applyFill="1" applyAlignment="1">
      <alignment vertical="center"/>
    </xf>
    <xf numFmtId="166" fontId="11" fillId="0" borderId="0" xfId="15" applyNumberFormat="1" applyFont="1" applyFill="1" applyAlignment="1">
      <alignment horizontal="right" vertical="center"/>
    </xf>
    <xf numFmtId="166" fontId="11" fillId="0" borderId="0" xfId="15" applyNumberFormat="1" applyFont="1" applyFill="1" applyBorder="1" applyAlignment="1">
      <alignment horizontal="right" vertical="center"/>
    </xf>
    <xf numFmtId="166" fontId="11" fillId="0" borderId="1" xfId="15" applyNumberFormat="1" applyFont="1" applyFill="1" applyBorder="1" applyAlignment="1">
      <alignment horizontal="right" vertical="center"/>
    </xf>
    <xf numFmtId="166" fontId="11" fillId="0" borderId="2" xfId="15" applyNumberFormat="1" applyFont="1" applyFill="1" applyBorder="1" applyAlignment="1">
      <alignment horizontal="right" vertical="center"/>
    </xf>
    <xf numFmtId="0" fontId="9" fillId="0" borderId="0" xfId="19" applyFont="1" applyAlignment="1">
      <alignment vertical="center"/>
    </xf>
    <xf numFmtId="0" fontId="11" fillId="0" borderId="0" xfId="19" applyFont="1" applyAlignment="1">
      <alignment vertical="center"/>
    </xf>
    <xf numFmtId="37" fontId="11" fillId="0" borderId="0" xfId="19" applyNumberFormat="1" applyFont="1" applyAlignment="1">
      <alignment vertical="center"/>
    </xf>
    <xf numFmtId="0" fontId="11" fillId="0" borderId="0" xfId="19" quotePrefix="1" applyFont="1" applyAlignment="1">
      <alignment horizontal="center" vertical="center"/>
    </xf>
    <xf numFmtId="0" fontId="11" fillId="0" borderId="0" xfId="19" quotePrefix="1" applyFont="1" applyAlignment="1">
      <alignment vertical="center"/>
    </xf>
    <xf numFmtId="166" fontId="11" fillId="2" borderId="0" xfId="15" quotePrefix="1" applyNumberFormat="1" applyFont="1" applyFill="1" applyAlignment="1">
      <alignment horizontal="right" vertical="center"/>
    </xf>
    <xf numFmtId="166" fontId="11" fillId="0" borderId="0" xfId="15" quotePrefix="1" applyNumberFormat="1" applyFont="1" applyFill="1" applyAlignment="1">
      <alignment horizontal="right" vertical="center"/>
    </xf>
    <xf numFmtId="0" fontId="11" fillId="0" borderId="0" xfId="19" applyFont="1" applyAlignment="1">
      <alignment horizontal="center" vertical="center"/>
    </xf>
    <xf numFmtId="166" fontId="11" fillId="2" borderId="0" xfId="15" applyNumberFormat="1" applyFont="1" applyFill="1" applyAlignment="1">
      <alignment horizontal="right" vertical="center"/>
    </xf>
    <xf numFmtId="166" fontId="11" fillId="2" borderId="0" xfId="15" applyNumberFormat="1" applyFont="1" applyFill="1" applyBorder="1" applyAlignment="1">
      <alignment horizontal="right" vertical="center"/>
    </xf>
    <xf numFmtId="37" fontId="11" fillId="0" borderId="0" xfId="19" quotePrefix="1" applyNumberFormat="1" applyFont="1" applyAlignment="1">
      <alignment vertical="center"/>
    </xf>
    <xf numFmtId="168" fontId="11" fillId="0" borderId="0" xfId="19" applyNumberFormat="1" applyFont="1" applyAlignment="1">
      <alignment vertical="center"/>
    </xf>
    <xf numFmtId="166" fontId="11" fillId="2" borderId="1" xfId="15" applyNumberFormat="1" applyFont="1" applyFill="1" applyBorder="1" applyAlignment="1">
      <alignment horizontal="right" vertical="center"/>
    </xf>
    <xf numFmtId="37" fontId="9" fillId="0" borderId="0" xfId="19" applyNumberFormat="1" applyFont="1" applyAlignment="1">
      <alignment vertical="center"/>
    </xf>
    <xf numFmtId="168" fontId="9" fillId="0" borderId="0" xfId="19" applyNumberFormat="1" applyFont="1" applyAlignment="1">
      <alignment vertical="center"/>
    </xf>
    <xf numFmtId="166" fontId="11" fillId="2" borderId="2" xfId="15" applyNumberFormat="1" applyFont="1" applyFill="1" applyBorder="1" applyAlignment="1">
      <alignment horizontal="right" vertical="center"/>
    </xf>
    <xf numFmtId="0" fontId="9" fillId="0" borderId="1" xfId="19" applyFont="1" applyBorder="1" applyAlignment="1">
      <alignment vertical="center"/>
    </xf>
    <xf numFmtId="37" fontId="9" fillId="0" borderId="1" xfId="19" applyNumberFormat="1" applyFont="1" applyBorder="1" applyAlignment="1">
      <alignment vertical="center"/>
    </xf>
    <xf numFmtId="0" fontId="9" fillId="0" borderId="1" xfId="19" applyFont="1" applyBorder="1" applyAlignment="1">
      <alignment horizontal="center" vertical="center"/>
    </xf>
    <xf numFmtId="0" fontId="11" fillId="2" borderId="0" xfId="19" applyFont="1" applyFill="1" applyAlignment="1">
      <alignment vertical="center"/>
    </xf>
    <xf numFmtId="0" fontId="11" fillId="0" borderId="0" xfId="19" applyFont="1" applyFill="1" applyAlignment="1">
      <alignment vertical="center"/>
    </xf>
    <xf numFmtId="0" fontId="11" fillId="0" borderId="0" xfId="20" applyFont="1" applyAlignment="1">
      <alignment vertical="center"/>
    </xf>
    <xf numFmtId="166" fontId="11" fillId="0" borderId="1" xfId="15" quotePrefix="1" applyNumberFormat="1" applyFont="1" applyFill="1" applyBorder="1" applyAlignment="1">
      <alignment horizontal="right" vertical="center"/>
    </xf>
    <xf numFmtId="166" fontId="11" fillId="2" borderId="1" xfId="15" quotePrefix="1" applyNumberFormat="1" applyFont="1" applyFill="1" applyBorder="1" applyAlignment="1">
      <alignment horizontal="right" vertical="center"/>
    </xf>
    <xf numFmtId="0" fontId="11" fillId="0" borderId="0" xfId="20" applyFont="1" applyAlignment="1">
      <alignment horizontal="left" vertical="center"/>
    </xf>
    <xf numFmtId="37" fontId="11" fillId="0" borderId="0" xfId="20" applyNumberFormat="1" applyFont="1" applyAlignment="1">
      <alignment vertical="center"/>
    </xf>
    <xf numFmtId="169" fontId="11" fillId="2" borderId="0" xfId="21" applyNumberFormat="1" applyFont="1" applyFill="1" applyAlignment="1">
      <alignment vertical="center"/>
    </xf>
    <xf numFmtId="169" fontId="11" fillId="0" borderId="0" xfId="21" applyNumberFormat="1" applyFont="1" applyFill="1" applyAlignment="1">
      <alignment vertical="center"/>
    </xf>
    <xf numFmtId="0" fontId="11" fillId="0" borderId="1" xfId="19" applyFont="1" applyBorder="1" applyAlignment="1">
      <alignment vertical="center"/>
    </xf>
    <xf numFmtId="37" fontId="11" fillId="0" borderId="0" xfId="20" applyNumberFormat="1" applyFont="1" applyFill="1" applyAlignment="1">
      <alignment vertical="center"/>
    </xf>
    <xf numFmtId="0" fontId="11" fillId="0" borderId="0" xfId="0" applyNumberFormat="1" applyFont="1" applyFill="1" applyAlignment="1" applyProtection="1">
      <alignment horizontal="center" vertical="center"/>
      <protection locked="0"/>
    </xf>
    <xf numFmtId="166" fontId="11" fillId="2" borderId="0" xfId="18" applyNumberFormat="1" applyFont="1" applyFill="1" applyBorder="1" applyAlignment="1">
      <alignment horizontal="right" vertical="center"/>
    </xf>
    <xf numFmtId="166" fontId="11" fillId="2" borderId="0" xfId="0" applyNumberFormat="1" applyFont="1" applyFill="1" applyBorder="1" applyAlignment="1" applyProtection="1">
      <alignment horizontal="right" vertical="center"/>
      <protection locked="0"/>
    </xf>
    <xf numFmtId="166" fontId="12" fillId="2" borderId="1" xfId="0" applyNumberFormat="1" applyFont="1" applyFill="1" applyBorder="1" applyAlignment="1">
      <alignment horizontal="right" vertical="center"/>
    </xf>
    <xf numFmtId="0" fontId="11" fillId="0" borderId="0" xfId="20" applyFont="1" applyFill="1" applyAlignment="1">
      <alignment vertical="center"/>
    </xf>
    <xf numFmtId="0" fontId="11" fillId="0" borderId="0" xfId="19" applyFont="1" applyFill="1" applyAlignment="1">
      <alignment horizontal="center" vertical="center"/>
    </xf>
    <xf numFmtId="0" fontId="11" fillId="0" borderId="0" xfId="19" quotePrefix="1" applyFont="1" applyFill="1" applyAlignment="1">
      <alignment vertical="center"/>
    </xf>
    <xf numFmtId="37" fontId="11" fillId="0" borderId="0" xfId="19" applyNumberFormat="1" applyFont="1" applyFill="1" applyAlignment="1">
      <alignment vertical="center"/>
    </xf>
    <xf numFmtId="166" fontId="11" fillId="0" borderId="0" xfId="1" applyNumberFormat="1" applyFont="1" applyBorder="1" applyAlignment="1">
      <alignment horizontal="right" vertical="center"/>
    </xf>
    <xf numFmtId="37" fontId="9" fillId="0" borderId="1" xfId="8" quotePrefix="1" applyNumberFormat="1" applyFont="1" applyBorder="1" applyAlignment="1">
      <alignment horizontal="left" vertical="center"/>
    </xf>
    <xf numFmtId="166" fontId="9" fillId="0" borderId="0" xfId="8" quotePrefix="1" applyNumberFormat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166" fontId="11" fillId="0" borderId="0" xfId="18" applyNumberFormat="1" applyFont="1" applyFill="1" applyAlignment="1">
      <alignment horizontal="right" vertical="center"/>
    </xf>
    <xf numFmtId="167" fontId="11" fillId="0" borderId="2" xfId="18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166" fontId="11" fillId="0" borderId="0" xfId="17" applyNumberFormat="1" applyFont="1" applyFill="1" applyBorder="1" applyAlignment="1">
      <alignment horizontal="right" vertical="center"/>
    </xf>
    <xf numFmtId="166" fontId="11" fillId="0" borderId="1" xfId="17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8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66" fontId="9" fillId="0" borderId="1" xfId="8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66" fontId="11" fillId="2" borderId="1" xfId="18" applyNumberFormat="1" applyFont="1" applyFill="1" applyBorder="1" applyAlignment="1">
      <alignment horizontal="right" vertical="center"/>
    </xf>
    <xf numFmtId="166" fontId="11" fillId="2" borderId="0" xfId="18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6" fontId="9" fillId="2" borderId="0" xfId="0" applyNumberFormat="1" applyFont="1" applyFill="1" applyAlignment="1">
      <alignment horizontal="right" vertical="center"/>
    </xf>
    <xf numFmtId="166" fontId="11" fillId="2" borderId="2" xfId="18" applyNumberFormat="1" applyFont="1" applyFill="1" applyBorder="1" applyAlignment="1">
      <alignment horizontal="right" vertical="center"/>
    </xf>
    <xf numFmtId="167" fontId="11" fillId="2" borderId="2" xfId="18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6" fontId="11" fillId="0" borderId="0" xfId="18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6" fontId="11" fillId="0" borderId="0" xfId="5" applyNumberFormat="1" applyFont="1" applyAlignment="1">
      <alignment horizontal="right" vertical="center"/>
    </xf>
    <xf numFmtId="166" fontId="11" fillId="2" borderId="0" xfId="13" applyNumberFormat="1" applyFont="1" applyFill="1" applyAlignment="1">
      <alignment horizontal="right" vertical="center"/>
    </xf>
    <xf numFmtId="0" fontId="42" fillId="0" borderId="0" xfId="5" applyFont="1" applyAlignment="1">
      <alignment vertical="center"/>
    </xf>
    <xf numFmtId="166" fontId="11" fillId="2" borderId="0" xfId="17" applyNumberFormat="1" applyFont="1" applyFill="1" applyBorder="1" applyAlignment="1">
      <alignment horizontal="right" vertical="center"/>
    </xf>
    <xf numFmtId="166" fontId="11" fillId="2" borderId="1" xfId="17" applyNumberFormat="1" applyFont="1" applyFill="1" applyBorder="1" applyAlignment="1">
      <alignment horizontal="right" vertical="center"/>
    </xf>
    <xf numFmtId="166" fontId="11" fillId="2" borderId="0" xfId="16" applyNumberFormat="1" applyFont="1" applyFill="1" applyAlignment="1">
      <alignment horizontal="right" vertical="center"/>
    </xf>
    <xf numFmtId="166" fontId="11" fillId="2" borderId="0" xfId="5" applyNumberFormat="1" applyFont="1" applyFill="1" applyAlignment="1">
      <alignment horizontal="right" vertical="center"/>
    </xf>
    <xf numFmtId="166" fontId="11" fillId="0" borderId="2" xfId="18" applyNumberFormat="1" applyFont="1" applyFill="1" applyBorder="1" applyAlignment="1">
      <alignment horizontal="right" vertical="center"/>
    </xf>
    <xf numFmtId="166" fontId="9" fillId="0" borderId="0" xfId="5" quotePrefix="1" applyNumberFormat="1" applyFont="1" applyFill="1" applyAlignment="1">
      <alignment horizontal="right" vertical="center"/>
    </xf>
    <xf numFmtId="166" fontId="11" fillId="0" borderId="0" xfId="18" applyNumberFormat="1" applyFont="1" applyFill="1" applyBorder="1" applyAlignment="1">
      <alignment horizontal="right" vertical="center"/>
    </xf>
    <xf numFmtId="0" fontId="11" fillId="0" borderId="0" xfId="16" applyFont="1" applyFill="1" applyAlignment="1">
      <alignment vertical="center"/>
    </xf>
    <xf numFmtId="0" fontId="9" fillId="0" borderId="0" xfId="16" applyFont="1" applyFill="1" applyBorder="1" applyAlignment="1">
      <alignment horizontal="center" vertical="center"/>
    </xf>
    <xf numFmtId="168" fontId="11" fillId="0" borderId="0" xfId="19" applyNumberFormat="1" applyFont="1" applyAlignment="1">
      <alignment horizontal="center" vertical="center"/>
    </xf>
    <xf numFmtId="168" fontId="11" fillId="0" borderId="0" xfId="19" applyNumberFormat="1" applyFont="1" applyAlignment="1">
      <alignment horizontal="center" vertical="center"/>
    </xf>
    <xf numFmtId="0" fontId="11" fillId="0" borderId="1" xfId="8" applyFont="1" applyFill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1" fillId="0" borderId="1" xfId="0" applyFont="1" applyFill="1" applyBorder="1" applyAlignment="1" applyProtection="1">
      <alignment horizontal="left" vertical="center"/>
      <protection locked="0"/>
    </xf>
    <xf numFmtId="166" fontId="9" fillId="0" borderId="1" xfId="0" applyNumberFormat="1" applyFont="1" applyFill="1" applyBorder="1" applyAlignment="1" applyProtection="1">
      <alignment horizontal="center" vertical="center"/>
      <protection locked="0"/>
    </xf>
    <xf numFmtId="166" fontId="11" fillId="2" borderId="0" xfId="15" quotePrefix="1" applyNumberFormat="1" applyFont="1" applyFill="1" applyBorder="1" applyAlignment="1">
      <alignment horizontal="right" vertical="center"/>
    </xf>
  </cellXfs>
  <cellStyles count="293">
    <cellStyle name="20% - Accent1 2" xfId="57" xr:uid="{03A63A86-7E86-4B09-A4D4-D18C0D00F705}"/>
    <cellStyle name="20% - Accent1 3" xfId="58" xr:uid="{F8684315-EA72-4332-BE76-27602CDC26E0}"/>
    <cellStyle name="20% - Accent2 2" xfId="59" xr:uid="{173C2D84-534E-4040-88EE-9AEB44E3BE51}"/>
    <cellStyle name="20% - Accent2 3" xfId="60" xr:uid="{5E43FD46-C388-4317-AD87-CFBE0D495DB6}"/>
    <cellStyle name="20% - Accent3 2" xfId="61" xr:uid="{619AB485-98DC-46F4-A1C0-31E60E0AB393}"/>
    <cellStyle name="20% - Accent3 3" xfId="62" xr:uid="{770A3E74-B68E-41C8-8E27-65178C197FF0}"/>
    <cellStyle name="20% - Accent4 2" xfId="63" xr:uid="{09C07E22-C226-4D7D-A5E6-7BD7AD3AC7A4}"/>
    <cellStyle name="20% - Accent4 3" xfId="64" xr:uid="{6F333CB7-3848-42B6-B107-707638246E4A}"/>
    <cellStyle name="20% - Accent5 2" xfId="65" xr:uid="{3BEB5151-133B-43EE-98BB-62ADB8496BBE}"/>
    <cellStyle name="20% - Accent5 3" xfId="66" xr:uid="{29DDE66B-8266-451A-82F4-FA948DA571B5}"/>
    <cellStyle name="20% - Accent6 2" xfId="67" xr:uid="{ECC42F99-F77D-402F-AB07-C58D1DAC6517}"/>
    <cellStyle name="20% - Accent6 3" xfId="68" xr:uid="{731FC29F-6A79-4E47-94BF-FEB8D0A40DCC}"/>
    <cellStyle name="40% - Accent1 2" xfId="69" xr:uid="{3EA714C8-CF80-45A1-A4A2-449CD3C37786}"/>
    <cellStyle name="40% - Accent1 3" xfId="70" xr:uid="{9364CCC1-93BC-498C-AD69-5C69FCCCDE16}"/>
    <cellStyle name="40% - Accent2 2" xfId="71" xr:uid="{7DA89DAB-5D9E-451C-9A5D-04460E58FEB1}"/>
    <cellStyle name="40% - Accent2 3" xfId="72" xr:uid="{22771C22-9C26-4B17-8FEC-809C166CE48D}"/>
    <cellStyle name="40% - Accent3 2" xfId="73" xr:uid="{DB18BE7A-34A0-4BFD-9A64-9883AAAE8240}"/>
    <cellStyle name="40% - Accent3 3" xfId="74" xr:uid="{35F64932-9196-441B-B9FD-D2ACE5F5A300}"/>
    <cellStyle name="40% - Accent4 2" xfId="75" xr:uid="{83E5B24D-2E17-46CB-8DB0-32A398860BCC}"/>
    <cellStyle name="40% - Accent4 3" xfId="76" xr:uid="{BC10367B-8E1D-4A03-B41A-5F541552B932}"/>
    <cellStyle name="40% - Accent5 2" xfId="77" xr:uid="{0B572005-F99C-49DE-8E69-34D6FAAD9FB2}"/>
    <cellStyle name="40% - Accent5 3" xfId="78" xr:uid="{4D18818B-79FA-4BF4-BCF1-A7A5F8A01A64}"/>
    <cellStyle name="40% - Accent6 2" xfId="79" xr:uid="{BE4670FE-1C7A-473B-B583-C47CE14A6CA8}"/>
    <cellStyle name="40% - Accent6 3" xfId="80" xr:uid="{2717C456-A50E-4CE2-A9CE-212A4BFA7921}"/>
    <cellStyle name="60% - Accent1 2" xfId="81" xr:uid="{DF701442-8D2F-4934-B014-D46A791652E5}"/>
    <cellStyle name="60% - Accent1 3" xfId="82" xr:uid="{3855A9CF-2D88-4816-B841-7032EA670E74}"/>
    <cellStyle name="60% - Accent2 2" xfId="83" xr:uid="{A2B59A38-2889-400D-925C-0BAEA19BB594}"/>
    <cellStyle name="60% - Accent2 3" xfId="84" xr:uid="{8CE26859-FF2B-4F87-99B7-39C0BBE4E3AB}"/>
    <cellStyle name="60% - Accent3 2" xfId="85" xr:uid="{BF3BC88E-FA26-4B19-8749-78A15F75FB55}"/>
    <cellStyle name="60% - Accent3 3" xfId="86" xr:uid="{4605CF94-9A13-42E1-9A03-7BFDCB380AB4}"/>
    <cellStyle name="60% - Accent4 2" xfId="87" xr:uid="{FC58337B-FC1E-4348-97B0-6561A0F4B706}"/>
    <cellStyle name="60% - Accent4 3" xfId="88" xr:uid="{B03A563D-69F7-46BE-BCFF-E3E974FCFBC8}"/>
    <cellStyle name="60% - Accent5 2" xfId="89" xr:uid="{BF91C32D-32F4-4477-B584-B6B538B761FB}"/>
    <cellStyle name="60% - Accent5 3" xfId="90" xr:uid="{03F3ED82-F9EC-4B86-9573-4E99F6B285AA}"/>
    <cellStyle name="60% - Accent6 2" xfId="91" xr:uid="{EA064B22-0474-43BD-A54E-5B6AC17E4DFB}"/>
    <cellStyle name="60% - Accent6 3" xfId="92" xr:uid="{030650FD-C2B8-43CC-A067-658292D05F23}"/>
    <cellStyle name="Accent1 2" xfId="93" xr:uid="{DC848F9B-2ED1-48A4-9837-CB0A1F83C49A}"/>
    <cellStyle name="Accent1 3" xfId="94" xr:uid="{EBF704FF-2644-4975-A10A-884D39978580}"/>
    <cellStyle name="Accent2 2" xfId="95" xr:uid="{2C3288FF-C62E-41EB-98A9-DAA3228BDE67}"/>
    <cellStyle name="Accent2 3" xfId="96" xr:uid="{DAF8B9C3-6B5B-46EE-9F5A-6CB92B424560}"/>
    <cellStyle name="Accent3 2" xfId="97" xr:uid="{AF8A5CD4-E0D2-4930-8B6A-C28107A90D4A}"/>
    <cellStyle name="Accent3 3" xfId="98" xr:uid="{D5328F1F-2603-45F8-8EA0-D9828BC843C8}"/>
    <cellStyle name="Accent4 2" xfId="99" xr:uid="{075F3079-7457-4478-8A5E-9981BF238880}"/>
    <cellStyle name="Accent4 3" xfId="100" xr:uid="{787412FB-2BFE-472E-8240-521F0B650AB1}"/>
    <cellStyle name="Accent5 2" xfId="101" xr:uid="{44FB88B7-6AE3-43C7-962E-383232C51073}"/>
    <cellStyle name="Accent5 3" xfId="102" xr:uid="{5B97023F-C983-4487-8B45-47EA976CE890}"/>
    <cellStyle name="Accent6 2" xfId="103" xr:uid="{26224B13-7E59-4A40-817F-39539A290FA2}"/>
    <cellStyle name="Accent6 3" xfId="104" xr:uid="{64CC2349-4FD9-465C-9B88-698A91C9E414}"/>
    <cellStyle name="Bad 2" xfId="105" xr:uid="{F30614DF-7281-4235-9EC5-46C64470EC57}"/>
    <cellStyle name="Bad 3" xfId="106" xr:uid="{0F4A20AC-514C-4A62-BC0E-77B27670AE5C}"/>
    <cellStyle name="Calculation 2" xfId="107" xr:uid="{DFB95E4F-D8CC-490C-BE89-5C8E4FE761D0}"/>
    <cellStyle name="Calculation 3" xfId="108" xr:uid="{B2196AE1-6AC5-41D2-9EC5-32804592058F}"/>
    <cellStyle name="Check Cell 2" xfId="109" xr:uid="{5111D3F0-2717-49FA-88B3-9EC03FE7DF74}"/>
    <cellStyle name="Check Cell 3" xfId="110" xr:uid="{A63C4B17-E1DE-4518-B656-4A44EDB54625}"/>
    <cellStyle name="Comma" xfId="1" builtinId="3"/>
    <cellStyle name="Comma 10" xfId="157" xr:uid="{A745D662-8BCF-4F8E-A7BE-CF268543EB50}"/>
    <cellStyle name="Comma 11" xfId="2" xr:uid="{00000000-0005-0000-0000-000001000000}"/>
    <cellStyle name="Comma 11 2" xfId="158" xr:uid="{CC48F8DF-8AF3-4004-9E28-BA9008E139F7}"/>
    <cellStyle name="Comma 12" xfId="159" xr:uid="{006A135F-4B42-40FF-A1EF-35B71F7DD4A4}"/>
    <cellStyle name="Comma 13" xfId="160" xr:uid="{5B0FA2CF-9CAB-4761-ABA5-2DBBFB9BB68C}"/>
    <cellStyle name="Comma 14" xfId="161" xr:uid="{7C6CF209-6D7E-4064-A1CD-59DF025F9C11}"/>
    <cellStyle name="Comma 15" xfId="162" xr:uid="{6B43A2B5-9615-405B-82A2-22B920D20D17}"/>
    <cellStyle name="Comma 16" xfId="163" xr:uid="{EECC25A6-F0B7-43F7-88DC-2DA839BA7A92}"/>
    <cellStyle name="Comma 17" xfId="164" xr:uid="{D10B4E4A-5DBC-4B8F-BB99-24CE984C8207}"/>
    <cellStyle name="Comma 18" xfId="165" xr:uid="{78E922E2-50FF-4948-B5CC-A48EFE21884A}"/>
    <cellStyle name="Comma 19" xfId="140" xr:uid="{03394E16-EFDD-42AA-9E4E-B1EF5DC2CF2D}"/>
    <cellStyle name="Comma 2" xfId="3" xr:uid="{00000000-0005-0000-0000-000002000000}"/>
    <cellStyle name="Comma 2 10" xfId="23" xr:uid="{24DBE63A-B50D-4275-826C-BEADFDD482B9}"/>
    <cellStyle name="Comma 2 2" xfId="13" xr:uid="{8958D457-36B5-44AA-BAAC-263F82526916}"/>
    <cellStyle name="Comma 2 2 10" xfId="148" xr:uid="{EBA34801-E304-476B-B457-519C2AAF254E}"/>
    <cellStyle name="Comma 2 2 11" xfId="284" xr:uid="{25C3172B-3698-4085-80DF-D866FFDAE017}"/>
    <cellStyle name="Comma 2 2 12" xfId="48" xr:uid="{50D40FEE-096B-4FB8-8C56-F3628DBAE0D8}"/>
    <cellStyle name="Comma 2 2 2" xfId="141" xr:uid="{30440FE0-DE23-4012-91F9-89ABF0AB3151}"/>
    <cellStyle name="Comma 2 2 3" xfId="166" xr:uid="{576EEB31-867E-4E7F-AFF6-DDA373CADABA}"/>
    <cellStyle name="Comma 2 2 4" xfId="167" xr:uid="{3B7D17D5-C1EA-4919-85FE-8F9FCD2D66C3}"/>
    <cellStyle name="Comma 2 2 5" xfId="168" xr:uid="{141F95CE-5946-42F6-95E6-93FF8B7BE268}"/>
    <cellStyle name="Comma 2 2 6" xfId="169" xr:uid="{B6011885-40EC-4ACC-A023-7793D4796632}"/>
    <cellStyle name="Comma 2 2 7" xfId="170" xr:uid="{48B9BFAD-AB9C-4842-B36C-37E838AEBF65}"/>
    <cellStyle name="Comma 2 2 8" xfId="171" xr:uid="{DB44DD85-DE24-4149-8167-565A0E16A0D6}"/>
    <cellStyle name="Comma 2 2 9" xfId="138" xr:uid="{BC76C858-C0DB-409D-968A-B73A6E2AF2F7}"/>
    <cellStyle name="Comma 2 20" xfId="10" xr:uid="{8EE5BF23-F608-43FE-9BB4-150A372EA3CC}"/>
    <cellStyle name="Comma 2 25" xfId="15" xr:uid="{DE023E4F-005C-42BA-8F06-2BDD825647FC}"/>
    <cellStyle name="Comma 2 25 2" xfId="285" xr:uid="{134A35F5-C0F3-4601-8A7A-B2D6103FD8DB}"/>
    <cellStyle name="Comma 2 3" xfId="172" xr:uid="{14ED4A6B-D726-4932-BB64-F7D6EDB24508}"/>
    <cellStyle name="Comma 2 3 2" xfId="173" xr:uid="{6C72422E-29DD-4E1C-BA84-C6ACB5A310FB}"/>
    <cellStyle name="Comma 2 3 3" xfId="174" xr:uid="{DDD8972A-8510-4809-B257-40CB29FD9AB1}"/>
    <cellStyle name="Comma 2 3 4" xfId="175" xr:uid="{1B41FCD8-694F-4685-842D-E1475E17D239}"/>
    <cellStyle name="Comma 2 3 5" xfId="176" xr:uid="{40167116-8C5E-47E3-BFFD-4CABE1D9E30D}"/>
    <cellStyle name="Comma 2 4" xfId="177" xr:uid="{9156E66F-1D0D-4838-96E3-32BAB5DEC612}"/>
    <cellStyle name="Comma 2 4 2" xfId="178" xr:uid="{6A1D6FF1-5FD9-4A2E-9815-70FFF700AA07}"/>
    <cellStyle name="Comma 2 4 3" xfId="179" xr:uid="{050246A3-C204-45DD-BF45-EC13F74BA54F}"/>
    <cellStyle name="Comma 2 4 4" xfId="180" xr:uid="{2B1DC485-97B5-4712-A301-F6FFCBB70CF9}"/>
    <cellStyle name="Comma 2 4 5" xfId="181" xr:uid="{6024C51C-9439-4FE4-8F84-F6BD6CE52C7A}"/>
    <cellStyle name="Comma 2 4 6" xfId="182" xr:uid="{77408B07-3F84-4B24-B496-D19114D1E8D3}"/>
    <cellStyle name="Comma 2 5" xfId="4" xr:uid="{00000000-0005-0000-0000-000003000000}"/>
    <cellStyle name="Comma 2 5 2" xfId="183" xr:uid="{12248D73-72A7-4CB0-BC9E-016671099F78}"/>
    <cellStyle name="Comma 2 6" xfId="184" xr:uid="{E5259C9E-549C-4BD1-A458-ADBDA869283C}"/>
    <cellStyle name="Comma 2 7" xfId="185" xr:uid="{995E64D9-2176-40BC-8BE4-7D0B8D1C74C4}"/>
    <cellStyle name="Comma 2 8" xfId="186" xr:uid="{484B6922-A22A-4B41-821F-00AFD798AEB2}"/>
    <cellStyle name="Comma 2 9" xfId="187" xr:uid="{A7C31DAA-5592-4EDC-B09F-7B87FFA159A9}"/>
    <cellStyle name="Comma 20" xfId="271" xr:uid="{BBB0B31A-4EA5-4C15-80C4-6C948439430E}"/>
    <cellStyle name="Comma 21" xfId="276" xr:uid="{1A98ABBF-E745-4ED9-AA05-FC58D28C64CA}"/>
    <cellStyle name="Comma 22" xfId="278" xr:uid="{D9CCAC8C-3301-4E60-A00D-AFAA4FED7424}"/>
    <cellStyle name="Comma 23" xfId="280" xr:uid="{8EEC73C3-9786-438E-8FB3-EB4183F5F07E}"/>
    <cellStyle name="Comma 24" xfId="286" xr:uid="{202C8E29-F412-4CC3-8F3A-2EE3A2B95037}"/>
    <cellStyle name="Comma 24 2" xfId="292" xr:uid="{55AB4713-FFB0-4C1C-894B-EF73EA567493}"/>
    <cellStyle name="Comma 25" xfId="283" xr:uid="{F5E46145-1488-4EB7-9356-FF255C5C8F16}"/>
    <cellStyle name="Comma 3" xfId="14" xr:uid="{49549998-ECD4-491A-BBD5-BC1A4F18B295}"/>
    <cellStyle name="Comma 3 2" xfId="49" xr:uid="{42C647F1-96ED-42E8-9EA1-2456276F3D4A}"/>
    <cellStyle name="Comma 3 2 2" xfId="188" xr:uid="{6963E0F2-99B1-486C-B7C3-9BC122B27329}"/>
    <cellStyle name="Comma 3 2 3" xfId="147" xr:uid="{50AC9593-F58A-4EFD-B06C-753B39C50F72}"/>
    <cellStyle name="Comma 3 3" xfId="189" xr:uid="{BF6AAEDA-2CD3-4017-97FB-350B6970839B}"/>
    <cellStyle name="Comma 3 3 2" xfId="190" xr:uid="{093EE769-88DC-4C53-BA89-7046315FE8CE}"/>
    <cellStyle name="Comma 3 3 3" xfId="191" xr:uid="{D1B7CDCD-8B43-4313-9B99-D972E84DD377}"/>
    <cellStyle name="Comma 3 3 4" xfId="192" xr:uid="{7F26ED63-7DE6-4AC9-A5A4-E7AD747A0A79}"/>
    <cellStyle name="Comma 3 4" xfId="193" xr:uid="{8DBA13A3-C54E-4BF9-9756-768AAB4CFF34}"/>
    <cellStyle name="Comma 3 5" xfId="25" xr:uid="{6384E5F0-9535-4A82-B0FC-D0E56742E4B0}"/>
    <cellStyle name="Comma 4" xfId="12" xr:uid="{3F35835C-A7AF-4FD5-A990-BF0145DC400F}"/>
    <cellStyle name="Comma 4 2" xfId="194" xr:uid="{6672B6C3-B262-4278-878B-8D3678838572}"/>
    <cellStyle name="Comma 4 3" xfId="195" xr:uid="{F29F27B6-B8F7-43BB-89E0-C41A066429DA}"/>
    <cellStyle name="Comma 4 4" xfId="149" xr:uid="{E002F8C4-390A-4A23-A308-3BAE134CD750}"/>
    <cellStyle name="Comma 4 5" xfId="56" xr:uid="{C586424B-5248-474A-82BA-E53E0F7DAFAE}"/>
    <cellStyle name="Comma 5" xfId="21" xr:uid="{6FEF0047-3A99-492B-8C15-47C7CD79748D}"/>
    <cellStyle name="Comma 5 2" xfId="196" xr:uid="{C1FEEDB0-33AB-4DC4-9B31-909C77D07F53}"/>
    <cellStyle name="Comma 5 2 2" xfId="275" xr:uid="{9983B8FA-932B-46D9-AD05-41BCD773A300}"/>
    <cellStyle name="Comma 5 3" xfId="197" xr:uid="{84AC14BB-42DC-4249-9A1C-CC415964D442}"/>
    <cellStyle name="Comma 5 4" xfId="198" xr:uid="{05ABAE4B-B724-4A9C-BC35-6AE1DCC26F5F}"/>
    <cellStyle name="Comma 5 5" xfId="199" xr:uid="{E90C2CF8-EEB0-4F04-9AE1-183D7FDC51B4}"/>
    <cellStyle name="Comma 5 6" xfId="200" xr:uid="{E04E83FC-8216-4431-8FB0-3C7F596A06AE}"/>
    <cellStyle name="Comma 5 7" xfId="156" xr:uid="{491B0DBD-C6C5-43D4-9166-208583A78F48}"/>
    <cellStyle name="Comma 5 8" xfId="53" xr:uid="{007178EF-5E7F-4BB9-B837-000CE5F610A8}"/>
    <cellStyle name="Comma 6" xfId="135" xr:uid="{2D6C567B-4665-469A-90DA-DEB781C9E62A}"/>
    <cellStyle name="Comma 6 2" xfId="201" xr:uid="{3AF0AF2E-28E9-4C08-8E7B-184FFF53A42D}"/>
    <cellStyle name="Comma 7" xfId="202" xr:uid="{D7321F3F-6386-48ED-995B-8FD6B785421A}"/>
    <cellStyle name="Comma 7 2" xfId="203" xr:uid="{A2B5DBC8-3ACD-4576-913E-4C114D890E14}"/>
    <cellStyle name="Comma 8" xfId="204" xr:uid="{4E97D1C5-1856-440B-ADFA-72588AE9DD4A}"/>
    <cellStyle name="Comma 8 2" xfId="205" xr:uid="{A9D9A352-C409-4504-82C5-5519D00D8B9D}"/>
    <cellStyle name="Comma 8 3" xfId="206" xr:uid="{57CB31C1-07D4-4352-849B-F1CEA4B0D12F}"/>
    <cellStyle name="Comma 8 4" xfId="207" xr:uid="{8BEF0F8E-1E7C-4E7C-B421-D598F72A1CE1}"/>
    <cellStyle name="Comma 9" xfId="208" xr:uid="{CB00A6A1-7D6E-4B2E-B7F6-EFBA45848AD1}"/>
    <cellStyle name="comma zerodec" xfId="26" xr:uid="{ADAA0982-EE56-413B-AE51-9C62156312DA}"/>
    <cellStyle name="Comma_Cashflow megachem 2" xfId="17" xr:uid="{D7791D6E-AE84-43BB-8F9D-E32428583215}"/>
    <cellStyle name="Currency 2" xfId="50" xr:uid="{85E724E3-0C3A-4F4C-A509-0EE2D971BE2D}"/>
    <cellStyle name="Currency1" xfId="27" xr:uid="{69A66827-E633-43AC-B562-D305ABADF240}"/>
    <cellStyle name="Dollar (zero dec)" xfId="28" xr:uid="{72DA522A-0C0E-4794-A391-E08A0C0B3AD5}"/>
    <cellStyle name="Explanatory Text 2" xfId="111" xr:uid="{9FA06BC5-E7EE-4BE4-AD4E-4EE6A85C296E}"/>
    <cellStyle name="Explanatory Text 3" xfId="112" xr:uid="{7CB32041-C221-4CD0-B122-412202D77B47}"/>
    <cellStyle name="Good 2" xfId="113" xr:uid="{7E0EFA76-EB2E-4429-93E7-989B57E5C3F9}"/>
    <cellStyle name="Good 3" xfId="114" xr:uid="{B097D72D-4F85-411E-AC4E-D064B42F4008}"/>
    <cellStyle name="Grey" xfId="29" xr:uid="{56C0B9AD-AFFD-4845-9C9F-09DCEA8BEAB5}"/>
    <cellStyle name="Heading 1 2" xfId="115" xr:uid="{6A4F7720-FCB0-43DD-AFCA-C2546573C5A0}"/>
    <cellStyle name="Heading 2 2" xfId="116" xr:uid="{65099A1D-9A4B-43AF-AC2D-7401C168285B}"/>
    <cellStyle name="Heading 3 2" xfId="117" xr:uid="{1661EB35-5008-400D-8992-5017DC6FFE91}"/>
    <cellStyle name="Heading 4 2" xfId="118" xr:uid="{83581E1C-2E91-4E97-B725-225C88E1B54D}"/>
    <cellStyle name="Hyperlink 2" xfId="47" xr:uid="{D199093C-0B7A-4CF5-8326-0F20BDAFA847}"/>
    <cellStyle name="Hyperlink 3" xfId="273" xr:uid="{9CA33E39-F47D-46B0-B28C-893CEDF13A15}"/>
    <cellStyle name="Input [yellow]" xfId="30" xr:uid="{B509170C-01B9-45D9-B595-33B081EF1BB4}"/>
    <cellStyle name="Input 2" xfId="119" xr:uid="{A1E49C60-7AB6-448C-8F97-A6AD265BD33E}"/>
    <cellStyle name="Input 3" xfId="120" xr:uid="{6BD600EB-71EB-4092-96B3-5B2EBBA4A66D}"/>
    <cellStyle name="Linked Cell 2" xfId="121" xr:uid="{F03994EB-2B48-42F0-923B-590135B88E39}"/>
    <cellStyle name="Linked Cell 3" xfId="122" xr:uid="{C0F7481E-C61A-471C-AD55-42550430379B}"/>
    <cellStyle name="Neutral 2" xfId="123" xr:uid="{403C798C-B8C9-48DD-AAF1-B8870F427122}"/>
    <cellStyle name="Neutral 3" xfId="124" xr:uid="{15FE4B6B-D503-4459-A7AB-8F888D84DA88}"/>
    <cellStyle name="no dec" xfId="31" xr:uid="{F226BFF3-6A3D-498F-B3AF-0ED49B7535B1}"/>
    <cellStyle name="Normal" xfId="0" builtinId="0"/>
    <cellStyle name="Normal - Style1" xfId="32" xr:uid="{5FE44EE5-7085-4DA6-8458-1B67D78613AD}"/>
    <cellStyle name="Normal 10" xfId="209" xr:uid="{2A9AB868-AA6E-4B00-976C-E2977BF7E714}"/>
    <cellStyle name="Normal 11" xfId="210" xr:uid="{D48A1590-840C-468A-AD2F-4C50521FF5EC}"/>
    <cellStyle name="Normal 12" xfId="211" xr:uid="{1C9A05C6-2026-4902-BEF8-BE3AFB18C034}"/>
    <cellStyle name="Normal 12 2" xfId="11" xr:uid="{148EF7B0-FA00-4851-A4FC-166ABED9B4E3}"/>
    <cellStyle name="Normal 13" xfId="212" xr:uid="{618FD786-5D58-468B-BA79-3379B1AC2F55}"/>
    <cellStyle name="Normal 14" xfId="213" xr:uid="{C919CC07-3486-4ADC-A550-ED35AA0569C8}"/>
    <cellStyle name="Normal 15" xfId="214" xr:uid="{4C30AC29-FDCF-4F4B-BF84-CA5175135095}"/>
    <cellStyle name="Normal 16" xfId="215" xr:uid="{456C5EBA-F6C2-4862-B737-5E6058486E14}"/>
    <cellStyle name="Normal 17" xfId="216" xr:uid="{974717EA-E1DC-4CBE-A71A-F966F5DEBBBC}"/>
    <cellStyle name="Normal 18" xfId="217" xr:uid="{0FC8F054-FF7F-4F85-9188-91010BB5ED4D}"/>
    <cellStyle name="Normal 188 5" xfId="9" xr:uid="{C2A59945-95CC-484D-A6AF-70CFCF3C3DCD}"/>
    <cellStyle name="Normal 19" xfId="218" xr:uid="{777B1DF5-F7D1-4608-B263-29070E42D399}"/>
    <cellStyle name="Normal 2" xfId="5" xr:uid="{00000000-0005-0000-0000-000005000000}"/>
    <cellStyle name="Normal 2 2" xfId="18" xr:uid="{1A2FEE79-6A89-448B-94C7-6C764071E69B}"/>
    <cellStyle name="Normal 2 2 2" xfId="51" xr:uid="{ED0ADB48-CABC-4FB9-956D-6E5F71F1F01B}"/>
    <cellStyle name="Normal 2 2 2 2" xfId="137" xr:uid="{E9D60114-C78F-4F1B-9B1D-D5048BADAF3E}"/>
    <cellStyle name="Normal 2 2 2 3" xfId="220" xr:uid="{38613440-5509-4506-A97C-6C95C48C51B0}"/>
    <cellStyle name="Normal 2 2 2 4" xfId="221" xr:uid="{A83A3285-7DC2-4104-B15F-5BECC491031B}"/>
    <cellStyle name="Normal 2 2 2 5" xfId="219" xr:uid="{C3DCFDBB-0291-41E8-988F-59837DDAD390}"/>
    <cellStyle name="Normal 2 2 3" xfId="222" xr:uid="{B69AE7E0-150A-4E64-93C7-4B4551CF933E}"/>
    <cellStyle name="Normal 2 2 4" xfId="223" xr:uid="{BDB1E6DF-A573-4EBF-A415-B53542F5A106}"/>
    <cellStyle name="Normal 2 2 5" xfId="224" xr:uid="{E97511C6-2644-4B67-807B-732B1777721A}"/>
    <cellStyle name="Normal 2 3" xfId="19" xr:uid="{ABEC5EBA-4F96-478E-BD4D-878CF62D3180}"/>
    <cellStyle name="Normal 2 3 2" xfId="45" xr:uid="{2D5CA2C8-9A96-4F96-B5B8-1009E0F33F24}"/>
    <cellStyle name="Normal 2 4" xfId="225" xr:uid="{01B51BF2-B88A-432C-A1F5-9A536319B835}"/>
    <cellStyle name="Normal 2 5" xfId="226" xr:uid="{DE8B1579-763D-4FE7-9124-54635EFE8C11}"/>
    <cellStyle name="Normal 2 6" xfId="227" xr:uid="{072C1ADA-2361-48E7-9D8F-4326BEEA9180}"/>
    <cellStyle name="Normal 2 7" xfId="228" xr:uid="{31044C5E-7618-4F9E-91A2-9A89D1783BAB}"/>
    <cellStyle name="Normal 2 8" xfId="229" xr:uid="{B72099B7-C912-47C7-A422-F4C2B6102076}"/>
    <cellStyle name="Normal 2 9" xfId="230" xr:uid="{73C3C092-68EF-4020-81D8-CBD50F5D7F55}"/>
    <cellStyle name="Normal 20" xfId="231" xr:uid="{49F22F0E-E5A9-4BDF-9C26-56FCDCEA6D12}"/>
    <cellStyle name="Normal 21" xfId="139" xr:uid="{074A1415-568F-4C47-91AE-DCB532FD71B3}"/>
    <cellStyle name="Normal 22" xfId="272" xr:uid="{DE8CA7A0-D975-4EF4-ADFD-8DA58BA81A7E}"/>
    <cellStyle name="Normal 23" xfId="6" xr:uid="{00000000-0005-0000-0000-000006000000}"/>
    <cellStyle name="Normal 23 2" xfId="277" xr:uid="{13FE5358-B558-459B-9B76-67C558A565A1}"/>
    <cellStyle name="Normal 24" xfId="136" xr:uid="{DEAED899-8BA6-4E1E-88B0-BC87C7741E4B}"/>
    <cellStyle name="Normal 25" xfId="7" xr:uid="{00000000-0005-0000-0000-000007000000}"/>
    <cellStyle name="Normal 26" xfId="22" xr:uid="{F321923E-46D6-4FD5-BAD9-EAFA5E6B1ED9}"/>
    <cellStyle name="Normal 27" xfId="281" xr:uid="{81B3BF59-EE6D-4ACD-8443-E03E29B23FA7}"/>
    <cellStyle name="Normal 28" xfId="287" xr:uid="{866F653C-3C48-4C9D-968D-6F69D90891D0}"/>
    <cellStyle name="Normal 29" xfId="289" xr:uid="{A4F6741E-03F1-458B-9F10-23BA28C29A8F}"/>
    <cellStyle name="Normal 3" xfId="20" xr:uid="{DEE88758-A807-4C3B-8B1D-D4B763A86698}"/>
    <cellStyle name="Normal 3 2" xfId="33" xr:uid="{91F57CCB-5129-4123-BFAB-E55B9F4D1FA8}"/>
    <cellStyle name="Normal 3 2 2" xfId="134" xr:uid="{945821B9-8583-49CE-8998-0C44410429CD}"/>
    <cellStyle name="Normal 3 3" xfId="34" xr:uid="{7D75C610-1687-4C2A-8189-2B98FA3F2B10}"/>
    <cellStyle name="Normal 3 3 2" xfId="232" xr:uid="{5D5C04CF-D329-43D0-9D93-46EFEDA46FA6}"/>
    <cellStyle name="Normal 3 4" xfId="46" xr:uid="{34B56649-BAB3-4BB8-8D54-FBD95E21089F}"/>
    <cellStyle name="Normal 3 4 2" xfId="279" xr:uid="{D8DF1B9E-216C-4EEA-ACE9-C503377577DD}"/>
    <cellStyle name="Normal 3 5" xfId="133" xr:uid="{7174006C-9DE8-4EA3-B466-84F289BBABC4}"/>
    <cellStyle name="Normal 3 6" xfId="142" xr:uid="{9FDB2CEA-E22B-4C1B-A13C-C405AEEF1725}"/>
    <cellStyle name="Normal 3 7" xfId="24" xr:uid="{A979B73E-BE9C-4DA6-8429-9D22E2FD1541}"/>
    <cellStyle name="Normal 4" xfId="54" xr:uid="{EA79E2A2-009C-4E82-BFB0-6571B8375483}"/>
    <cellStyle name="Normal 4 2" xfId="233" xr:uid="{D52485E4-B299-4F3A-BE98-9A9CF4A3C558}"/>
    <cellStyle name="Normal 4 3" xfId="274" xr:uid="{130902F6-9166-4BDD-A8FF-ABFA3E62A0F1}"/>
    <cellStyle name="Normal 4 4" xfId="150" xr:uid="{D65CA21C-2111-4BB5-A397-739778864586}"/>
    <cellStyle name="Normal 5" xfId="55" xr:uid="{05C25230-B4A2-4D6D-9351-7E7B664B6079}"/>
    <cellStyle name="Normal 5 2" xfId="234" xr:uid="{ED5FDE19-E0CB-47F2-BC26-BFFC856878AB}"/>
    <cellStyle name="Normal 5 3" xfId="151" xr:uid="{D0EEAF7D-D97A-495F-B097-C02845247CA1}"/>
    <cellStyle name="Normal 6" xfId="44" xr:uid="{A2BA0D69-6F2F-46CE-B466-41E3826BD68C}"/>
    <cellStyle name="Normal 6 2" xfId="236" xr:uid="{84CC710D-F2DA-45C6-98A2-C1FA22256BEA}"/>
    <cellStyle name="Normal 6 3" xfId="235" xr:uid="{2D0D5DC1-2489-42C0-9D57-66B4BE1A4C01}"/>
    <cellStyle name="Normal 7" xfId="132" xr:uid="{5B586056-A81D-4339-A7FD-9A3E6268DC82}"/>
    <cellStyle name="Normal 7 2" xfId="237" xr:uid="{E7273B17-AD85-438E-B7AB-34AF922B364D}"/>
    <cellStyle name="Normal 8" xfId="238" xr:uid="{752FF314-7516-4FA7-B241-D95F25EAC73A}"/>
    <cellStyle name="Normal 9" xfId="239" xr:uid="{C30A60D5-BCF1-476A-ABB9-40CB7F85617B}"/>
    <cellStyle name="Normal_Cashflow megachem 2" xfId="16" xr:uid="{1F6633E6-3AA5-46FE-AEDE-E2A939D2B208}"/>
    <cellStyle name="Normal_Noble-E04" xfId="8" xr:uid="{00000000-0005-0000-0000-00000A000000}"/>
    <cellStyle name="Output 2" xfId="125" xr:uid="{61C068DA-4200-4881-8404-9FFF47122982}"/>
    <cellStyle name="Output 3" xfId="126" xr:uid="{F01380B8-2307-4CE3-AAD1-210337540AD0}"/>
    <cellStyle name="Percent [2]" xfId="35" xr:uid="{4FC8C8E7-031B-46E7-81E7-0976A78C0F88}"/>
    <cellStyle name="Percent 10" xfId="240" xr:uid="{FBA8F63A-550D-4DCF-8A94-CE8600E0E705}"/>
    <cellStyle name="Percent 11" xfId="241" xr:uid="{63159ECF-3666-4CF1-A334-7C559F753BD9}"/>
    <cellStyle name="Percent 12" xfId="242" xr:uid="{368AAC7F-B6DD-4B3B-9E24-88E1DDBE936C}"/>
    <cellStyle name="Percent 13" xfId="243" xr:uid="{D104AE76-18DD-40D5-ABF3-B30701900EAA}"/>
    <cellStyle name="Percent 14" xfId="244" xr:uid="{EB967109-6317-4E7E-AD66-C7297093E79E}"/>
    <cellStyle name="Percent 15" xfId="270" xr:uid="{4AA3C1F7-5780-4A5E-9674-DE2F8E1DDD25}"/>
    <cellStyle name="Percent 16" xfId="282" xr:uid="{F3EFE7DB-3D06-4299-855A-164795EC8DFB}"/>
    <cellStyle name="Percent 17" xfId="291" xr:uid="{651DFCAC-2680-4238-93D8-050E667BB474}"/>
    <cellStyle name="Percent 18" xfId="288" xr:uid="{40B91665-CEA4-4E67-B944-7F6D7E80418C}"/>
    <cellStyle name="Percent 19" xfId="290" xr:uid="{3D12B5C1-66C4-43A8-85FF-9602AF88A519}"/>
    <cellStyle name="Percent 2" xfId="36" xr:uid="{1301AB9C-FCB9-4AB3-8A68-B2DC1D65A1CE}"/>
    <cellStyle name="Percent 2 2" xfId="52" xr:uid="{7FF9E9BF-DD96-4659-898B-4EE69E0A81FE}"/>
    <cellStyle name="Percent 3" xfId="127" xr:uid="{77E950C9-F084-4260-9D7E-3D4736FB61D0}"/>
    <cellStyle name="Percent 3 2" xfId="143" xr:uid="{D5FED5EF-5EEA-47A2-AAFE-C07C49F1B4A5}"/>
    <cellStyle name="Percent 4" xfId="245" xr:uid="{F15ADB8F-57EF-49FC-84F6-8940A05881B7}"/>
    <cellStyle name="Percent 5" xfId="246" xr:uid="{33C155D4-9DF8-4EC9-9854-AC1FB9B2294C}"/>
    <cellStyle name="Percent 6" xfId="247" xr:uid="{F9D42A8B-C358-4417-96D1-545518BA11AC}"/>
    <cellStyle name="Percent 7" xfId="248" xr:uid="{7815742C-085A-4B7E-9AE0-3C610003774E}"/>
    <cellStyle name="Percent 8" xfId="249" xr:uid="{D042F82A-9616-4B40-B4A5-651775859AF8}"/>
    <cellStyle name="Percent 9" xfId="250" xr:uid="{B76E650C-6356-434E-ABF4-AB0F49F00A1F}"/>
    <cellStyle name="Quantity" xfId="37" xr:uid="{8B0AD00F-7945-427A-A00B-69BFFC63021A}"/>
    <cellStyle name="Times New Roman" xfId="38" xr:uid="{5D59A6E0-42D0-4667-9A39-058A7838A952}"/>
    <cellStyle name="Total 2" xfId="128" xr:uid="{33D7ABFE-F761-441E-A113-FD61FBB5167C}"/>
    <cellStyle name="Total 3" xfId="129" xr:uid="{87EF927F-35BF-43EF-A08A-E409A9D385BA}"/>
    <cellStyle name="Warning Text 2" xfId="130" xr:uid="{F308BAEB-33D2-4E7A-9C95-16877A3285E2}"/>
    <cellStyle name="Warning Text 3" xfId="131" xr:uid="{CA709EE2-FC54-4D5C-9301-71D32254BE90}"/>
    <cellStyle name="เครื่องหมายจุลภาค [0]_1" xfId="39" xr:uid="{64159DA2-4BBB-4B3C-847C-EF4F9730BFA7}"/>
    <cellStyle name="เครื่องหมายจุลภาค 2" xfId="152" xr:uid="{4996F987-FC91-4196-8D2D-F06A3B5A47F8}"/>
    <cellStyle name="เครื่องหมายจุลภาค 2 2" xfId="251" xr:uid="{460E9F8A-523E-49B3-BEB1-F355357C00C4}"/>
    <cellStyle name="เครื่องหมายจุลภาค 3" xfId="146" xr:uid="{0FD21D3A-126B-4AED-8AFD-0657F610CE3C}"/>
    <cellStyle name="เครื่องหมายจุลภาค 3 2" xfId="145" xr:uid="{1CACC6A5-0A5E-4625-93C2-6FBDB5F72C7C}"/>
    <cellStyle name="เครื่องหมายจุลภาค 3 2 2" xfId="252" xr:uid="{BEC458A6-F8B7-4028-8210-DA328E774247}"/>
    <cellStyle name="เครื่องหมายจุลภาค 3 3" xfId="153" xr:uid="{FE966978-176B-4FB3-B547-921BC856F032}"/>
    <cellStyle name="เครื่องหมายจุลภาค 3 4" xfId="253" xr:uid="{316495CB-A603-492C-81DE-CAA61E605712}"/>
    <cellStyle name="เครื่องหมายจุลภาค 3 5" xfId="254" xr:uid="{74129D8B-1739-4DB1-8872-DAAFB3540028}"/>
    <cellStyle name="เครื่องหมายจุลภาค 3 6" xfId="255" xr:uid="{AF31697B-B8CE-4B1D-A1B9-8A07A15A3114}"/>
    <cellStyle name="เครื่องหมายจุลภาค 4" xfId="154" xr:uid="{8BFB9DF5-4F4B-4030-B39C-8DCA037549CC}"/>
    <cellStyle name="เครื่องหมายจุลภาค 4 2" xfId="256" xr:uid="{02B8E5F9-BB20-4243-9B81-482CE5F7257B}"/>
    <cellStyle name="เครื่องหมายจุลภาค 5" xfId="257" xr:uid="{F9D35DBE-AF21-49C0-82D6-A37BD86A402E}"/>
    <cellStyle name="เครื่องหมายจุลภาค_1" xfId="40" xr:uid="{9C7B236F-D430-41ED-9C0F-EF19812A6A69}"/>
    <cellStyle name="เครื่องหมายสกุลเงิน [0]_1" xfId="41" xr:uid="{B2E95EA3-B416-4BA4-93CB-340ADBDCCB71}"/>
    <cellStyle name="เครื่องหมายสกุลเงิน_1" xfId="42" xr:uid="{EA6BD525-B568-44C9-944F-B12D3EB085FD}"/>
    <cellStyle name="เปอร์เซ็นต์ 2" xfId="258" xr:uid="{96D46546-2575-4549-8E28-95C4E521C0FB}"/>
    <cellStyle name="เปอร์เซ็นต์ 2 2" xfId="259" xr:uid="{D23183A1-B4C6-438F-8734-E2EC0FBD054C}"/>
    <cellStyle name="เปอร์เซ็นต์ 2 3" xfId="260" xr:uid="{99D96447-3613-4A89-A330-6D5691BA571F}"/>
    <cellStyle name="เปอร์เซ็นต์ 3" xfId="261" xr:uid="{494E921D-F61C-464C-87E5-EB348A7B3F8F}"/>
    <cellStyle name="ปกติ 2" xfId="155" xr:uid="{AF93A94B-8521-4BD7-9C3D-3D6BC1E9DFA8}"/>
    <cellStyle name="ปกติ 2 2" xfId="144" xr:uid="{34547531-883C-4015-BB53-541A37303AF3}"/>
    <cellStyle name="ปกติ 3" xfId="262" xr:uid="{C65CC58B-6CD3-469A-9750-561BE78DD2ED}"/>
    <cellStyle name="ปกติ 3 2" xfId="263" xr:uid="{FF2FA2B1-03C5-429C-A082-642C4D4CC2F0}"/>
    <cellStyle name="ปกติ 3 2 2" xfId="264" xr:uid="{CEC7157A-D2C7-46BA-8740-B60948D79772}"/>
    <cellStyle name="ปกติ 3 3" xfId="265" xr:uid="{F9297DE9-3DCE-4050-A00E-8AB9CAE0EE07}"/>
    <cellStyle name="ปกติ 4" xfId="266" xr:uid="{10AE28B1-B637-45BD-BD36-5C072516F82C}"/>
    <cellStyle name="ปกติ 4 2" xfId="267" xr:uid="{FC23F62D-07BC-49FA-B601-A57CB00296B3}"/>
    <cellStyle name="ปกติ 5" xfId="268" xr:uid="{C6C20032-6673-420C-BDCE-739DAF38AE4A}"/>
    <cellStyle name="ปกติ 6" xfId="269" xr:uid="{BC6CF30A-0CD5-4B7A-8F94-7AD0B294D3A6}"/>
    <cellStyle name="ปกติ_1" xfId="43" xr:uid="{3E26B99D-20C4-4FA6-9A2C-C2CA53491AE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Noble%20Development%20Public%20Company%20Limited/Noble%20Development_March2020%20(Q1)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82C74-193E-4A7C-AD81-911A20DDB8BC}">
  <dimension ref="A1:I108"/>
  <sheetViews>
    <sheetView topLeftCell="B104" zoomScale="115" zoomScaleNormal="115" zoomScaleSheetLayoutView="85" workbookViewId="0">
      <selection activeCell="D116" sqref="D116"/>
    </sheetView>
  </sheetViews>
  <sheetFormatPr defaultRowHeight="16.5" customHeight="1"/>
  <cols>
    <col min="1" max="3" width="2" style="112" customWidth="1"/>
    <col min="4" max="4" width="60.83203125" style="112" customWidth="1"/>
    <col min="5" max="5" width="10.1640625" style="114" customWidth="1"/>
    <col min="6" max="6" width="1.33203125" style="112" customWidth="1"/>
    <col min="7" max="7" width="14.83203125" style="98" customWidth="1"/>
    <col min="8" max="8" width="1.33203125" style="112" customWidth="1"/>
    <col min="9" max="9" width="14.83203125" style="98" customWidth="1"/>
    <col min="10" max="196" width="9.33203125" style="112"/>
    <col min="197" max="200" width="3" style="112" customWidth="1"/>
    <col min="201" max="201" width="47.33203125" style="112" customWidth="1"/>
    <col min="202" max="202" width="9.83203125" style="112" customWidth="1"/>
    <col min="203" max="203" width="1.83203125" style="112" customWidth="1"/>
    <col min="204" max="204" width="14.6640625" style="112" customWidth="1"/>
    <col min="205" max="205" width="1.83203125" style="112" customWidth="1"/>
    <col min="206" max="206" width="14.6640625" style="112" customWidth="1"/>
    <col min="207" max="207" width="12.83203125" style="112" bestFit="1" customWidth="1"/>
    <col min="208" max="209" width="16.1640625" style="112" customWidth="1"/>
    <col min="210" max="452" width="9.33203125" style="112"/>
    <col min="453" max="456" width="3" style="112" customWidth="1"/>
    <col min="457" max="457" width="47.33203125" style="112" customWidth="1"/>
    <col min="458" max="458" width="9.83203125" style="112" customWidth="1"/>
    <col min="459" max="459" width="1.83203125" style="112" customWidth="1"/>
    <col min="460" max="460" width="14.6640625" style="112" customWidth="1"/>
    <col min="461" max="461" width="1.83203125" style="112" customWidth="1"/>
    <col min="462" max="462" width="14.6640625" style="112" customWidth="1"/>
    <col min="463" max="463" width="12.83203125" style="112" bestFit="1" customWidth="1"/>
    <col min="464" max="465" width="16.1640625" style="112" customWidth="1"/>
    <col min="466" max="708" width="9.33203125" style="112"/>
    <col min="709" max="712" width="3" style="112" customWidth="1"/>
    <col min="713" max="713" width="47.33203125" style="112" customWidth="1"/>
    <col min="714" max="714" width="9.83203125" style="112" customWidth="1"/>
    <col min="715" max="715" width="1.83203125" style="112" customWidth="1"/>
    <col min="716" max="716" width="14.6640625" style="112" customWidth="1"/>
    <col min="717" max="717" width="1.83203125" style="112" customWidth="1"/>
    <col min="718" max="718" width="14.6640625" style="112" customWidth="1"/>
    <col min="719" max="719" width="12.83203125" style="112" bestFit="1" customWidth="1"/>
    <col min="720" max="721" width="16.1640625" style="112" customWidth="1"/>
    <col min="722" max="964" width="9.33203125" style="112"/>
    <col min="965" max="968" width="3" style="112" customWidth="1"/>
    <col min="969" max="969" width="47.33203125" style="112" customWidth="1"/>
    <col min="970" max="970" width="9.83203125" style="112" customWidth="1"/>
    <col min="971" max="971" width="1.83203125" style="112" customWidth="1"/>
    <col min="972" max="972" width="14.6640625" style="112" customWidth="1"/>
    <col min="973" max="973" width="1.83203125" style="112" customWidth="1"/>
    <col min="974" max="974" width="14.6640625" style="112" customWidth="1"/>
    <col min="975" max="975" width="12.83203125" style="112" bestFit="1" customWidth="1"/>
    <col min="976" max="977" width="16.1640625" style="112" customWidth="1"/>
    <col min="978" max="1220" width="9.33203125" style="112"/>
    <col min="1221" max="1224" width="3" style="112" customWidth="1"/>
    <col min="1225" max="1225" width="47.33203125" style="112" customWidth="1"/>
    <col min="1226" max="1226" width="9.83203125" style="112" customWidth="1"/>
    <col min="1227" max="1227" width="1.83203125" style="112" customWidth="1"/>
    <col min="1228" max="1228" width="14.6640625" style="112" customWidth="1"/>
    <col min="1229" max="1229" width="1.83203125" style="112" customWidth="1"/>
    <col min="1230" max="1230" width="14.6640625" style="112" customWidth="1"/>
    <col min="1231" max="1231" width="12.83203125" style="112" bestFit="1" customWidth="1"/>
    <col min="1232" max="1233" width="16.1640625" style="112" customWidth="1"/>
    <col min="1234" max="1476" width="9.33203125" style="112"/>
    <col min="1477" max="1480" width="3" style="112" customWidth="1"/>
    <col min="1481" max="1481" width="47.33203125" style="112" customWidth="1"/>
    <col min="1482" max="1482" width="9.83203125" style="112" customWidth="1"/>
    <col min="1483" max="1483" width="1.83203125" style="112" customWidth="1"/>
    <col min="1484" max="1484" width="14.6640625" style="112" customWidth="1"/>
    <col min="1485" max="1485" width="1.83203125" style="112" customWidth="1"/>
    <col min="1486" max="1486" width="14.6640625" style="112" customWidth="1"/>
    <col min="1487" max="1487" width="12.83203125" style="112" bestFit="1" customWidth="1"/>
    <col min="1488" max="1489" width="16.1640625" style="112" customWidth="1"/>
    <col min="1490" max="1732" width="9.33203125" style="112"/>
    <col min="1733" max="1736" width="3" style="112" customWidth="1"/>
    <col min="1737" max="1737" width="47.33203125" style="112" customWidth="1"/>
    <col min="1738" max="1738" width="9.83203125" style="112" customWidth="1"/>
    <col min="1739" max="1739" width="1.83203125" style="112" customWidth="1"/>
    <col min="1740" max="1740" width="14.6640625" style="112" customWidth="1"/>
    <col min="1741" max="1741" width="1.83203125" style="112" customWidth="1"/>
    <col min="1742" max="1742" width="14.6640625" style="112" customWidth="1"/>
    <col min="1743" max="1743" width="12.83203125" style="112" bestFit="1" customWidth="1"/>
    <col min="1744" max="1745" width="16.1640625" style="112" customWidth="1"/>
    <col min="1746" max="1988" width="9.33203125" style="112"/>
    <col min="1989" max="1992" width="3" style="112" customWidth="1"/>
    <col min="1993" max="1993" width="47.33203125" style="112" customWidth="1"/>
    <col min="1994" max="1994" width="9.83203125" style="112" customWidth="1"/>
    <col min="1995" max="1995" width="1.83203125" style="112" customWidth="1"/>
    <col min="1996" max="1996" width="14.6640625" style="112" customWidth="1"/>
    <col min="1997" max="1997" width="1.83203125" style="112" customWidth="1"/>
    <col min="1998" max="1998" width="14.6640625" style="112" customWidth="1"/>
    <col min="1999" max="1999" width="12.83203125" style="112" bestFit="1" customWidth="1"/>
    <col min="2000" max="2001" width="16.1640625" style="112" customWidth="1"/>
    <col min="2002" max="2244" width="9.33203125" style="112"/>
    <col min="2245" max="2248" width="3" style="112" customWidth="1"/>
    <col min="2249" max="2249" width="47.33203125" style="112" customWidth="1"/>
    <col min="2250" max="2250" width="9.83203125" style="112" customWidth="1"/>
    <col min="2251" max="2251" width="1.83203125" style="112" customWidth="1"/>
    <col min="2252" max="2252" width="14.6640625" style="112" customWidth="1"/>
    <col min="2253" max="2253" width="1.83203125" style="112" customWidth="1"/>
    <col min="2254" max="2254" width="14.6640625" style="112" customWidth="1"/>
    <col min="2255" max="2255" width="12.83203125" style="112" bestFit="1" customWidth="1"/>
    <col min="2256" max="2257" width="16.1640625" style="112" customWidth="1"/>
    <col min="2258" max="2500" width="9.33203125" style="112"/>
    <col min="2501" max="2504" width="3" style="112" customWidth="1"/>
    <col min="2505" max="2505" width="47.33203125" style="112" customWidth="1"/>
    <col min="2506" max="2506" width="9.83203125" style="112" customWidth="1"/>
    <col min="2507" max="2507" width="1.83203125" style="112" customWidth="1"/>
    <col min="2508" max="2508" width="14.6640625" style="112" customWidth="1"/>
    <col min="2509" max="2509" width="1.83203125" style="112" customWidth="1"/>
    <col min="2510" max="2510" width="14.6640625" style="112" customWidth="1"/>
    <col min="2511" max="2511" width="12.83203125" style="112" bestFit="1" customWidth="1"/>
    <col min="2512" max="2513" width="16.1640625" style="112" customWidth="1"/>
    <col min="2514" max="2756" width="9.33203125" style="112"/>
    <col min="2757" max="2760" width="3" style="112" customWidth="1"/>
    <col min="2761" max="2761" width="47.33203125" style="112" customWidth="1"/>
    <col min="2762" max="2762" width="9.83203125" style="112" customWidth="1"/>
    <col min="2763" max="2763" width="1.83203125" style="112" customWidth="1"/>
    <col min="2764" max="2764" width="14.6640625" style="112" customWidth="1"/>
    <col min="2765" max="2765" width="1.83203125" style="112" customWidth="1"/>
    <col min="2766" max="2766" width="14.6640625" style="112" customWidth="1"/>
    <col min="2767" max="2767" width="12.83203125" style="112" bestFit="1" customWidth="1"/>
    <col min="2768" max="2769" width="16.1640625" style="112" customWidth="1"/>
    <col min="2770" max="3012" width="9.33203125" style="112"/>
    <col min="3013" max="3016" width="3" style="112" customWidth="1"/>
    <col min="3017" max="3017" width="47.33203125" style="112" customWidth="1"/>
    <col min="3018" max="3018" width="9.83203125" style="112" customWidth="1"/>
    <col min="3019" max="3019" width="1.83203125" style="112" customWidth="1"/>
    <col min="3020" max="3020" width="14.6640625" style="112" customWidth="1"/>
    <col min="3021" max="3021" width="1.83203125" style="112" customWidth="1"/>
    <col min="3022" max="3022" width="14.6640625" style="112" customWidth="1"/>
    <col min="3023" max="3023" width="12.83203125" style="112" bestFit="1" customWidth="1"/>
    <col min="3024" max="3025" width="16.1640625" style="112" customWidth="1"/>
    <col min="3026" max="3268" width="9.33203125" style="112"/>
    <col min="3269" max="3272" width="3" style="112" customWidth="1"/>
    <col min="3273" max="3273" width="47.33203125" style="112" customWidth="1"/>
    <col min="3274" max="3274" width="9.83203125" style="112" customWidth="1"/>
    <col min="3275" max="3275" width="1.83203125" style="112" customWidth="1"/>
    <col min="3276" max="3276" width="14.6640625" style="112" customWidth="1"/>
    <col min="3277" max="3277" width="1.83203125" style="112" customWidth="1"/>
    <col min="3278" max="3278" width="14.6640625" style="112" customWidth="1"/>
    <col min="3279" max="3279" width="12.83203125" style="112" bestFit="1" customWidth="1"/>
    <col min="3280" max="3281" width="16.1640625" style="112" customWidth="1"/>
    <col min="3282" max="3524" width="9.33203125" style="112"/>
    <col min="3525" max="3528" width="3" style="112" customWidth="1"/>
    <col min="3529" max="3529" width="47.33203125" style="112" customWidth="1"/>
    <col min="3530" max="3530" width="9.83203125" style="112" customWidth="1"/>
    <col min="3531" max="3531" width="1.83203125" style="112" customWidth="1"/>
    <col min="3532" max="3532" width="14.6640625" style="112" customWidth="1"/>
    <col min="3533" max="3533" width="1.83203125" style="112" customWidth="1"/>
    <col min="3534" max="3534" width="14.6640625" style="112" customWidth="1"/>
    <col min="3535" max="3535" width="12.83203125" style="112" bestFit="1" customWidth="1"/>
    <col min="3536" max="3537" width="16.1640625" style="112" customWidth="1"/>
    <col min="3538" max="3780" width="9.33203125" style="112"/>
    <col min="3781" max="3784" width="3" style="112" customWidth="1"/>
    <col min="3785" max="3785" width="47.33203125" style="112" customWidth="1"/>
    <col min="3786" max="3786" width="9.83203125" style="112" customWidth="1"/>
    <col min="3787" max="3787" width="1.83203125" style="112" customWidth="1"/>
    <col min="3788" max="3788" width="14.6640625" style="112" customWidth="1"/>
    <col min="3789" max="3789" width="1.83203125" style="112" customWidth="1"/>
    <col min="3790" max="3790" width="14.6640625" style="112" customWidth="1"/>
    <col min="3791" max="3791" width="12.83203125" style="112" bestFit="1" customWidth="1"/>
    <col min="3792" max="3793" width="16.1640625" style="112" customWidth="1"/>
    <col min="3794" max="4036" width="9.33203125" style="112"/>
    <col min="4037" max="4040" width="3" style="112" customWidth="1"/>
    <col min="4041" max="4041" width="47.33203125" style="112" customWidth="1"/>
    <col min="4042" max="4042" width="9.83203125" style="112" customWidth="1"/>
    <col min="4043" max="4043" width="1.83203125" style="112" customWidth="1"/>
    <col min="4044" max="4044" width="14.6640625" style="112" customWidth="1"/>
    <col min="4045" max="4045" width="1.83203125" style="112" customWidth="1"/>
    <col min="4046" max="4046" width="14.6640625" style="112" customWidth="1"/>
    <col min="4047" max="4047" width="12.83203125" style="112" bestFit="1" customWidth="1"/>
    <col min="4048" max="4049" width="16.1640625" style="112" customWidth="1"/>
    <col min="4050" max="4292" width="9.33203125" style="112"/>
    <col min="4293" max="4296" width="3" style="112" customWidth="1"/>
    <col min="4297" max="4297" width="47.33203125" style="112" customWidth="1"/>
    <col min="4298" max="4298" width="9.83203125" style="112" customWidth="1"/>
    <col min="4299" max="4299" width="1.83203125" style="112" customWidth="1"/>
    <col min="4300" max="4300" width="14.6640625" style="112" customWidth="1"/>
    <col min="4301" max="4301" width="1.83203125" style="112" customWidth="1"/>
    <col min="4302" max="4302" width="14.6640625" style="112" customWidth="1"/>
    <col min="4303" max="4303" width="12.83203125" style="112" bestFit="1" customWidth="1"/>
    <col min="4304" max="4305" width="16.1640625" style="112" customWidth="1"/>
    <col min="4306" max="4548" width="9.33203125" style="112"/>
    <col min="4549" max="4552" width="3" style="112" customWidth="1"/>
    <col min="4553" max="4553" width="47.33203125" style="112" customWidth="1"/>
    <col min="4554" max="4554" width="9.83203125" style="112" customWidth="1"/>
    <col min="4555" max="4555" width="1.83203125" style="112" customWidth="1"/>
    <col min="4556" max="4556" width="14.6640625" style="112" customWidth="1"/>
    <col min="4557" max="4557" width="1.83203125" style="112" customWidth="1"/>
    <col min="4558" max="4558" width="14.6640625" style="112" customWidth="1"/>
    <col min="4559" max="4559" width="12.83203125" style="112" bestFit="1" customWidth="1"/>
    <col min="4560" max="4561" width="16.1640625" style="112" customWidth="1"/>
    <col min="4562" max="4804" width="9.33203125" style="112"/>
    <col min="4805" max="4808" width="3" style="112" customWidth="1"/>
    <col min="4809" max="4809" width="47.33203125" style="112" customWidth="1"/>
    <col min="4810" max="4810" width="9.83203125" style="112" customWidth="1"/>
    <col min="4811" max="4811" width="1.83203125" style="112" customWidth="1"/>
    <col min="4812" max="4812" width="14.6640625" style="112" customWidth="1"/>
    <col min="4813" max="4813" width="1.83203125" style="112" customWidth="1"/>
    <col min="4814" max="4814" width="14.6640625" style="112" customWidth="1"/>
    <col min="4815" max="4815" width="12.83203125" style="112" bestFit="1" customWidth="1"/>
    <col min="4816" max="4817" width="16.1640625" style="112" customWidth="1"/>
    <col min="4818" max="5060" width="9.33203125" style="112"/>
    <col min="5061" max="5064" width="3" style="112" customWidth="1"/>
    <col min="5065" max="5065" width="47.33203125" style="112" customWidth="1"/>
    <col min="5066" max="5066" width="9.83203125" style="112" customWidth="1"/>
    <col min="5067" max="5067" width="1.83203125" style="112" customWidth="1"/>
    <col min="5068" max="5068" width="14.6640625" style="112" customWidth="1"/>
    <col min="5069" max="5069" width="1.83203125" style="112" customWidth="1"/>
    <col min="5070" max="5070" width="14.6640625" style="112" customWidth="1"/>
    <col min="5071" max="5071" width="12.83203125" style="112" bestFit="1" customWidth="1"/>
    <col min="5072" max="5073" width="16.1640625" style="112" customWidth="1"/>
    <col min="5074" max="5316" width="9.33203125" style="112"/>
    <col min="5317" max="5320" width="3" style="112" customWidth="1"/>
    <col min="5321" max="5321" width="47.33203125" style="112" customWidth="1"/>
    <col min="5322" max="5322" width="9.83203125" style="112" customWidth="1"/>
    <col min="5323" max="5323" width="1.83203125" style="112" customWidth="1"/>
    <col min="5324" max="5324" width="14.6640625" style="112" customWidth="1"/>
    <col min="5325" max="5325" width="1.83203125" style="112" customWidth="1"/>
    <col min="5326" max="5326" width="14.6640625" style="112" customWidth="1"/>
    <col min="5327" max="5327" width="12.83203125" style="112" bestFit="1" customWidth="1"/>
    <col min="5328" max="5329" width="16.1640625" style="112" customWidth="1"/>
    <col min="5330" max="5572" width="9.33203125" style="112"/>
    <col min="5573" max="5576" width="3" style="112" customWidth="1"/>
    <col min="5577" max="5577" width="47.33203125" style="112" customWidth="1"/>
    <col min="5578" max="5578" width="9.83203125" style="112" customWidth="1"/>
    <col min="5579" max="5579" width="1.83203125" style="112" customWidth="1"/>
    <col min="5580" max="5580" width="14.6640625" style="112" customWidth="1"/>
    <col min="5581" max="5581" width="1.83203125" style="112" customWidth="1"/>
    <col min="5582" max="5582" width="14.6640625" style="112" customWidth="1"/>
    <col min="5583" max="5583" width="12.83203125" style="112" bestFit="1" customWidth="1"/>
    <col min="5584" max="5585" width="16.1640625" style="112" customWidth="1"/>
    <col min="5586" max="5828" width="9.33203125" style="112"/>
    <col min="5829" max="5832" width="3" style="112" customWidth="1"/>
    <col min="5833" max="5833" width="47.33203125" style="112" customWidth="1"/>
    <col min="5834" max="5834" width="9.83203125" style="112" customWidth="1"/>
    <col min="5835" max="5835" width="1.83203125" style="112" customWidth="1"/>
    <col min="5836" max="5836" width="14.6640625" style="112" customWidth="1"/>
    <col min="5837" max="5837" width="1.83203125" style="112" customWidth="1"/>
    <col min="5838" max="5838" width="14.6640625" style="112" customWidth="1"/>
    <col min="5839" max="5839" width="12.83203125" style="112" bestFit="1" customWidth="1"/>
    <col min="5840" max="5841" width="16.1640625" style="112" customWidth="1"/>
    <col min="5842" max="6084" width="9.33203125" style="112"/>
    <col min="6085" max="6088" width="3" style="112" customWidth="1"/>
    <col min="6089" max="6089" width="47.33203125" style="112" customWidth="1"/>
    <col min="6090" max="6090" width="9.83203125" style="112" customWidth="1"/>
    <col min="6091" max="6091" width="1.83203125" style="112" customWidth="1"/>
    <col min="6092" max="6092" width="14.6640625" style="112" customWidth="1"/>
    <col min="6093" max="6093" width="1.83203125" style="112" customWidth="1"/>
    <col min="6094" max="6094" width="14.6640625" style="112" customWidth="1"/>
    <col min="6095" max="6095" width="12.83203125" style="112" bestFit="1" customWidth="1"/>
    <col min="6096" max="6097" width="16.1640625" style="112" customWidth="1"/>
    <col min="6098" max="6340" width="9.33203125" style="112"/>
    <col min="6341" max="6344" width="3" style="112" customWidth="1"/>
    <col min="6345" max="6345" width="47.33203125" style="112" customWidth="1"/>
    <col min="6346" max="6346" width="9.83203125" style="112" customWidth="1"/>
    <col min="6347" max="6347" width="1.83203125" style="112" customWidth="1"/>
    <col min="6348" max="6348" width="14.6640625" style="112" customWidth="1"/>
    <col min="6349" max="6349" width="1.83203125" style="112" customWidth="1"/>
    <col min="6350" max="6350" width="14.6640625" style="112" customWidth="1"/>
    <col min="6351" max="6351" width="12.83203125" style="112" bestFit="1" customWidth="1"/>
    <col min="6352" max="6353" width="16.1640625" style="112" customWidth="1"/>
    <col min="6354" max="6596" width="9.33203125" style="112"/>
    <col min="6597" max="6600" width="3" style="112" customWidth="1"/>
    <col min="6601" max="6601" width="47.33203125" style="112" customWidth="1"/>
    <col min="6602" max="6602" width="9.83203125" style="112" customWidth="1"/>
    <col min="6603" max="6603" width="1.83203125" style="112" customWidth="1"/>
    <col min="6604" max="6604" width="14.6640625" style="112" customWidth="1"/>
    <col min="6605" max="6605" width="1.83203125" style="112" customWidth="1"/>
    <col min="6606" max="6606" width="14.6640625" style="112" customWidth="1"/>
    <col min="6607" max="6607" width="12.83203125" style="112" bestFit="1" customWidth="1"/>
    <col min="6608" max="6609" width="16.1640625" style="112" customWidth="1"/>
    <col min="6610" max="6852" width="9.33203125" style="112"/>
    <col min="6853" max="6856" width="3" style="112" customWidth="1"/>
    <col min="6857" max="6857" width="47.33203125" style="112" customWidth="1"/>
    <col min="6858" max="6858" width="9.83203125" style="112" customWidth="1"/>
    <col min="6859" max="6859" width="1.83203125" style="112" customWidth="1"/>
    <col min="6860" max="6860" width="14.6640625" style="112" customWidth="1"/>
    <col min="6861" max="6861" width="1.83203125" style="112" customWidth="1"/>
    <col min="6862" max="6862" width="14.6640625" style="112" customWidth="1"/>
    <col min="6863" max="6863" width="12.83203125" style="112" bestFit="1" customWidth="1"/>
    <col min="6864" max="6865" width="16.1640625" style="112" customWidth="1"/>
    <col min="6866" max="7108" width="9.33203125" style="112"/>
    <col min="7109" max="7112" width="3" style="112" customWidth="1"/>
    <col min="7113" max="7113" width="47.33203125" style="112" customWidth="1"/>
    <col min="7114" max="7114" width="9.83203125" style="112" customWidth="1"/>
    <col min="7115" max="7115" width="1.83203125" style="112" customWidth="1"/>
    <col min="7116" max="7116" width="14.6640625" style="112" customWidth="1"/>
    <col min="7117" max="7117" width="1.83203125" style="112" customWidth="1"/>
    <col min="7118" max="7118" width="14.6640625" style="112" customWidth="1"/>
    <col min="7119" max="7119" width="12.83203125" style="112" bestFit="1" customWidth="1"/>
    <col min="7120" max="7121" width="16.1640625" style="112" customWidth="1"/>
    <col min="7122" max="7364" width="9.33203125" style="112"/>
    <col min="7365" max="7368" width="3" style="112" customWidth="1"/>
    <col min="7369" max="7369" width="47.33203125" style="112" customWidth="1"/>
    <col min="7370" max="7370" width="9.83203125" style="112" customWidth="1"/>
    <col min="7371" max="7371" width="1.83203125" style="112" customWidth="1"/>
    <col min="7372" max="7372" width="14.6640625" style="112" customWidth="1"/>
    <col min="7373" max="7373" width="1.83203125" style="112" customWidth="1"/>
    <col min="7374" max="7374" width="14.6640625" style="112" customWidth="1"/>
    <col min="7375" max="7375" width="12.83203125" style="112" bestFit="1" customWidth="1"/>
    <col min="7376" max="7377" width="16.1640625" style="112" customWidth="1"/>
    <col min="7378" max="7620" width="9.33203125" style="112"/>
    <col min="7621" max="7624" width="3" style="112" customWidth="1"/>
    <col min="7625" max="7625" width="47.33203125" style="112" customWidth="1"/>
    <col min="7626" max="7626" width="9.83203125" style="112" customWidth="1"/>
    <col min="7627" max="7627" width="1.83203125" style="112" customWidth="1"/>
    <col min="7628" max="7628" width="14.6640625" style="112" customWidth="1"/>
    <col min="7629" max="7629" width="1.83203125" style="112" customWidth="1"/>
    <col min="7630" max="7630" width="14.6640625" style="112" customWidth="1"/>
    <col min="7631" max="7631" width="12.83203125" style="112" bestFit="1" customWidth="1"/>
    <col min="7632" max="7633" width="16.1640625" style="112" customWidth="1"/>
    <col min="7634" max="7876" width="9.33203125" style="112"/>
    <col min="7877" max="7880" width="3" style="112" customWidth="1"/>
    <col min="7881" max="7881" width="47.33203125" style="112" customWidth="1"/>
    <col min="7882" max="7882" width="9.83203125" style="112" customWidth="1"/>
    <col min="7883" max="7883" width="1.83203125" style="112" customWidth="1"/>
    <col min="7884" max="7884" width="14.6640625" style="112" customWidth="1"/>
    <col min="7885" max="7885" width="1.83203125" style="112" customWidth="1"/>
    <col min="7886" max="7886" width="14.6640625" style="112" customWidth="1"/>
    <col min="7887" max="7887" width="12.83203125" style="112" bestFit="1" customWidth="1"/>
    <col min="7888" max="7889" width="16.1640625" style="112" customWidth="1"/>
    <col min="7890" max="8132" width="9.33203125" style="112"/>
    <col min="8133" max="8136" width="3" style="112" customWidth="1"/>
    <col min="8137" max="8137" width="47.33203125" style="112" customWidth="1"/>
    <col min="8138" max="8138" width="9.83203125" style="112" customWidth="1"/>
    <col min="8139" max="8139" width="1.83203125" style="112" customWidth="1"/>
    <col min="8140" max="8140" width="14.6640625" style="112" customWidth="1"/>
    <col min="8141" max="8141" width="1.83203125" style="112" customWidth="1"/>
    <col min="8142" max="8142" width="14.6640625" style="112" customWidth="1"/>
    <col min="8143" max="8143" width="12.83203125" style="112" bestFit="1" customWidth="1"/>
    <col min="8144" max="8145" width="16.1640625" style="112" customWidth="1"/>
    <col min="8146" max="8388" width="9.33203125" style="112"/>
    <col min="8389" max="8392" width="3" style="112" customWidth="1"/>
    <col min="8393" max="8393" width="47.33203125" style="112" customWidth="1"/>
    <col min="8394" max="8394" width="9.83203125" style="112" customWidth="1"/>
    <col min="8395" max="8395" width="1.83203125" style="112" customWidth="1"/>
    <col min="8396" max="8396" width="14.6640625" style="112" customWidth="1"/>
    <col min="8397" max="8397" width="1.83203125" style="112" customWidth="1"/>
    <col min="8398" max="8398" width="14.6640625" style="112" customWidth="1"/>
    <col min="8399" max="8399" width="12.83203125" style="112" bestFit="1" customWidth="1"/>
    <col min="8400" max="8401" width="16.1640625" style="112" customWidth="1"/>
    <col min="8402" max="8644" width="9.33203125" style="112"/>
    <col min="8645" max="8648" width="3" style="112" customWidth="1"/>
    <col min="8649" max="8649" width="47.33203125" style="112" customWidth="1"/>
    <col min="8650" max="8650" width="9.83203125" style="112" customWidth="1"/>
    <col min="8651" max="8651" width="1.83203125" style="112" customWidth="1"/>
    <col min="8652" max="8652" width="14.6640625" style="112" customWidth="1"/>
    <col min="8653" max="8653" width="1.83203125" style="112" customWidth="1"/>
    <col min="8654" max="8654" width="14.6640625" style="112" customWidth="1"/>
    <col min="8655" max="8655" width="12.83203125" style="112" bestFit="1" customWidth="1"/>
    <col min="8656" max="8657" width="16.1640625" style="112" customWidth="1"/>
    <col min="8658" max="8900" width="9.33203125" style="112"/>
    <col min="8901" max="8904" width="3" style="112" customWidth="1"/>
    <col min="8905" max="8905" width="47.33203125" style="112" customWidth="1"/>
    <col min="8906" max="8906" width="9.83203125" style="112" customWidth="1"/>
    <col min="8907" max="8907" width="1.83203125" style="112" customWidth="1"/>
    <col min="8908" max="8908" width="14.6640625" style="112" customWidth="1"/>
    <col min="8909" max="8909" width="1.83203125" style="112" customWidth="1"/>
    <col min="8910" max="8910" width="14.6640625" style="112" customWidth="1"/>
    <col min="8911" max="8911" width="12.83203125" style="112" bestFit="1" customWidth="1"/>
    <col min="8912" max="8913" width="16.1640625" style="112" customWidth="1"/>
    <col min="8914" max="9156" width="9.33203125" style="112"/>
    <col min="9157" max="9160" width="3" style="112" customWidth="1"/>
    <col min="9161" max="9161" width="47.33203125" style="112" customWidth="1"/>
    <col min="9162" max="9162" width="9.83203125" style="112" customWidth="1"/>
    <col min="9163" max="9163" width="1.83203125" style="112" customWidth="1"/>
    <col min="9164" max="9164" width="14.6640625" style="112" customWidth="1"/>
    <col min="9165" max="9165" width="1.83203125" style="112" customWidth="1"/>
    <col min="9166" max="9166" width="14.6640625" style="112" customWidth="1"/>
    <col min="9167" max="9167" width="12.83203125" style="112" bestFit="1" customWidth="1"/>
    <col min="9168" max="9169" width="16.1640625" style="112" customWidth="1"/>
    <col min="9170" max="9412" width="9.33203125" style="112"/>
    <col min="9413" max="9416" width="3" style="112" customWidth="1"/>
    <col min="9417" max="9417" width="47.33203125" style="112" customWidth="1"/>
    <col min="9418" max="9418" width="9.83203125" style="112" customWidth="1"/>
    <col min="9419" max="9419" width="1.83203125" style="112" customWidth="1"/>
    <col min="9420" max="9420" width="14.6640625" style="112" customWidth="1"/>
    <col min="9421" max="9421" width="1.83203125" style="112" customWidth="1"/>
    <col min="9422" max="9422" width="14.6640625" style="112" customWidth="1"/>
    <col min="9423" max="9423" width="12.83203125" style="112" bestFit="1" customWidth="1"/>
    <col min="9424" max="9425" width="16.1640625" style="112" customWidth="1"/>
    <col min="9426" max="9668" width="9.33203125" style="112"/>
    <col min="9669" max="9672" width="3" style="112" customWidth="1"/>
    <col min="9673" max="9673" width="47.33203125" style="112" customWidth="1"/>
    <col min="9674" max="9674" width="9.83203125" style="112" customWidth="1"/>
    <col min="9675" max="9675" width="1.83203125" style="112" customWidth="1"/>
    <col min="9676" max="9676" width="14.6640625" style="112" customWidth="1"/>
    <col min="9677" max="9677" width="1.83203125" style="112" customWidth="1"/>
    <col min="9678" max="9678" width="14.6640625" style="112" customWidth="1"/>
    <col min="9679" max="9679" width="12.83203125" style="112" bestFit="1" customWidth="1"/>
    <col min="9680" max="9681" width="16.1640625" style="112" customWidth="1"/>
    <col min="9682" max="9924" width="9.33203125" style="112"/>
    <col min="9925" max="9928" width="3" style="112" customWidth="1"/>
    <col min="9929" max="9929" width="47.33203125" style="112" customWidth="1"/>
    <col min="9930" max="9930" width="9.83203125" style="112" customWidth="1"/>
    <col min="9931" max="9931" width="1.83203125" style="112" customWidth="1"/>
    <col min="9932" max="9932" width="14.6640625" style="112" customWidth="1"/>
    <col min="9933" max="9933" width="1.83203125" style="112" customWidth="1"/>
    <col min="9934" max="9934" width="14.6640625" style="112" customWidth="1"/>
    <col min="9935" max="9935" width="12.83203125" style="112" bestFit="1" customWidth="1"/>
    <col min="9936" max="9937" width="16.1640625" style="112" customWidth="1"/>
    <col min="9938" max="10180" width="9.33203125" style="112"/>
    <col min="10181" max="10184" width="3" style="112" customWidth="1"/>
    <col min="10185" max="10185" width="47.33203125" style="112" customWidth="1"/>
    <col min="10186" max="10186" width="9.83203125" style="112" customWidth="1"/>
    <col min="10187" max="10187" width="1.83203125" style="112" customWidth="1"/>
    <col min="10188" max="10188" width="14.6640625" style="112" customWidth="1"/>
    <col min="10189" max="10189" width="1.83203125" style="112" customWidth="1"/>
    <col min="10190" max="10190" width="14.6640625" style="112" customWidth="1"/>
    <col min="10191" max="10191" width="12.83203125" style="112" bestFit="1" customWidth="1"/>
    <col min="10192" max="10193" width="16.1640625" style="112" customWidth="1"/>
    <col min="10194" max="10436" width="9.33203125" style="112"/>
    <col min="10437" max="10440" width="3" style="112" customWidth="1"/>
    <col min="10441" max="10441" width="47.33203125" style="112" customWidth="1"/>
    <col min="10442" max="10442" width="9.83203125" style="112" customWidth="1"/>
    <col min="10443" max="10443" width="1.83203125" style="112" customWidth="1"/>
    <col min="10444" max="10444" width="14.6640625" style="112" customWidth="1"/>
    <col min="10445" max="10445" width="1.83203125" style="112" customWidth="1"/>
    <col min="10446" max="10446" width="14.6640625" style="112" customWidth="1"/>
    <col min="10447" max="10447" width="12.83203125" style="112" bestFit="1" customWidth="1"/>
    <col min="10448" max="10449" width="16.1640625" style="112" customWidth="1"/>
    <col min="10450" max="10692" width="9.33203125" style="112"/>
    <col min="10693" max="10696" width="3" style="112" customWidth="1"/>
    <col min="10697" max="10697" width="47.33203125" style="112" customWidth="1"/>
    <col min="10698" max="10698" width="9.83203125" style="112" customWidth="1"/>
    <col min="10699" max="10699" width="1.83203125" style="112" customWidth="1"/>
    <col min="10700" max="10700" width="14.6640625" style="112" customWidth="1"/>
    <col min="10701" max="10701" width="1.83203125" style="112" customWidth="1"/>
    <col min="10702" max="10702" width="14.6640625" style="112" customWidth="1"/>
    <col min="10703" max="10703" width="12.83203125" style="112" bestFit="1" customWidth="1"/>
    <col min="10704" max="10705" width="16.1640625" style="112" customWidth="1"/>
    <col min="10706" max="10948" width="9.33203125" style="112"/>
    <col min="10949" max="10952" width="3" style="112" customWidth="1"/>
    <col min="10953" max="10953" width="47.33203125" style="112" customWidth="1"/>
    <col min="10954" max="10954" width="9.83203125" style="112" customWidth="1"/>
    <col min="10955" max="10955" width="1.83203125" style="112" customWidth="1"/>
    <col min="10956" max="10956" width="14.6640625" style="112" customWidth="1"/>
    <col min="10957" max="10957" width="1.83203125" style="112" customWidth="1"/>
    <col min="10958" max="10958" width="14.6640625" style="112" customWidth="1"/>
    <col min="10959" max="10959" width="12.83203125" style="112" bestFit="1" customWidth="1"/>
    <col min="10960" max="10961" width="16.1640625" style="112" customWidth="1"/>
    <col min="10962" max="11204" width="9.33203125" style="112"/>
    <col min="11205" max="11208" width="3" style="112" customWidth="1"/>
    <col min="11209" max="11209" width="47.33203125" style="112" customWidth="1"/>
    <col min="11210" max="11210" width="9.83203125" style="112" customWidth="1"/>
    <col min="11211" max="11211" width="1.83203125" style="112" customWidth="1"/>
    <col min="11212" max="11212" width="14.6640625" style="112" customWidth="1"/>
    <col min="11213" max="11213" width="1.83203125" style="112" customWidth="1"/>
    <col min="11214" max="11214" width="14.6640625" style="112" customWidth="1"/>
    <col min="11215" max="11215" width="12.83203125" style="112" bestFit="1" customWidth="1"/>
    <col min="11216" max="11217" width="16.1640625" style="112" customWidth="1"/>
    <col min="11218" max="11460" width="9.33203125" style="112"/>
    <col min="11461" max="11464" width="3" style="112" customWidth="1"/>
    <col min="11465" max="11465" width="47.33203125" style="112" customWidth="1"/>
    <col min="11466" max="11466" width="9.83203125" style="112" customWidth="1"/>
    <col min="11467" max="11467" width="1.83203125" style="112" customWidth="1"/>
    <col min="11468" max="11468" width="14.6640625" style="112" customWidth="1"/>
    <col min="11469" max="11469" width="1.83203125" style="112" customWidth="1"/>
    <col min="11470" max="11470" width="14.6640625" style="112" customWidth="1"/>
    <col min="11471" max="11471" width="12.83203125" style="112" bestFit="1" customWidth="1"/>
    <col min="11472" max="11473" width="16.1640625" style="112" customWidth="1"/>
    <col min="11474" max="11716" width="9.33203125" style="112"/>
    <col min="11717" max="11720" width="3" style="112" customWidth="1"/>
    <col min="11721" max="11721" width="47.33203125" style="112" customWidth="1"/>
    <col min="11722" max="11722" width="9.83203125" style="112" customWidth="1"/>
    <col min="11723" max="11723" width="1.83203125" style="112" customWidth="1"/>
    <col min="11724" max="11724" width="14.6640625" style="112" customWidth="1"/>
    <col min="11725" max="11725" width="1.83203125" style="112" customWidth="1"/>
    <col min="11726" max="11726" width="14.6640625" style="112" customWidth="1"/>
    <col min="11727" max="11727" width="12.83203125" style="112" bestFit="1" customWidth="1"/>
    <col min="11728" max="11729" width="16.1640625" style="112" customWidth="1"/>
    <col min="11730" max="11972" width="9.33203125" style="112"/>
    <col min="11973" max="11976" width="3" style="112" customWidth="1"/>
    <col min="11977" max="11977" width="47.33203125" style="112" customWidth="1"/>
    <col min="11978" max="11978" width="9.83203125" style="112" customWidth="1"/>
    <col min="11979" max="11979" width="1.83203125" style="112" customWidth="1"/>
    <col min="11980" max="11980" width="14.6640625" style="112" customWidth="1"/>
    <col min="11981" max="11981" width="1.83203125" style="112" customWidth="1"/>
    <col min="11982" max="11982" width="14.6640625" style="112" customWidth="1"/>
    <col min="11983" max="11983" width="12.83203125" style="112" bestFit="1" customWidth="1"/>
    <col min="11984" max="11985" width="16.1640625" style="112" customWidth="1"/>
    <col min="11986" max="12228" width="9.33203125" style="112"/>
    <col min="12229" max="12232" width="3" style="112" customWidth="1"/>
    <col min="12233" max="12233" width="47.33203125" style="112" customWidth="1"/>
    <col min="12234" max="12234" width="9.83203125" style="112" customWidth="1"/>
    <col min="12235" max="12235" width="1.83203125" style="112" customWidth="1"/>
    <col min="12236" max="12236" width="14.6640625" style="112" customWidth="1"/>
    <col min="12237" max="12237" width="1.83203125" style="112" customWidth="1"/>
    <col min="12238" max="12238" width="14.6640625" style="112" customWidth="1"/>
    <col min="12239" max="12239" width="12.83203125" style="112" bestFit="1" customWidth="1"/>
    <col min="12240" max="12241" width="16.1640625" style="112" customWidth="1"/>
    <col min="12242" max="12484" width="9.33203125" style="112"/>
    <col min="12485" max="12488" width="3" style="112" customWidth="1"/>
    <col min="12489" max="12489" width="47.33203125" style="112" customWidth="1"/>
    <col min="12490" max="12490" width="9.83203125" style="112" customWidth="1"/>
    <col min="12491" max="12491" width="1.83203125" style="112" customWidth="1"/>
    <col min="12492" max="12492" width="14.6640625" style="112" customWidth="1"/>
    <col min="12493" max="12493" width="1.83203125" style="112" customWidth="1"/>
    <col min="12494" max="12494" width="14.6640625" style="112" customWidth="1"/>
    <col min="12495" max="12495" width="12.83203125" style="112" bestFit="1" customWidth="1"/>
    <col min="12496" max="12497" width="16.1640625" style="112" customWidth="1"/>
    <col min="12498" max="12740" width="9.33203125" style="112"/>
    <col min="12741" max="12744" width="3" style="112" customWidth="1"/>
    <col min="12745" max="12745" width="47.33203125" style="112" customWidth="1"/>
    <col min="12746" max="12746" width="9.83203125" style="112" customWidth="1"/>
    <col min="12747" max="12747" width="1.83203125" style="112" customWidth="1"/>
    <col min="12748" max="12748" width="14.6640625" style="112" customWidth="1"/>
    <col min="12749" max="12749" width="1.83203125" style="112" customWidth="1"/>
    <col min="12750" max="12750" width="14.6640625" style="112" customWidth="1"/>
    <col min="12751" max="12751" width="12.83203125" style="112" bestFit="1" customWidth="1"/>
    <col min="12752" max="12753" width="16.1640625" style="112" customWidth="1"/>
    <col min="12754" max="12996" width="9.33203125" style="112"/>
    <col min="12997" max="13000" width="3" style="112" customWidth="1"/>
    <col min="13001" max="13001" width="47.33203125" style="112" customWidth="1"/>
    <col min="13002" max="13002" width="9.83203125" style="112" customWidth="1"/>
    <col min="13003" max="13003" width="1.83203125" style="112" customWidth="1"/>
    <col min="13004" max="13004" width="14.6640625" style="112" customWidth="1"/>
    <col min="13005" max="13005" width="1.83203125" style="112" customWidth="1"/>
    <col min="13006" max="13006" width="14.6640625" style="112" customWidth="1"/>
    <col min="13007" max="13007" width="12.83203125" style="112" bestFit="1" customWidth="1"/>
    <col min="13008" max="13009" width="16.1640625" style="112" customWidth="1"/>
    <col min="13010" max="13252" width="9.33203125" style="112"/>
    <col min="13253" max="13256" width="3" style="112" customWidth="1"/>
    <col min="13257" max="13257" width="47.33203125" style="112" customWidth="1"/>
    <col min="13258" max="13258" width="9.83203125" style="112" customWidth="1"/>
    <col min="13259" max="13259" width="1.83203125" style="112" customWidth="1"/>
    <col min="13260" max="13260" width="14.6640625" style="112" customWidth="1"/>
    <col min="13261" max="13261" width="1.83203125" style="112" customWidth="1"/>
    <col min="13262" max="13262" width="14.6640625" style="112" customWidth="1"/>
    <col min="13263" max="13263" width="12.83203125" style="112" bestFit="1" customWidth="1"/>
    <col min="13264" max="13265" width="16.1640625" style="112" customWidth="1"/>
    <col min="13266" max="13508" width="9.33203125" style="112"/>
    <col min="13509" max="13512" width="3" style="112" customWidth="1"/>
    <col min="13513" max="13513" width="47.33203125" style="112" customWidth="1"/>
    <col min="13514" max="13514" width="9.83203125" style="112" customWidth="1"/>
    <col min="13515" max="13515" width="1.83203125" style="112" customWidth="1"/>
    <col min="13516" max="13516" width="14.6640625" style="112" customWidth="1"/>
    <col min="13517" max="13517" width="1.83203125" style="112" customWidth="1"/>
    <col min="13518" max="13518" width="14.6640625" style="112" customWidth="1"/>
    <col min="13519" max="13519" width="12.83203125" style="112" bestFit="1" customWidth="1"/>
    <col min="13520" max="13521" width="16.1640625" style="112" customWidth="1"/>
    <col min="13522" max="13764" width="9.33203125" style="112"/>
    <col min="13765" max="13768" width="3" style="112" customWidth="1"/>
    <col min="13769" max="13769" width="47.33203125" style="112" customWidth="1"/>
    <col min="13770" max="13770" width="9.83203125" style="112" customWidth="1"/>
    <col min="13771" max="13771" width="1.83203125" style="112" customWidth="1"/>
    <col min="13772" max="13772" width="14.6640625" style="112" customWidth="1"/>
    <col min="13773" max="13773" width="1.83203125" style="112" customWidth="1"/>
    <col min="13774" max="13774" width="14.6640625" style="112" customWidth="1"/>
    <col min="13775" max="13775" width="12.83203125" style="112" bestFit="1" customWidth="1"/>
    <col min="13776" max="13777" width="16.1640625" style="112" customWidth="1"/>
    <col min="13778" max="14020" width="9.33203125" style="112"/>
    <col min="14021" max="14024" width="3" style="112" customWidth="1"/>
    <col min="14025" max="14025" width="47.33203125" style="112" customWidth="1"/>
    <col min="14026" max="14026" width="9.83203125" style="112" customWidth="1"/>
    <col min="14027" max="14027" width="1.83203125" style="112" customWidth="1"/>
    <col min="14028" max="14028" width="14.6640625" style="112" customWidth="1"/>
    <col min="14029" max="14029" width="1.83203125" style="112" customWidth="1"/>
    <col min="14030" max="14030" width="14.6640625" style="112" customWidth="1"/>
    <col min="14031" max="14031" width="12.83203125" style="112" bestFit="1" customWidth="1"/>
    <col min="14032" max="14033" width="16.1640625" style="112" customWidth="1"/>
    <col min="14034" max="14276" width="9.33203125" style="112"/>
    <col min="14277" max="14280" width="3" style="112" customWidth="1"/>
    <col min="14281" max="14281" width="47.33203125" style="112" customWidth="1"/>
    <col min="14282" max="14282" width="9.83203125" style="112" customWidth="1"/>
    <col min="14283" max="14283" width="1.83203125" style="112" customWidth="1"/>
    <col min="14284" max="14284" width="14.6640625" style="112" customWidth="1"/>
    <col min="14285" max="14285" width="1.83203125" style="112" customWidth="1"/>
    <col min="14286" max="14286" width="14.6640625" style="112" customWidth="1"/>
    <col min="14287" max="14287" width="12.83203125" style="112" bestFit="1" customWidth="1"/>
    <col min="14288" max="14289" width="16.1640625" style="112" customWidth="1"/>
    <col min="14290" max="14532" width="9.33203125" style="112"/>
    <col min="14533" max="14536" width="3" style="112" customWidth="1"/>
    <col min="14537" max="14537" width="47.33203125" style="112" customWidth="1"/>
    <col min="14538" max="14538" width="9.83203125" style="112" customWidth="1"/>
    <col min="14539" max="14539" width="1.83203125" style="112" customWidth="1"/>
    <col min="14540" max="14540" width="14.6640625" style="112" customWidth="1"/>
    <col min="14541" max="14541" width="1.83203125" style="112" customWidth="1"/>
    <col min="14542" max="14542" width="14.6640625" style="112" customWidth="1"/>
    <col min="14543" max="14543" width="12.83203125" style="112" bestFit="1" customWidth="1"/>
    <col min="14544" max="14545" width="16.1640625" style="112" customWidth="1"/>
    <col min="14546" max="14788" width="9.33203125" style="112"/>
    <col min="14789" max="14792" width="3" style="112" customWidth="1"/>
    <col min="14793" max="14793" width="47.33203125" style="112" customWidth="1"/>
    <col min="14794" max="14794" width="9.83203125" style="112" customWidth="1"/>
    <col min="14795" max="14795" width="1.83203125" style="112" customWidth="1"/>
    <col min="14796" max="14796" width="14.6640625" style="112" customWidth="1"/>
    <col min="14797" max="14797" width="1.83203125" style="112" customWidth="1"/>
    <col min="14798" max="14798" width="14.6640625" style="112" customWidth="1"/>
    <col min="14799" max="14799" width="12.83203125" style="112" bestFit="1" customWidth="1"/>
    <col min="14800" max="14801" width="16.1640625" style="112" customWidth="1"/>
    <col min="14802" max="15044" width="9.33203125" style="112"/>
    <col min="15045" max="15048" width="3" style="112" customWidth="1"/>
    <col min="15049" max="15049" width="47.33203125" style="112" customWidth="1"/>
    <col min="15050" max="15050" width="9.83203125" style="112" customWidth="1"/>
    <col min="15051" max="15051" width="1.83203125" style="112" customWidth="1"/>
    <col min="15052" max="15052" width="14.6640625" style="112" customWidth="1"/>
    <col min="15053" max="15053" width="1.83203125" style="112" customWidth="1"/>
    <col min="15054" max="15054" width="14.6640625" style="112" customWidth="1"/>
    <col min="15055" max="15055" width="12.83203125" style="112" bestFit="1" customWidth="1"/>
    <col min="15056" max="15057" width="16.1640625" style="112" customWidth="1"/>
    <col min="15058" max="15300" width="9.33203125" style="112"/>
    <col min="15301" max="15304" width="3" style="112" customWidth="1"/>
    <col min="15305" max="15305" width="47.33203125" style="112" customWidth="1"/>
    <col min="15306" max="15306" width="9.83203125" style="112" customWidth="1"/>
    <col min="15307" max="15307" width="1.83203125" style="112" customWidth="1"/>
    <col min="15308" max="15308" width="14.6640625" style="112" customWidth="1"/>
    <col min="15309" max="15309" width="1.83203125" style="112" customWidth="1"/>
    <col min="15310" max="15310" width="14.6640625" style="112" customWidth="1"/>
    <col min="15311" max="15311" width="12.83203125" style="112" bestFit="1" customWidth="1"/>
    <col min="15312" max="15313" width="16.1640625" style="112" customWidth="1"/>
    <col min="15314" max="15556" width="9.33203125" style="112"/>
    <col min="15557" max="15560" width="3" style="112" customWidth="1"/>
    <col min="15561" max="15561" width="47.33203125" style="112" customWidth="1"/>
    <col min="15562" max="15562" width="9.83203125" style="112" customWidth="1"/>
    <col min="15563" max="15563" width="1.83203125" style="112" customWidth="1"/>
    <col min="15564" max="15564" width="14.6640625" style="112" customWidth="1"/>
    <col min="15565" max="15565" width="1.83203125" style="112" customWidth="1"/>
    <col min="15566" max="15566" width="14.6640625" style="112" customWidth="1"/>
    <col min="15567" max="15567" width="12.83203125" style="112" bestFit="1" customWidth="1"/>
    <col min="15568" max="15569" width="16.1640625" style="112" customWidth="1"/>
    <col min="15570" max="15812" width="9.33203125" style="112"/>
    <col min="15813" max="15816" width="3" style="112" customWidth="1"/>
    <col min="15817" max="15817" width="47.33203125" style="112" customWidth="1"/>
    <col min="15818" max="15818" width="9.83203125" style="112" customWidth="1"/>
    <col min="15819" max="15819" width="1.83203125" style="112" customWidth="1"/>
    <col min="15820" max="15820" width="14.6640625" style="112" customWidth="1"/>
    <col min="15821" max="15821" width="1.83203125" style="112" customWidth="1"/>
    <col min="15822" max="15822" width="14.6640625" style="112" customWidth="1"/>
    <col min="15823" max="15823" width="12.83203125" style="112" bestFit="1" customWidth="1"/>
    <col min="15824" max="15825" width="16.1640625" style="112" customWidth="1"/>
    <col min="15826" max="16068" width="9.33203125" style="112"/>
    <col min="16069" max="16072" width="3" style="112" customWidth="1"/>
    <col min="16073" max="16073" width="47.33203125" style="112" customWidth="1"/>
    <col min="16074" max="16074" width="9.83203125" style="112" customWidth="1"/>
    <col min="16075" max="16075" width="1.83203125" style="112" customWidth="1"/>
    <col min="16076" max="16076" width="14.6640625" style="112" customWidth="1"/>
    <col min="16077" max="16077" width="1.83203125" style="112" customWidth="1"/>
    <col min="16078" max="16078" width="14.6640625" style="112" customWidth="1"/>
    <col min="16079" max="16079" width="12.83203125" style="112" bestFit="1" customWidth="1"/>
    <col min="16080" max="16081" width="16.1640625" style="112" customWidth="1"/>
    <col min="16082" max="16330" width="9.33203125" style="112"/>
    <col min="16331" max="16384" width="10.6640625" style="112" customWidth="1"/>
  </cols>
  <sheetData>
    <row r="1" spans="1:9" s="102" customFormat="1" ht="16.5" customHeight="1">
      <c r="A1" s="131" t="s">
        <v>150</v>
      </c>
      <c r="C1" s="103"/>
      <c r="D1" s="103"/>
      <c r="E1" s="104"/>
      <c r="G1" s="105"/>
      <c r="I1" s="105"/>
    </row>
    <row r="2" spans="1:9" s="102" customFormat="1" ht="16.5" customHeight="1">
      <c r="A2" s="131" t="s">
        <v>33</v>
      </c>
      <c r="C2" s="103"/>
      <c r="D2" s="103"/>
      <c r="E2" s="104"/>
      <c r="G2" s="105"/>
      <c r="I2" s="105"/>
    </row>
    <row r="3" spans="1:9" s="102" customFormat="1" ht="16.5" customHeight="1">
      <c r="A3" s="170" t="s">
        <v>126</v>
      </c>
      <c r="B3" s="106"/>
      <c r="C3" s="107"/>
      <c r="D3" s="107"/>
      <c r="E3" s="108"/>
      <c r="F3" s="106"/>
      <c r="G3" s="109"/>
      <c r="H3" s="106"/>
      <c r="I3" s="109"/>
    </row>
    <row r="4" spans="1:9" s="102" customFormat="1" ht="16.5" customHeight="1">
      <c r="C4" s="103"/>
      <c r="D4" s="103"/>
      <c r="E4" s="104"/>
      <c r="G4" s="110"/>
      <c r="I4" s="110"/>
    </row>
    <row r="5" spans="1:9" s="102" customFormat="1" ht="16.5" customHeight="1">
      <c r="C5" s="103"/>
      <c r="D5" s="103"/>
      <c r="E5" s="104"/>
      <c r="G5" s="110"/>
      <c r="I5" s="110"/>
    </row>
    <row r="6" spans="1:9" ht="16.5" customHeight="1">
      <c r="A6" s="111"/>
      <c r="C6" s="113"/>
      <c r="D6" s="113"/>
      <c r="E6" s="37"/>
      <c r="F6" s="38"/>
      <c r="G6" s="88" t="s">
        <v>67</v>
      </c>
      <c r="H6" s="88"/>
      <c r="I6" s="88" t="s">
        <v>68</v>
      </c>
    </row>
    <row r="7" spans="1:9" ht="16.5" customHeight="1">
      <c r="A7" s="111"/>
      <c r="C7" s="113"/>
      <c r="D7" s="113"/>
      <c r="E7" s="37"/>
      <c r="F7" s="38"/>
      <c r="G7" s="171" t="s">
        <v>127</v>
      </c>
      <c r="H7" s="88"/>
      <c r="I7" s="89" t="s">
        <v>7</v>
      </c>
    </row>
    <row r="8" spans="1:9" ht="16.5" customHeight="1">
      <c r="A8" s="111"/>
      <c r="C8" s="113"/>
      <c r="D8" s="113"/>
      <c r="E8" s="37"/>
      <c r="F8" s="38"/>
      <c r="G8" s="80" t="s">
        <v>91</v>
      </c>
      <c r="H8" s="81"/>
      <c r="I8" s="80" t="s">
        <v>30</v>
      </c>
    </row>
    <row r="9" spans="1:9" ht="16.5" customHeight="1">
      <c r="A9" s="111"/>
      <c r="C9" s="113"/>
      <c r="D9" s="113"/>
      <c r="E9" s="39" t="s">
        <v>0</v>
      </c>
      <c r="F9" s="38"/>
      <c r="G9" s="82" t="s">
        <v>50</v>
      </c>
      <c r="H9" s="81"/>
      <c r="I9" s="82" t="s">
        <v>50</v>
      </c>
    </row>
    <row r="10" spans="1:9" s="132" customFormat="1" ht="16.5" customHeight="1">
      <c r="A10" s="131" t="s">
        <v>83</v>
      </c>
      <c r="C10" s="133"/>
      <c r="D10" s="133"/>
      <c r="E10" s="134"/>
      <c r="F10" s="135"/>
      <c r="G10" s="136"/>
      <c r="H10" s="135"/>
      <c r="I10" s="137"/>
    </row>
    <row r="11" spans="1:9" ht="16.5" customHeight="1">
      <c r="A11" s="102"/>
      <c r="C11" s="113"/>
      <c r="D11" s="113"/>
      <c r="E11" s="115"/>
      <c r="F11" s="111"/>
      <c r="G11" s="95"/>
      <c r="H11" s="111"/>
      <c r="I11" s="96"/>
    </row>
    <row r="12" spans="1:9" s="132" customFormat="1" ht="16.5" customHeight="1">
      <c r="A12" s="131" t="s">
        <v>11</v>
      </c>
      <c r="C12" s="133"/>
      <c r="D12" s="133"/>
      <c r="E12" s="138"/>
      <c r="G12" s="139"/>
      <c r="I12" s="127"/>
    </row>
    <row r="13" spans="1:9" ht="16.5" customHeight="1">
      <c r="A13" s="102"/>
      <c r="C13" s="113"/>
      <c r="D13" s="113"/>
      <c r="G13" s="97"/>
      <c r="I13" s="127"/>
    </row>
    <row r="14" spans="1:9" s="132" customFormat="1" ht="16.5" customHeight="1">
      <c r="A14" s="132" t="s">
        <v>36</v>
      </c>
      <c r="C14" s="133"/>
      <c r="D14" s="133"/>
      <c r="E14" s="138"/>
      <c r="G14" s="140">
        <v>443483731</v>
      </c>
      <c r="I14" s="128">
        <v>52866184</v>
      </c>
    </row>
    <row r="15" spans="1:9" s="132" customFormat="1" ht="16.5" customHeight="1">
      <c r="A15" s="132" t="s">
        <v>37</v>
      </c>
      <c r="C15" s="133"/>
      <c r="D15" s="141"/>
      <c r="E15" s="138">
        <v>7</v>
      </c>
      <c r="G15" s="140">
        <v>107732880</v>
      </c>
      <c r="I15" s="128">
        <v>136896794</v>
      </c>
    </row>
    <row r="16" spans="1:9" s="132" customFormat="1" ht="16.5" customHeight="1">
      <c r="A16" s="142" t="s">
        <v>38</v>
      </c>
      <c r="B16" s="142"/>
      <c r="C16" s="133"/>
      <c r="D16" s="141"/>
      <c r="E16" s="138">
        <v>8</v>
      </c>
      <c r="G16" s="140">
        <v>236152030</v>
      </c>
      <c r="I16" s="128">
        <v>122614013</v>
      </c>
    </row>
    <row r="17" spans="1:9" s="132" customFormat="1" ht="16.5" customHeight="1">
      <c r="A17" s="142" t="s">
        <v>39</v>
      </c>
      <c r="C17" s="133"/>
      <c r="D17" s="141"/>
      <c r="E17" s="138">
        <v>9</v>
      </c>
      <c r="G17" s="140">
        <v>56858013</v>
      </c>
      <c r="I17" s="128">
        <v>7705570</v>
      </c>
    </row>
    <row r="18" spans="1:9" s="132" customFormat="1" ht="16.5" customHeight="1">
      <c r="A18" s="132" t="s">
        <v>40</v>
      </c>
      <c r="C18" s="133"/>
      <c r="D18" s="141"/>
      <c r="E18" s="138">
        <v>10</v>
      </c>
      <c r="G18" s="143">
        <v>46422631</v>
      </c>
      <c r="I18" s="129">
        <v>30490880</v>
      </c>
    </row>
    <row r="19" spans="1:9" ht="16.5" customHeight="1">
      <c r="A19" s="117"/>
      <c r="C19" s="113"/>
      <c r="D19" s="116"/>
      <c r="G19" s="99"/>
      <c r="I19" s="128"/>
    </row>
    <row r="20" spans="1:9" s="132" customFormat="1" ht="16.5" customHeight="1">
      <c r="A20" s="144" t="s">
        <v>12</v>
      </c>
      <c r="C20" s="144"/>
      <c r="D20" s="133"/>
      <c r="E20" s="138"/>
      <c r="G20" s="143">
        <f>+SUM(G14:G18)</f>
        <v>890649285</v>
      </c>
      <c r="I20" s="129">
        <f>+SUM(I14:I18)</f>
        <v>350573441</v>
      </c>
    </row>
    <row r="21" spans="1:9" ht="16.5" customHeight="1">
      <c r="A21" s="117"/>
      <c r="C21" s="113"/>
      <c r="D21" s="116"/>
      <c r="G21" s="99"/>
      <c r="I21" s="128"/>
    </row>
    <row r="22" spans="1:9" s="132" customFormat="1" ht="16.5" customHeight="1">
      <c r="A22" s="131" t="s">
        <v>13</v>
      </c>
      <c r="E22" s="138"/>
      <c r="G22" s="139"/>
      <c r="I22" s="127"/>
    </row>
    <row r="23" spans="1:9" ht="16.5" customHeight="1">
      <c r="A23" s="117"/>
      <c r="C23" s="113"/>
      <c r="D23" s="116"/>
      <c r="G23" s="99"/>
      <c r="I23" s="128"/>
    </row>
    <row r="24" spans="1:9" s="132" customFormat="1" ht="16.5" customHeight="1">
      <c r="A24" s="132" t="s">
        <v>93</v>
      </c>
      <c r="C24" s="133"/>
      <c r="D24" s="141"/>
      <c r="E24" s="138"/>
      <c r="G24" s="140">
        <v>14820362</v>
      </c>
      <c r="I24" s="128">
        <v>17441752</v>
      </c>
    </row>
    <row r="25" spans="1:9" s="132" customFormat="1" ht="16.5" customHeight="1">
      <c r="A25" s="132" t="s">
        <v>41</v>
      </c>
      <c r="C25" s="133"/>
      <c r="D25" s="133"/>
      <c r="E25" s="138">
        <v>11</v>
      </c>
      <c r="G25" s="140">
        <v>5882545</v>
      </c>
      <c r="I25" s="128">
        <v>4401659</v>
      </c>
    </row>
    <row r="26" spans="1:9" s="132" customFormat="1" ht="16.5" customHeight="1">
      <c r="A26" s="132" t="s">
        <v>94</v>
      </c>
      <c r="C26" s="133"/>
      <c r="D26" s="133"/>
      <c r="E26" s="138"/>
      <c r="G26" s="140">
        <v>242230</v>
      </c>
      <c r="I26" s="128">
        <v>236001</v>
      </c>
    </row>
    <row r="27" spans="1:9" s="132" customFormat="1" ht="16.5" customHeight="1">
      <c r="A27" s="132" t="s">
        <v>85</v>
      </c>
      <c r="C27" s="133"/>
      <c r="D27" s="133"/>
      <c r="E27" s="138">
        <v>11</v>
      </c>
      <c r="G27" s="140">
        <v>15349738</v>
      </c>
      <c r="I27" s="128">
        <v>14600768</v>
      </c>
    </row>
    <row r="28" spans="1:9" s="132" customFormat="1" ht="16.5" customHeight="1">
      <c r="A28" s="132" t="s">
        <v>95</v>
      </c>
      <c r="C28" s="133"/>
      <c r="D28" s="133"/>
      <c r="E28" s="138"/>
      <c r="G28" s="140">
        <v>4237033</v>
      </c>
      <c r="I28" s="128">
        <v>1392169</v>
      </c>
    </row>
    <row r="29" spans="1:9" s="132" customFormat="1" ht="16.5" customHeight="1">
      <c r="A29" s="132" t="s">
        <v>29</v>
      </c>
      <c r="C29" s="133"/>
      <c r="D29" s="133"/>
      <c r="E29" s="138">
        <v>12</v>
      </c>
      <c r="G29" s="143">
        <v>40402849</v>
      </c>
      <c r="I29" s="129">
        <v>23276352</v>
      </c>
    </row>
    <row r="30" spans="1:9" ht="16.5" customHeight="1">
      <c r="A30" s="117"/>
      <c r="C30" s="113"/>
      <c r="D30" s="116"/>
      <c r="G30" s="99"/>
      <c r="I30" s="128"/>
    </row>
    <row r="31" spans="1:9" s="132" customFormat="1" ht="16.5" customHeight="1">
      <c r="A31" s="131" t="s">
        <v>14</v>
      </c>
      <c r="B31" s="135"/>
      <c r="C31" s="133"/>
      <c r="D31" s="133"/>
      <c r="E31" s="138"/>
      <c r="G31" s="143">
        <f>SUM(G24:G29)</f>
        <v>80934757</v>
      </c>
      <c r="I31" s="129">
        <f>SUM(I24:I29)</f>
        <v>61348701</v>
      </c>
    </row>
    <row r="32" spans="1:9" ht="16.5" customHeight="1">
      <c r="A32" s="117"/>
      <c r="C32" s="113"/>
      <c r="D32" s="116"/>
      <c r="G32" s="99"/>
      <c r="I32" s="128"/>
    </row>
    <row r="33" spans="1:9" s="132" customFormat="1" ht="16.5" customHeight="1" thickBot="1">
      <c r="A33" s="145" t="s">
        <v>18</v>
      </c>
      <c r="B33" s="135"/>
      <c r="C33" s="133"/>
      <c r="D33" s="133"/>
      <c r="E33" s="138"/>
      <c r="G33" s="146">
        <f>SUM(G20+G31)</f>
        <v>971584042</v>
      </c>
      <c r="I33" s="130">
        <f>SUM(I20+I31)</f>
        <v>411922142</v>
      </c>
    </row>
    <row r="34" spans="1:9" ht="16.5" customHeight="1" thickTop="1">
      <c r="A34" s="102"/>
      <c r="B34" s="111"/>
      <c r="C34" s="113"/>
      <c r="D34" s="113"/>
      <c r="G34" s="100"/>
      <c r="I34" s="100"/>
    </row>
    <row r="35" spans="1:9" ht="16.5" customHeight="1">
      <c r="A35" s="102"/>
      <c r="B35" s="111"/>
      <c r="C35" s="113"/>
      <c r="D35" s="113"/>
      <c r="G35" s="100"/>
      <c r="I35" s="100"/>
    </row>
    <row r="36" spans="1:9" ht="16.5" customHeight="1">
      <c r="A36" s="102"/>
      <c r="B36" s="111"/>
      <c r="C36" s="113"/>
      <c r="D36" s="113"/>
      <c r="G36" s="100"/>
      <c r="I36" s="100"/>
    </row>
    <row r="37" spans="1:9" ht="16.5" customHeight="1">
      <c r="A37" s="102"/>
      <c r="B37" s="111"/>
      <c r="C37" s="113"/>
      <c r="D37" s="113"/>
      <c r="G37" s="100"/>
      <c r="I37" s="100"/>
    </row>
    <row r="38" spans="1:9" ht="16.5" customHeight="1">
      <c r="A38" s="102"/>
      <c r="B38" s="111"/>
      <c r="C38" s="113"/>
      <c r="D38" s="113"/>
      <c r="G38" s="100"/>
      <c r="I38" s="100"/>
    </row>
    <row r="39" spans="1:9" ht="16.5" customHeight="1">
      <c r="A39" s="102"/>
      <c r="B39" s="111"/>
      <c r="C39" s="113"/>
      <c r="D39" s="113"/>
      <c r="G39" s="100"/>
      <c r="I39" s="100"/>
    </row>
    <row r="40" spans="1:9" ht="16.5" customHeight="1">
      <c r="A40" s="102"/>
      <c r="B40" s="111"/>
      <c r="C40" s="113"/>
      <c r="D40" s="113"/>
      <c r="G40" s="100"/>
      <c r="I40" s="100"/>
    </row>
    <row r="41" spans="1:9" ht="15.75" customHeight="1">
      <c r="A41" s="102"/>
      <c r="B41" s="111"/>
      <c r="C41" s="113"/>
      <c r="D41" s="113"/>
      <c r="G41" s="100"/>
      <c r="I41" s="100"/>
    </row>
    <row r="42" spans="1:9" ht="16.5" customHeight="1">
      <c r="A42" s="102"/>
      <c r="B42" s="111"/>
      <c r="C42" s="113"/>
      <c r="D42" s="113"/>
      <c r="G42" s="100"/>
      <c r="I42" s="100"/>
    </row>
    <row r="43" spans="1:9" ht="16.5" customHeight="1">
      <c r="A43" s="119"/>
      <c r="C43" s="113"/>
      <c r="D43" s="113"/>
      <c r="G43" s="100"/>
      <c r="I43" s="100"/>
    </row>
    <row r="44" spans="1:9" ht="16.5" customHeight="1">
      <c r="A44" s="217" t="s">
        <v>109</v>
      </c>
      <c r="B44" s="217"/>
      <c r="C44" s="217"/>
      <c r="D44" s="217"/>
      <c r="E44" s="217"/>
      <c r="F44" s="217"/>
      <c r="G44" s="217"/>
      <c r="H44" s="217"/>
      <c r="I44" s="217"/>
    </row>
    <row r="45" spans="1:9" ht="16.5" customHeight="1">
      <c r="A45" s="217" t="s">
        <v>110</v>
      </c>
      <c r="B45" s="217"/>
      <c r="C45" s="217"/>
      <c r="D45" s="217"/>
      <c r="E45" s="217"/>
      <c r="F45" s="217"/>
      <c r="G45" s="217"/>
      <c r="H45" s="217"/>
      <c r="I45" s="217"/>
    </row>
    <row r="46" spans="1:9" ht="16.5" customHeight="1">
      <c r="A46" s="216"/>
      <c r="B46" s="216"/>
      <c r="C46" s="216"/>
      <c r="D46" s="216"/>
      <c r="E46" s="216"/>
      <c r="F46" s="216"/>
      <c r="G46" s="216"/>
      <c r="H46" s="216"/>
      <c r="I46" s="216"/>
    </row>
    <row r="47" spans="1:9" ht="16.5" customHeight="1">
      <c r="A47" s="120"/>
      <c r="C47" s="113"/>
      <c r="D47" s="113"/>
      <c r="G47" s="100"/>
      <c r="I47" s="100"/>
    </row>
    <row r="48" spans="1:9" ht="16.5" customHeight="1">
      <c r="A48" s="120"/>
      <c r="C48" s="113"/>
      <c r="D48" s="113"/>
      <c r="G48" s="100"/>
      <c r="I48" s="100"/>
    </row>
    <row r="49" spans="1:9" ht="16.5" customHeight="1">
      <c r="A49" s="120"/>
      <c r="C49" s="113"/>
      <c r="D49" s="113"/>
      <c r="G49" s="100"/>
      <c r="I49" s="100"/>
    </row>
    <row r="50" spans="1:9" ht="16.5" customHeight="1">
      <c r="A50" s="120"/>
      <c r="C50" s="113"/>
      <c r="D50" s="113"/>
      <c r="G50" s="100"/>
      <c r="I50" s="100"/>
    </row>
    <row r="51" spans="1:9" ht="21.95" customHeight="1">
      <c r="A51" s="218" t="s">
        <v>72</v>
      </c>
      <c r="B51" s="218"/>
      <c r="C51" s="218"/>
      <c r="D51" s="218"/>
      <c r="E51" s="218"/>
      <c r="F51" s="218"/>
      <c r="G51" s="218"/>
      <c r="H51" s="121"/>
      <c r="I51" s="101"/>
    </row>
    <row r="52" spans="1:9" s="102" customFormat="1" ht="16.5" customHeight="1">
      <c r="A52" s="131" t="s">
        <v>113</v>
      </c>
      <c r="C52" s="103"/>
      <c r="D52" s="103"/>
      <c r="E52" s="104"/>
      <c r="G52" s="105"/>
      <c r="I52" s="105"/>
    </row>
    <row r="53" spans="1:9" s="102" customFormat="1" ht="16.5" customHeight="1">
      <c r="A53" s="131" t="s">
        <v>33</v>
      </c>
      <c r="B53" s="131"/>
      <c r="C53" s="144"/>
      <c r="D53" s="144"/>
      <c r="E53" s="104"/>
      <c r="G53" s="105"/>
      <c r="I53" s="105"/>
    </row>
    <row r="54" spans="1:9" s="131" customFormat="1" ht="16.5" customHeight="1">
      <c r="A54" s="147" t="str">
        <f>A3</f>
        <v>As at 30 September 2022</v>
      </c>
      <c r="B54" s="147"/>
      <c r="C54" s="148"/>
      <c r="D54" s="148"/>
      <c r="E54" s="149"/>
      <c r="F54" s="147"/>
      <c r="G54" s="9"/>
      <c r="H54" s="147"/>
      <c r="I54" s="9"/>
    </row>
    <row r="55" spans="1:9" ht="16.5" customHeight="1">
      <c r="A55" s="102"/>
      <c r="B55" s="102"/>
      <c r="C55" s="113"/>
      <c r="D55" s="113"/>
      <c r="G55" s="100"/>
      <c r="I55" s="100"/>
    </row>
    <row r="56" spans="1:9" ht="16.5" customHeight="1">
      <c r="A56" s="102"/>
      <c r="B56" s="102"/>
      <c r="C56" s="113"/>
      <c r="D56" s="113"/>
      <c r="G56" s="100"/>
      <c r="I56" s="100"/>
    </row>
    <row r="57" spans="1:9" ht="15" customHeight="1">
      <c r="A57" s="111"/>
      <c r="C57" s="113"/>
      <c r="D57" s="113"/>
      <c r="E57" s="37"/>
      <c r="F57" s="38"/>
      <c r="G57" s="88" t="s">
        <v>67</v>
      </c>
      <c r="H57" s="88"/>
      <c r="I57" s="88" t="s">
        <v>68</v>
      </c>
    </row>
    <row r="58" spans="1:9" ht="15" customHeight="1">
      <c r="A58" s="111"/>
      <c r="C58" s="113"/>
      <c r="D58" s="113"/>
      <c r="E58" s="37"/>
      <c r="F58" s="38"/>
      <c r="G58" s="171" t="s">
        <v>127</v>
      </c>
      <c r="H58" s="88"/>
      <c r="I58" s="89" t="s">
        <v>7</v>
      </c>
    </row>
    <row r="59" spans="1:9" ht="15" customHeight="1">
      <c r="A59" s="111"/>
      <c r="C59" s="113"/>
      <c r="D59" s="113"/>
      <c r="E59" s="37"/>
      <c r="F59" s="38"/>
      <c r="G59" s="80" t="s">
        <v>91</v>
      </c>
      <c r="H59" s="81"/>
      <c r="I59" s="80" t="s">
        <v>30</v>
      </c>
    </row>
    <row r="60" spans="1:9" ht="15" customHeight="1">
      <c r="A60" s="111"/>
      <c r="C60" s="113"/>
      <c r="D60" s="113"/>
      <c r="E60" s="39" t="s">
        <v>0</v>
      </c>
      <c r="F60" s="38"/>
      <c r="G60" s="82" t="s">
        <v>50</v>
      </c>
      <c r="H60" s="81"/>
      <c r="I60" s="82" t="s">
        <v>50</v>
      </c>
    </row>
    <row r="61" spans="1:9" s="132" customFormat="1" ht="15" customHeight="1">
      <c r="A61" s="145" t="s">
        <v>84</v>
      </c>
      <c r="C61" s="133"/>
      <c r="D61" s="133"/>
      <c r="E61" s="138"/>
      <c r="G61" s="140"/>
      <c r="I61" s="128"/>
    </row>
    <row r="62" spans="1:9" ht="12.95" customHeight="1">
      <c r="A62" s="102"/>
      <c r="C62" s="103"/>
      <c r="D62" s="113"/>
      <c r="G62" s="124"/>
      <c r="I62" s="126"/>
    </row>
    <row r="63" spans="1:9" s="132" customFormat="1" ht="15" customHeight="1">
      <c r="A63" s="131" t="s">
        <v>15</v>
      </c>
      <c r="C63" s="133"/>
      <c r="D63" s="133"/>
      <c r="E63" s="138"/>
      <c r="G63" s="140"/>
      <c r="I63" s="128"/>
    </row>
    <row r="64" spans="1:9" ht="12" customHeight="1">
      <c r="A64" s="102"/>
      <c r="C64" s="103"/>
      <c r="D64" s="113"/>
      <c r="G64" s="124"/>
      <c r="I64" s="126"/>
    </row>
    <row r="65" spans="1:9" s="132" customFormat="1" ht="15" customHeight="1">
      <c r="A65" s="132" t="s">
        <v>112</v>
      </c>
      <c r="B65" s="142"/>
      <c r="C65" s="144"/>
      <c r="D65" s="133"/>
      <c r="E65" s="138">
        <v>13</v>
      </c>
      <c r="G65" s="140">
        <v>41008417</v>
      </c>
      <c r="I65" s="128">
        <v>74346559</v>
      </c>
    </row>
    <row r="66" spans="1:9" s="132" customFormat="1" ht="15" customHeight="1">
      <c r="A66" s="152" t="s">
        <v>111</v>
      </c>
      <c r="B66" s="142"/>
      <c r="C66" s="144"/>
      <c r="D66" s="133"/>
      <c r="E66" s="138">
        <v>13</v>
      </c>
      <c r="G66" s="140">
        <v>10374479</v>
      </c>
      <c r="I66" s="128">
        <v>7277250</v>
      </c>
    </row>
    <row r="67" spans="1:9" s="132" customFormat="1" ht="15" customHeight="1">
      <c r="A67" s="152" t="s">
        <v>31</v>
      </c>
      <c r="C67" s="133"/>
      <c r="D67" s="133"/>
      <c r="E67" s="138">
        <v>14</v>
      </c>
      <c r="G67" s="140">
        <v>239242296</v>
      </c>
      <c r="I67" s="128">
        <v>129628938</v>
      </c>
    </row>
    <row r="68" spans="1:9" s="132" customFormat="1" ht="15" customHeight="1">
      <c r="A68" s="152" t="s">
        <v>43</v>
      </c>
      <c r="B68" s="152"/>
      <c r="C68" s="133"/>
      <c r="D68" s="133"/>
      <c r="E68" s="138">
        <v>15</v>
      </c>
      <c r="G68" s="140">
        <v>33524527</v>
      </c>
      <c r="I68" s="128">
        <v>24473891</v>
      </c>
    </row>
    <row r="69" spans="1:9" s="132" customFormat="1" ht="15" customHeight="1">
      <c r="A69" s="152" t="s">
        <v>69</v>
      </c>
      <c r="C69" s="133"/>
      <c r="D69" s="133"/>
      <c r="E69" s="138">
        <v>13</v>
      </c>
      <c r="G69" s="140">
        <v>5415031</v>
      </c>
      <c r="I69" s="128">
        <v>4943066</v>
      </c>
    </row>
    <row r="70" spans="1:9" s="132" customFormat="1" ht="15" customHeight="1">
      <c r="A70" s="132" t="s">
        <v>6</v>
      </c>
      <c r="B70" s="152"/>
      <c r="E70" s="138"/>
      <c r="G70" s="143">
        <v>4025331</v>
      </c>
      <c r="I70" s="129">
        <v>5537680</v>
      </c>
    </row>
    <row r="71" spans="1:9" ht="12.95" customHeight="1">
      <c r="C71" s="113"/>
      <c r="D71" s="113"/>
      <c r="G71" s="99"/>
      <c r="I71" s="100"/>
    </row>
    <row r="72" spans="1:9" s="132" customFormat="1" ht="15" customHeight="1">
      <c r="A72" s="131" t="s">
        <v>16</v>
      </c>
      <c r="E72" s="138"/>
      <c r="G72" s="154">
        <f>SUM(G65:G70)</f>
        <v>333590081</v>
      </c>
      <c r="I72" s="153">
        <f>SUM(I65:I70)</f>
        <v>246207384</v>
      </c>
    </row>
    <row r="73" spans="1:9" ht="12.95" customHeight="1">
      <c r="C73" s="113"/>
      <c r="D73" s="113"/>
      <c r="G73" s="99"/>
      <c r="I73" s="100"/>
    </row>
    <row r="74" spans="1:9" s="132" customFormat="1" ht="15" customHeight="1">
      <c r="A74" s="131" t="s">
        <v>17</v>
      </c>
      <c r="C74" s="133"/>
      <c r="D74" s="133"/>
      <c r="E74" s="138"/>
      <c r="G74" s="139"/>
      <c r="I74" s="127"/>
    </row>
    <row r="75" spans="1:9" ht="12.95" customHeight="1">
      <c r="C75" s="113"/>
      <c r="D75" s="113"/>
      <c r="G75" s="99"/>
      <c r="I75" s="100"/>
    </row>
    <row r="76" spans="1:9" s="132" customFormat="1" ht="15" customHeight="1">
      <c r="A76" s="155" t="s">
        <v>44</v>
      </c>
      <c r="C76" s="133"/>
      <c r="D76" s="133"/>
      <c r="E76" s="138">
        <v>13</v>
      </c>
      <c r="G76" s="140">
        <v>15572018</v>
      </c>
      <c r="I76" s="128">
        <v>13753458</v>
      </c>
    </row>
    <row r="77" spans="1:9" s="132" customFormat="1" ht="15" customHeight="1">
      <c r="A77" s="132" t="s">
        <v>70</v>
      </c>
      <c r="B77" s="152"/>
      <c r="E77" s="138">
        <v>13</v>
      </c>
      <c r="G77" s="140">
        <v>5746821</v>
      </c>
      <c r="I77" s="128">
        <v>6095479</v>
      </c>
    </row>
    <row r="78" spans="1:9" s="132" customFormat="1" ht="15" customHeight="1">
      <c r="A78" s="152" t="s">
        <v>24</v>
      </c>
      <c r="B78" s="152"/>
      <c r="E78" s="138"/>
      <c r="G78" s="140">
        <v>3411181</v>
      </c>
      <c r="I78" s="128">
        <v>2725215</v>
      </c>
    </row>
    <row r="79" spans="1:9" s="132" customFormat="1" ht="15" customHeight="1">
      <c r="A79" s="152" t="s">
        <v>45</v>
      </c>
      <c r="B79" s="152"/>
      <c r="E79" s="138">
        <v>16</v>
      </c>
      <c r="G79" s="143">
        <v>12723839</v>
      </c>
      <c r="I79" s="129">
        <v>6158279</v>
      </c>
    </row>
    <row r="80" spans="1:9" ht="12.95" customHeight="1">
      <c r="C80" s="113"/>
      <c r="D80" s="113"/>
      <c r="G80" s="140"/>
      <c r="H80" s="132"/>
      <c r="I80" s="128"/>
    </row>
    <row r="81" spans="1:9" s="132" customFormat="1" ht="15" customHeight="1">
      <c r="A81" s="145" t="s">
        <v>96</v>
      </c>
      <c r="D81" s="133"/>
      <c r="E81" s="138"/>
      <c r="G81" s="143">
        <f>SUM(G76:G79)</f>
        <v>37453859</v>
      </c>
      <c r="I81" s="129">
        <f>SUM(I76:I79)</f>
        <v>28732431</v>
      </c>
    </row>
    <row r="82" spans="1:9" ht="12.95" customHeight="1">
      <c r="C82" s="113"/>
      <c r="D82" s="113"/>
      <c r="G82" s="99"/>
      <c r="I82" s="100"/>
    </row>
    <row r="83" spans="1:9" s="132" customFormat="1" ht="15" customHeight="1">
      <c r="A83" s="145" t="s">
        <v>19</v>
      </c>
      <c r="E83" s="138"/>
      <c r="G83" s="143">
        <f>SUM(G72+G81)</f>
        <v>371043940</v>
      </c>
      <c r="I83" s="129">
        <f>SUM(I72+I81)</f>
        <v>274939815</v>
      </c>
    </row>
    <row r="84" spans="1:9" ht="12.95" customHeight="1">
      <c r="A84" s="118"/>
      <c r="G84" s="99"/>
      <c r="I84" s="100"/>
    </row>
    <row r="85" spans="1:9" ht="12.95" customHeight="1">
      <c r="C85" s="113"/>
      <c r="D85" s="113"/>
      <c r="G85" s="97"/>
    </row>
    <row r="86" spans="1:9" s="132" customFormat="1" ht="15" customHeight="1">
      <c r="A86" s="145" t="s">
        <v>28</v>
      </c>
      <c r="C86" s="133"/>
      <c r="D86" s="133"/>
      <c r="E86" s="138"/>
      <c r="G86" s="140"/>
      <c r="I86" s="128"/>
    </row>
    <row r="87" spans="1:9" ht="12.95" customHeight="1">
      <c r="C87" s="113"/>
      <c r="D87" s="113"/>
      <c r="G87" s="97"/>
    </row>
    <row r="88" spans="1:9" s="132" customFormat="1" ht="15" customHeight="1">
      <c r="A88" s="132" t="s">
        <v>1</v>
      </c>
      <c r="B88" s="152"/>
      <c r="C88" s="156"/>
      <c r="D88" s="156"/>
      <c r="E88" s="138"/>
      <c r="G88" s="140"/>
      <c r="I88" s="128"/>
    </row>
    <row r="89" spans="1:9" s="132" customFormat="1" ht="15" customHeight="1">
      <c r="A89" s="152"/>
      <c r="B89" s="132" t="s">
        <v>22</v>
      </c>
      <c r="C89" s="156"/>
      <c r="D89" s="156"/>
      <c r="E89" s="138"/>
      <c r="G89" s="140"/>
      <c r="I89" s="128"/>
    </row>
    <row r="90" spans="1:9" s="132" customFormat="1" ht="15" customHeight="1">
      <c r="A90" s="152"/>
      <c r="B90" s="160" t="s">
        <v>107</v>
      </c>
      <c r="C90" s="151"/>
      <c r="D90" s="160"/>
      <c r="E90" s="138"/>
      <c r="G90" s="150"/>
      <c r="I90" s="151"/>
    </row>
    <row r="91" spans="1:9" s="132" customFormat="1" ht="15" customHeight="1" thickBot="1">
      <c r="A91" s="152"/>
      <c r="B91" s="160" t="s">
        <v>101</v>
      </c>
      <c r="C91" s="151"/>
      <c r="D91" s="160"/>
      <c r="E91" s="138">
        <v>17</v>
      </c>
      <c r="G91" s="146">
        <v>215000000</v>
      </c>
      <c r="I91" s="130">
        <v>150000000</v>
      </c>
    </row>
    <row r="92" spans="1:9" ht="12.95" customHeight="1" thickTop="1">
      <c r="A92" s="119"/>
      <c r="B92" s="125"/>
      <c r="D92" s="125"/>
      <c r="G92" s="124"/>
      <c r="I92" s="126"/>
    </row>
    <row r="93" spans="1:9" s="132" customFormat="1" ht="15" customHeight="1">
      <c r="A93" s="152"/>
      <c r="B93" s="132" t="s">
        <v>42</v>
      </c>
      <c r="C93" s="156"/>
      <c r="D93" s="156"/>
      <c r="E93" s="138"/>
      <c r="G93" s="140"/>
      <c r="I93" s="128"/>
    </row>
    <row r="94" spans="1:9" s="132" customFormat="1" ht="15" customHeight="1">
      <c r="A94" s="152"/>
      <c r="B94" s="160" t="s">
        <v>138</v>
      </c>
      <c r="C94" s="156"/>
      <c r="D94" s="156"/>
      <c r="E94" s="138">
        <v>17</v>
      </c>
      <c r="G94" s="157">
        <v>215000000</v>
      </c>
      <c r="I94" s="128">
        <v>0</v>
      </c>
    </row>
    <row r="95" spans="1:9" s="132" customFormat="1" ht="15" customHeight="1">
      <c r="A95" s="165"/>
      <c r="B95" s="160" t="s">
        <v>97</v>
      </c>
      <c r="C95" s="151"/>
      <c r="D95" s="160"/>
      <c r="E95" s="166"/>
      <c r="G95" s="140">
        <v>0</v>
      </c>
      <c r="H95" s="158"/>
      <c r="I95" s="128">
        <v>25000000</v>
      </c>
    </row>
    <row r="96" spans="1:9" s="132" customFormat="1" ht="15" customHeight="1">
      <c r="A96" s="167"/>
      <c r="B96" s="160" t="s">
        <v>98</v>
      </c>
      <c r="C96" s="168"/>
      <c r="D96" s="168"/>
      <c r="E96" s="166"/>
      <c r="F96" s="131"/>
      <c r="G96" s="140">
        <v>0</v>
      </c>
      <c r="H96" s="158"/>
      <c r="I96" s="128">
        <v>93750000</v>
      </c>
    </row>
    <row r="97" spans="1:9" s="132" customFormat="1" ht="15" customHeight="1">
      <c r="A97" s="167" t="s">
        <v>133</v>
      </c>
      <c r="B97" s="160"/>
      <c r="C97" s="168"/>
      <c r="D97" s="168"/>
      <c r="E97" s="166"/>
      <c r="F97" s="131"/>
      <c r="G97" s="140">
        <v>362473320</v>
      </c>
      <c r="H97" s="158"/>
      <c r="I97" s="128">
        <v>0</v>
      </c>
    </row>
    <row r="98" spans="1:9" s="132" customFormat="1" ht="15" customHeight="1">
      <c r="A98" s="151" t="s">
        <v>9</v>
      </c>
      <c r="B98" s="165"/>
      <c r="C98" s="165"/>
      <c r="D98" s="165"/>
      <c r="E98" s="166"/>
      <c r="G98" s="140"/>
      <c r="I98" s="128"/>
    </row>
    <row r="99" spans="1:9" s="132" customFormat="1" ht="15" customHeight="1">
      <c r="A99" s="151"/>
      <c r="B99" s="165" t="s">
        <v>99</v>
      </c>
      <c r="C99" s="165"/>
      <c r="D99" s="165"/>
      <c r="E99" s="166">
        <v>18</v>
      </c>
      <c r="G99" s="140">
        <v>1450000</v>
      </c>
      <c r="I99" s="128">
        <v>750000</v>
      </c>
    </row>
    <row r="100" spans="1:9" s="132" customFormat="1" ht="15" customHeight="1">
      <c r="A100" s="151"/>
      <c r="B100" s="151" t="s">
        <v>8</v>
      </c>
      <c r="C100" s="165"/>
      <c r="D100" s="165"/>
      <c r="E100" s="166"/>
      <c r="G100" s="140">
        <v>18886167</v>
      </c>
      <c r="I100" s="128">
        <v>14751712</v>
      </c>
    </row>
    <row r="101" spans="1:9" s="132" customFormat="1" ht="15" customHeight="1">
      <c r="A101" s="151" t="s">
        <v>71</v>
      </c>
      <c r="B101" s="151"/>
      <c r="C101" s="165"/>
      <c r="D101" s="165"/>
      <c r="E101" s="166"/>
      <c r="G101" s="143">
        <v>2730615</v>
      </c>
      <c r="I101" s="129">
        <v>2730615</v>
      </c>
    </row>
    <row r="102" spans="1:9" ht="12.95" customHeight="1">
      <c r="A102" s="119"/>
      <c r="B102" s="125"/>
      <c r="D102" s="125"/>
      <c r="G102" s="124"/>
      <c r="I102" s="126"/>
    </row>
    <row r="103" spans="1:9" s="132" customFormat="1" ht="15" customHeight="1">
      <c r="A103" s="145" t="s">
        <v>25</v>
      </c>
      <c r="C103" s="133"/>
      <c r="D103" s="133"/>
      <c r="E103" s="138"/>
      <c r="G103" s="143">
        <f>SUM(G94:G101)</f>
        <v>600540102</v>
      </c>
      <c r="I103" s="129">
        <f>SUM(I95:I101)</f>
        <v>136982327</v>
      </c>
    </row>
    <row r="104" spans="1:9" ht="12.95" customHeight="1">
      <c r="A104" s="119"/>
      <c r="B104" s="125"/>
      <c r="D104" s="125"/>
      <c r="G104" s="124"/>
      <c r="I104" s="126"/>
    </row>
    <row r="105" spans="1:9" s="132" customFormat="1" ht="15" customHeight="1" thickBot="1">
      <c r="A105" s="145" t="s">
        <v>26</v>
      </c>
      <c r="B105" s="131"/>
      <c r="C105" s="133"/>
      <c r="D105" s="133"/>
      <c r="E105" s="138"/>
      <c r="G105" s="146">
        <f>SUM(G83+G103)</f>
        <v>971584042</v>
      </c>
      <c r="I105" s="130">
        <f>SUM(I83+I103)</f>
        <v>411922142</v>
      </c>
    </row>
    <row r="106" spans="1:9" ht="17.25" customHeight="1" thickTop="1">
      <c r="A106" s="102"/>
      <c r="B106" s="102"/>
      <c r="C106" s="113"/>
      <c r="D106" s="113"/>
      <c r="G106" s="100"/>
      <c r="I106" s="100"/>
    </row>
    <row r="107" spans="1:9" ht="16.5" customHeight="1">
      <c r="A107" s="102"/>
      <c r="B107" s="102"/>
      <c r="C107" s="113"/>
      <c r="D107" s="113"/>
      <c r="G107" s="100"/>
      <c r="I107" s="100"/>
    </row>
    <row r="108" spans="1:9" ht="21.95" customHeight="1">
      <c r="A108" s="159" t="str">
        <f>A51</f>
        <v>The accompanying notes form part of this interim financial information.</v>
      </c>
      <c r="B108" s="121"/>
      <c r="C108" s="122"/>
      <c r="D108" s="122"/>
      <c r="E108" s="123"/>
      <c r="F108" s="121"/>
      <c r="G108" s="101"/>
      <c r="H108" s="121"/>
      <c r="I108" s="101"/>
    </row>
  </sheetData>
  <mergeCells count="3">
    <mergeCell ref="A44:I44"/>
    <mergeCell ref="A45:I45"/>
    <mergeCell ref="A51:G51"/>
  </mergeCells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1" manualBreakCount="1">
    <brk id="51" max="8" man="1"/>
  </rowBreaks>
  <ignoredErrors>
    <ignoredError sqref="I10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19A67-C8CE-47DC-A060-57C774EF6A86}">
  <dimension ref="A1:J51"/>
  <sheetViews>
    <sheetView topLeftCell="A37" zoomScale="96" zoomScaleNormal="96" zoomScaleSheetLayoutView="99" workbookViewId="0">
      <selection activeCell="J36" sqref="J36"/>
    </sheetView>
  </sheetViews>
  <sheetFormatPr defaultColWidth="9.33203125" defaultRowHeight="16.5" customHeight="1"/>
  <cols>
    <col min="1" max="4" width="1.83203125" style="18" customWidth="1"/>
    <col min="5" max="5" width="56.33203125" style="18" customWidth="1"/>
    <col min="6" max="6" width="8.83203125" style="180" customWidth="1"/>
    <col min="7" max="7" width="1" style="18" customWidth="1"/>
    <col min="8" max="8" width="15.83203125" style="181" customWidth="1"/>
    <col min="9" max="9" width="1" style="181" customWidth="1"/>
    <col min="10" max="10" width="15.83203125" style="73" customWidth="1"/>
    <col min="11" max="16384" width="9.33203125" style="18"/>
  </cols>
  <sheetData>
    <row r="1" spans="1:10" ht="16.5" customHeight="1">
      <c r="A1" s="131" t="s">
        <v>150</v>
      </c>
    </row>
    <row r="2" spans="1:10" ht="16.5" customHeight="1">
      <c r="A2" s="176" t="s">
        <v>118</v>
      </c>
    </row>
    <row r="3" spans="1:10" ht="16.5" customHeight="1">
      <c r="A3" s="172" t="s">
        <v>128</v>
      </c>
      <c r="B3" s="182"/>
      <c r="C3" s="182"/>
      <c r="D3" s="182"/>
      <c r="E3" s="182"/>
      <c r="F3" s="183"/>
      <c r="G3" s="182"/>
      <c r="H3" s="184"/>
      <c r="I3" s="184"/>
      <c r="J3" s="84"/>
    </row>
    <row r="6" spans="1:10" s="185" customFormat="1" ht="16.5" customHeight="1">
      <c r="H6" s="186" t="s">
        <v>67</v>
      </c>
      <c r="I6" s="186"/>
      <c r="J6" s="186" t="s">
        <v>67</v>
      </c>
    </row>
    <row r="7" spans="1:10" ht="16.5" customHeight="1">
      <c r="A7" s="185"/>
      <c r="B7" s="185"/>
      <c r="C7" s="185"/>
      <c r="D7" s="185"/>
      <c r="E7" s="185"/>
      <c r="F7" s="185"/>
      <c r="G7" s="185"/>
      <c r="H7" s="171" t="s">
        <v>91</v>
      </c>
      <c r="I7" s="187"/>
      <c r="J7" s="80" t="s">
        <v>30</v>
      </c>
    </row>
    <row r="8" spans="1:10" ht="16.5" customHeight="1">
      <c r="A8" s="185"/>
      <c r="B8" s="185"/>
      <c r="C8" s="185"/>
      <c r="D8" s="185"/>
      <c r="E8" s="185"/>
      <c r="F8" s="188" t="s">
        <v>0</v>
      </c>
      <c r="G8" s="189"/>
      <c r="H8" s="190" t="s">
        <v>50</v>
      </c>
      <c r="I8" s="186"/>
      <c r="J8" s="82" t="s">
        <v>50</v>
      </c>
    </row>
    <row r="9" spans="1:10" ht="16.5" customHeight="1">
      <c r="B9" s="185"/>
      <c r="C9" s="185"/>
      <c r="D9" s="185"/>
      <c r="E9" s="185"/>
      <c r="G9" s="189"/>
      <c r="H9" s="72"/>
    </row>
    <row r="10" spans="1:10" ht="16.5" customHeight="1">
      <c r="A10" s="18" t="s">
        <v>119</v>
      </c>
      <c r="C10" s="185"/>
      <c r="D10" s="185"/>
      <c r="E10" s="185"/>
      <c r="F10" s="180">
        <v>5</v>
      </c>
      <c r="G10" s="189"/>
      <c r="H10" s="72">
        <v>120532654</v>
      </c>
      <c r="J10" s="73">
        <v>16022765</v>
      </c>
    </row>
    <row r="11" spans="1:10" ht="16.5" customHeight="1">
      <c r="A11" s="18" t="s">
        <v>120</v>
      </c>
      <c r="B11" s="185"/>
      <c r="C11" s="185"/>
      <c r="D11" s="185"/>
      <c r="E11" s="185"/>
      <c r="F11" s="180">
        <v>5</v>
      </c>
      <c r="G11" s="189"/>
      <c r="H11" s="83">
        <v>74279965</v>
      </c>
      <c r="J11" s="84">
        <v>94901041</v>
      </c>
    </row>
    <row r="12" spans="1:10" ht="16.5" customHeight="1">
      <c r="B12" s="185"/>
      <c r="C12" s="185"/>
      <c r="D12" s="185"/>
      <c r="E12" s="185"/>
      <c r="F12" s="191"/>
      <c r="G12" s="189"/>
      <c r="H12" s="72"/>
    </row>
    <row r="13" spans="1:10" ht="16.5" customHeight="1">
      <c r="A13" s="176" t="s">
        <v>46</v>
      </c>
      <c r="B13" s="185"/>
      <c r="C13" s="185"/>
      <c r="D13" s="185"/>
      <c r="E13" s="185"/>
      <c r="F13" s="191"/>
      <c r="G13" s="189"/>
      <c r="H13" s="192">
        <f>SUM(H10:H11)</f>
        <v>194812619</v>
      </c>
      <c r="J13" s="90">
        <f>SUM(J10:J11)</f>
        <v>110923806</v>
      </c>
    </row>
    <row r="14" spans="1:10" ht="16.5" customHeight="1">
      <c r="B14" s="185"/>
      <c r="C14" s="185"/>
      <c r="D14" s="185"/>
      <c r="E14" s="185"/>
      <c r="F14" s="191"/>
      <c r="G14" s="189"/>
      <c r="H14" s="72"/>
    </row>
    <row r="15" spans="1:10" ht="16.5" customHeight="1">
      <c r="A15" s="18" t="s">
        <v>47</v>
      </c>
      <c r="B15" s="185"/>
      <c r="C15" s="185"/>
      <c r="D15" s="185"/>
      <c r="E15" s="185"/>
      <c r="F15" s="191"/>
      <c r="G15" s="189"/>
      <c r="H15" s="222">
        <v>-100598021</v>
      </c>
      <c r="J15" s="173">
        <v>-20436094</v>
      </c>
    </row>
    <row r="16" spans="1:10" ht="16.5" customHeight="1">
      <c r="A16" s="18" t="s">
        <v>48</v>
      </c>
      <c r="B16" s="185"/>
      <c r="C16" s="185"/>
      <c r="D16" s="185"/>
      <c r="E16" s="185"/>
      <c r="F16" s="191"/>
      <c r="G16" s="189"/>
      <c r="H16" s="154">
        <v>-70166228</v>
      </c>
      <c r="J16" s="90">
        <v>-69244978</v>
      </c>
    </row>
    <row r="17" spans="1:10" ht="16.5" customHeight="1">
      <c r="B17" s="185"/>
      <c r="C17" s="185"/>
      <c r="D17" s="185"/>
      <c r="E17" s="185"/>
      <c r="F17" s="191"/>
      <c r="G17" s="189"/>
      <c r="H17" s="72"/>
    </row>
    <row r="18" spans="1:10" ht="16.5" customHeight="1">
      <c r="A18" s="176" t="s">
        <v>49</v>
      </c>
      <c r="B18" s="185"/>
      <c r="C18" s="185"/>
      <c r="D18" s="185"/>
      <c r="E18" s="185"/>
      <c r="F18" s="191"/>
      <c r="G18" s="189"/>
      <c r="H18" s="192">
        <f>SUM(H15:H16)</f>
        <v>-170764249</v>
      </c>
      <c r="J18" s="90">
        <f>SUM(J15:J16)</f>
        <v>-89681072</v>
      </c>
    </row>
    <row r="19" spans="1:10" ht="16.5" customHeight="1">
      <c r="B19" s="185"/>
      <c r="C19" s="185"/>
      <c r="D19" s="185"/>
      <c r="E19" s="185"/>
      <c r="F19" s="191"/>
      <c r="G19" s="189"/>
      <c r="H19" s="72"/>
    </row>
    <row r="20" spans="1:10" ht="16.5" customHeight="1">
      <c r="A20" s="176" t="s">
        <v>21</v>
      </c>
      <c r="B20" s="185"/>
      <c r="C20" s="185"/>
      <c r="D20" s="185"/>
      <c r="E20" s="185"/>
      <c r="F20" s="191"/>
      <c r="G20" s="189"/>
      <c r="H20" s="193">
        <f>+H13+H18</f>
        <v>24048370</v>
      </c>
      <c r="J20" s="173">
        <f>+J13+J18</f>
        <v>21242734</v>
      </c>
    </row>
    <row r="21" spans="1:10" ht="16.5" customHeight="1">
      <c r="A21" s="18" t="s">
        <v>2</v>
      </c>
      <c r="B21" s="185"/>
      <c r="C21" s="185"/>
      <c r="D21" s="185"/>
      <c r="E21" s="185"/>
      <c r="F21" s="191"/>
      <c r="G21" s="189"/>
      <c r="H21" s="192">
        <v>558570</v>
      </c>
      <c r="J21" s="90">
        <v>119485</v>
      </c>
    </row>
    <row r="22" spans="1:10" ht="16.5" customHeight="1">
      <c r="A22" s="176"/>
      <c r="B22" s="185"/>
      <c r="C22" s="185"/>
      <c r="D22" s="185"/>
      <c r="E22" s="185"/>
      <c r="F22" s="191"/>
      <c r="G22" s="189"/>
      <c r="H22" s="72"/>
    </row>
    <row r="23" spans="1:10" ht="16.5" customHeight="1">
      <c r="A23" s="176" t="s">
        <v>51</v>
      </c>
      <c r="B23" s="185"/>
      <c r="C23" s="185"/>
      <c r="D23" s="185"/>
      <c r="E23" s="185"/>
      <c r="F23" s="191"/>
      <c r="G23" s="189"/>
      <c r="H23" s="193">
        <f>+H20+H21</f>
        <v>24606940</v>
      </c>
      <c r="J23" s="173">
        <f>+J20+J21</f>
        <v>21362219</v>
      </c>
    </row>
    <row r="24" spans="1:10" ht="16.5" customHeight="1">
      <c r="A24" s="176"/>
      <c r="B24" s="185"/>
      <c r="C24" s="185"/>
      <c r="D24" s="185"/>
      <c r="E24" s="185"/>
      <c r="F24" s="191"/>
      <c r="G24" s="189"/>
      <c r="H24" s="193"/>
      <c r="J24" s="173"/>
    </row>
    <row r="25" spans="1:10" ht="16.5" customHeight="1">
      <c r="A25" s="18" t="s">
        <v>73</v>
      </c>
      <c r="B25" s="185"/>
      <c r="C25" s="185"/>
      <c r="D25" s="185"/>
      <c r="E25" s="185"/>
      <c r="G25" s="189"/>
      <c r="H25" s="193">
        <v>-3201182</v>
      </c>
      <c r="J25" s="173">
        <v>-2129722</v>
      </c>
    </row>
    <row r="26" spans="1:10" ht="16.5" customHeight="1">
      <c r="A26" s="18" t="s">
        <v>20</v>
      </c>
      <c r="B26" s="185"/>
      <c r="C26" s="185"/>
      <c r="D26" s="185"/>
      <c r="E26" s="185"/>
      <c r="G26" s="189"/>
      <c r="H26" s="192">
        <v>-14724910</v>
      </c>
      <c r="J26" s="90">
        <v>-12468789</v>
      </c>
    </row>
    <row r="27" spans="1:10" ht="16.5" customHeight="1">
      <c r="A27" s="176"/>
      <c r="B27" s="185"/>
      <c r="C27" s="185"/>
      <c r="D27" s="185"/>
      <c r="E27" s="185"/>
      <c r="G27" s="189"/>
      <c r="H27" s="193"/>
      <c r="J27" s="173"/>
    </row>
    <row r="28" spans="1:10" ht="16.5" customHeight="1">
      <c r="A28" s="176" t="s">
        <v>52</v>
      </c>
      <c r="B28" s="194"/>
      <c r="C28" s="185"/>
      <c r="D28" s="185"/>
      <c r="E28" s="185"/>
      <c r="F28" s="191"/>
      <c r="G28" s="189"/>
      <c r="H28" s="47">
        <f>SUM(H25:H26)</f>
        <v>-17926092</v>
      </c>
      <c r="I28" s="51"/>
      <c r="J28" s="52">
        <f>SUM(J25:J26)</f>
        <v>-14598511</v>
      </c>
    </row>
    <row r="29" spans="1:10" ht="16.5" customHeight="1">
      <c r="B29" s="185"/>
      <c r="C29" s="185"/>
      <c r="D29" s="185"/>
      <c r="E29" s="185"/>
      <c r="G29" s="189"/>
      <c r="H29" s="193"/>
      <c r="I29" s="86"/>
      <c r="J29" s="173"/>
    </row>
    <row r="30" spans="1:10" ht="16.5" customHeight="1">
      <c r="A30" s="176" t="s">
        <v>151</v>
      </c>
      <c r="B30" s="185"/>
      <c r="C30" s="185"/>
      <c r="D30" s="185"/>
      <c r="E30" s="185"/>
      <c r="F30" s="191"/>
      <c r="G30" s="189"/>
      <c r="H30" s="193"/>
      <c r="I30" s="51"/>
      <c r="J30" s="173"/>
    </row>
    <row r="31" spans="1:10" ht="16.5" customHeight="1">
      <c r="A31" s="185"/>
      <c r="B31" s="194" t="s">
        <v>121</v>
      </c>
      <c r="C31" s="185"/>
      <c r="D31" s="185"/>
      <c r="E31" s="185"/>
      <c r="F31" s="191"/>
      <c r="G31" s="189"/>
      <c r="H31" s="193">
        <f>H23+H28</f>
        <v>6680848</v>
      </c>
      <c r="I31" s="186"/>
      <c r="J31" s="173">
        <f>J23+J28</f>
        <v>6763708</v>
      </c>
    </row>
    <row r="32" spans="1:10" ht="16.5" customHeight="1">
      <c r="A32" s="195" t="s">
        <v>53</v>
      </c>
      <c r="B32" s="195"/>
      <c r="C32" s="185"/>
      <c r="D32" s="185"/>
      <c r="E32" s="185"/>
      <c r="F32" s="191"/>
      <c r="G32" s="189"/>
      <c r="H32" s="192">
        <v>-1221290</v>
      </c>
      <c r="J32" s="90">
        <v>-978554</v>
      </c>
    </row>
    <row r="33" spans="1:10" ht="16.5" customHeight="1">
      <c r="A33" s="195"/>
      <c r="B33" s="195"/>
      <c r="C33" s="185"/>
      <c r="D33" s="185"/>
      <c r="E33" s="185"/>
      <c r="F33" s="191"/>
      <c r="G33" s="189"/>
      <c r="H33" s="196"/>
      <c r="I33" s="186"/>
      <c r="J33" s="62"/>
    </row>
    <row r="34" spans="1:10" ht="16.5" customHeight="1">
      <c r="A34" s="176" t="s">
        <v>152</v>
      </c>
      <c r="B34" s="185"/>
      <c r="C34" s="185"/>
      <c r="D34" s="185"/>
      <c r="E34" s="185"/>
      <c r="F34" s="191"/>
      <c r="G34" s="189"/>
      <c r="H34" s="193">
        <f>SUM(H31:H32)</f>
        <v>5459558</v>
      </c>
      <c r="I34" s="51"/>
      <c r="J34" s="173">
        <f>SUM(J31:J32)</f>
        <v>5785154</v>
      </c>
    </row>
    <row r="35" spans="1:10" ht="16.5" customHeight="1">
      <c r="A35" s="18" t="s">
        <v>54</v>
      </c>
      <c r="B35" s="185"/>
      <c r="C35" s="185"/>
      <c r="D35" s="185"/>
      <c r="E35" s="185"/>
      <c r="G35" s="189"/>
      <c r="H35" s="192">
        <v>1464030</v>
      </c>
      <c r="I35" s="51"/>
      <c r="J35" s="90">
        <v>-1533730</v>
      </c>
    </row>
    <row r="36" spans="1:10" ht="16.5" customHeight="1">
      <c r="A36" s="176"/>
      <c r="B36" s="195"/>
      <c r="C36" s="185"/>
      <c r="D36" s="185"/>
      <c r="E36" s="185"/>
      <c r="G36" s="189"/>
      <c r="H36" s="50"/>
      <c r="I36" s="51"/>
      <c r="J36" s="51"/>
    </row>
    <row r="37" spans="1:10" ht="16.5" customHeight="1" thickBot="1">
      <c r="A37" s="176" t="s">
        <v>86</v>
      </c>
      <c r="B37" s="185"/>
      <c r="C37" s="195"/>
      <c r="D37" s="185"/>
      <c r="E37" s="185"/>
      <c r="G37" s="189"/>
      <c r="H37" s="197">
        <f>+H34+H35</f>
        <v>6923588</v>
      </c>
      <c r="I37" s="51"/>
      <c r="J37" s="211">
        <f>+J34+J35</f>
        <v>4251424</v>
      </c>
    </row>
    <row r="38" spans="1:10" ht="16.5" customHeight="1" thickTop="1">
      <c r="B38" s="185"/>
      <c r="C38" s="185"/>
      <c r="D38" s="185"/>
      <c r="E38" s="185"/>
      <c r="G38" s="189"/>
      <c r="H38" s="85"/>
      <c r="I38" s="86"/>
      <c r="J38" s="86"/>
    </row>
    <row r="39" spans="1:10" ht="16.5" customHeight="1">
      <c r="B39" s="185"/>
      <c r="C39" s="185"/>
      <c r="D39" s="185"/>
      <c r="E39" s="185"/>
      <c r="G39" s="189"/>
      <c r="H39" s="85"/>
      <c r="I39" s="86"/>
      <c r="J39" s="86"/>
    </row>
    <row r="40" spans="1:10" ht="16.5" customHeight="1">
      <c r="A40" s="176" t="s">
        <v>153</v>
      </c>
      <c r="B40" s="185"/>
      <c r="C40" s="185"/>
      <c r="D40" s="185"/>
      <c r="E40" s="185"/>
      <c r="G40" s="189"/>
      <c r="H40" s="72"/>
      <c r="I40" s="51"/>
    </row>
    <row r="41" spans="1:10" ht="16.5" customHeight="1">
      <c r="B41" s="185"/>
      <c r="C41" s="185"/>
      <c r="D41" s="185"/>
      <c r="E41" s="185"/>
      <c r="G41" s="189"/>
      <c r="H41" s="85"/>
      <c r="I41" s="86"/>
      <c r="J41" s="86"/>
    </row>
    <row r="42" spans="1:10" ht="16.5" customHeight="1" thickBot="1">
      <c r="A42" s="195" t="s">
        <v>154</v>
      </c>
      <c r="B42" s="185"/>
      <c r="C42" s="185"/>
      <c r="D42" s="185"/>
      <c r="E42" s="185"/>
      <c r="F42" s="180">
        <v>20</v>
      </c>
      <c r="G42" s="189"/>
      <c r="H42" s="198">
        <v>2.3961342315834321E-2</v>
      </c>
      <c r="I42" s="186"/>
      <c r="J42" s="174">
        <v>6.546125656903766E-2</v>
      </c>
    </row>
    <row r="43" spans="1:10" ht="18.75" customHeight="1" thickTop="1">
      <c r="A43" s="176"/>
      <c r="B43" s="185"/>
      <c r="C43" s="185"/>
      <c r="D43" s="185"/>
      <c r="E43" s="185"/>
      <c r="G43" s="189"/>
      <c r="H43" s="51"/>
      <c r="I43" s="51"/>
      <c r="J43" s="51"/>
    </row>
    <row r="44" spans="1:10" ht="16.5" customHeight="1">
      <c r="A44" s="176"/>
      <c r="B44" s="185"/>
      <c r="C44" s="185"/>
      <c r="D44" s="185"/>
      <c r="E44" s="185"/>
      <c r="G44" s="189"/>
      <c r="H44" s="51"/>
      <c r="I44" s="51"/>
      <c r="J44" s="51"/>
    </row>
    <row r="45" spans="1:10" ht="16.5" customHeight="1">
      <c r="A45" s="176"/>
      <c r="B45" s="185"/>
      <c r="C45" s="185"/>
      <c r="D45" s="185"/>
      <c r="E45" s="185"/>
      <c r="G45" s="189"/>
      <c r="H45" s="51"/>
      <c r="I45" s="51"/>
      <c r="J45" s="51"/>
    </row>
    <row r="46" spans="1:10" ht="16.5" customHeight="1">
      <c r="A46" s="176"/>
      <c r="B46" s="185"/>
      <c r="C46" s="185"/>
      <c r="D46" s="185"/>
      <c r="E46" s="185"/>
      <c r="G46" s="189"/>
      <c r="H46" s="51"/>
      <c r="I46" s="51"/>
      <c r="J46" s="51"/>
    </row>
    <row r="47" spans="1:10" ht="16.5" customHeight="1">
      <c r="A47" s="176"/>
      <c r="B47" s="185"/>
      <c r="C47" s="185"/>
      <c r="D47" s="185"/>
      <c r="E47" s="185"/>
      <c r="G47" s="189"/>
      <c r="H47" s="51"/>
      <c r="I47" s="51"/>
      <c r="J47" s="51"/>
    </row>
    <row r="48" spans="1:10" ht="16.5" customHeight="1">
      <c r="A48" s="176"/>
      <c r="B48" s="185"/>
      <c r="C48" s="185"/>
      <c r="D48" s="185"/>
      <c r="E48" s="185"/>
      <c r="G48" s="189"/>
      <c r="H48" s="51"/>
      <c r="I48" s="51"/>
      <c r="J48" s="51"/>
    </row>
    <row r="49" spans="1:10" ht="16.5" customHeight="1">
      <c r="A49" s="176"/>
      <c r="B49" s="185"/>
      <c r="C49" s="185"/>
      <c r="D49" s="185"/>
      <c r="E49" s="185"/>
      <c r="G49" s="189"/>
      <c r="H49" s="51"/>
      <c r="I49" s="51"/>
      <c r="J49" s="51"/>
    </row>
    <row r="50" spans="1:10" ht="12.75" customHeight="1"/>
    <row r="51" spans="1:10" ht="21.95" customHeight="1">
      <c r="A51" s="219" t="s">
        <v>72</v>
      </c>
      <c r="B51" s="219"/>
      <c r="C51" s="219"/>
      <c r="D51" s="219"/>
      <c r="E51" s="219"/>
      <c r="F51" s="219"/>
      <c r="G51" s="219"/>
      <c r="H51" s="219"/>
      <c r="I51" s="219"/>
      <c r="J51" s="219"/>
    </row>
  </sheetData>
  <mergeCells count="1">
    <mergeCell ref="A51:J51"/>
  </mergeCells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26812-12EE-4F7A-9B59-E4B8E47B3471}">
  <dimension ref="A1:M51"/>
  <sheetViews>
    <sheetView topLeftCell="A16" zoomScale="102" zoomScaleNormal="102" zoomScaleSheetLayoutView="102" workbookViewId="0">
      <selection activeCell="J33" sqref="J33"/>
    </sheetView>
  </sheetViews>
  <sheetFormatPr defaultColWidth="9.33203125" defaultRowHeight="16.5" customHeight="1"/>
  <cols>
    <col min="1" max="4" width="1.83203125" style="18" customWidth="1"/>
    <col min="5" max="5" width="56.33203125" style="18" customWidth="1"/>
    <col min="6" max="6" width="8.83203125" style="180" customWidth="1"/>
    <col min="7" max="7" width="1" style="18" customWidth="1"/>
    <col min="8" max="8" width="15.83203125" style="181" customWidth="1"/>
    <col min="9" max="9" width="1" style="181" customWidth="1"/>
    <col min="10" max="10" width="15.83203125" style="73" customWidth="1"/>
    <col min="11" max="11" width="9.33203125" style="18"/>
    <col min="12" max="13" width="11.33203125" style="18" bestFit="1" customWidth="1"/>
    <col min="14" max="16384" width="9.33203125" style="18"/>
  </cols>
  <sheetData>
    <row r="1" spans="1:13" ht="16.5" customHeight="1">
      <c r="A1" s="131" t="s">
        <v>150</v>
      </c>
    </row>
    <row r="2" spans="1:13" ht="16.5" customHeight="1">
      <c r="A2" s="176" t="s">
        <v>118</v>
      </c>
    </row>
    <row r="3" spans="1:13" ht="16.5" customHeight="1">
      <c r="A3" s="172" t="s">
        <v>129</v>
      </c>
      <c r="B3" s="182"/>
      <c r="C3" s="182"/>
      <c r="D3" s="182"/>
      <c r="E3" s="182"/>
      <c r="F3" s="183"/>
      <c r="G3" s="182"/>
      <c r="H3" s="184"/>
      <c r="I3" s="184"/>
      <c r="J3" s="84"/>
    </row>
    <row r="6" spans="1:13" s="185" customFormat="1" ht="16.5" customHeight="1">
      <c r="H6" s="186" t="s">
        <v>67</v>
      </c>
      <c r="I6" s="186"/>
      <c r="J6" s="186" t="s">
        <v>67</v>
      </c>
    </row>
    <row r="7" spans="1:13" ht="16.5" customHeight="1">
      <c r="A7" s="185"/>
      <c r="B7" s="185"/>
      <c r="C7" s="185"/>
      <c r="D7" s="185"/>
      <c r="E7" s="185"/>
      <c r="F7" s="185"/>
      <c r="G7" s="185"/>
      <c r="H7" s="171" t="s">
        <v>91</v>
      </c>
      <c r="I7" s="187"/>
      <c r="J7" s="80" t="s">
        <v>30</v>
      </c>
    </row>
    <row r="8" spans="1:13" ht="16.5" customHeight="1">
      <c r="A8" s="185"/>
      <c r="B8" s="185"/>
      <c r="C8" s="185"/>
      <c r="D8" s="185"/>
      <c r="E8" s="185"/>
      <c r="F8" s="188" t="s">
        <v>0</v>
      </c>
      <c r="G8" s="189"/>
      <c r="H8" s="190" t="s">
        <v>50</v>
      </c>
      <c r="I8" s="186"/>
      <c r="J8" s="82" t="s">
        <v>50</v>
      </c>
    </row>
    <row r="9" spans="1:13" ht="16.5" customHeight="1">
      <c r="A9" s="185"/>
      <c r="B9" s="185"/>
      <c r="C9" s="185"/>
      <c r="D9" s="185"/>
      <c r="E9" s="185"/>
      <c r="F9" s="191"/>
      <c r="G9" s="189"/>
      <c r="H9" s="196"/>
      <c r="I9" s="186"/>
      <c r="J9" s="62"/>
    </row>
    <row r="10" spans="1:13" ht="16.5" customHeight="1">
      <c r="A10" s="18" t="s">
        <v>119</v>
      </c>
      <c r="C10" s="185"/>
      <c r="D10" s="185"/>
      <c r="E10" s="185"/>
      <c r="F10" s="180">
        <v>5</v>
      </c>
      <c r="G10" s="189"/>
      <c r="H10" s="72">
        <v>370940270</v>
      </c>
      <c r="J10" s="73">
        <v>158258998</v>
      </c>
    </row>
    <row r="11" spans="1:13" ht="16.5" customHeight="1">
      <c r="A11" s="18" t="s">
        <v>120</v>
      </c>
      <c r="B11" s="185"/>
      <c r="C11" s="185"/>
      <c r="D11" s="185"/>
      <c r="E11" s="185"/>
      <c r="F11" s="180">
        <v>5</v>
      </c>
      <c r="G11" s="189"/>
      <c r="H11" s="83">
        <v>229583969</v>
      </c>
      <c r="J11" s="84">
        <v>134340578</v>
      </c>
    </row>
    <row r="12" spans="1:13" ht="16.5" customHeight="1">
      <c r="B12" s="185"/>
      <c r="C12" s="185"/>
      <c r="D12" s="185"/>
      <c r="E12" s="185"/>
      <c r="F12" s="191"/>
      <c r="G12" s="189"/>
      <c r="H12" s="72"/>
    </row>
    <row r="13" spans="1:13" ht="16.5" customHeight="1">
      <c r="A13" s="176" t="s">
        <v>46</v>
      </c>
      <c r="B13" s="185"/>
      <c r="C13" s="185"/>
      <c r="D13" s="185"/>
      <c r="E13" s="185"/>
      <c r="F13" s="191"/>
      <c r="G13" s="189"/>
      <c r="H13" s="192">
        <f>SUM(H10:H11)</f>
        <v>600524239</v>
      </c>
      <c r="J13" s="90">
        <f>SUM(J10:J11)</f>
        <v>292599576</v>
      </c>
    </row>
    <row r="14" spans="1:13" ht="16.5" customHeight="1">
      <c r="B14" s="185"/>
      <c r="C14" s="185"/>
      <c r="D14" s="185"/>
      <c r="E14" s="185"/>
      <c r="F14" s="191"/>
      <c r="G14" s="189"/>
      <c r="H14" s="72"/>
    </row>
    <row r="15" spans="1:13" ht="16.5" customHeight="1">
      <c r="A15" s="18" t="s">
        <v>47</v>
      </c>
      <c r="B15" s="185"/>
      <c r="C15" s="185"/>
      <c r="D15" s="185"/>
      <c r="E15" s="185"/>
      <c r="F15" s="191"/>
      <c r="G15" s="189"/>
      <c r="H15" s="193">
        <v>-321126372</v>
      </c>
      <c r="J15" s="173">
        <v>-141379351</v>
      </c>
    </row>
    <row r="16" spans="1:13" ht="16.5" customHeight="1">
      <c r="A16" s="18" t="s">
        <v>48</v>
      </c>
      <c r="B16" s="185"/>
      <c r="C16" s="185"/>
      <c r="D16" s="185"/>
      <c r="E16" s="185"/>
      <c r="F16" s="191"/>
      <c r="G16" s="189"/>
      <c r="H16" s="192">
        <v>-205042035</v>
      </c>
      <c r="J16" s="90">
        <v>-105858828</v>
      </c>
      <c r="L16" s="199"/>
      <c r="M16" s="199"/>
    </row>
    <row r="17" spans="1:10" ht="16.5" customHeight="1">
      <c r="B17" s="185"/>
      <c r="C17" s="185"/>
      <c r="D17" s="185"/>
      <c r="E17" s="185"/>
      <c r="F17" s="191"/>
      <c r="G17" s="189"/>
      <c r="H17" s="72"/>
    </row>
    <row r="18" spans="1:10" ht="16.5" customHeight="1">
      <c r="A18" s="176" t="s">
        <v>49</v>
      </c>
      <c r="B18" s="185"/>
      <c r="C18" s="185"/>
      <c r="D18" s="185"/>
      <c r="E18" s="185"/>
      <c r="F18" s="191"/>
      <c r="G18" s="189"/>
      <c r="H18" s="192">
        <f>SUM(H15:H16)</f>
        <v>-526168407</v>
      </c>
      <c r="J18" s="90">
        <f>SUM(J15:J16)</f>
        <v>-247238179</v>
      </c>
    </row>
    <row r="19" spans="1:10" ht="16.5" customHeight="1">
      <c r="B19" s="185"/>
      <c r="C19" s="185"/>
      <c r="D19" s="185"/>
      <c r="E19" s="185"/>
      <c r="F19" s="191"/>
      <c r="G19" s="189"/>
      <c r="H19" s="72"/>
    </row>
    <row r="20" spans="1:10" ht="16.5" customHeight="1">
      <c r="A20" s="176" t="s">
        <v>21</v>
      </c>
      <c r="B20" s="185"/>
      <c r="C20" s="185"/>
      <c r="D20" s="185"/>
      <c r="E20" s="185"/>
      <c r="F20" s="191"/>
      <c r="G20" s="189"/>
      <c r="H20" s="193">
        <f>+H13+H18</f>
        <v>74355832</v>
      </c>
      <c r="J20" s="173">
        <f>+J13+J18</f>
        <v>45361397</v>
      </c>
    </row>
    <row r="21" spans="1:10" ht="16.5" customHeight="1">
      <c r="A21" s="18" t="s">
        <v>2</v>
      </c>
      <c r="B21" s="185"/>
      <c r="C21" s="185"/>
      <c r="D21" s="185"/>
      <c r="E21" s="185"/>
      <c r="F21" s="191"/>
      <c r="G21" s="189"/>
      <c r="H21" s="192">
        <v>1624148</v>
      </c>
      <c r="J21" s="90">
        <v>314135</v>
      </c>
    </row>
    <row r="22" spans="1:10" ht="16.5" customHeight="1">
      <c r="A22" s="176"/>
      <c r="B22" s="185"/>
      <c r="C22" s="185"/>
      <c r="D22" s="185"/>
      <c r="E22" s="185"/>
      <c r="F22" s="191"/>
      <c r="G22" s="189"/>
      <c r="H22" s="72"/>
    </row>
    <row r="23" spans="1:10" ht="16.5" customHeight="1">
      <c r="A23" s="176" t="s">
        <v>51</v>
      </c>
      <c r="B23" s="185"/>
      <c r="C23" s="185"/>
      <c r="D23" s="185"/>
      <c r="E23" s="185"/>
      <c r="F23" s="191"/>
      <c r="G23" s="189"/>
      <c r="H23" s="193">
        <f>+H20+H21</f>
        <v>75979980</v>
      </c>
      <c r="J23" s="173">
        <f>+J20+J21</f>
        <v>45675532</v>
      </c>
    </row>
    <row r="24" spans="1:10" ht="16.5" customHeight="1">
      <c r="A24" s="176"/>
      <c r="B24" s="185"/>
      <c r="C24" s="185"/>
      <c r="D24" s="185"/>
      <c r="E24" s="185"/>
      <c r="F24" s="191"/>
      <c r="G24" s="189"/>
      <c r="H24" s="193"/>
      <c r="J24" s="173"/>
    </row>
    <row r="25" spans="1:10" ht="16.5" customHeight="1">
      <c r="A25" s="18" t="s">
        <v>73</v>
      </c>
      <c r="B25" s="185"/>
      <c r="C25" s="185"/>
      <c r="D25" s="185"/>
      <c r="E25" s="185"/>
      <c r="G25" s="189"/>
      <c r="H25" s="193">
        <v>-10236067</v>
      </c>
      <c r="J25" s="173">
        <v>-5624484</v>
      </c>
    </row>
    <row r="26" spans="1:10" ht="16.5" customHeight="1">
      <c r="A26" s="18" t="s">
        <v>20</v>
      </c>
      <c r="B26" s="185"/>
      <c r="C26" s="185"/>
      <c r="D26" s="185"/>
      <c r="E26" s="185"/>
      <c r="G26" s="189"/>
      <c r="H26" s="192">
        <v>-41271960</v>
      </c>
      <c r="J26" s="90">
        <v>-29380705</v>
      </c>
    </row>
    <row r="27" spans="1:10" ht="16.5" customHeight="1">
      <c r="A27" s="176"/>
      <c r="B27" s="185"/>
      <c r="C27" s="185"/>
      <c r="D27" s="185"/>
      <c r="E27" s="185"/>
      <c r="G27" s="189"/>
      <c r="H27" s="193"/>
      <c r="J27" s="173"/>
    </row>
    <row r="28" spans="1:10" ht="16.5" customHeight="1">
      <c r="A28" s="176" t="s">
        <v>52</v>
      </c>
      <c r="B28" s="194"/>
      <c r="C28" s="185"/>
      <c r="D28" s="185"/>
      <c r="E28" s="185"/>
      <c r="F28" s="191"/>
      <c r="G28" s="189"/>
      <c r="H28" s="47">
        <f>SUM(H25:H26)</f>
        <v>-51508027</v>
      </c>
      <c r="I28" s="51"/>
      <c r="J28" s="52">
        <f>SUM(J25:J26)</f>
        <v>-35005189</v>
      </c>
    </row>
    <row r="29" spans="1:10" ht="16.5" customHeight="1">
      <c r="B29" s="185"/>
      <c r="C29" s="185"/>
      <c r="D29" s="185"/>
      <c r="E29" s="185"/>
      <c r="G29" s="189"/>
      <c r="H29" s="193"/>
      <c r="I29" s="86"/>
      <c r="J29" s="173"/>
    </row>
    <row r="30" spans="1:10" ht="16.5" customHeight="1">
      <c r="A30" s="176" t="s">
        <v>151</v>
      </c>
      <c r="B30" s="185"/>
      <c r="C30" s="185"/>
      <c r="D30" s="185"/>
      <c r="E30" s="185"/>
      <c r="G30" s="189"/>
      <c r="H30" s="193"/>
      <c r="I30" s="86"/>
      <c r="J30" s="173"/>
    </row>
    <row r="31" spans="1:10" ht="16.5" customHeight="1">
      <c r="A31" s="185"/>
      <c r="B31" s="194" t="s">
        <v>121</v>
      </c>
      <c r="C31" s="185"/>
      <c r="D31" s="185"/>
      <c r="E31" s="185"/>
      <c r="F31" s="191"/>
      <c r="G31" s="189"/>
      <c r="H31" s="193">
        <f>H23+H28</f>
        <v>24471953</v>
      </c>
      <c r="I31" s="186"/>
      <c r="J31" s="173">
        <f>J23+J28</f>
        <v>10670343</v>
      </c>
    </row>
    <row r="32" spans="1:10" ht="16.5" customHeight="1">
      <c r="A32" s="195" t="s">
        <v>53</v>
      </c>
      <c r="B32" s="195"/>
      <c r="C32" s="185"/>
      <c r="D32" s="185"/>
      <c r="E32" s="185"/>
      <c r="F32" s="191"/>
      <c r="G32" s="189"/>
      <c r="H32" s="192">
        <v>-3514171</v>
      </c>
      <c r="J32" s="90">
        <v>-1525308</v>
      </c>
    </row>
    <row r="33" spans="1:10" ht="16.5" customHeight="1">
      <c r="A33" s="195"/>
      <c r="B33" s="195"/>
      <c r="C33" s="185"/>
      <c r="D33" s="185"/>
      <c r="E33" s="185"/>
      <c r="F33" s="191"/>
      <c r="G33" s="189"/>
      <c r="H33" s="196"/>
      <c r="I33" s="186"/>
      <c r="J33" s="62"/>
    </row>
    <row r="34" spans="1:10" ht="16.5" customHeight="1">
      <c r="A34" s="176" t="s">
        <v>152</v>
      </c>
      <c r="B34" s="185"/>
      <c r="C34" s="185"/>
      <c r="D34" s="185"/>
      <c r="E34" s="185"/>
      <c r="F34" s="191"/>
      <c r="G34" s="189"/>
      <c r="H34" s="193">
        <f>SUM(H31:H32)</f>
        <v>20957782</v>
      </c>
      <c r="I34" s="51"/>
      <c r="J34" s="173">
        <f>SUM(J31:J32)</f>
        <v>9145035</v>
      </c>
    </row>
    <row r="35" spans="1:10" ht="16.5" customHeight="1">
      <c r="A35" s="18" t="s">
        <v>54</v>
      </c>
      <c r="B35" s="185"/>
      <c r="C35" s="185"/>
      <c r="D35" s="185"/>
      <c r="E35" s="185"/>
      <c r="F35" s="180">
        <v>19</v>
      </c>
      <c r="G35" s="189"/>
      <c r="H35" s="192">
        <v>-2123327</v>
      </c>
      <c r="I35" s="51"/>
      <c r="J35" s="90">
        <v>-2662852</v>
      </c>
    </row>
    <row r="36" spans="1:10" ht="16.5" customHeight="1">
      <c r="A36" s="176"/>
      <c r="B36" s="195"/>
      <c r="C36" s="185"/>
      <c r="D36" s="185"/>
      <c r="E36" s="185"/>
      <c r="G36" s="189"/>
      <c r="H36" s="50"/>
      <c r="I36" s="51"/>
      <c r="J36" s="51"/>
    </row>
    <row r="37" spans="1:10" ht="16.5" customHeight="1" thickBot="1">
      <c r="A37" s="176" t="s">
        <v>86</v>
      </c>
      <c r="B37" s="185"/>
      <c r="C37" s="195"/>
      <c r="D37" s="185"/>
      <c r="E37" s="185"/>
      <c r="G37" s="189"/>
      <c r="H37" s="197">
        <f>+H34+H35</f>
        <v>18834455</v>
      </c>
      <c r="I37" s="51"/>
      <c r="J37" s="211">
        <f>+J34+J35</f>
        <v>6482183</v>
      </c>
    </row>
    <row r="38" spans="1:10" ht="16.5" customHeight="1" thickTop="1">
      <c r="B38" s="185"/>
      <c r="C38" s="185"/>
      <c r="D38" s="185"/>
      <c r="E38" s="185"/>
      <c r="G38" s="189"/>
      <c r="H38" s="193"/>
      <c r="I38" s="86"/>
      <c r="J38" s="173"/>
    </row>
    <row r="39" spans="1:10" ht="16.5" customHeight="1">
      <c r="B39" s="185"/>
      <c r="C39" s="185"/>
      <c r="D39" s="185"/>
      <c r="E39" s="185"/>
      <c r="G39" s="189"/>
      <c r="H39" s="193"/>
      <c r="I39" s="86"/>
      <c r="J39" s="173"/>
    </row>
    <row r="40" spans="1:10" ht="16.5" customHeight="1">
      <c r="A40" s="176" t="s">
        <v>153</v>
      </c>
      <c r="B40" s="185"/>
      <c r="C40" s="185"/>
      <c r="D40" s="185"/>
      <c r="E40" s="185"/>
      <c r="G40" s="189"/>
      <c r="H40" s="72"/>
      <c r="I40" s="51"/>
    </row>
    <row r="41" spans="1:10" ht="16.5" customHeight="1">
      <c r="B41" s="185"/>
      <c r="C41" s="185"/>
      <c r="D41" s="185"/>
      <c r="E41" s="185"/>
      <c r="G41" s="189"/>
      <c r="H41" s="85"/>
      <c r="I41" s="86"/>
      <c r="J41" s="86"/>
    </row>
    <row r="42" spans="1:10" ht="16.5" customHeight="1" thickBot="1">
      <c r="A42" s="195" t="s">
        <v>154</v>
      </c>
      <c r="B42" s="185"/>
      <c r="C42" s="185"/>
      <c r="D42" s="185"/>
      <c r="E42" s="185"/>
      <c r="F42" s="180">
        <v>20</v>
      </c>
      <c r="G42" s="189"/>
      <c r="H42" s="198">
        <v>6.519242194677069E-2</v>
      </c>
      <c r="I42" s="200"/>
      <c r="J42" s="174">
        <v>0.11777943154742097</v>
      </c>
    </row>
    <row r="43" spans="1:10" ht="16.5" customHeight="1" thickTop="1">
      <c r="A43" s="195"/>
      <c r="B43" s="185"/>
      <c r="C43" s="185"/>
      <c r="D43" s="185"/>
      <c r="E43" s="185"/>
      <c r="G43" s="189"/>
      <c r="H43" s="201"/>
      <c r="I43" s="186"/>
    </row>
    <row r="44" spans="1:10" ht="16.5" customHeight="1">
      <c r="A44" s="195"/>
      <c r="B44" s="185"/>
      <c r="C44" s="185"/>
      <c r="D44" s="185"/>
      <c r="E44" s="185"/>
      <c r="G44" s="189"/>
      <c r="H44" s="201"/>
      <c r="I44" s="186"/>
    </row>
    <row r="45" spans="1:10" ht="16.5" customHeight="1">
      <c r="A45" s="195"/>
      <c r="B45" s="185"/>
      <c r="C45" s="185"/>
      <c r="D45" s="185"/>
      <c r="E45" s="185"/>
      <c r="G45" s="189"/>
      <c r="H45" s="201"/>
      <c r="I45" s="186"/>
    </row>
    <row r="46" spans="1:10" ht="16.5" customHeight="1">
      <c r="A46" s="195"/>
      <c r="B46" s="185"/>
      <c r="C46" s="185"/>
      <c r="D46" s="185"/>
      <c r="E46" s="185"/>
      <c r="G46" s="189"/>
      <c r="H46" s="201"/>
      <c r="I46" s="186"/>
    </row>
    <row r="47" spans="1:10" ht="16.5" customHeight="1">
      <c r="A47" s="195"/>
      <c r="B47" s="185"/>
      <c r="C47" s="185"/>
      <c r="D47" s="185"/>
      <c r="E47" s="185"/>
      <c r="G47" s="189"/>
      <c r="H47" s="201"/>
      <c r="I47" s="186"/>
    </row>
    <row r="48" spans="1:10" ht="16.5" customHeight="1">
      <c r="A48" s="195"/>
      <c r="B48" s="185"/>
      <c r="C48" s="185"/>
      <c r="D48" s="185"/>
      <c r="E48" s="185"/>
      <c r="G48" s="189"/>
      <c r="H48" s="201"/>
      <c r="I48" s="186"/>
    </row>
    <row r="49" spans="1:10" ht="16.5" customHeight="1">
      <c r="A49" s="195"/>
      <c r="B49" s="185"/>
      <c r="C49" s="185"/>
      <c r="D49" s="185"/>
      <c r="E49" s="185"/>
      <c r="G49" s="189"/>
      <c r="H49" s="201"/>
      <c r="I49" s="186"/>
    </row>
    <row r="50" spans="1:10" ht="15" customHeight="1">
      <c r="A50" s="195"/>
      <c r="B50" s="185"/>
      <c r="C50" s="185"/>
      <c r="D50" s="185"/>
      <c r="E50" s="185"/>
      <c r="G50" s="189"/>
      <c r="H50" s="201"/>
      <c r="I50" s="186"/>
    </row>
    <row r="51" spans="1:10" ht="21.95" customHeight="1">
      <c r="A51" s="219" t="s">
        <v>72</v>
      </c>
      <c r="B51" s="219"/>
      <c r="C51" s="219"/>
      <c r="D51" s="219"/>
      <c r="E51" s="219"/>
      <c r="F51" s="219"/>
      <c r="G51" s="219"/>
      <c r="H51" s="219"/>
      <c r="I51" s="219"/>
      <c r="J51" s="219"/>
    </row>
  </sheetData>
  <mergeCells count="1">
    <mergeCell ref="A51:J51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topLeftCell="A13" zoomScale="90" zoomScaleNormal="90" zoomScaleSheetLayoutView="90" zoomScalePageLayoutView="80" workbookViewId="0">
      <selection activeCell="F24" sqref="F24"/>
    </sheetView>
  </sheetViews>
  <sheetFormatPr defaultColWidth="9.33203125" defaultRowHeight="16.5" customHeight="1"/>
  <cols>
    <col min="1" max="1" width="60" style="30" customWidth="1"/>
    <col min="2" max="2" width="7.1640625" style="33" customWidth="1"/>
    <col min="3" max="3" width="1" style="33" customWidth="1"/>
    <col min="4" max="4" width="15.83203125" style="57" customWidth="1"/>
    <col min="5" max="5" width="1" style="57" customWidth="1"/>
    <col min="6" max="6" width="15.83203125" style="57" customWidth="1"/>
    <col min="7" max="7" width="1" style="57" customWidth="1"/>
    <col min="8" max="8" width="16.1640625" style="57" customWidth="1"/>
    <col min="9" max="9" width="1" style="57" customWidth="1"/>
    <col min="10" max="10" width="17.1640625" style="57" bestFit="1" customWidth="1"/>
    <col min="11" max="11" width="1" style="57" customWidth="1"/>
    <col min="12" max="12" width="15.83203125" style="57" customWidth="1"/>
    <col min="13" max="13" width="1" style="57" customWidth="1"/>
    <col min="14" max="14" width="15.83203125" style="57" customWidth="1"/>
    <col min="15" max="16384" width="9.33203125" style="25"/>
  </cols>
  <sheetData>
    <row r="1" spans="1:14" ht="16.5" customHeight="1">
      <c r="A1" s="131" t="s">
        <v>150</v>
      </c>
      <c r="B1" s="102"/>
      <c r="C1" s="103"/>
      <c r="D1" s="103"/>
      <c r="F1" s="103"/>
    </row>
    <row r="2" spans="1:14" ht="16.5" customHeight="1">
      <c r="A2" s="26" t="s">
        <v>34</v>
      </c>
      <c r="B2" s="24"/>
      <c r="C2" s="24"/>
      <c r="D2" s="56"/>
      <c r="F2" s="56"/>
    </row>
    <row r="3" spans="1:14" ht="16.5" customHeight="1">
      <c r="A3" s="175" t="s">
        <v>129</v>
      </c>
      <c r="B3" s="27"/>
      <c r="C3" s="2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 ht="16.5" customHeight="1">
      <c r="A4" s="28"/>
      <c r="B4" s="29"/>
      <c r="C4" s="29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6.5" customHeight="1">
      <c r="A5" s="28"/>
      <c r="B5" s="29"/>
      <c r="C5" s="29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6.5" customHeight="1">
      <c r="B6" s="29"/>
      <c r="C6" s="29"/>
      <c r="D6" s="59" t="s">
        <v>32</v>
      </c>
      <c r="E6" s="60"/>
      <c r="F6" s="59" t="s">
        <v>134</v>
      </c>
      <c r="G6" s="60"/>
      <c r="H6" s="221" t="s">
        <v>102</v>
      </c>
      <c r="I6" s="221"/>
      <c r="J6" s="221"/>
      <c r="K6" s="60"/>
      <c r="L6" s="62"/>
      <c r="M6" s="62"/>
      <c r="N6" s="61"/>
    </row>
    <row r="7" spans="1:14" ht="16.5" customHeight="1">
      <c r="B7" s="29"/>
      <c r="C7" s="29"/>
      <c r="D7" s="59" t="s">
        <v>104</v>
      </c>
      <c r="E7" s="61"/>
      <c r="F7" s="59" t="s">
        <v>135</v>
      </c>
      <c r="G7" s="61"/>
      <c r="H7" s="61" t="s">
        <v>103</v>
      </c>
      <c r="I7" s="61"/>
      <c r="J7" s="61"/>
      <c r="K7" s="61"/>
      <c r="L7" s="62" t="s">
        <v>79</v>
      </c>
      <c r="M7" s="62"/>
      <c r="N7" s="61" t="s">
        <v>82</v>
      </c>
    </row>
    <row r="8" spans="1:14" ht="16.5" customHeight="1">
      <c r="B8" s="29"/>
      <c r="C8" s="29"/>
      <c r="D8" s="59" t="s">
        <v>3</v>
      </c>
      <c r="E8" s="61"/>
      <c r="F8" s="59" t="s">
        <v>136</v>
      </c>
      <c r="G8" s="61"/>
      <c r="H8" s="59" t="s">
        <v>100</v>
      </c>
      <c r="I8" s="61"/>
      <c r="J8" s="61" t="s">
        <v>8</v>
      </c>
      <c r="K8" s="61"/>
      <c r="L8" s="62" t="s">
        <v>55</v>
      </c>
      <c r="M8" s="62"/>
      <c r="N8" s="61" t="s">
        <v>23</v>
      </c>
    </row>
    <row r="9" spans="1:14" ht="16.5" customHeight="1">
      <c r="B9" s="36" t="s">
        <v>0</v>
      </c>
      <c r="C9" s="31"/>
      <c r="D9" s="63" t="s">
        <v>50</v>
      </c>
      <c r="E9" s="56"/>
      <c r="F9" s="63" t="s">
        <v>50</v>
      </c>
      <c r="G9" s="56"/>
      <c r="H9" s="63" t="s">
        <v>50</v>
      </c>
      <c r="I9" s="56"/>
      <c r="J9" s="63" t="s">
        <v>50</v>
      </c>
      <c r="K9" s="56"/>
      <c r="L9" s="63" t="s">
        <v>50</v>
      </c>
      <c r="M9" s="40"/>
      <c r="N9" s="63" t="s">
        <v>50</v>
      </c>
    </row>
    <row r="10" spans="1:14" ht="16.5" customHeight="1">
      <c r="B10" s="31"/>
      <c r="C10" s="31"/>
      <c r="D10" s="64"/>
      <c r="E10" s="65"/>
      <c r="F10" s="64"/>
      <c r="G10" s="65"/>
      <c r="H10" s="66"/>
      <c r="I10" s="65"/>
      <c r="J10" s="66"/>
      <c r="K10" s="65"/>
      <c r="L10" s="66"/>
      <c r="M10" s="66"/>
      <c r="N10" s="66"/>
    </row>
    <row r="11" spans="1:14" ht="16.5" customHeight="1">
      <c r="A11" s="176" t="s">
        <v>131</v>
      </c>
      <c r="B11" s="24"/>
      <c r="C11" s="24"/>
      <c r="D11" s="73">
        <v>25000000</v>
      </c>
      <c r="E11" s="69"/>
      <c r="F11" s="73">
        <v>0</v>
      </c>
      <c r="G11" s="69"/>
      <c r="H11" s="69">
        <v>0</v>
      </c>
      <c r="I11" s="56"/>
      <c r="J11" s="73">
        <v>11249848</v>
      </c>
      <c r="K11" s="69"/>
      <c r="L11" s="73">
        <v>2730615</v>
      </c>
      <c r="M11" s="69"/>
      <c r="N11" s="69">
        <f>SUM(D11:M11)</f>
        <v>38980463</v>
      </c>
    </row>
    <row r="12" spans="1:14" ht="16.5" customHeight="1">
      <c r="A12" s="176" t="s">
        <v>27</v>
      </c>
      <c r="B12" s="24"/>
      <c r="C12" s="24"/>
      <c r="D12" s="179"/>
      <c r="E12" s="71"/>
      <c r="F12" s="179"/>
      <c r="G12" s="71"/>
      <c r="H12" s="73"/>
      <c r="I12" s="71"/>
      <c r="J12" s="73"/>
      <c r="K12" s="71"/>
      <c r="L12" s="73"/>
      <c r="M12" s="73"/>
    </row>
    <row r="13" spans="1:14" ht="16.5" customHeight="1">
      <c r="A13" s="25" t="s">
        <v>137</v>
      </c>
      <c r="B13" s="161"/>
      <c r="C13" s="24"/>
      <c r="D13" s="179">
        <v>31250000</v>
      </c>
      <c r="E13" s="71"/>
      <c r="F13" s="179">
        <v>0</v>
      </c>
      <c r="G13" s="71"/>
      <c r="H13" s="73">
        <v>0</v>
      </c>
      <c r="I13" s="71"/>
      <c r="J13" s="73" t="s">
        <v>87</v>
      </c>
      <c r="K13" s="71"/>
      <c r="L13" s="73" t="s">
        <v>87</v>
      </c>
      <c r="M13" s="73"/>
      <c r="N13" s="69">
        <f>SUM(D13:M13)</f>
        <v>31250000</v>
      </c>
    </row>
    <row r="14" spans="1:14" ht="16.5" customHeight="1">
      <c r="A14" s="18" t="s">
        <v>114</v>
      </c>
      <c r="B14" s="24"/>
      <c r="C14" s="24"/>
      <c r="D14" s="90">
        <v>0</v>
      </c>
      <c r="E14" s="56"/>
      <c r="F14" s="90">
        <v>0</v>
      </c>
      <c r="G14" s="56"/>
      <c r="H14" s="58">
        <v>0</v>
      </c>
      <c r="I14" s="56"/>
      <c r="J14" s="90">
        <v>6482183</v>
      </c>
      <c r="K14" s="56"/>
      <c r="L14" s="90">
        <v>0</v>
      </c>
      <c r="M14" s="75"/>
      <c r="N14" s="58">
        <f>SUM(D14:M14)</f>
        <v>6482183</v>
      </c>
    </row>
    <row r="15" spans="1:14" s="35" customFormat="1" ht="16.5" customHeight="1">
      <c r="A15" s="18"/>
      <c r="B15" s="34"/>
      <c r="C15" s="34"/>
      <c r="D15" s="73"/>
      <c r="E15" s="77"/>
      <c r="F15" s="73"/>
      <c r="G15" s="77"/>
      <c r="H15" s="77"/>
      <c r="I15" s="77"/>
      <c r="J15" s="73"/>
      <c r="K15" s="77"/>
      <c r="L15" s="73"/>
      <c r="M15" s="77"/>
      <c r="N15" s="77"/>
    </row>
    <row r="16" spans="1:14" ht="16.5" customHeight="1" thickBot="1">
      <c r="A16" s="176" t="s">
        <v>132</v>
      </c>
      <c r="D16" s="67">
        <f>SUM(D11:D14)</f>
        <v>56250000</v>
      </c>
      <c r="E16" s="56"/>
      <c r="F16" s="67">
        <f>SUM(F11:F14)</f>
        <v>0</v>
      </c>
      <c r="G16" s="56"/>
      <c r="H16" s="67">
        <f>SUM(H11:H14)</f>
        <v>0</v>
      </c>
      <c r="I16" s="56"/>
      <c r="J16" s="67">
        <f>SUM(J11:J14)</f>
        <v>17732031</v>
      </c>
      <c r="K16" s="56"/>
      <c r="L16" s="67">
        <f>SUM(L11:L14)</f>
        <v>2730615</v>
      </c>
      <c r="M16" s="56"/>
      <c r="N16" s="67">
        <f>SUM(N11:N14)</f>
        <v>76712646</v>
      </c>
    </row>
    <row r="17" spans="1:14" ht="16.5" customHeight="1" thickTop="1">
      <c r="A17" s="32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</row>
    <row r="18" spans="1:14" ht="16.5" customHeight="1">
      <c r="A18" s="32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</row>
    <row r="19" spans="1:14" ht="16.5" customHeight="1">
      <c r="A19" s="32" t="s">
        <v>92</v>
      </c>
      <c r="B19" s="24"/>
      <c r="C19" s="24"/>
      <c r="D19" s="68">
        <v>118750000</v>
      </c>
      <c r="E19" s="69"/>
      <c r="F19" s="68">
        <v>0</v>
      </c>
      <c r="G19" s="69"/>
      <c r="H19" s="68">
        <v>750000</v>
      </c>
      <c r="I19" s="56"/>
      <c r="J19" s="68">
        <v>14751712</v>
      </c>
      <c r="K19" s="69"/>
      <c r="L19" s="68">
        <v>2730615</v>
      </c>
      <c r="M19" s="69"/>
      <c r="N19" s="68">
        <v>136982327</v>
      </c>
    </row>
    <row r="20" spans="1:14" ht="16.5" customHeight="1">
      <c r="A20" s="32" t="s">
        <v>27</v>
      </c>
      <c r="B20" s="24"/>
      <c r="C20" s="24"/>
      <c r="D20" s="70"/>
      <c r="E20" s="71"/>
      <c r="F20" s="70"/>
      <c r="G20" s="71"/>
      <c r="H20" s="72"/>
      <c r="I20" s="71"/>
      <c r="J20" s="72"/>
      <c r="K20" s="71"/>
      <c r="L20" s="74"/>
      <c r="M20" s="73"/>
      <c r="N20" s="74"/>
    </row>
    <row r="21" spans="1:14" ht="16.5" customHeight="1">
      <c r="A21" s="25" t="s">
        <v>137</v>
      </c>
      <c r="B21" s="161">
        <v>17</v>
      </c>
      <c r="C21" s="24"/>
      <c r="D21" s="70">
        <v>65000000</v>
      </c>
      <c r="E21" s="71"/>
      <c r="F21" s="70">
        <v>362473320</v>
      </c>
      <c r="G21" s="71"/>
      <c r="H21" s="72">
        <v>0</v>
      </c>
      <c r="I21" s="71"/>
      <c r="J21" s="72">
        <v>0</v>
      </c>
      <c r="K21" s="71"/>
      <c r="L21" s="74">
        <v>0</v>
      </c>
      <c r="M21" s="73"/>
      <c r="N21" s="163">
        <f>SUM(D21:M21)</f>
        <v>427473320</v>
      </c>
    </row>
    <row r="22" spans="1:14" ht="16.5" customHeight="1">
      <c r="A22" s="25" t="s">
        <v>106</v>
      </c>
      <c r="B22" s="161">
        <v>17</v>
      </c>
      <c r="C22" s="24"/>
      <c r="D22" s="162">
        <v>31250000</v>
      </c>
      <c r="E22" s="56"/>
      <c r="F22" s="162">
        <v>0</v>
      </c>
      <c r="G22" s="56"/>
      <c r="H22" s="70">
        <v>0</v>
      </c>
      <c r="I22" s="56"/>
      <c r="J22" s="70">
        <v>0</v>
      </c>
      <c r="K22" s="56"/>
      <c r="L22" s="70">
        <v>0</v>
      </c>
      <c r="M22" s="75"/>
      <c r="N22" s="163">
        <f>SUM(D22:M22)</f>
        <v>31250000</v>
      </c>
    </row>
    <row r="23" spans="1:14" ht="16.5" customHeight="1">
      <c r="A23" s="25" t="s">
        <v>100</v>
      </c>
      <c r="B23" s="161">
        <v>18</v>
      </c>
      <c r="C23" s="24"/>
      <c r="D23" s="70">
        <v>0</v>
      </c>
      <c r="E23" s="71"/>
      <c r="F23" s="70">
        <v>0</v>
      </c>
      <c r="G23" s="71"/>
      <c r="H23" s="72">
        <v>700000</v>
      </c>
      <c r="I23" s="71"/>
      <c r="J23" s="72">
        <v>-700000</v>
      </c>
      <c r="K23" s="71"/>
      <c r="L23" s="70">
        <v>0</v>
      </c>
      <c r="M23" s="73"/>
      <c r="N23" s="74">
        <f t="shared" ref="N23:N24" si="0">SUM(D23:L23)</f>
        <v>0</v>
      </c>
    </row>
    <row r="24" spans="1:14" ht="16.5" customHeight="1">
      <c r="A24" s="25" t="s">
        <v>105</v>
      </c>
      <c r="B24" s="161">
        <v>18</v>
      </c>
      <c r="C24" s="24"/>
      <c r="D24" s="70">
        <v>0</v>
      </c>
      <c r="E24" s="71"/>
      <c r="F24" s="70">
        <v>0</v>
      </c>
      <c r="G24" s="71"/>
      <c r="H24" s="70">
        <v>0</v>
      </c>
      <c r="I24" s="71"/>
      <c r="J24" s="72">
        <v>-14000000</v>
      </c>
      <c r="K24" s="71"/>
      <c r="L24" s="70">
        <v>0</v>
      </c>
      <c r="M24" s="73"/>
      <c r="N24" s="74">
        <f t="shared" si="0"/>
        <v>-14000000</v>
      </c>
    </row>
    <row r="25" spans="1:14" ht="16.5" customHeight="1">
      <c r="A25" s="25" t="s">
        <v>86</v>
      </c>
      <c r="B25" s="161"/>
      <c r="C25" s="24"/>
      <c r="D25" s="164">
        <v>0</v>
      </c>
      <c r="E25" s="71"/>
      <c r="F25" s="164">
        <v>0</v>
      </c>
      <c r="G25" s="71"/>
      <c r="H25" s="164">
        <v>0</v>
      </c>
      <c r="I25" s="71"/>
      <c r="J25" s="83">
        <f>'Eng5 9m'!H37</f>
        <v>18834455</v>
      </c>
      <c r="K25" s="71"/>
      <c r="L25" s="76">
        <v>0</v>
      </c>
      <c r="M25" s="73"/>
      <c r="N25" s="76">
        <f>SUM(D25:L25)</f>
        <v>18834455</v>
      </c>
    </row>
    <row r="26" spans="1:14" s="35" customFormat="1" ht="16.5" customHeight="1">
      <c r="A26" s="25"/>
      <c r="B26" s="34"/>
      <c r="C26" s="34"/>
      <c r="D26" s="68"/>
      <c r="E26" s="77"/>
      <c r="F26" s="68"/>
      <c r="G26" s="77"/>
      <c r="H26" s="78"/>
      <c r="I26" s="77"/>
      <c r="J26" s="78"/>
      <c r="K26" s="77"/>
      <c r="L26" s="78"/>
      <c r="M26" s="77"/>
      <c r="N26" s="78"/>
    </row>
    <row r="27" spans="1:14" ht="16.5" customHeight="1" thickBot="1">
      <c r="A27" s="176" t="s">
        <v>130</v>
      </c>
      <c r="D27" s="79">
        <f>SUM(D19:D26)</f>
        <v>215000000</v>
      </c>
      <c r="E27" s="56"/>
      <c r="F27" s="79">
        <f>SUM(F19:F26)</f>
        <v>362473320</v>
      </c>
      <c r="G27" s="56"/>
      <c r="H27" s="79">
        <f>SUM(H19:H26)</f>
        <v>1450000</v>
      </c>
      <c r="I27" s="56"/>
      <c r="J27" s="79">
        <f>SUM(J19:J26)</f>
        <v>18886167</v>
      </c>
      <c r="K27" s="56"/>
      <c r="L27" s="79">
        <f>SUM(L19:L26)</f>
        <v>2730615</v>
      </c>
      <c r="M27" s="56"/>
      <c r="N27" s="79">
        <f>SUM(D27:M27)</f>
        <v>600540102</v>
      </c>
    </row>
    <row r="28" spans="1:14" ht="16.5" customHeight="1" thickTop="1">
      <c r="A28" s="32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</row>
    <row r="29" spans="1:14" ht="16.5" customHeight="1">
      <c r="A29" s="32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</row>
    <row r="30" spans="1:14" ht="16.5" customHeight="1">
      <c r="A30" s="32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</row>
    <row r="31" spans="1:14" ht="16.5" customHeight="1">
      <c r="A31" s="32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</row>
    <row r="32" spans="1:14" ht="16.5" customHeight="1">
      <c r="A32" s="32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</row>
    <row r="33" spans="1:14" ht="15" customHeight="1">
      <c r="A33" s="32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</row>
    <row r="34" spans="1:14" ht="5.25" customHeight="1">
      <c r="A34" s="32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</row>
    <row r="35" spans="1:14" ht="21.95" customHeight="1">
      <c r="A35" s="220" t="str">
        <f>'ENG 2-3'!A51</f>
        <v>The accompanying notes form part of this interim financial information.</v>
      </c>
      <c r="B35" s="220"/>
      <c r="C35" s="220"/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</row>
  </sheetData>
  <mergeCells count="2">
    <mergeCell ref="A35:N35"/>
    <mergeCell ref="H6:J6"/>
  </mergeCells>
  <phoneticPr fontId="0" type="noConversion"/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&amp;R&amp;9&amp;P</oddFooter>
  </headerFooter>
  <ignoredErrors>
    <ignoredError sqref="D14:N2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50CAC-429A-40F6-B080-8E9BF791A79D}">
  <dimension ref="A1:I102"/>
  <sheetViews>
    <sheetView tabSelected="1" zoomScale="85" zoomScaleNormal="85" zoomScaleSheetLayoutView="98" workbookViewId="0">
      <selection activeCell="D12" sqref="D12"/>
    </sheetView>
  </sheetViews>
  <sheetFormatPr defaultColWidth="10.6640625" defaultRowHeight="16.5" customHeight="1"/>
  <cols>
    <col min="1" max="3" width="1.83203125" style="5" customWidth="1"/>
    <col min="4" max="4" width="58.1640625" style="5" customWidth="1"/>
    <col min="5" max="5" width="8.83203125" style="5" customWidth="1"/>
    <col min="6" max="6" width="1" style="5" customWidth="1"/>
    <col min="7" max="7" width="15.83203125" style="202" customWidth="1"/>
    <col min="8" max="8" width="1" style="202" customWidth="1"/>
    <col min="9" max="9" width="15.83203125" style="73" customWidth="1"/>
    <col min="10" max="16384" width="10.6640625" style="5"/>
  </cols>
  <sheetData>
    <row r="1" spans="1:9" ht="16.5" customHeight="1">
      <c r="A1" s="131" t="s">
        <v>150</v>
      </c>
      <c r="B1" s="1"/>
      <c r="C1" s="1"/>
      <c r="D1" s="2"/>
      <c r="E1" s="3"/>
      <c r="F1" s="1"/>
      <c r="G1" s="4"/>
      <c r="I1" s="4"/>
    </row>
    <row r="2" spans="1:9" ht="16.5" customHeight="1">
      <c r="A2" s="1" t="s">
        <v>35</v>
      </c>
      <c r="B2" s="1"/>
      <c r="C2" s="1"/>
      <c r="D2" s="2"/>
      <c r="E2" s="3"/>
      <c r="F2" s="1"/>
      <c r="G2" s="4"/>
      <c r="I2" s="4"/>
    </row>
    <row r="3" spans="1:9" ht="16.5" customHeight="1">
      <c r="A3" s="6" t="s">
        <v>129</v>
      </c>
      <c r="B3" s="6"/>
      <c r="C3" s="6"/>
      <c r="D3" s="7"/>
      <c r="E3" s="8"/>
      <c r="F3" s="6"/>
      <c r="G3" s="9"/>
      <c r="H3" s="203"/>
      <c r="I3" s="9"/>
    </row>
    <row r="4" spans="1:9" ht="16.5" customHeight="1">
      <c r="A4" s="1"/>
      <c r="B4" s="1"/>
      <c r="C4" s="1"/>
      <c r="D4" s="2"/>
      <c r="E4" s="3"/>
      <c r="F4" s="1"/>
      <c r="G4" s="10"/>
      <c r="I4" s="10"/>
    </row>
    <row r="5" spans="1:9" ht="16.5" customHeight="1">
      <c r="A5" s="1"/>
      <c r="B5" s="1"/>
      <c r="C5" s="1"/>
      <c r="D5" s="2"/>
      <c r="E5" s="3"/>
      <c r="F5" s="1"/>
      <c r="G5" s="10"/>
      <c r="I5" s="10"/>
    </row>
    <row r="6" spans="1:9" ht="16.5" customHeight="1">
      <c r="G6" s="186" t="s">
        <v>67</v>
      </c>
      <c r="H6" s="186"/>
      <c r="I6" s="186" t="s">
        <v>67</v>
      </c>
    </row>
    <row r="7" spans="1:9" ht="16.5" customHeight="1">
      <c r="A7" s="11"/>
      <c r="B7" s="11"/>
      <c r="C7" s="11"/>
      <c r="D7" s="12"/>
      <c r="E7" s="13"/>
      <c r="F7" s="13"/>
      <c r="G7" s="94" t="s">
        <v>91</v>
      </c>
      <c r="H7" s="41"/>
      <c r="I7" s="212" t="s">
        <v>30</v>
      </c>
    </row>
    <row r="8" spans="1:9" ht="16.5" customHeight="1">
      <c r="A8" s="11"/>
      <c r="B8" s="11"/>
      <c r="C8" s="11"/>
      <c r="D8" s="12"/>
      <c r="E8" s="215"/>
      <c r="F8" s="15"/>
      <c r="G8" s="42" t="s">
        <v>50</v>
      </c>
      <c r="H8" s="204"/>
      <c r="I8" s="92" t="s">
        <v>50</v>
      </c>
    </row>
    <row r="9" spans="1:9" ht="16.5" customHeight="1">
      <c r="A9" s="11"/>
      <c r="B9" s="11"/>
      <c r="C9" s="11"/>
      <c r="D9" s="12"/>
      <c r="E9" s="15"/>
      <c r="F9" s="15"/>
      <c r="G9" s="43"/>
      <c r="H9" s="204"/>
      <c r="I9" s="91"/>
    </row>
    <row r="10" spans="1:9" ht="16.5" customHeight="1">
      <c r="A10" s="13" t="s">
        <v>10</v>
      </c>
      <c r="B10" s="11"/>
      <c r="C10" s="11"/>
      <c r="D10" s="11"/>
      <c r="E10" s="11"/>
      <c r="F10" s="11"/>
      <c r="G10" s="205"/>
      <c r="H10" s="48"/>
      <c r="I10" s="55"/>
    </row>
    <row r="11" spans="1:9" ht="16.5" customHeight="1">
      <c r="A11" s="11" t="s">
        <v>139</v>
      </c>
      <c r="B11" s="11"/>
      <c r="C11" s="11"/>
      <c r="D11" s="11"/>
      <c r="E11" s="11"/>
      <c r="F11" s="11"/>
      <c r="G11" s="45">
        <v>20957782</v>
      </c>
      <c r="H11" s="46"/>
      <c r="I11" s="46">
        <f>'Eng5 9m'!J34</f>
        <v>9145035</v>
      </c>
    </row>
    <row r="12" spans="1:9" ht="16.5" customHeight="1">
      <c r="A12" s="11" t="s">
        <v>56</v>
      </c>
      <c r="B12" s="11"/>
      <c r="C12" s="11"/>
      <c r="D12" s="11"/>
      <c r="E12" s="12"/>
      <c r="F12" s="11"/>
      <c r="G12" s="45"/>
      <c r="H12" s="44"/>
      <c r="I12" s="46"/>
    </row>
    <row r="13" spans="1:9" ht="16.5" customHeight="1">
      <c r="A13" s="11"/>
      <c r="B13" s="11" t="s">
        <v>140</v>
      </c>
      <c r="C13" s="11"/>
      <c r="D13" s="11"/>
      <c r="E13" s="12"/>
      <c r="F13" s="11"/>
      <c r="G13" s="45">
        <v>5689063</v>
      </c>
      <c r="H13" s="44"/>
      <c r="I13" s="46">
        <v>5145182</v>
      </c>
    </row>
    <row r="14" spans="1:9" ht="16.5" customHeight="1">
      <c r="A14" s="11"/>
      <c r="B14" s="11" t="s">
        <v>141</v>
      </c>
      <c r="C14" s="11"/>
      <c r="D14" s="11"/>
      <c r="E14" s="12"/>
      <c r="F14" s="11"/>
      <c r="G14" s="45">
        <v>-659533</v>
      </c>
      <c r="H14" s="44"/>
      <c r="I14" s="46" t="s">
        <v>87</v>
      </c>
    </row>
    <row r="15" spans="1:9" ht="16.5" customHeight="1">
      <c r="A15" s="11"/>
      <c r="B15" s="16" t="s">
        <v>57</v>
      </c>
      <c r="C15" s="11"/>
      <c r="D15" s="11"/>
      <c r="E15" s="12"/>
      <c r="F15" s="11"/>
      <c r="G15" s="45">
        <v>685966</v>
      </c>
      <c r="H15" s="44"/>
      <c r="I15" s="46">
        <v>480512</v>
      </c>
    </row>
    <row r="16" spans="1:9" ht="16.5" customHeight="1">
      <c r="A16" s="11"/>
      <c r="B16" s="16" t="s">
        <v>142</v>
      </c>
      <c r="C16" s="11"/>
      <c r="D16" s="11"/>
      <c r="E16" s="12"/>
      <c r="F16" s="11"/>
      <c r="G16" s="45">
        <v>321052</v>
      </c>
      <c r="H16" s="44"/>
      <c r="I16" s="46">
        <v>176141</v>
      </c>
    </row>
    <row r="17" spans="1:9" ht="16.5" customHeight="1">
      <c r="A17" s="11"/>
      <c r="B17" s="16" t="s">
        <v>58</v>
      </c>
      <c r="C17" s="11"/>
      <c r="D17" s="11"/>
      <c r="E17" s="12"/>
      <c r="F17" s="11"/>
      <c r="G17" s="45">
        <v>-542452</v>
      </c>
      <c r="H17" s="44"/>
      <c r="I17" s="46">
        <v>-308885</v>
      </c>
    </row>
    <row r="18" spans="1:9" ht="16.5" customHeight="1">
      <c r="A18" s="11"/>
      <c r="B18" s="16" t="s">
        <v>59</v>
      </c>
      <c r="C18" s="11"/>
      <c r="D18" s="11"/>
      <c r="E18" s="12"/>
      <c r="F18" s="11"/>
      <c r="G18" s="47">
        <v>3514171</v>
      </c>
      <c r="H18" s="44"/>
      <c r="I18" s="52">
        <v>1525308</v>
      </c>
    </row>
    <row r="19" spans="1:9" ht="16.5" customHeight="1">
      <c r="A19" s="11"/>
      <c r="B19" s="17"/>
      <c r="C19" s="11"/>
      <c r="D19" s="11"/>
      <c r="E19" s="12"/>
      <c r="F19" s="11"/>
      <c r="G19" s="50"/>
      <c r="H19" s="44"/>
      <c r="I19" s="51"/>
    </row>
    <row r="20" spans="1:9" ht="16.5" customHeight="1">
      <c r="A20" s="11" t="s">
        <v>80</v>
      </c>
      <c r="B20" s="11"/>
      <c r="C20" s="11"/>
      <c r="D20" s="11"/>
      <c r="E20" s="11"/>
      <c r="F20" s="11"/>
      <c r="G20" s="45">
        <f>SUM(G11:G18)</f>
        <v>29966049</v>
      </c>
      <c r="H20" s="44"/>
      <c r="I20" s="46">
        <f>SUM(I11:I18)</f>
        <v>16163293</v>
      </c>
    </row>
    <row r="21" spans="1:9" ht="16.5" customHeight="1">
      <c r="A21" s="11"/>
      <c r="B21" s="17"/>
      <c r="C21" s="11"/>
      <c r="D21" s="11"/>
      <c r="E21" s="12"/>
      <c r="F21" s="11"/>
      <c r="G21" s="50"/>
      <c r="H21" s="44"/>
      <c r="I21" s="51"/>
    </row>
    <row r="22" spans="1:9" ht="16.5" customHeight="1">
      <c r="A22" s="11" t="s">
        <v>60</v>
      </c>
      <c r="B22" s="11"/>
      <c r="C22" s="11"/>
      <c r="D22" s="11"/>
      <c r="E22" s="11"/>
      <c r="F22" s="11"/>
      <c r="G22" s="45"/>
      <c r="H22" s="44"/>
      <c r="I22" s="46"/>
    </row>
    <row r="23" spans="1:9" ht="16.5" customHeight="1">
      <c r="A23" s="11"/>
      <c r="B23" s="11" t="s">
        <v>61</v>
      </c>
      <c r="C23" s="11"/>
      <c r="D23" s="11"/>
      <c r="E23" s="11"/>
      <c r="F23" s="11"/>
      <c r="G23" s="45">
        <v>29163914</v>
      </c>
      <c r="H23" s="46"/>
      <c r="I23" s="46">
        <v>30742992</v>
      </c>
    </row>
    <row r="24" spans="1:9" ht="16.5" customHeight="1">
      <c r="A24" s="11"/>
      <c r="B24" s="11" t="s">
        <v>38</v>
      </c>
      <c r="C24" s="11"/>
      <c r="D24" s="11"/>
      <c r="E24" s="11"/>
      <c r="F24" s="11"/>
      <c r="G24" s="45">
        <v>-113538017</v>
      </c>
      <c r="H24" s="46"/>
      <c r="I24" s="46">
        <v>1476075</v>
      </c>
    </row>
    <row r="25" spans="1:9" ht="16.5" customHeight="1">
      <c r="A25" s="11"/>
      <c r="B25" s="11" t="s">
        <v>39</v>
      </c>
      <c r="C25" s="11"/>
      <c r="D25" s="11"/>
      <c r="E25" s="11"/>
      <c r="F25" s="11"/>
      <c r="G25" s="45">
        <v>-49152443</v>
      </c>
      <c r="H25" s="46"/>
      <c r="I25" s="46">
        <v>-42648146</v>
      </c>
    </row>
    <row r="26" spans="1:9" ht="16.5" customHeight="1">
      <c r="A26" s="11"/>
      <c r="B26" s="11" t="s">
        <v>40</v>
      </c>
      <c r="C26" s="11"/>
      <c r="D26" s="11"/>
      <c r="E26" s="11"/>
      <c r="F26" s="11"/>
      <c r="G26" s="45">
        <v>-12107632</v>
      </c>
      <c r="H26" s="46"/>
      <c r="I26" s="46">
        <v>-10435147</v>
      </c>
    </row>
    <row r="27" spans="1:9" ht="16.5" customHeight="1">
      <c r="A27" s="11"/>
      <c r="B27" s="11" t="s">
        <v>29</v>
      </c>
      <c r="C27" s="11"/>
      <c r="D27" s="11"/>
      <c r="E27" s="11"/>
      <c r="F27" s="11"/>
      <c r="G27" s="45">
        <v>-16625369</v>
      </c>
      <c r="H27" s="46"/>
      <c r="I27" s="46">
        <v>-4774480</v>
      </c>
    </row>
    <row r="28" spans="1:9" ht="16.5" customHeight="1">
      <c r="A28" s="11"/>
      <c r="B28" s="11" t="s">
        <v>31</v>
      </c>
      <c r="C28" s="11"/>
      <c r="D28" s="11"/>
      <c r="E28" s="11"/>
      <c r="F28" s="11"/>
      <c r="G28" s="45">
        <v>109163880</v>
      </c>
      <c r="H28" s="46"/>
      <c r="I28" s="46">
        <v>-13798131</v>
      </c>
    </row>
    <row r="29" spans="1:9" ht="16.5" customHeight="1">
      <c r="A29" s="11"/>
      <c r="B29" s="18" t="s">
        <v>43</v>
      </c>
      <c r="C29" s="11"/>
      <c r="D29" s="11"/>
      <c r="E29" s="11"/>
      <c r="F29" s="11"/>
      <c r="G29" s="45">
        <v>9050636</v>
      </c>
      <c r="H29" s="46"/>
      <c r="I29" s="46">
        <v>12101177</v>
      </c>
    </row>
    <row r="30" spans="1:9" ht="16.5" customHeight="1">
      <c r="A30" s="11"/>
      <c r="B30" s="11" t="s">
        <v>6</v>
      </c>
      <c r="C30" s="11"/>
      <c r="D30" s="11"/>
      <c r="E30" s="11"/>
      <c r="F30" s="11"/>
      <c r="G30" s="45">
        <v>-1512349</v>
      </c>
      <c r="H30" s="46"/>
      <c r="I30" s="46">
        <v>451494</v>
      </c>
    </row>
    <row r="31" spans="1:9" ht="16.5" customHeight="1">
      <c r="A31" s="11"/>
      <c r="B31" s="11" t="s">
        <v>45</v>
      </c>
      <c r="C31" s="11"/>
      <c r="D31" s="11"/>
      <c r="E31" s="12"/>
      <c r="F31" s="11"/>
      <c r="G31" s="47">
        <v>6265999</v>
      </c>
      <c r="H31" s="46"/>
      <c r="I31" s="52">
        <v>1229465</v>
      </c>
    </row>
    <row r="32" spans="1:9" ht="16.5" customHeight="1">
      <c r="A32" s="11"/>
      <c r="B32" s="19"/>
      <c r="C32" s="11"/>
      <c r="D32" s="11"/>
      <c r="E32" s="11"/>
      <c r="F32" s="11"/>
      <c r="G32" s="45"/>
      <c r="H32" s="44"/>
      <c r="I32" s="46"/>
    </row>
    <row r="33" spans="1:9" ht="16.5" customHeight="1">
      <c r="A33" s="13" t="s">
        <v>155</v>
      </c>
      <c r="B33" s="13"/>
      <c r="C33" s="13"/>
      <c r="D33" s="11"/>
      <c r="E33" s="11"/>
      <c r="F33" s="11"/>
      <c r="G33" s="45"/>
      <c r="H33" s="44"/>
      <c r="I33" s="46"/>
    </row>
    <row r="34" spans="1:9" ht="16.5" customHeight="1">
      <c r="A34" s="13"/>
      <c r="B34" s="13" t="s">
        <v>62</v>
      </c>
      <c r="D34" s="11"/>
      <c r="E34" s="11"/>
      <c r="F34" s="11"/>
      <c r="G34" s="45">
        <f>SUM(G20:G33)</f>
        <v>-9325332</v>
      </c>
      <c r="H34" s="44"/>
      <c r="I34" s="46">
        <f>SUM(I20:I33)</f>
        <v>-9491408</v>
      </c>
    </row>
    <row r="35" spans="1:9" ht="16.5" customHeight="1">
      <c r="A35" s="11"/>
      <c r="B35" s="11"/>
      <c r="C35" s="11" t="s">
        <v>63</v>
      </c>
      <c r="D35" s="11"/>
      <c r="E35" s="11"/>
      <c r="F35" s="11"/>
      <c r="G35" s="45">
        <v>-1530495</v>
      </c>
      <c r="H35" s="44"/>
      <c r="I35" s="46">
        <v>-540251</v>
      </c>
    </row>
    <row r="36" spans="1:9" ht="16.5" customHeight="1">
      <c r="A36" s="11"/>
      <c r="B36" s="11"/>
      <c r="C36" s="11" t="s">
        <v>64</v>
      </c>
      <c r="D36" s="11"/>
      <c r="E36" s="11"/>
      <c r="F36" s="11"/>
      <c r="G36" s="47">
        <v>-8792310</v>
      </c>
      <c r="H36" s="44"/>
      <c r="I36" s="52">
        <v>-5672690</v>
      </c>
    </row>
    <row r="37" spans="1:9" ht="16.5" customHeight="1">
      <c r="A37" s="11"/>
      <c r="B37" s="19"/>
      <c r="C37" s="11"/>
      <c r="D37" s="11"/>
      <c r="E37" s="11"/>
      <c r="F37" s="11"/>
      <c r="G37" s="50"/>
      <c r="H37" s="44"/>
      <c r="I37" s="51"/>
    </row>
    <row r="38" spans="1:9" ht="16.5" customHeight="1">
      <c r="A38" s="13" t="s">
        <v>144</v>
      </c>
      <c r="B38" s="11"/>
      <c r="C38" s="11"/>
      <c r="D38" s="11"/>
      <c r="E38" s="11"/>
      <c r="F38" s="11"/>
      <c r="G38" s="47">
        <f>SUM(G34:G36)</f>
        <v>-19648137</v>
      </c>
      <c r="H38" s="51"/>
      <c r="I38" s="52">
        <f>SUM(I34:I36)</f>
        <v>-15704349</v>
      </c>
    </row>
    <row r="39" spans="1:9" ht="16.5" customHeight="1">
      <c r="A39" s="11"/>
      <c r="B39" s="11"/>
      <c r="C39" s="11"/>
      <c r="D39" s="11"/>
      <c r="E39" s="11"/>
      <c r="F39" s="11"/>
      <c r="G39" s="177"/>
      <c r="H39" s="177"/>
      <c r="I39" s="177"/>
    </row>
    <row r="40" spans="1:9" ht="16.5" customHeight="1">
      <c r="A40" s="11"/>
      <c r="B40" s="11"/>
      <c r="C40" s="11"/>
      <c r="D40" s="11"/>
      <c r="E40" s="11"/>
      <c r="F40" s="11"/>
      <c r="G40" s="177"/>
      <c r="H40" s="177"/>
      <c r="I40" s="177"/>
    </row>
    <row r="41" spans="1:9" ht="16.5" customHeight="1">
      <c r="A41" s="11"/>
      <c r="B41" s="11"/>
      <c r="C41" s="11"/>
      <c r="D41" s="11"/>
      <c r="E41" s="11"/>
      <c r="F41" s="11"/>
      <c r="G41" s="177"/>
      <c r="H41" s="177"/>
      <c r="I41" s="177"/>
    </row>
    <row r="42" spans="1:9" ht="16.5" customHeight="1">
      <c r="A42" s="11"/>
      <c r="B42" s="11"/>
      <c r="C42" s="11"/>
      <c r="D42" s="11"/>
      <c r="E42" s="11"/>
      <c r="F42" s="11"/>
      <c r="G42" s="177"/>
      <c r="I42" s="177"/>
    </row>
    <row r="43" spans="1:9" ht="16.5" customHeight="1">
      <c r="A43" s="11"/>
      <c r="B43" s="11"/>
      <c r="C43" s="11"/>
      <c r="D43" s="11"/>
      <c r="E43" s="11"/>
      <c r="F43" s="11"/>
      <c r="G43" s="177"/>
      <c r="H43" s="177"/>
      <c r="I43" s="177"/>
    </row>
    <row r="44" spans="1:9" ht="16.5" customHeight="1">
      <c r="A44" s="11"/>
      <c r="B44" s="11"/>
      <c r="C44" s="11"/>
      <c r="D44" s="11"/>
      <c r="E44" s="11"/>
      <c r="F44" s="11"/>
      <c r="G44" s="177"/>
      <c r="H44" s="177"/>
      <c r="I44" s="177"/>
    </row>
    <row r="45" spans="1:9" ht="16.5" customHeight="1">
      <c r="A45" s="11"/>
      <c r="B45" s="11"/>
      <c r="C45" s="11"/>
      <c r="D45" s="11"/>
      <c r="E45" s="11"/>
      <c r="F45" s="11"/>
      <c r="G45" s="177"/>
      <c r="H45" s="177"/>
      <c r="I45" s="177"/>
    </row>
    <row r="46" spans="1:9" ht="16.5" customHeight="1">
      <c r="A46" s="11"/>
      <c r="B46" s="11"/>
      <c r="C46" s="11"/>
      <c r="D46" s="11"/>
      <c r="E46" s="11"/>
      <c r="F46" s="11"/>
      <c r="G46" s="177"/>
      <c r="H46" s="177"/>
      <c r="I46" s="177"/>
    </row>
    <row r="47" spans="1:9" ht="16.5" customHeight="1">
      <c r="A47" s="11"/>
      <c r="B47" s="11"/>
      <c r="C47" s="11"/>
      <c r="D47" s="11"/>
      <c r="E47" s="11"/>
      <c r="F47" s="11"/>
      <c r="G47" s="177"/>
      <c r="H47" s="177"/>
      <c r="I47" s="177"/>
    </row>
    <row r="48" spans="1:9" ht="16.5" customHeight="1">
      <c r="A48" s="11"/>
      <c r="B48" s="11"/>
      <c r="C48" s="11"/>
      <c r="D48" s="11"/>
      <c r="E48" s="11"/>
      <c r="F48" s="11"/>
      <c r="G48" s="177"/>
      <c r="H48" s="177"/>
      <c r="I48" s="177"/>
    </row>
    <row r="49" spans="1:9" ht="16.5" customHeight="1">
      <c r="A49" s="11"/>
      <c r="B49" s="11"/>
      <c r="C49" s="11"/>
      <c r="D49" s="11"/>
      <c r="E49" s="11"/>
      <c r="F49" s="11"/>
      <c r="G49" s="177"/>
      <c r="H49" s="177"/>
      <c r="I49" s="177"/>
    </row>
    <row r="50" spans="1:9" ht="14.25" customHeight="1">
      <c r="A50" s="11"/>
      <c r="B50" s="11"/>
      <c r="C50" s="11"/>
      <c r="D50" s="11"/>
      <c r="E50" s="11"/>
      <c r="F50" s="11"/>
      <c r="G50" s="177"/>
      <c r="H50" s="177"/>
      <c r="I50" s="177"/>
    </row>
    <row r="51" spans="1:9" ht="21.95" customHeight="1">
      <c r="A51" s="20" t="s">
        <v>72</v>
      </c>
      <c r="B51" s="20"/>
      <c r="C51" s="20"/>
      <c r="D51" s="20"/>
      <c r="E51" s="20"/>
      <c r="F51" s="20"/>
      <c r="G51" s="178"/>
      <c r="H51" s="178"/>
      <c r="I51" s="178"/>
    </row>
    <row r="52" spans="1:9" ht="16.5" customHeight="1">
      <c r="A52" s="1" t="str">
        <f>A1</f>
        <v>Twenty-Four Con &amp; Supply Public Company Limited</v>
      </c>
      <c r="B52" s="206"/>
      <c r="C52" s="11"/>
      <c r="D52" s="12"/>
      <c r="E52" s="11"/>
      <c r="F52" s="11"/>
      <c r="G52" s="48"/>
      <c r="H52" s="48"/>
      <c r="I52" s="55"/>
    </row>
    <row r="53" spans="1:9" ht="16.5" customHeight="1">
      <c r="A53" s="1" t="str">
        <f t="shared" ref="A53:A54" si="0">A2</f>
        <v>Statement of Cash Flows</v>
      </c>
      <c r="B53" s="11"/>
      <c r="C53" s="11"/>
      <c r="D53" s="12"/>
      <c r="E53" s="11"/>
      <c r="F53" s="11"/>
      <c r="G53" s="48"/>
      <c r="H53" s="48"/>
      <c r="I53" s="55"/>
    </row>
    <row r="54" spans="1:9" ht="16.5" customHeight="1">
      <c r="A54" s="6" t="str">
        <f t="shared" si="0"/>
        <v>For the nine-month period ended 30 September 2022</v>
      </c>
      <c r="B54" s="20"/>
      <c r="C54" s="20"/>
      <c r="D54" s="21"/>
      <c r="E54" s="20"/>
      <c r="F54" s="20"/>
      <c r="G54" s="49"/>
      <c r="H54" s="49"/>
      <c r="I54" s="93"/>
    </row>
    <row r="55" spans="1:9" ht="16.5" customHeight="1">
      <c r="A55" s="1"/>
      <c r="B55" s="11"/>
      <c r="C55" s="11"/>
      <c r="D55" s="12"/>
      <c r="E55" s="11"/>
      <c r="F55" s="11"/>
      <c r="G55" s="48"/>
      <c r="H55" s="48"/>
      <c r="I55" s="55"/>
    </row>
    <row r="56" spans="1:9" ht="16.5" customHeight="1">
      <c r="A56" s="1"/>
      <c r="B56" s="11"/>
      <c r="C56" s="11"/>
      <c r="D56" s="12"/>
      <c r="E56" s="11"/>
      <c r="F56" s="11"/>
      <c r="G56" s="48"/>
      <c r="H56" s="48"/>
      <c r="I56" s="55"/>
    </row>
    <row r="57" spans="1:9" ht="16.5" customHeight="1">
      <c r="A57" s="11"/>
      <c r="B57" s="11"/>
      <c r="C57" s="11"/>
      <c r="D57" s="12"/>
      <c r="G57" s="186" t="s">
        <v>67</v>
      </c>
      <c r="H57" s="186"/>
      <c r="I57" s="186" t="s">
        <v>67</v>
      </c>
    </row>
    <row r="58" spans="1:9" ht="16.5" customHeight="1">
      <c r="A58" s="11"/>
      <c r="B58" s="11"/>
      <c r="C58" s="11"/>
      <c r="D58" s="12"/>
      <c r="E58" s="13"/>
      <c r="F58" s="13"/>
      <c r="G58" s="94" t="s">
        <v>91</v>
      </c>
      <c r="H58" s="41"/>
      <c r="I58" s="212" t="s">
        <v>30</v>
      </c>
    </row>
    <row r="59" spans="1:9" ht="16.5" customHeight="1">
      <c r="A59" s="11"/>
      <c r="B59" s="11"/>
      <c r="C59" s="11"/>
      <c r="D59" s="12"/>
      <c r="E59" s="14" t="s">
        <v>0</v>
      </c>
      <c r="F59" s="15"/>
      <c r="G59" s="42" t="s">
        <v>50</v>
      </c>
      <c r="H59" s="204"/>
      <c r="I59" s="92" t="s">
        <v>50</v>
      </c>
    </row>
    <row r="60" spans="1:9" ht="16.5" customHeight="1">
      <c r="A60" s="11"/>
      <c r="B60" s="11"/>
      <c r="C60" s="11"/>
      <c r="D60" s="12"/>
      <c r="E60" s="15"/>
      <c r="F60" s="13"/>
      <c r="G60" s="43"/>
      <c r="H60" s="204"/>
      <c r="I60" s="91"/>
    </row>
    <row r="61" spans="1:9" ht="16.5" customHeight="1">
      <c r="A61" s="13" t="s">
        <v>4</v>
      </c>
      <c r="B61" s="11"/>
      <c r="C61" s="11"/>
      <c r="D61" s="11"/>
      <c r="E61" s="11"/>
      <c r="F61" s="11"/>
      <c r="G61" s="207"/>
      <c r="H61" s="48"/>
      <c r="I61" s="177"/>
    </row>
    <row r="62" spans="1:9" ht="16.5" customHeight="1">
      <c r="A62" s="214" t="s">
        <v>149</v>
      </c>
      <c r="B62" s="214"/>
      <c r="C62" s="214"/>
      <c r="D62" s="214"/>
      <c r="E62" s="11"/>
      <c r="F62" s="11"/>
      <c r="G62" s="207">
        <v>2621390</v>
      </c>
      <c r="H62" s="48"/>
      <c r="I62" s="177">
        <v>-6684298</v>
      </c>
    </row>
    <row r="63" spans="1:9" ht="16.5" customHeight="1">
      <c r="A63" s="214" t="s">
        <v>143</v>
      </c>
      <c r="B63" s="214"/>
      <c r="C63" s="214"/>
      <c r="D63" s="214"/>
      <c r="E63" s="11"/>
      <c r="F63" s="11"/>
      <c r="G63" s="207">
        <v>-68520</v>
      </c>
      <c r="H63" s="48"/>
      <c r="I63" s="128">
        <v>0</v>
      </c>
    </row>
    <row r="64" spans="1:9" ht="16.5" customHeight="1">
      <c r="A64" s="11" t="s">
        <v>116</v>
      </c>
      <c r="B64" s="11"/>
      <c r="C64" s="11"/>
      <c r="D64" s="11"/>
      <c r="E64" s="11"/>
      <c r="F64" s="11"/>
      <c r="G64" s="207">
        <v>-2914890</v>
      </c>
      <c r="H64" s="44"/>
      <c r="I64" s="177">
        <v>-1800222</v>
      </c>
    </row>
    <row r="65" spans="1:9" ht="16.5" customHeight="1">
      <c r="A65" s="11" t="s">
        <v>117</v>
      </c>
      <c r="B65" s="11"/>
      <c r="C65" s="11"/>
      <c r="D65" s="11"/>
      <c r="E65" s="12"/>
      <c r="F65" s="11"/>
      <c r="G65" s="207">
        <v>-1650000</v>
      </c>
      <c r="H65" s="44"/>
      <c r="I65" s="177">
        <v>0</v>
      </c>
    </row>
    <row r="66" spans="1:9" ht="16.5" customHeight="1">
      <c r="A66" s="11" t="s">
        <v>145</v>
      </c>
      <c r="B66" s="11"/>
      <c r="C66" s="11"/>
      <c r="D66" s="11"/>
      <c r="E66" s="12"/>
      <c r="F66" s="11"/>
      <c r="G66" s="207">
        <v>2457600</v>
      </c>
      <c r="H66" s="44"/>
      <c r="I66" s="128">
        <v>0</v>
      </c>
    </row>
    <row r="67" spans="1:9" ht="16.5" customHeight="1">
      <c r="A67" s="5" t="s">
        <v>81</v>
      </c>
      <c r="B67" s="11"/>
      <c r="C67" s="11"/>
      <c r="D67" s="11"/>
      <c r="E67" s="12"/>
      <c r="F67" s="11"/>
      <c r="G67" s="207">
        <v>0</v>
      </c>
      <c r="H67" s="44"/>
      <c r="I67" s="177">
        <v>52179303</v>
      </c>
    </row>
    <row r="68" spans="1:9" ht="16.5" customHeight="1">
      <c r="A68" s="5" t="s">
        <v>74</v>
      </c>
      <c r="B68" s="11"/>
      <c r="C68" s="11"/>
      <c r="D68" s="11"/>
      <c r="E68" s="12"/>
      <c r="F68" s="11"/>
      <c r="G68" s="207">
        <v>0</v>
      </c>
      <c r="H68" s="44"/>
      <c r="I68" s="177">
        <v>-43116019</v>
      </c>
    </row>
    <row r="69" spans="1:9" ht="16.5" customHeight="1">
      <c r="A69" s="11" t="s">
        <v>115</v>
      </c>
      <c r="B69" s="11"/>
      <c r="C69" s="11"/>
      <c r="D69" s="11"/>
      <c r="E69" s="11"/>
      <c r="F69" s="11"/>
      <c r="G69" s="208">
        <v>41324</v>
      </c>
      <c r="H69" s="44"/>
      <c r="I69" s="178">
        <v>8309</v>
      </c>
    </row>
    <row r="70" spans="1:9" ht="16.5" customHeight="1">
      <c r="A70" s="11"/>
      <c r="B70" s="11"/>
      <c r="C70" s="11"/>
      <c r="D70" s="11"/>
      <c r="E70" s="11"/>
      <c r="F70" s="11"/>
      <c r="G70" s="50"/>
      <c r="H70" s="44"/>
      <c r="I70" s="51"/>
    </row>
    <row r="71" spans="1:9" ht="16.5" customHeight="1">
      <c r="A71" s="13" t="s">
        <v>148</v>
      </c>
      <c r="B71" s="11"/>
      <c r="C71" s="11"/>
      <c r="D71" s="11"/>
      <c r="E71" s="12"/>
      <c r="F71" s="11"/>
      <c r="G71" s="47">
        <f>SUM(G62:G70)</f>
        <v>486904</v>
      </c>
      <c r="H71" s="44"/>
      <c r="I71" s="52">
        <f>SUM(I62:I70)</f>
        <v>587073</v>
      </c>
    </row>
    <row r="72" spans="1:9" ht="16.5" customHeight="1">
      <c r="A72" s="11"/>
      <c r="B72" s="11"/>
      <c r="C72" s="11"/>
      <c r="D72" s="11"/>
      <c r="E72" s="12"/>
      <c r="F72" s="11"/>
      <c r="G72" s="45"/>
      <c r="H72" s="44"/>
      <c r="I72" s="46"/>
    </row>
    <row r="73" spans="1:9" ht="16.5" customHeight="1">
      <c r="A73" s="13" t="s">
        <v>5</v>
      </c>
      <c r="B73" s="11"/>
      <c r="C73" s="11"/>
      <c r="D73" s="11"/>
      <c r="E73" s="11"/>
      <c r="F73" s="11"/>
      <c r="G73" s="45"/>
      <c r="H73" s="44"/>
      <c r="I73" s="46"/>
    </row>
    <row r="74" spans="1:9" ht="16.5" customHeight="1">
      <c r="A74" s="11" t="s">
        <v>122</v>
      </c>
      <c r="B74" s="11"/>
      <c r="C74" s="11"/>
      <c r="D74" s="11"/>
      <c r="E74" s="11"/>
      <c r="F74" s="11"/>
      <c r="G74" s="45">
        <v>14088278</v>
      </c>
      <c r="H74" s="44"/>
      <c r="I74" s="46">
        <v>21001751</v>
      </c>
    </row>
    <row r="75" spans="1:9" ht="16.5" customHeight="1">
      <c r="A75" s="11" t="s">
        <v>123</v>
      </c>
      <c r="B75" s="11"/>
      <c r="C75" s="11"/>
      <c r="D75" s="11"/>
      <c r="E75" s="11"/>
      <c r="F75" s="11"/>
      <c r="G75" s="45">
        <v>-11270277</v>
      </c>
      <c r="H75" s="44"/>
      <c r="I75" s="46">
        <v>-24042315</v>
      </c>
    </row>
    <row r="76" spans="1:9" ht="16.5" customHeight="1">
      <c r="A76" s="11" t="s">
        <v>65</v>
      </c>
      <c r="B76" s="11"/>
      <c r="C76" s="11"/>
      <c r="D76" s="11"/>
      <c r="E76" s="12"/>
      <c r="F76" s="11"/>
      <c r="G76" s="45">
        <v>99218866</v>
      </c>
      <c r="H76" s="44"/>
      <c r="I76" s="46">
        <v>14519000</v>
      </c>
    </row>
    <row r="77" spans="1:9" ht="16.5" customHeight="1">
      <c r="A77" s="11" t="s">
        <v>75</v>
      </c>
      <c r="B77" s="11"/>
      <c r="C77" s="11"/>
      <c r="D77" s="11"/>
      <c r="E77" s="12"/>
      <c r="F77" s="11"/>
      <c r="G77" s="45">
        <v>-135375009</v>
      </c>
      <c r="H77" s="44"/>
      <c r="I77" s="46">
        <v>-14800795</v>
      </c>
    </row>
    <row r="78" spans="1:9" ht="16.5" customHeight="1">
      <c r="A78" s="11" t="s">
        <v>108</v>
      </c>
      <c r="B78" s="11"/>
      <c r="C78" s="11"/>
      <c r="D78" s="11"/>
      <c r="E78" s="12">
        <v>13</v>
      </c>
      <c r="F78" s="11"/>
      <c r="G78" s="193">
        <v>10500000</v>
      </c>
      <c r="H78" s="44"/>
      <c r="I78" s="173">
        <v>20209000</v>
      </c>
    </row>
    <row r="79" spans="1:9" ht="16.5" customHeight="1">
      <c r="A79" s="11" t="s">
        <v>76</v>
      </c>
      <c r="B79" s="11"/>
      <c r="C79" s="11"/>
      <c r="D79" s="11"/>
      <c r="E79" s="12">
        <v>13</v>
      </c>
      <c r="F79" s="11"/>
      <c r="G79" s="45">
        <v>-7139900</v>
      </c>
      <c r="H79" s="44"/>
      <c r="I79" s="46">
        <v>-2342099</v>
      </c>
    </row>
    <row r="80" spans="1:9" ht="16.5" customHeight="1">
      <c r="A80" s="11" t="s">
        <v>157</v>
      </c>
      <c r="B80" s="11"/>
      <c r="C80" s="11"/>
      <c r="D80" s="11"/>
      <c r="E80" s="12">
        <v>21</v>
      </c>
      <c r="F80" s="11"/>
      <c r="G80" s="45">
        <v>5810000</v>
      </c>
      <c r="H80" s="44"/>
      <c r="I80" s="46">
        <v>0</v>
      </c>
    </row>
    <row r="81" spans="1:9" ht="16.5" customHeight="1">
      <c r="A81" s="11" t="s">
        <v>158</v>
      </c>
      <c r="B81" s="11"/>
      <c r="C81" s="11"/>
      <c r="D81" s="11"/>
      <c r="E81" s="12">
        <v>21</v>
      </c>
      <c r="F81" s="11"/>
      <c r="G81" s="45">
        <v>-5810000</v>
      </c>
      <c r="H81" s="44"/>
      <c r="I81" s="46">
        <v>0</v>
      </c>
    </row>
    <row r="82" spans="1:9" ht="16.5" customHeight="1">
      <c r="A82" s="11" t="s">
        <v>77</v>
      </c>
      <c r="B82" s="11"/>
      <c r="C82" s="11"/>
      <c r="D82" s="11"/>
      <c r="E82" s="11"/>
      <c r="F82" s="11"/>
      <c r="G82" s="193">
        <v>-4966498</v>
      </c>
      <c r="H82" s="169"/>
      <c r="I82" s="173">
        <v>-3833200</v>
      </c>
    </row>
    <row r="83" spans="1:9" ht="16.5" customHeight="1">
      <c r="A83" s="11" t="s">
        <v>124</v>
      </c>
      <c r="B83" s="11"/>
      <c r="C83" s="11"/>
      <c r="D83" s="11"/>
      <c r="E83" s="12">
        <v>17</v>
      </c>
      <c r="F83" s="11"/>
      <c r="G83" s="162">
        <v>473250000</v>
      </c>
      <c r="H83" s="169"/>
      <c r="I83" s="213">
        <v>31250000</v>
      </c>
    </row>
    <row r="84" spans="1:9" ht="16.5" customHeight="1">
      <c r="A84" s="11" t="s">
        <v>156</v>
      </c>
      <c r="B84" s="11"/>
      <c r="C84" s="11"/>
      <c r="D84" s="11"/>
      <c r="E84" s="12">
        <v>17</v>
      </c>
      <c r="F84" s="11"/>
      <c r="G84" s="162">
        <v>-14526680</v>
      </c>
      <c r="H84" s="169"/>
      <c r="I84" s="213">
        <v>0</v>
      </c>
    </row>
    <row r="85" spans="1:9" ht="16.5" customHeight="1">
      <c r="A85" s="11" t="s">
        <v>146</v>
      </c>
      <c r="B85" s="11"/>
      <c r="C85" s="11"/>
      <c r="D85" s="11"/>
      <c r="E85" s="12">
        <v>18</v>
      </c>
      <c r="F85" s="11"/>
      <c r="G85" s="192">
        <v>-14000000</v>
      </c>
      <c r="H85" s="44"/>
      <c r="I85" s="90">
        <v>0</v>
      </c>
    </row>
    <row r="86" spans="1:9" ht="16.5" customHeight="1">
      <c r="A86" s="11"/>
      <c r="B86" s="11"/>
      <c r="C86" s="11"/>
      <c r="D86" s="11"/>
      <c r="E86" s="12"/>
      <c r="F86" s="11"/>
      <c r="G86" s="45"/>
      <c r="H86" s="44"/>
      <c r="I86" s="46"/>
    </row>
    <row r="87" spans="1:9" ht="16.5" customHeight="1">
      <c r="A87" s="13" t="s">
        <v>147</v>
      </c>
      <c r="B87" s="11"/>
      <c r="C87" s="11"/>
      <c r="D87" s="11"/>
      <c r="E87" s="12"/>
      <c r="F87" s="11"/>
      <c r="G87" s="192">
        <f>SUM(G74:G86)</f>
        <v>409778780</v>
      </c>
      <c r="H87" s="44"/>
      <c r="I87" s="90">
        <f>SUM(I74:I86)</f>
        <v>41961342</v>
      </c>
    </row>
    <row r="88" spans="1:9" ht="16.149999999999999" customHeight="1">
      <c r="A88" s="11"/>
      <c r="B88" s="11"/>
      <c r="C88" s="11"/>
      <c r="D88" s="11"/>
      <c r="E88" s="12"/>
      <c r="F88" s="11"/>
      <c r="G88" s="45"/>
      <c r="H88" s="44"/>
      <c r="I88" s="46"/>
    </row>
    <row r="89" spans="1:9" ht="16.5" customHeight="1">
      <c r="A89" s="13" t="s">
        <v>125</v>
      </c>
      <c r="B89" s="11"/>
      <c r="C89" s="11"/>
      <c r="D89" s="11"/>
      <c r="E89" s="12"/>
      <c r="F89" s="11"/>
      <c r="G89" s="193">
        <f>G38+G71+G87</f>
        <v>390617547</v>
      </c>
      <c r="H89" s="44"/>
      <c r="I89" s="173">
        <f>I38+I71+I87</f>
        <v>26844066</v>
      </c>
    </row>
    <row r="90" spans="1:9" ht="16.5" customHeight="1">
      <c r="A90" s="19" t="s">
        <v>89</v>
      </c>
      <c r="B90" s="11"/>
      <c r="C90" s="11"/>
      <c r="D90" s="11"/>
      <c r="E90" s="12"/>
      <c r="F90" s="11"/>
      <c r="G90" s="47">
        <v>52866184</v>
      </c>
      <c r="H90" s="169"/>
      <c r="I90" s="52">
        <v>2750631</v>
      </c>
    </row>
    <row r="91" spans="1:9" ht="16.5" customHeight="1">
      <c r="A91" s="13"/>
      <c r="B91" s="13"/>
      <c r="C91" s="11"/>
      <c r="D91" s="11"/>
      <c r="E91" s="11"/>
      <c r="F91" s="11"/>
      <c r="G91" s="50"/>
      <c r="H91" s="44"/>
      <c r="I91" s="51"/>
    </row>
    <row r="92" spans="1:9" ht="16.5" customHeight="1" thickBot="1">
      <c r="A92" s="13" t="s">
        <v>90</v>
      </c>
      <c r="B92" s="13"/>
      <c r="C92" s="11"/>
      <c r="D92" s="11"/>
      <c r="E92" s="11"/>
      <c r="F92" s="11"/>
      <c r="G92" s="53">
        <f>SUM(G89:G91)</f>
        <v>443483731</v>
      </c>
      <c r="H92" s="44"/>
      <c r="I92" s="87">
        <f>SUM(I89:I91)</f>
        <v>29594697</v>
      </c>
    </row>
    <row r="93" spans="1:9" ht="16.5" customHeight="1" thickTop="1">
      <c r="A93" s="11"/>
      <c r="B93" s="11"/>
      <c r="C93" s="11"/>
      <c r="D93" s="11"/>
      <c r="E93" s="11"/>
      <c r="F93" s="11"/>
      <c r="G93" s="45"/>
      <c r="H93" s="44"/>
      <c r="I93" s="46"/>
    </row>
    <row r="94" spans="1:9" ht="16.5" customHeight="1">
      <c r="A94" s="11"/>
      <c r="B94" s="11"/>
      <c r="C94" s="11"/>
      <c r="D94" s="11"/>
      <c r="E94" s="11"/>
      <c r="F94" s="11"/>
      <c r="G94" s="45"/>
      <c r="H94" s="44"/>
      <c r="I94" s="46"/>
    </row>
    <row r="95" spans="1:9" ht="16.5" customHeight="1">
      <c r="A95" s="22" t="s">
        <v>66</v>
      </c>
      <c r="B95" s="23"/>
      <c r="C95" s="23"/>
      <c r="D95" s="23"/>
      <c r="E95" s="23"/>
      <c r="F95" s="23"/>
      <c r="G95" s="209"/>
      <c r="H95" s="48"/>
      <c r="I95" s="55"/>
    </row>
    <row r="96" spans="1:9" ht="16.5" customHeight="1">
      <c r="A96" s="11"/>
      <c r="B96" s="11"/>
      <c r="C96" s="11"/>
      <c r="D96" s="11"/>
      <c r="E96" s="11"/>
      <c r="F96" s="11"/>
      <c r="G96" s="210"/>
      <c r="H96" s="204"/>
      <c r="I96" s="54"/>
    </row>
    <row r="97" spans="1:9" ht="16.5" customHeight="1">
      <c r="A97" s="11" t="s">
        <v>88</v>
      </c>
      <c r="B97" s="11"/>
      <c r="C97" s="11"/>
      <c r="D97" s="11"/>
      <c r="E97" s="11"/>
      <c r="F97" s="11"/>
      <c r="G97" s="210">
        <v>0</v>
      </c>
      <c r="H97" s="204"/>
      <c r="I97" s="54">
        <v>276803</v>
      </c>
    </row>
    <row r="98" spans="1:9" ht="16.5" customHeight="1">
      <c r="A98" s="11" t="s">
        <v>78</v>
      </c>
      <c r="B98" s="11"/>
      <c r="C98" s="11"/>
      <c r="D98" s="11"/>
      <c r="E98" s="12"/>
      <c r="F98" s="11"/>
      <c r="G98" s="209">
        <v>6739805</v>
      </c>
      <c r="H98" s="204"/>
      <c r="I98" s="55">
        <v>3560689</v>
      </c>
    </row>
    <row r="99" spans="1:9" ht="16.5" customHeight="1">
      <c r="A99" s="11"/>
      <c r="B99" s="11"/>
      <c r="C99" s="11"/>
      <c r="D99" s="11"/>
      <c r="E99" s="12"/>
      <c r="F99" s="11"/>
      <c r="G99" s="48"/>
      <c r="H99" s="204"/>
      <c r="I99" s="55"/>
    </row>
    <row r="100" spans="1:9" ht="16.5" customHeight="1">
      <c r="A100" s="11"/>
      <c r="B100" s="11"/>
      <c r="C100" s="11"/>
      <c r="D100" s="11"/>
      <c r="E100" s="12"/>
      <c r="F100" s="11"/>
      <c r="G100" s="48"/>
      <c r="H100" s="204"/>
      <c r="I100" s="55"/>
    </row>
    <row r="101" spans="1:9" ht="16.5" customHeight="1">
      <c r="A101" s="11"/>
      <c r="B101" s="11"/>
      <c r="C101" s="11"/>
      <c r="D101" s="11"/>
      <c r="E101" s="12"/>
      <c r="F101" s="11"/>
      <c r="G101" s="48"/>
      <c r="H101" s="204"/>
      <c r="I101" s="55"/>
    </row>
    <row r="102" spans="1:9" ht="21.95" customHeight="1">
      <c r="A102" s="20" t="str">
        <f>+A51</f>
        <v>The accompanying notes form part of this interim financial information.</v>
      </c>
      <c r="B102" s="20"/>
      <c r="C102" s="20"/>
      <c r="D102" s="20"/>
      <c r="E102" s="20"/>
      <c r="F102" s="20"/>
      <c r="G102" s="49"/>
      <c r="H102" s="49"/>
      <c r="I102" s="93"/>
    </row>
  </sheetData>
  <pageMargins left="1.2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 2-3</vt:lpstr>
      <vt:lpstr>Eng4 3m</vt:lpstr>
      <vt:lpstr>Eng5 9m</vt:lpstr>
      <vt:lpstr>6</vt:lpstr>
      <vt:lpstr>Eng7-8</vt:lpstr>
      <vt:lpstr>'Eng7-8'!Print_Area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Praphensri Puttaluck</cp:lastModifiedBy>
  <cp:lastPrinted>2022-11-10T06:07:08Z</cp:lastPrinted>
  <dcterms:created xsi:type="dcterms:W3CDTF">2003-04-28T08:22:35Z</dcterms:created>
  <dcterms:modified xsi:type="dcterms:W3CDTF">2022-11-10T06:07:51Z</dcterms:modified>
</cp:coreProperties>
</file>