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98D20FE3-3EDE-411A-B635-E7F861A0E8F8}" xr6:coauthVersionLast="47" xr6:coauthVersionMax="47" xr10:uidLastSave="{00000000-0000-0000-0000-000000000000}"/>
  <bookViews>
    <workbookView xWindow="-110" yWindow="-110" windowWidth="19420" windowHeight="10420" tabRatio="736" activeTab="2" xr2:uid="{00000000-000D-0000-FFFF-FFFF00000000}"/>
  </bookViews>
  <sheets>
    <sheet name="BS 3-4" sheetId="1" r:id="rId1"/>
    <sheet name="PL 5-6" sheetId="4" r:id="rId2"/>
    <sheet name="PL 7-8" sheetId="23" r:id="rId3"/>
    <sheet name="SH Conso 9" sheetId="24" r:id="rId4"/>
    <sheet name="SH Conso 10" sheetId="18" r:id="rId5"/>
    <sheet name="SH Separate 11" sheetId="17" r:id="rId6"/>
    <sheet name="SH Separate 12" sheetId="21" r:id="rId7"/>
    <sheet name="CF 13-15" sheetId="15" r:id="rId8"/>
  </sheets>
  <definedNames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3-4'!$A$1:$I$75</definedName>
    <definedName name="_xlnm.Print_Area" localSheetId="7">'CF 13-15'!$A$1:$J$128</definedName>
    <definedName name="_xlnm.Print_Area" localSheetId="1">'PL 5-6'!$A$1:$J$97</definedName>
    <definedName name="_xlnm.Print_Area" localSheetId="2">'PL 7-8'!$A$1:$J$103</definedName>
    <definedName name="_xlnm.Print_Area" localSheetId="4">'SH Conso 10'!$A$1:$AH$34</definedName>
    <definedName name="_xlnm.Print_Area" localSheetId="3">'SH Conso 9'!$A$1:$AJ$44</definedName>
    <definedName name="_xlnm.Print_Area" localSheetId="5">'SH Separate 11'!$A$1:$O$26</definedName>
    <definedName name="_xlnm.Print_Area" localSheetId="6">'SH Separate 12'!$A$1:$O$26</definedName>
    <definedName name="_xlnm.Print_Titles" localSheetId="4">'SH Conso 10'!$A:$B</definedName>
    <definedName name="_xlnm.Print_Titles" localSheetId="3">'SH Conso 9'!$A:$B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2" i="23" l="1"/>
  <c r="H14" i="15"/>
  <c r="L26" i="18" l="1"/>
  <c r="AF26" i="18"/>
  <c r="O22" i="21" l="1"/>
  <c r="O22" i="17" l="1"/>
  <c r="O23" i="17" s="1"/>
  <c r="M23" i="17"/>
  <c r="K23" i="17"/>
  <c r="I23" i="17"/>
  <c r="G23" i="17"/>
  <c r="E23" i="17"/>
  <c r="C23" i="17"/>
  <c r="AD43" i="24"/>
  <c r="AF43" i="24"/>
  <c r="Z43" i="24"/>
  <c r="AB43" i="24"/>
  <c r="X43" i="24"/>
  <c r="N32" i="24"/>
  <c r="F43" i="24"/>
  <c r="D43" i="24"/>
  <c r="D32" i="24"/>
  <c r="J80" i="15"/>
  <c r="AH43" i="24"/>
  <c r="N43" i="24"/>
  <c r="J43" i="24"/>
  <c r="AH32" i="24"/>
  <c r="AD32" i="24"/>
  <c r="AB32" i="24"/>
  <c r="Z32" i="24"/>
  <c r="X32" i="24"/>
  <c r="V32" i="24"/>
  <c r="T32" i="24"/>
  <c r="R32" i="24"/>
  <c r="P32" i="24"/>
  <c r="J32" i="24"/>
  <c r="H32" i="24"/>
  <c r="F32" i="24"/>
  <c r="AH30" i="24"/>
  <c r="AB30" i="24"/>
  <c r="Z30" i="24"/>
  <c r="X30" i="24"/>
  <c r="V30" i="24"/>
  <c r="T30" i="24"/>
  <c r="R30" i="24"/>
  <c r="P30" i="24"/>
  <c r="AD30" i="24" s="1"/>
  <c r="N30" i="24"/>
  <c r="L30" i="24"/>
  <c r="J30" i="24"/>
  <c r="H30" i="24"/>
  <c r="F30" i="24"/>
  <c r="D30" i="24"/>
  <c r="AD29" i="24"/>
  <c r="AF29" i="24" s="1"/>
  <c r="AJ29" i="24" s="1"/>
  <c r="H37" i="23"/>
  <c r="AF30" i="24" l="1"/>
  <c r="AJ30" i="24" s="1"/>
  <c r="D102" i="23" l="1"/>
  <c r="J127" i="15" l="1"/>
  <c r="H127" i="15"/>
  <c r="F127" i="15"/>
  <c r="D127" i="15"/>
  <c r="O21" i="17"/>
  <c r="K23" i="21" l="1"/>
  <c r="G23" i="21"/>
  <c r="E23" i="21"/>
  <c r="C23" i="21"/>
  <c r="O13" i="21"/>
  <c r="M13" i="21"/>
  <c r="AB20" i="18"/>
  <c r="AD20" i="18" s="1"/>
  <c r="AH20" i="18" s="1"/>
  <c r="AD15" i="18"/>
  <c r="AH15" i="18" s="1"/>
  <c r="AB15" i="18"/>
  <c r="AH37" i="24" l="1"/>
  <c r="AH25" i="24"/>
  <c r="AB25" i="24"/>
  <c r="Z25" i="24"/>
  <c r="X25" i="24"/>
  <c r="V25" i="24"/>
  <c r="T25" i="24"/>
  <c r="R25" i="24"/>
  <c r="P25" i="24"/>
  <c r="N25" i="24"/>
  <c r="L25" i="24"/>
  <c r="J25" i="24"/>
  <c r="H25" i="24"/>
  <c r="F25" i="24"/>
  <c r="D25" i="24"/>
  <c r="AF24" i="24"/>
  <c r="AJ24" i="24" s="1"/>
  <c r="AD24" i="24"/>
  <c r="AF23" i="24"/>
  <c r="AJ23" i="24" s="1"/>
  <c r="AD23" i="24"/>
  <c r="AD25" i="24" l="1"/>
  <c r="AJ25" i="24"/>
  <c r="AF25" i="24"/>
  <c r="F37" i="24" l="1"/>
  <c r="F20" i="24"/>
  <c r="F94" i="23" l="1"/>
  <c r="K18" i="17" l="1"/>
  <c r="K25" i="17" s="1"/>
  <c r="I18" i="17"/>
  <c r="G18" i="17"/>
  <c r="E18" i="17"/>
  <c r="C18" i="17"/>
  <c r="M17" i="17"/>
  <c r="O17" i="17" s="1"/>
  <c r="O18" i="17" s="1"/>
  <c r="M13" i="17"/>
  <c r="O13" i="17" s="1"/>
  <c r="L20" i="24"/>
  <c r="L32" i="24" s="1"/>
  <c r="L43" i="24" s="1"/>
  <c r="AJ47" i="24"/>
  <c r="AD41" i="24"/>
  <c r="AF41" i="24" s="1"/>
  <c r="AJ41" i="24" s="1"/>
  <c r="AB37" i="24"/>
  <c r="Z37" i="24"/>
  <c r="X37" i="24"/>
  <c r="V37" i="24"/>
  <c r="T37" i="24"/>
  <c r="R37" i="24"/>
  <c r="P37" i="24"/>
  <c r="L37" i="24"/>
  <c r="J37" i="24"/>
  <c r="H37" i="24"/>
  <c r="H43" i="24" s="1"/>
  <c r="D37" i="24"/>
  <c r="AD36" i="24"/>
  <c r="AF36" i="24" s="1"/>
  <c r="AJ36" i="24" s="1"/>
  <c r="AD35" i="24"/>
  <c r="N37" i="24"/>
  <c r="AH20" i="24"/>
  <c r="AB20" i="24"/>
  <c r="Z20" i="24"/>
  <c r="X20" i="24"/>
  <c r="V20" i="24"/>
  <c r="T20" i="24"/>
  <c r="R20" i="24"/>
  <c r="P20" i="24"/>
  <c r="N20" i="24"/>
  <c r="J20" i="24"/>
  <c r="H20" i="24"/>
  <c r="D20" i="24"/>
  <c r="AD19" i="24"/>
  <c r="AF19" i="24" s="1"/>
  <c r="AD15" i="24"/>
  <c r="J97" i="15"/>
  <c r="F97" i="15"/>
  <c r="F80" i="15"/>
  <c r="J85" i="23"/>
  <c r="J77" i="23"/>
  <c r="F85" i="23"/>
  <c r="F77" i="23"/>
  <c r="J37" i="23"/>
  <c r="J50" i="23" s="1"/>
  <c r="J13" i="23"/>
  <c r="J15" i="23" s="1"/>
  <c r="J30" i="23" s="1"/>
  <c r="F37" i="23"/>
  <c r="F50" i="23" s="1"/>
  <c r="F13" i="23"/>
  <c r="F15" i="23" s="1"/>
  <c r="F30" i="23" s="1"/>
  <c r="J81" i="4"/>
  <c r="J74" i="4"/>
  <c r="F96" i="4"/>
  <c r="F94" i="4"/>
  <c r="F89" i="4"/>
  <c r="F81" i="4"/>
  <c r="F74" i="4"/>
  <c r="J37" i="4"/>
  <c r="J50" i="4" s="1"/>
  <c r="J13" i="4"/>
  <c r="J15" i="4" s="1"/>
  <c r="J30" i="4" s="1"/>
  <c r="F37" i="4"/>
  <c r="F50" i="4" s="1"/>
  <c r="F13" i="4"/>
  <c r="F15" i="4" s="1"/>
  <c r="F30" i="4" s="1"/>
  <c r="J83" i="4" l="1"/>
  <c r="F83" i="4"/>
  <c r="J87" i="23"/>
  <c r="F87" i="23"/>
  <c r="F102" i="15"/>
  <c r="F104" i="15" s="1"/>
  <c r="P43" i="24"/>
  <c r="R43" i="24"/>
  <c r="T43" i="24"/>
  <c r="AF15" i="24"/>
  <c r="AJ15" i="24" s="1"/>
  <c r="V43" i="24"/>
  <c r="E25" i="17"/>
  <c r="G25" i="17"/>
  <c r="M18" i="17"/>
  <c r="M25" i="17" s="1"/>
  <c r="C25" i="17"/>
  <c r="AD37" i="24"/>
  <c r="AD40" i="24"/>
  <c r="F51" i="23"/>
  <c r="J51" i="23"/>
  <c r="J52" i="4"/>
  <c r="J54" i="4" s="1"/>
  <c r="J87" i="4" s="1"/>
  <c r="J89" i="4" s="1"/>
  <c r="F52" i="4"/>
  <c r="F54" i="4" s="1"/>
  <c r="AJ19" i="24"/>
  <c r="AJ20" i="24" s="1"/>
  <c r="AJ32" i="24" s="1"/>
  <c r="AJ43" i="24" s="1"/>
  <c r="AF20" i="24"/>
  <c r="AF32" i="24" s="1"/>
  <c r="AF35" i="24"/>
  <c r="AD20" i="24"/>
  <c r="F84" i="4" l="1"/>
  <c r="F55" i="23"/>
  <c r="F57" i="23" s="1"/>
  <c r="J55" i="23"/>
  <c r="AF40" i="24"/>
  <c r="AJ40" i="24" s="1"/>
  <c r="J84" i="4"/>
  <c r="J92" i="4" s="1"/>
  <c r="J94" i="4" s="1"/>
  <c r="J96" i="4"/>
  <c r="AJ35" i="24"/>
  <c r="AF37" i="24"/>
  <c r="F88" i="23" l="1"/>
  <c r="F11" i="15"/>
  <c r="F38" i="15" s="1"/>
  <c r="F63" i="15" s="1"/>
  <c r="F67" i="15" s="1"/>
  <c r="J57" i="23"/>
  <c r="AJ37" i="24"/>
  <c r="I72" i="1"/>
  <c r="I74" i="1" s="1"/>
  <c r="E72" i="1"/>
  <c r="I70" i="1"/>
  <c r="G70" i="1"/>
  <c r="G72" i="1" s="1"/>
  <c r="E70" i="1"/>
  <c r="C70" i="1"/>
  <c r="I55" i="1"/>
  <c r="G55" i="1"/>
  <c r="E55" i="1"/>
  <c r="C55" i="1"/>
  <c r="I32" i="1"/>
  <c r="G32" i="1"/>
  <c r="E32" i="1"/>
  <c r="C32" i="1"/>
  <c r="C72" i="1" l="1"/>
  <c r="I25" i="17"/>
  <c r="O25" i="17"/>
  <c r="J11" i="15"/>
  <c r="J38" i="15" s="1"/>
  <c r="J63" i="15" s="1"/>
  <c r="J67" i="15" s="1"/>
  <c r="J102" i="15" s="1"/>
  <c r="J104" i="15" s="1"/>
  <c r="J88" i="23"/>
  <c r="J100" i="23" s="1"/>
  <c r="E74" i="1"/>
  <c r="G74" i="1"/>
  <c r="C74" i="1" l="1"/>
  <c r="J102" i="23"/>
  <c r="J94" i="23"/>
  <c r="D94" i="23"/>
  <c r="D94" i="4" l="1"/>
  <c r="D89" i="4"/>
  <c r="AF28" i="18" l="1"/>
  <c r="D96" i="4"/>
  <c r="D77" i="23" l="1"/>
  <c r="AB31" i="18"/>
  <c r="AD31" i="18" l="1"/>
  <c r="AH31" i="18" s="1"/>
  <c r="D80" i="15"/>
  <c r="AB26" i="18"/>
  <c r="AD21" i="18"/>
  <c r="AD23" i="18" s="1"/>
  <c r="H85" i="23"/>
  <c r="D85" i="23"/>
  <c r="D87" i="23" s="1"/>
  <c r="H77" i="23"/>
  <c r="H50" i="23"/>
  <c r="D37" i="23"/>
  <c r="H13" i="23"/>
  <c r="H15" i="23" s="1"/>
  <c r="H30" i="23" s="1"/>
  <c r="D13" i="23"/>
  <c r="D37" i="4"/>
  <c r="D50" i="4" s="1"/>
  <c r="D97" i="15"/>
  <c r="H97" i="15"/>
  <c r="H80" i="15"/>
  <c r="M23" i="21"/>
  <c r="M17" i="21"/>
  <c r="M18" i="21" s="1"/>
  <c r="K18" i="21"/>
  <c r="I18" i="21"/>
  <c r="G18" i="21"/>
  <c r="E18" i="21"/>
  <c r="C18" i="21"/>
  <c r="C25" i="21"/>
  <c r="AB32" i="18"/>
  <c r="AD32" i="18"/>
  <c r="AH32" i="18" s="1"/>
  <c r="AF21" i="18"/>
  <c r="AF23" i="18" s="1"/>
  <c r="Z21" i="18"/>
  <c r="Z23" i="18" s="1"/>
  <c r="X21" i="18"/>
  <c r="V21" i="18"/>
  <c r="T21" i="18"/>
  <c r="T23" i="18" s="1"/>
  <c r="R21" i="18"/>
  <c r="R23" i="18" s="1"/>
  <c r="P21" i="18"/>
  <c r="P23" i="18" s="1"/>
  <c r="N21" i="18"/>
  <c r="N23" i="18" s="1"/>
  <c r="L21" i="18"/>
  <c r="L23" i="18" s="1"/>
  <c r="J21" i="18"/>
  <c r="J23" i="18" s="1"/>
  <c r="H21" i="18"/>
  <c r="H23" i="18" s="1"/>
  <c r="F21" i="18"/>
  <c r="F23" i="18" s="1"/>
  <c r="D21" i="18"/>
  <c r="D23" i="18" s="1"/>
  <c r="E25" i="21"/>
  <c r="Z28" i="18"/>
  <c r="Z34" i="18" s="1"/>
  <c r="P28" i="18"/>
  <c r="H74" i="4"/>
  <c r="H81" i="4"/>
  <c r="X28" i="18"/>
  <c r="V28" i="18"/>
  <c r="V34" i="18" s="1"/>
  <c r="J28" i="18"/>
  <c r="J34" i="18" s="1"/>
  <c r="H28" i="18"/>
  <c r="F28" i="18"/>
  <c r="D28" i="18"/>
  <c r="H37" i="4"/>
  <c r="H50" i="4" s="1"/>
  <c r="H13" i="4"/>
  <c r="H15" i="4" s="1"/>
  <c r="H30" i="4" s="1"/>
  <c r="R28" i="18"/>
  <c r="D13" i="4"/>
  <c r="T28" i="18"/>
  <c r="D81" i="4"/>
  <c r="D74" i="4"/>
  <c r="D38" i="15"/>
  <c r="D63" i="15" s="1"/>
  <c r="D67" i="15" s="1"/>
  <c r="X23" i="18" l="1"/>
  <c r="X34" i="18"/>
  <c r="H83" i="4"/>
  <c r="AF34" i="18"/>
  <c r="D15" i="4"/>
  <c r="H87" i="23"/>
  <c r="H51" i="23"/>
  <c r="H55" i="23" s="1"/>
  <c r="H57" i="23" s="1"/>
  <c r="H11" i="15" s="1"/>
  <c r="D50" i="23"/>
  <c r="D15" i="23"/>
  <c r="O17" i="21"/>
  <c r="O18" i="21" s="1"/>
  <c r="T34" i="18"/>
  <c r="K25" i="21"/>
  <c r="R34" i="18"/>
  <c r="D34" i="18"/>
  <c r="P34" i="18"/>
  <c r="M25" i="21"/>
  <c r="D100" i="15"/>
  <c r="D102" i="15" s="1"/>
  <c r="D104" i="15" s="1"/>
  <c r="D132" i="15" s="1"/>
  <c r="D83" i="4"/>
  <c r="H34" i="18"/>
  <c r="F34" i="18"/>
  <c r="AB21" i="18"/>
  <c r="AB23" i="18" s="1"/>
  <c r="AH21" i="18"/>
  <c r="AH23" i="18" s="1"/>
  <c r="G25" i="21"/>
  <c r="H52" i="4"/>
  <c r="H54" i="4" s="1"/>
  <c r="H91" i="23" l="1"/>
  <c r="I21" i="21"/>
  <c r="O21" i="21" s="1"/>
  <c r="H97" i="23"/>
  <c r="H92" i="4"/>
  <c r="H87" i="4"/>
  <c r="H96" i="4" s="1"/>
  <c r="D30" i="4"/>
  <c r="D52" i="4" s="1"/>
  <c r="D54" i="4" s="1"/>
  <c r="D84" i="4" s="1"/>
  <c r="D30" i="23"/>
  <c r="H84" i="4"/>
  <c r="H89" i="4" l="1"/>
  <c r="D51" i="23"/>
  <c r="D55" i="23" s="1"/>
  <c r="H94" i="4"/>
  <c r="H38" i="15"/>
  <c r="H63" i="15" s="1"/>
  <c r="H67" i="15" s="1"/>
  <c r="H100" i="15" s="1"/>
  <c r="H102" i="15" s="1"/>
  <c r="H104" i="15" s="1"/>
  <c r="H132" i="15" s="1"/>
  <c r="I23" i="21"/>
  <c r="H88" i="23"/>
  <c r="D57" i="23" l="1"/>
  <c r="D88" i="23" s="1"/>
  <c r="H100" i="23"/>
  <c r="O23" i="21"/>
  <c r="H102" i="23"/>
  <c r="H94" i="23"/>
  <c r="O25" i="21" l="1"/>
  <c r="I25" i="21"/>
  <c r="N28" i="18" l="1"/>
  <c r="N34" i="18" s="1"/>
  <c r="AB27" i="18"/>
  <c r="AB28" i="18" l="1"/>
  <c r="AB34" i="18" s="1"/>
  <c r="AD27" i="18"/>
  <c r="AH27" i="18" s="1"/>
  <c r="L28" i="18" l="1"/>
  <c r="L34" i="18" s="1"/>
  <c r="AD26" i="18"/>
  <c r="AD28" i="18" s="1"/>
  <c r="D100" i="23"/>
  <c r="AD34" i="18" l="1"/>
  <c r="AH26" i="18"/>
  <c r="AH28" i="18" l="1"/>
  <c r="F100" i="23"/>
  <c r="AH34" i="18" l="1"/>
</calcChain>
</file>

<file path=xl/sharedStrings.xml><?xml version="1.0" encoding="utf-8"?>
<sst xmlns="http://schemas.openxmlformats.org/spreadsheetml/2006/main" count="667" uniqueCount="317">
  <si>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</si>
  <si>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</si>
  <si>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</si>
  <si>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</si>
  <si>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</si>
  <si>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</si>
  <si>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</si>
  <si>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</si>
  <si>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</si>
  <si>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</si>
  <si>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</si>
  <si>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</si>
  <si>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</si>
  <si>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</si>
  <si>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</si>
  <si>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</si>
  <si>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</si>
  <si>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</si>
  <si>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</si>
  <si>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</si>
  <si>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</si>
  <si>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</si>
  <si>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</si>
  <si>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</si>
  <si>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</si>
  <si>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</si>
  <si>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</si>
  <si>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</si>
  <si>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</si>
  <si>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</si>
  <si>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</si>
  <si>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</si>
  <si>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</si>
  <si>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</si>
  <si>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</si>
  <si>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</si>
  <si>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</si>
  <si>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</si>
  <si>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</si>
  <si>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</si>
  <si>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</si>
  <si>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</si>
  <si>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</si>
  <si>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</si>
  <si>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</si>
  <si>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</si>
  <si>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</si>
  <si>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</si>
  <si>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</si>
  <si>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</si>
  <si>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</si>
  <si>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</si>
  <si>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</si>
  <si>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</si>
  <si>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</si>
  <si>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</si>
  <si>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</si>
  <si>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</si>
  <si>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</si>
  <si>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</si>
  <si>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</si>
  <si>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</si>
  <si>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</si>
  <si>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</si>
  <si>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</si>
  <si>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</si>
  <si>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</si>
  <si>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</si>
  <si>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</si>
  <si>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</si>
  <si>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</si>
  <si>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</si>
  <si>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</si>
  <si>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</si>
  <si>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</si>
  <si>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</si>
  <si>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</si>
  <si>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</si>
  <si>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</si>
  <si>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</si>
  <si>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</si>
  <si>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</si>
  <si>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</si>
  <si>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</si>
  <si>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</si>
  <si>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</si>
  <si>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</si>
  <si>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</si>
  <si>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</si>
  <si>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</si>
  <si>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</si>
  <si>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</si>
  <si>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</si>
  <si>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</si>
  <si>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</si>
  <si>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</si>
  <si>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</si>
  <si>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</si>
  <si>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</si>
  <si>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</si>
  <si>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</si>
  <si>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</si>
  <si>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</si>
  <si>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</si>
  <si>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</si>
  <si>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</si>
  <si>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</si>
  <si>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</si>
  <si>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</si>
  <si>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</si>
  <si>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</si>
  <si>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</si>
  <si>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</si>
  <si>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</si>
  <si>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</si>
  <si>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</si>
  <si>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</si>
  <si>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</si>
  <si>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</si>
  <si>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</si>
  <si>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</si>
  <si>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</si>
  <si>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</si>
  <si>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</si>
  <si>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</si>
  <si>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</si>
  <si>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</si>
  <si>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</si>
  <si>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</si>
  <si>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</si>
  <si>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</si>
  <si>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</si>
  <si>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</si>
  <si>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</si>
  <si>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</si>
  <si>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</si>
  <si>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</si>
  <si>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</si>
  <si>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</si>
  <si>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</si>
  <si>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</si>
  <si>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</si>
  <si>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</si>
  <si>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</si>
  <si>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</si>
  <si>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</si>
  <si>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</si>
  <si>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</si>
  <si>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</si>
  <si>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</si>
  <si>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</si>
  <si>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</si>
  <si>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</si>
  <si>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</si>
  <si>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</si>
  <si>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</si>
  <si>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</si>
  <si>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</si>
  <si>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</si>
  <si>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</si>
  <si>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</si>
  <si>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หนี้สูญและหนี้สงสัยจะสูญ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</si>
  <si>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</si>
  <si>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</si>
  <si>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</si>
  <si>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</si>
  <si>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</si>
  <si>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</si>
  <si>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</si>
  <si>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</si>
  <si>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</si>
  <si>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</si>
  <si>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</si>
  <si>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</si>
  <si>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</si>
  <si>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</si>
  <si>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</si>
  <si>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</si>
  <si>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</si>
  <si>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</si>
  <si>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</si>
  <si>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</si>
  <si>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</si>
  <si>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</si>
  <si>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</si>
  <si>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</si>
  <si>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</si>
  <si>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</si>
  <si>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</si>
  <si>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</si>
  <si>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11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</si>
  <si>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</si>
  <si>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</si>
  <si>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</si>
  <si>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</si>
  <si>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</si>
  <si>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</si>
  <si>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</si>
  <si>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</si>
  <si>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</si>
  <si>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</si>
  <si>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</si>
  <si>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</si>
  <si>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ยอดคงเหลือ ณ วันที่ 1 มกราคม 2564</t>
  </si>
  <si>
    <t>3, 6, 7, 21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</si>
  <si>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</si>
  <si>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</si>
  <si>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</si>
  <si>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</si>
  <si>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</si>
  <si>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</si>
  <si>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</si>
  <si>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</si>
  <si>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</si>
  <si>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ผลกำไรจากการตีราคาสินทรัพย์ใหม่</t>
  </si>
  <si>
    <t>ผลกำไรจากต้นทุนการป้องกันความเสี่ยงรอตัดบัญชี</t>
  </si>
  <si>
    <t>ขาดทุนจากการด้อยค่าสินไหมเรียกคืน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</si>
  <si>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</si>
  <si>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</si>
  <si>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</si>
  <si>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18</t>
  </si>
  <si>
    <t>(ไม่ได้ตรวจสอบ)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</si>
  <si>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</si>
  <si>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</si>
  <si>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</si>
  <si>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สำรองประกันภัยสำหรับสัญญาประกันภัยระยะยาวเพิ่มขึ้นจากงวดก่อน</t>
  </si>
  <si>
    <t>ผลขาดทุนจากการวัดมูลค่าเงินลงทุนที่วัดมูลค่ายุติธรรม</t>
  </si>
  <si>
    <t>ผลกำไรจาก</t>
  </si>
  <si>
    <t xml:space="preserve">    (หุ้นสามัญจำนวน 1,203,356,530 หุ้น มูลค่า 10 บาทต่อหุ้น)</t>
  </si>
  <si>
    <t xml:space="preserve">    (หุ้นสามัญจำนวน 752,097,582 หุ้น มูลค่า 10 บาทต่อหุ้น)</t>
  </si>
  <si>
    <t>กลับรายการขาดทุนจากการด้อยค่าเงินลงทุน</t>
  </si>
  <si>
    <t>5, 6</t>
  </si>
  <si>
    <t>5, 13</t>
  </si>
  <si>
    <t>7</t>
  </si>
  <si>
    <t>5</t>
  </si>
  <si>
    <t>5, 8, 17</t>
  </si>
  <si>
    <t>5, 9, 17</t>
  </si>
  <si>
    <t>5, 10, 17</t>
  </si>
  <si>
    <t>12</t>
  </si>
  <si>
    <t>10, 17</t>
  </si>
  <si>
    <t>14</t>
  </si>
  <si>
    <t>ยอดคงเหลือ ณ วันที่ 1 มกราคม 2565</t>
  </si>
  <si>
    <t>กำไร (ขาดทุน) ก่อนภาษีเงินได้และรายการที่ไม่เกี่ยวข้องกับการดำเนินงานปกติ</t>
  </si>
  <si>
    <t>รายการที่ไม่เกี่ยวข้องกับการดำเนินงานปกติ</t>
  </si>
  <si>
    <t>ผลต่างจากการสิ้นสุดการเป็นบริษัทย่อยสุทธิ</t>
  </si>
  <si>
    <t>ส่วนของผู้ถือหุ้นเดิมก่อนการรวมธุรกิจ</t>
  </si>
  <si>
    <t>ของผู้ที่ถูกซื้อ</t>
  </si>
  <si>
    <t>ที่ถือครอง</t>
  </si>
  <si>
    <t>ก่อนการรวมธุรกิจ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</si>
  <si>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</si>
  <si>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</si>
  <si>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</si>
  <si>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</si>
  <si>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</si>
  <si>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</si>
  <si>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</si>
  <si>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</si>
  <si>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</si>
  <si>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</si>
  <si>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</si>
  <si>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 xml:space="preserve">   กำไร (ขาดทุน) เบ็ดเสร็จอื่น</t>
  </si>
  <si>
    <t xml:space="preserve">     ขาดทุนสำหรับงวด</t>
  </si>
  <si>
    <t>16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</si>
  <si>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</si>
  <si>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</si>
  <si>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3, 5</t>
  </si>
  <si>
    <t>หนี้สินสุทธิของอดีตบริษัทย่อยจากการสิ้นสุดการเป็นบริษัทย่อย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</si>
  <si>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</si>
  <si>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</si>
  <si>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</si>
  <si>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</si>
  <si>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</si>
  <si>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</si>
  <si>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ผลขาดทุนจากการตีราคาสินทรัพย์ใหม่</t>
  </si>
  <si>
    <t>ผลกำไรจากการวัดมูลค่าใหม่ของผลประโยชน์พนักงานที่กำหนดไว้</t>
  </si>
  <si>
    <t xml:space="preserve">   ขาดทุนสำหรับงวด</t>
  </si>
  <si>
    <t>กลับรายการค่าเผื่อจากการด้อยค่า ที่ดิน อาคารและอุปกรณ์</t>
  </si>
  <si>
    <t>ขาดทุน (กำไร) จากอัตราแลกเปลี่ยนที่ยังไม่เกิดขึ้น</t>
  </si>
  <si>
    <t>ขาดทุน (กำไร) จากการปรับมูลค่ายุติธรรมตราสารอนุพันธ์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</si>
  <si>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</si>
  <si>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 (กลับรายการ)</t>
  </si>
  <si>
    <t>ภาษีเงินได้ (รายได้)</t>
  </si>
  <si>
    <t>ภาษีเงินได้</t>
  </si>
  <si>
    <t>สำรองประกันภัยสำหรับสัญญาประกันภัยระยะยาว</t>
  </si>
  <si>
    <t>ปรับรายการที่กระทบกำไร (ขาดทุน) เป็นเงินสดรับ (จ่าย)</t>
  </si>
  <si>
    <t>30 กันยายน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</si>
  <si>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</si>
  <si>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</si>
  <si>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</si>
  <si>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</si>
  <si>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</si>
  <si>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</si>
  <si>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สำหรับงวดเก้าเดือนสิ้นสุดวันที่</t>
  </si>
  <si>
    <t>ณ วันที่ 30 กันยายน</t>
  </si>
  <si>
    <t>เงินสดและรายการเทียบเท่าเงินสด ณ วันที่ 30 กันยายน</t>
  </si>
  <si>
    <t>(กลับรายการ) สำรองหนี้สินจากสัญญาประกันภัย</t>
  </si>
  <si>
    <t>(กำไร) ขาดทุนจากการขายเงินลงทุนในบริษัทย่อย</t>
  </si>
  <si>
    <t>ค่าความนิยม</t>
  </si>
  <si>
    <t>เงินสดรับจากการขายเงินลงทุนในบริษัทย่อย</t>
  </si>
  <si>
    <t xml:space="preserve">    รวมการเปลี่ยนแปลงส่วนได้เสียในบริษัทย่อย</t>
  </si>
  <si>
    <t>ผลขาดทุน</t>
  </si>
  <si>
    <t>กลับรายการขาดทุนจากการปรับมูลค่าของสินค้าคงเหลือและทรัพย์สินรอการขาย</t>
  </si>
  <si>
    <t>ภาษีเงินได้ของรายการที่อาจถูกจัดประเภทใหม่ไว้ในกำไรหรือขาดทุนในภายหลัง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</si>
  <si>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</si>
  <si>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ขาดทุนก่อนภาษีเงินได้</t>
  </si>
  <si>
    <t>ผลขาดทุนจากการป้องกันความเสี่ยงกระแสเงินสด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</si>
  <si>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ผลขาดทุนจากเงินลงทุนในตราสารทุนที่กำหนดให้วัดมูลค่าด้วย</t>
  </si>
  <si>
    <t>รายได้ภาษีเงินได้</t>
  </si>
  <si>
    <t>ผลกำไร</t>
  </si>
  <si>
    <t>(ขาดทุน)</t>
  </si>
  <si>
    <t>สำรองประกันภัยสำหรับสัญญาประกันภัยระยะยาว (ลดลง) เพิ่มขึ้นจากงวดก่อน</t>
  </si>
  <si>
    <t xml:space="preserve">ภาษีเงินได้ (รายได้) </t>
  </si>
  <si>
    <t>5, 11</t>
  </si>
  <si>
    <t>เงินสดสุทธิใช้ไปในกิจกรรมดำเนินงาน</t>
  </si>
  <si>
    <t>กระแสเงินสดสุทธิใช้ไปในกิจกรรมดำเนินงาน</t>
  </si>
  <si>
    <t>ขาดทุนจากการจำหน่ายเงินลงทุนในหลักทรัพย์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</si>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</sst>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</numFmts>
  <fonts count="114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796">
    <xf numFmtId="0" fontId="0" fillId="0" borderId="0"/>
    <xf numFmtId="3" fontId="14" fillId="0" borderId="2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0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1" fontId="35" fillId="60" borderId="28"/>
    <xf numFmtId="171" fontId="35" fillId="60" borderId="28"/>
    <xf numFmtId="171" fontId="35" fillId="60" borderId="28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6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7" applyNumberFormat="0" applyAlignment="0" applyProtection="0"/>
    <xf numFmtId="43" fontId="26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178" fontId="62" fillId="0" borderId="30">
      <alignment vertical="center"/>
    </xf>
    <xf numFmtId="178" fontId="62" fillId="0" borderId="30">
      <alignment vertical="center"/>
    </xf>
    <xf numFmtId="178" fontId="62" fillId="0" borderId="30">
      <alignment vertical="center"/>
    </xf>
    <xf numFmtId="178" fontId="63" fillId="0" borderId="30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8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6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1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179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3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3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4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0" fillId="0" borderId="0"/>
    <xf numFmtId="0" fontId="83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165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345">
    <xf numFmtId="0" fontId="0" fillId="0" borderId="0" xfId="0"/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6" fillId="0" borderId="0" xfId="0" applyFont="1" applyFill="1" applyAlignment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168" fontId="17" fillId="0" borderId="13" xfId="8" applyNumberFormat="1" applyFont="1" applyFill="1" applyBorder="1" applyAlignment="1"/>
    <xf numFmtId="168" fontId="11" fillId="0" borderId="11" xfId="2" applyNumberFormat="1" applyFont="1" applyFill="1" applyBorder="1" applyAlignment="1">
      <alignment horizontal="right"/>
    </xf>
    <xf numFmtId="0" fontId="12" fillId="0" borderId="0" xfId="0" applyFont="1" applyFill="1" applyAlignment="1"/>
    <xf numFmtId="168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168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11" fillId="0" borderId="0" xfId="0" applyFont="1" applyFill="1" applyAlignment="1">
      <alignment horizontal="left" vertical="top" wrapText="1"/>
    </xf>
    <xf numFmtId="0" fontId="10" fillId="0" borderId="0" xfId="3363" applyFill="1" applyAlignment="1">
      <alignment horizontal="left" indent="1"/>
    </xf>
    <xf numFmtId="168" fontId="11" fillId="0" borderId="15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68" fontId="7" fillId="0" borderId="0" xfId="2" applyNumberFormat="1" applyFont="1" applyFill="1" applyBorder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horizontal="left" vertical="center"/>
    </xf>
    <xf numFmtId="43" fontId="7" fillId="0" borderId="0" xfId="2" applyFont="1" applyFill="1" applyAlignment="1"/>
    <xf numFmtId="49" fontId="0" fillId="0" borderId="0" xfId="0" applyNumberFormat="1" applyFill="1" applyAlignment="1"/>
    <xf numFmtId="168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68" fontId="18" fillId="0" borderId="0" xfId="2" applyNumberFormat="1" applyFont="1" applyFill="1" applyBorder="1" applyAlignment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68" fontId="7" fillId="0" borderId="0" xfId="2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/>
    <xf numFmtId="0" fontId="11" fillId="0" borderId="0" xfId="6" applyFont="1" applyFill="1" applyBorder="1" applyAlignment="1">
      <alignment horizontal="left" vertical="center"/>
    </xf>
    <xf numFmtId="168" fontId="7" fillId="0" borderId="0" xfId="2" applyNumberFormat="1" applyFont="1" applyFill="1" applyBorder="1" applyAlignment="1">
      <alignment vertical="center"/>
    </xf>
    <xf numFmtId="43" fontId="7" fillId="0" borderId="0" xfId="2" applyFont="1" applyFill="1" applyBorder="1" applyAlignment="1"/>
    <xf numFmtId="168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68" fontId="7" fillId="0" borderId="0" xfId="2" applyNumberFormat="1" applyFont="1" applyFill="1" applyBorder="1" applyAlignment="1"/>
    <xf numFmtId="168" fontId="11" fillId="0" borderId="0" xfId="2" applyNumberFormat="1" applyFont="1" applyFill="1" applyBorder="1" applyAlignment="1"/>
    <xf numFmtId="168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68" fontId="7" fillId="0" borderId="0" xfId="2" applyNumberFormat="1" applyFont="1" applyFill="1" applyAlignment="1">
      <alignment horizontal="right"/>
    </xf>
    <xf numFmtId="168" fontId="33" fillId="0" borderId="0" xfId="2" applyNumberFormat="1" applyFont="1" applyFill="1" applyAlignment="1"/>
    <xf numFmtId="168" fontId="31" fillId="0" borderId="0" xfId="2" applyNumberFormat="1" applyFont="1" applyFill="1" applyAlignment="1"/>
    <xf numFmtId="168" fontId="31" fillId="0" borderId="0" xfId="2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3" fontId="7" fillId="0" borderId="0" xfId="2" applyFont="1" applyFill="1"/>
    <xf numFmtId="0" fontId="11" fillId="0" borderId="0" xfId="0" applyFont="1" applyFill="1" applyBorder="1" applyAlignment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168" fontId="7" fillId="0" borderId="35" xfId="2" applyNumberFormat="1" applyFont="1" applyFill="1" applyBorder="1" applyAlignment="1">
      <alignment horizontal="right"/>
    </xf>
    <xf numFmtId="168" fontId="7" fillId="0" borderId="0" xfId="2672" applyNumberFormat="1" applyFont="1" applyFill="1" applyAlignment="1"/>
    <xf numFmtId="168" fontId="7" fillId="0" borderId="13" xfId="2" applyNumberFormat="1" applyFont="1" applyFill="1" applyBorder="1" applyAlignment="1">
      <alignment horizontal="right"/>
    </xf>
    <xf numFmtId="168" fontId="18" fillId="0" borderId="15" xfId="2" applyNumberFormat="1" applyFont="1" applyFill="1" applyBorder="1" applyAlignment="1"/>
    <xf numFmtId="168" fontId="11" fillId="0" borderId="13" xfId="2" applyNumberFormat="1" applyFont="1" applyFill="1" applyBorder="1" applyAlignment="1">
      <alignment horizontal="right"/>
    </xf>
    <xf numFmtId="168" fontId="11" fillId="0" borderId="34" xfId="2" applyNumberFormat="1" applyFont="1" applyFill="1" applyBorder="1" applyAlignment="1">
      <alignment horizontal="right"/>
    </xf>
    <xf numFmtId="168" fontId="11" fillId="0" borderId="12" xfId="2" applyNumberFormat="1" applyFont="1" applyFill="1" applyBorder="1" applyAlignment="1">
      <alignment horizontal="right"/>
    </xf>
    <xf numFmtId="168" fontId="0" fillId="0" borderId="0" xfId="0" applyNumberFormat="1" applyFill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66" fontId="11" fillId="0" borderId="0" xfId="3039" applyNumberFormat="1" applyFont="1" applyFill="1" applyBorder="1" applyAlignment="1">
      <alignment horizontal="center"/>
    </xf>
    <xf numFmtId="168" fontId="7" fillId="0" borderId="0" xfId="2672" applyNumberFormat="1" applyFont="1" applyFill="1" applyBorder="1" applyAlignment="1"/>
    <xf numFmtId="166" fontId="7" fillId="0" borderId="0" xfId="3039" applyNumberFormat="1" applyFont="1" applyFill="1" applyBorder="1" applyAlignment="1">
      <alignment horizontal="center"/>
    </xf>
    <xf numFmtId="168" fontId="11" fillId="0" borderId="15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184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68" fontId="7" fillId="0" borderId="13" xfId="2" applyNumberFormat="1" applyFont="1" applyFill="1" applyBorder="1"/>
    <xf numFmtId="168" fontId="7" fillId="0" borderId="34" xfId="2" applyNumberFormat="1" applyFont="1" applyFill="1" applyBorder="1"/>
    <xf numFmtId="168" fontId="11" fillId="0" borderId="34" xfId="2" applyNumberFormat="1" applyFont="1" applyFill="1" applyBorder="1"/>
    <xf numFmtId="168" fontId="11" fillId="0" borderId="0" xfId="2" applyNumberFormat="1" applyFont="1" applyFill="1" applyBorder="1" applyAlignment="1">
      <alignment horizontal="right"/>
    </xf>
    <xf numFmtId="168" fontId="11" fillId="0" borderId="14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/>
    <xf numFmtId="168" fontId="33" fillId="0" borderId="0" xfId="2" applyNumberFormat="1" applyFont="1" applyFill="1" applyBorder="1" applyAlignment="1"/>
    <xf numFmtId="168" fontId="11" fillId="0" borderId="0" xfId="6" applyNumberFormat="1" applyFont="1" applyFill="1" applyAlignment="1">
      <alignment horizontal="left"/>
    </xf>
    <xf numFmtId="43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168" fontId="7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7" fillId="0" borderId="0" xfId="3518" applyFill="1"/>
    <xf numFmtId="0" fontId="34" fillId="0" borderId="0" xfId="3518" applyFont="1" applyFill="1" applyAlignment="1">
      <alignment horizontal="left"/>
    </xf>
    <xf numFmtId="168" fontId="34" fillId="0" borderId="0" xfId="2" applyNumberFormat="1" applyFont="1" applyFill="1"/>
    <xf numFmtId="168" fontId="33" fillId="0" borderId="0" xfId="2" applyNumberFormat="1" applyFont="1" applyFill="1"/>
    <xf numFmtId="168" fontId="107" fillId="0" borderId="0" xfId="2" applyNumberFormat="1" applyFont="1" applyFill="1" applyBorder="1" applyAlignment="1"/>
    <xf numFmtId="168" fontId="107" fillId="0" borderId="0" xfId="2" applyNumberFormat="1" applyFont="1" applyFill="1" applyBorder="1" applyAlignment="1">
      <alignment vertical="center"/>
    </xf>
    <xf numFmtId="0" fontId="9" fillId="0" borderId="0" xfId="3518" applyFont="1" applyFill="1" applyAlignment="1">
      <alignment horizontal="left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168" fontId="7" fillId="0" borderId="0" xfId="2" applyNumberFormat="1" applyFill="1"/>
    <xf numFmtId="168" fontId="11" fillId="0" borderId="0" xfId="2" applyNumberFormat="1" applyFont="1" applyFill="1"/>
    <xf numFmtId="168" fontId="7" fillId="0" borderId="0" xfId="2" applyNumberFormat="1" applyFill="1" applyAlignment="1">
      <alignment vertical="center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168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168" fontId="33" fillId="0" borderId="0" xfId="2672" applyNumberFormat="1" applyFont="1" applyFill="1"/>
    <xf numFmtId="168" fontId="33" fillId="0" borderId="0" xfId="2672" applyNumberFormat="1" applyFont="1" applyFill="1" applyAlignment="1">
      <alignment horizontal="center"/>
    </xf>
    <xf numFmtId="0" fontId="12" fillId="0" borderId="0" xfId="3518" applyFont="1" applyFill="1" applyAlignment="1">
      <alignment horizontal="center"/>
    </xf>
    <xf numFmtId="43" fontId="24" fillId="0" borderId="0" xfId="2" applyFont="1" applyFill="1"/>
    <xf numFmtId="43" fontId="24" fillId="0" borderId="0" xfId="2" applyFont="1" applyFill="1" applyBorder="1"/>
    <xf numFmtId="168" fontId="24" fillId="0" borderId="0" xfId="3518" applyNumberFormat="1" applyFont="1" applyFill="1"/>
    <xf numFmtId="0" fontId="24" fillId="0" borderId="0" xfId="3518" applyFont="1" applyFill="1" applyBorder="1"/>
    <xf numFmtId="168" fontId="24" fillId="0" borderId="0" xfId="3518" applyNumberFormat="1" applyFont="1" applyFill="1" applyBorder="1"/>
    <xf numFmtId="168" fontId="24" fillId="0" borderId="0" xfId="2672" applyNumberFormat="1" applyFont="1" applyFill="1"/>
    <xf numFmtId="168" fontId="7" fillId="0" borderId="0" xfId="2" applyNumberFormat="1" applyFill="1" applyAlignment="1">
      <alignment horizontal="right"/>
    </xf>
    <xf numFmtId="168" fontId="11" fillId="0" borderId="35" xfId="2" applyNumberFormat="1" applyFont="1" applyFill="1" applyBorder="1" applyAlignment="1">
      <alignment horizontal="right"/>
    </xf>
    <xf numFmtId="168" fontId="11" fillId="0" borderId="0" xfId="2" applyNumberFormat="1" applyFont="1" applyFill="1" applyAlignment="1">
      <alignment horizontal="right"/>
    </xf>
    <xf numFmtId="167" fontId="24" fillId="0" borderId="0" xfId="0" applyNumberFormat="1" applyFont="1" applyFill="1"/>
    <xf numFmtId="0" fontId="7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34" fillId="0" borderId="0" xfId="3409" applyFont="1" applyFill="1" applyAlignment="1">
      <alignment wrapText="1"/>
    </xf>
    <xf numFmtId="0" fontId="7" fillId="0" borderId="0" xfId="3409" applyFont="1" applyFill="1"/>
    <xf numFmtId="0" fontId="9" fillId="0" borderId="0" xfId="3409" applyFont="1" applyFill="1"/>
    <xf numFmtId="0" fontId="7" fillId="0" borderId="0" xfId="3409" applyFill="1" applyBorder="1"/>
    <xf numFmtId="168" fontId="17" fillId="0" borderId="0" xfId="2" quotePrefix="1" applyNumberFormat="1" applyFont="1" applyFill="1"/>
    <xf numFmtId="0" fontId="7" fillId="0" borderId="0" xfId="1" applyNumberFormat="1" applyFont="1" applyFill="1" applyBorder="1" applyAlignment="1">
      <alignment horizontal="left"/>
    </xf>
    <xf numFmtId="0" fontId="34" fillId="0" borderId="0" xfId="3518" applyFont="1" applyAlignment="1">
      <alignment horizontal="left"/>
    </xf>
    <xf numFmtId="0" fontId="33" fillId="0" borderId="0" xfId="3518" applyFont="1" applyAlignment="1">
      <alignment horizontal="left"/>
    </xf>
    <xf numFmtId="0" fontId="33" fillId="0" borderId="0" xfId="3518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8" fontId="7" fillId="85" borderId="0" xfId="0" applyNumberFormat="1" applyFont="1" applyFill="1" applyAlignment="1"/>
    <xf numFmtId="168" fontId="7" fillId="0" borderId="0" xfId="0" applyNumberFormat="1" applyFont="1" applyFill="1" applyAlignment="1"/>
    <xf numFmtId="168" fontId="33" fillId="0" borderId="0" xfId="2" applyNumberFormat="1" applyFont="1" applyFill="1" applyAlignment="1">
      <alignment shrinkToFit="1"/>
    </xf>
    <xf numFmtId="168" fontId="34" fillId="0" borderId="0" xfId="2" applyNumberFormat="1" applyFont="1" applyFill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168" fontId="33" fillId="0" borderId="0" xfId="2" applyNumberFormat="1" applyFont="1" applyFill="1" applyBorder="1" applyAlignment="1">
      <alignment shrinkToFit="1"/>
    </xf>
    <xf numFmtId="168" fontId="34" fillId="0" borderId="34" xfId="2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>
      <alignment shrinkToFit="1"/>
    </xf>
    <xf numFmtId="168" fontId="33" fillId="0" borderId="35" xfId="2" applyNumberFormat="1" applyFont="1" applyFill="1" applyBorder="1" applyAlignment="1">
      <alignment shrinkToFit="1"/>
    </xf>
    <xf numFmtId="168" fontId="34" fillId="0" borderId="35" xfId="2" applyNumberFormat="1" applyFont="1" applyFill="1" applyBorder="1" applyAlignment="1">
      <alignment shrinkToFit="1"/>
    </xf>
    <xf numFmtId="168" fontId="34" fillId="0" borderId="12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0" fontId="7" fillId="0" borderId="0" xfId="3409" applyFill="1" applyBorder="1" applyAlignment="1">
      <alignment shrinkToFit="1"/>
    </xf>
    <xf numFmtId="43" fontId="7" fillId="0" borderId="0" xfId="2" applyFill="1" applyAlignment="1">
      <alignment shrinkToFit="1"/>
    </xf>
    <xf numFmtId="168" fontId="110" fillId="0" borderId="0" xfId="2" applyNumberFormat="1" applyFont="1" applyFill="1" applyAlignment="1">
      <alignment horizontal="right"/>
    </xf>
    <xf numFmtId="0" fontId="31" fillId="0" borderId="0" xfId="3518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13" fillId="0" borderId="0" xfId="3472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8" fontId="17" fillId="0" borderId="0" xfId="2" quotePrefix="1" applyNumberFormat="1" applyFont="1" applyFill="1" applyAlignment="1">
      <alignment vertical="center"/>
    </xf>
    <xf numFmtId="168" fontId="7" fillId="0" borderId="0" xfId="2" quotePrefix="1" applyNumberFormat="1" applyFill="1" applyAlignment="1">
      <alignment vertical="center"/>
    </xf>
    <xf numFmtId="168" fontId="13" fillId="0" borderId="0" xfId="2" applyNumberFormat="1" applyFont="1" applyFill="1" applyAlignment="1">
      <alignment horizontal="left" vertical="center"/>
    </xf>
    <xf numFmtId="168" fontId="7" fillId="0" borderId="0" xfId="2" quotePrefix="1" applyNumberFormat="1" applyFill="1"/>
    <xf numFmtId="168" fontId="13" fillId="0" borderId="0" xfId="2" applyNumberFormat="1" applyFont="1" applyFill="1" applyAlignment="1">
      <alignment horizontal="left"/>
    </xf>
    <xf numFmtId="0" fontId="12" fillId="0" borderId="0" xfId="3365" applyFont="1" applyFill="1"/>
    <xf numFmtId="0" fontId="13" fillId="0" borderId="0" xfId="1" applyNumberFormat="1" applyFont="1" applyFill="1" applyBorder="1"/>
    <xf numFmtId="0" fontId="11" fillId="0" borderId="0" xfId="1" applyNumberFormat="1" applyFont="1" applyFill="1" applyBorder="1"/>
    <xf numFmtId="168" fontId="7" fillId="0" borderId="13" xfId="2" applyNumberFormat="1" applyFill="1" applyBorder="1" applyAlignment="1">
      <alignment horizontal="right"/>
    </xf>
    <xf numFmtId="168" fontId="7" fillId="0" borderId="0" xfId="0" applyNumberFormat="1" applyFont="1" applyFill="1"/>
    <xf numFmtId="168" fontId="7" fillId="0" borderId="35" xfId="2" applyNumberFormat="1" applyFill="1" applyBorder="1" applyAlignment="1">
      <alignment horizontal="right"/>
    </xf>
    <xf numFmtId="43" fontId="11" fillId="0" borderId="0" xfId="0" applyNumberFormat="1" applyFont="1" applyFill="1"/>
    <xf numFmtId="43" fontId="11" fillId="0" borderId="0" xfId="2" applyFont="1" applyFill="1"/>
    <xf numFmtId="0" fontId="12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68" fontId="7" fillId="0" borderId="0" xfId="2" applyNumberFormat="1" applyFill="1" applyAlignment="1">
      <alignment horizontal="left"/>
    </xf>
    <xf numFmtId="0" fontId="11" fillId="0" borderId="0" xfId="1" applyNumberFormat="1" applyFont="1" applyFill="1" applyBorder="1" applyAlignment="1">
      <alignment horizontal="left"/>
    </xf>
    <xf numFmtId="168" fontId="11" fillId="0" borderId="0" xfId="2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center"/>
    </xf>
    <xf numFmtId="168" fontId="11" fillId="0" borderId="11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/>
    </xf>
    <xf numFmtId="168" fontId="11" fillId="0" borderId="0" xfId="2" applyNumberFormat="1" applyFont="1" applyFill="1" applyAlignment="1">
      <alignment horizontal="right" vertical="top"/>
    </xf>
    <xf numFmtId="168" fontId="7" fillId="0" borderId="0" xfId="2" applyNumberFormat="1" applyFill="1" applyAlignment="1">
      <alignment horizontal="right" vertical="top" wrapText="1"/>
    </xf>
    <xf numFmtId="168" fontId="11" fillId="0" borderId="15" xfId="2" applyNumberFormat="1" applyFont="1" applyFill="1" applyBorder="1" applyAlignment="1">
      <alignment horizontal="right" vertical="top"/>
    </xf>
    <xf numFmtId="43" fontId="12" fillId="0" borderId="0" xfId="2" applyFont="1" applyFill="1" applyAlignment="1">
      <alignment horizontal="center"/>
    </xf>
    <xf numFmtId="0" fontId="7" fillId="0" borderId="0" xfId="3472" applyFont="1" applyFill="1" applyAlignment="1">
      <alignment vertical="center"/>
    </xf>
    <xf numFmtId="0" fontId="7" fillId="0" borderId="0" xfId="3365" applyFont="1" applyFill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168" fontId="7" fillId="0" borderId="13" xfId="2" applyNumberFormat="1" applyFill="1" applyBorder="1" applyAlignment="1">
      <alignment horizontal="right" vertical="top"/>
    </xf>
    <xf numFmtId="0" fontId="11" fillId="0" borderId="0" xfId="3518" applyFont="1" applyFill="1" applyAlignment="1">
      <alignment horizontal="left"/>
    </xf>
    <xf numFmtId="0" fontId="9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49" fontId="12" fillId="0" borderId="0" xfId="5794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49" fontId="11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/>
    </xf>
    <xf numFmtId="43" fontId="111" fillId="0" borderId="0" xfId="2" applyFont="1" applyFill="1" applyBorder="1" applyAlignment="1"/>
    <xf numFmtId="166" fontId="10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/>
    </xf>
    <xf numFmtId="49" fontId="109" fillId="0" borderId="0" xfId="0" applyNumberFormat="1" applyFont="1" applyAlignment="1">
      <alignment horizontal="center" vertical="center"/>
    </xf>
    <xf numFmtId="0" fontId="108" fillId="0" borderId="0" xfId="0" applyFont="1" applyAlignment="1">
      <alignment vertical="center"/>
    </xf>
    <xf numFmtId="168" fontId="7" fillId="0" borderId="0" xfId="0" applyNumberFormat="1" applyFont="1"/>
    <xf numFmtId="0" fontId="12" fillId="0" borderId="0" xfId="0" applyFont="1" applyFill="1" applyAlignment="1">
      <alignment horizontal="center"/>
    </xf>
    <xf numFmtId="168" fontId="34" fillId="0" borderId="13" xfId="2" applyNumberFormat="1" applyFont="1" applyFill="1" applyBorder="1" applyAlignment="1">
      <alignment shrinkToFit="1"/>
    </xf>
    <xf numFmtId="0" fontId="11" fillId="0" borderId="0" xfId="5794" applyFont="1" applyAlignment="1">
      <alignment horizontal="left"/>
    </xf>
    <xf numFmtId="0" fontId="7" fillId="0" borderId="0" xfId="5794" applyAlignment="1">
      <alignment horizontal="left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Alignment="1">
      <alignment horizontal="center"/>
    </xf>
    <xf numFmtId="49" fontId="7" fillId="0" borderId="0" xfId="5794" applyNumberFormat="1" applyAlignment="1">
      <alignment horizontal="left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68" fontId="19" fillId="0" borderId="0" xfId="2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168" fontId="17" fillId="0" borderId="0" xfId="2" applyNumberFormat="1" applyFont="1" applyFill="1" applyAlignment="1">
      <alignment horizontal="center"/>
    </xf>
    <xf numFmtId="168" fontId="7" fillId="0" borderId="0" xfId="2" applyNumberFormat="1" applyFont="1" applyFill="1" applyBorder="1" applyAlignment="1">
      <alignment horizontal="center"/>
    </xf>
    <xf numFmtId="168" fontId="18" fillId="0" borderId="11" xfId="2" applyNumberFormat="1" applyFont="1" applyFill="1" applyBorder="1" applyAlignment="1"/>
    <xf numFmtId="168" fontId="112" fillId="0" borderId="0" xfId="2" applyNumberFormat="1" applyFont="1" applyFill="1" applyAlignment="1"/>
    <xf numFmtId="168" fontId="17" fillId="0" borderId="0" xfId="2" applyNumberFormat="1" applyFont="1" applyFill="1" applyBorder="1" applyAlignment="1"/>
    <xf numFmtId="168" fontId="17" fillId="0" borderId="12" xfId="2" applyNumberFormat="1" applyFont="1" applyFill="1" applyBorder="1" applyAlignment="1"/>
    <xf numFmtId="43" fontId="17" fillId="0" borderId="0" xfId="2" applyFont="1" applyFill="1" applyAlignment="1"/>
    <xf numFmtId="43" fontId="17" fillId="0" borderId="0" xfId="2" applyFont="1" applyFill="1" applyBorder="1" applyAlignment="1"/>
    <xf numFmtId="0" fontId="11" fillId="0" borderId="0" xfId="0" applyFont="1" applyAlignment="1">
      <alignment horizontal="left"/>
    </xf>
    <xf numFmtId="168" fontId="18" fillId="0" borderId="35" xfId="2" applyNumberFormat="1" applyFont="1" applyFill="1" applyBorder="1" applyAlignment="1"/>
    <xf numFmtId="168" fontId="18" fillId="0" borderId="12" xfId="2" applyNumberFormat="1" applyFont="1" applyFill="1" applyBorder="1" applyAlignment="1"/>
    <xf numFmtId="168" fontId="11" fillId="0" borderId="0" xfId="2" applyNumberFormat="1" applyFont="1" applyFill="1" applyAlignment="1">
      <alignment horizontal="right" shrinkToFit="1"/>
    </xf>
    <xf numFmtId="0" fontId="31" fillId="0" borderId="0" xfId="3518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left"/>
    </xf>
    <xf numFmtId="168" fontId="7" fillId="0" borderId="0" xfId="2" applyNumberFormat="1" applyFont="1" applyFill="1" applyBorder="1" applyAlignment="1">
      <alignment horizontal="left"/>
    </xf>
    <xf numFmtId="0" fontId="113" fillId="0" borderId="0" xfId="3518" applyFont="1" applyAlignment="1">
      <alignment horizontal="left"/>
    </xf>
    <xf numFmtId="0" fontId="13" fillId="0" borderId="0" xfId="5794" applyFont="1" applyAlignment="1">
      <alignment horizontal="left"/>
    </xf>
    <xf numFmtId="0" fontId="12" fillId="0" borderId="0" xfId="0" applyFont="1" applyFill="1" applyAlignment="1">
      <alignment horizontal="center"/>
    </xf>
    <xf numFmtId="174" fontId="7" fillId="0" borderId="0" xfId="3409" applyNumberFormat="1" applyFill="1" applyBorder="1" applyAlignment="1">
      <alignment shrinkToFit="1"/>
    </xf>
    <xf numFmtId="168" fontId="7" fillId="0" borderId="0" xfId="2" quotePrefix="1" applyNumberFormat="1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49" fontId="7" fillId="0" borderId="0" xfId="5794" applyNumberFormat="1"/>
    <xf numFmtId="37" fontId="7" fillId="0" borderId="0" xfId="0" applyNumberFormat="1" applyFont="1"/>
    <xf numFmtId="49" fontId="11" fillId="0" borderId="0" xfId="0" applyNumberFormat="1" applyFont="1"/>
    <xf numFmtId="49" fontId="7" fillId="0" borderId="0" xfId="0" applyNumberFormat="1" applyFont="1"/>
    <xf numFmtId="41" fontId="7" fillId="0" borderId="0" xfId="0" applyNumberFormat="1" applyFont="1"/>
    <xf numFmtId="0" fontId="12" fillId="0" borderId="0" xfId="0" applyFont="1" applyAlignment="1">
      <alignment horizontal="left"/>
    </xf>
    <xf numFmtId="43" fontId="7" fillId="0" borderId="0" xfId="2" applyFont="1"/>
    <xf numFmtId="43" fontId="7" fillId="0" borderId="0" xfId="0" applyNumberFormat="1" applyFont="1"/>
    <xf numFmtId="41" fontId="11" fillId="0" borderId="0" xfId="0" applyNumberFormat="1" applyFont="1"/>
    <xf numFmtId="0" fontId="12" fillId="0" borderId="0" xfId="0" applyFont="1" applyAlignment="1">
      <alignment horizontal="center"/>
    </xf>
    <xf numFmtId="0" fontId="33" fillId="0" borderId="0" xfId="3518" applyFont="1" applyAlignment="1">
      <alignment horizontal="center"/>
    </xf>
    <xf numFmtId="0" fontId="7" fillId="0" borderId="0" xfId="3409" applyAlignment="1">
      <alignment horizontal="center"/>
    </xf>
    <xf numFmtId="0" fontId="113" fillId="0" borderId="0" xfId="3409" applyFont="1" applyAlignment="1">
      <alignment horizontal="left"/>
    </xf>
    <xf numFmtId="168" fontId="33" fillId="0" borderId="0" xfId="2" applyNumberFormat="1" applyFont="1" applyFill="1" applyBorder="1"/>
    <xf numFmtId="0" fontId="31" fillId="0" borderId="0" xfId="3518" applyFont="1" applyAlignment="1">
      <alignment horizontal="center"/>
    </xf>
    <xf numFmtId="168" fontId="33" fillId="0" borderId="0" xfId="5795" applyNumberFormat="1" applyFont="1" applyFill="1" applyBorder="1" applyAlignment="1">
      <alignment shrinkToFit="1"/>
    </xf>
    <xf numFmtId="168" fontId="33" fillId="0" borderId="13" xfId="5795" applyNumberFormat="1" applyFont="1" applyFill="1" applyBorder="1"/>
    <xf numFmtId="168" fontId="33" fillId="0" borderId="13" xfId="5795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/>
    <xf numFmtId="168" fontId="34" fillId="0" borderId="13" xfId="5795" applyNumberFormat="1" applyFont="1" applyFill="1" applyBorder="1"/>
    <xf numFmtId="168" fontId="34" fillId="0" borderId="0" xfId="5795" applyNumberFormat="1" applyFont="1" applyFill="1" applyBorder="1" applyAlignment="1">
      <alignment shrinkToFit="1"/>
    </xf>
    <xf numFmtId="0" fontId="12" fillId="0" borderId="0" xfId="0" applyFont="1" applyAlignment="1">
      <alignment horizontal="center"/>
    </xf>
    <xf numFmtId="168" fontId="7" fillId="0" borderId="0" xfId="3409" applyNumberFormat="1" applyFill="1" applyAlignment="1">
      <alignment shrinkToFit="1"/>
    </xf>
    <xf numFmtId="43" fontId="7" fillId="0" borderId="0" xfId="3409" applyNumberFormat="1" applyFill="1" applyBorder="1" applyAlignment="1">
      <alignment shrinkToFit="1"/>
    </xf>
    <xf numFmtId="168" fontId="7" fillId="0" borderId="0" xfId="3409" applyNumberFormat="1" applyFill="1"/>
    <xf numFmtId="0" fontId="11" fillId="0" borderId="0" xfId="3409" applyFont="1" applyFill="1"/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168" fontId="11" fillId="0" borderId="15" xfId="0" applyNumberFormat="1" applyFont="1" applyBorder="1"/>
    <xf numFmtId="43" fontId="7" fillId="0" borderId="0" xfId="2" applyFill="1"/>
    <xf numFmtId="43" fontId="7" fillId="0" borderId="0" xfId="0" applyNumberFormat="1" applyFont="1" applyFill="1"/>
    <xf numFmtId="168" fontId="11" fillId="0" borderId="15" xfId="0" applyNumberFormat="1" applyFont="1" applyFill="1" applyBorder="1"/>
    <xf numFmtId="168" fontId="0" fillId="0" borderId="0" xfId="0" applyNumberFormat="1"/>
    <xf numFmtId="3" fontId="0" fillId="0" borderId="0" xfId="0" applyNumberFormat="1"/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0" xfId="3409" applyFont="1" applyFill="1" applyAlignment="1">
      <alignment wrapText="1"/>
    </xf>
    <xf numFmtId="0" fontId="113" fillId="0" borderId="0" xfId="3409" applyFont="1" applyFill="1" applyAlignment="1">
      <alignment wrapText="1"/>
    </xf>
    <xf numFmtId="168" fontId="34" fillId="0" borderId="13" xfId="2" applyNumberFormat="1" applyFont="1" applyBorder="1"/>
    <xf numFmtId="168" fontId="34" fillId="0" borderId="0" xfId="2" applyNumberFormat="1" applyFont="1" applyBorder="1"/>
    <xf numFmtId="168" fontId="7" fillId="85" borderId="0" xfId="2" applyNumberFormat="1" applyFont="1" applyFill="1" applyBorder="1" applyAlignment="1">
      <alignment horizontal="right"/>
    </xf>
    <xf numFmtId="168" fontId="7" fillId="0" borderId="0" xfId="2" applyNumberFormat="1" applyFill="1" applyAlignment="1">
      <alignment shrinkToFit="1"/>
    </xf>
    <xf numFmtId="168" fontId="7" fillId="0" borderId="0" xfId="2" applyNumberFormat="1" applyFill="1" applyBorder="1" applyAlignment="1">
      <alignment shrinkToFit="1"/>
    </xf>
    <xf numFmtId="168" fontId="7" fillId="0" borderId="0" xfId="2" applyNumberFormat="1" applyFill="1" applyBorder="1"/>
    <xf numFmtId="168" fontId="7" fillId="0" borderId="0" xfId="2" applyNumberFormat="1" applyFont="1"/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4" fillId="0" borderId="0" xfId="3518" applyFont="1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409" applyFont="1" applyAlignment="1">
      <alignment horizontal="left" wrapText="1"/>
    </xf>
    <xf numFmtId="0" fontId="7" fillId="0" borderId="1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7" fillId="0" borderId="0" xfId="5794" applyAlignment="1">
      <alignment horizontal="center"/>
    </xf>
  </cellXfs>
  <cellStyles count="5796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2" xfId="5792" xr:uid="{498C81B0-9B64-4096-93CE-8F86A37F6E93}"/>
    <cellStyle name="Currency 3" xfId="5793" xr:uid="{205ABB18-58BD-4FBC-BDE1-6F05A157CFF9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5" xfId="3519" xr:uid="{00000000-0005-0000-0000-00007E0B0000}"/>
    <cellStyle name="Normal 10 5 2" xfId="3814" xr:uid="{00000000-0005-0000-0000-00007E0B0000}"/>
    <cellStyle name="Normal 10 6" xfId="3616" xr:uid="{00000000-0005-0000-0000-00007F0B0000}"/>
    <cellStyle name="Normal 10 6 2" xfId="3911" xr:uid="{00000000-0005-0000-0000-00007F0B0000}"/>
    <cellStyle name="Normal 10 7" xfId="3715" xr:uid="{00000000-0005-0000-0000-0000780B0000}"/>
    <cellStyle name="Normal 10 8" xfId="5685" xr:uid="{59152F76-F3A4-4798-8883-C68F27065FFF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5" xfId="3520" xr:uid="{00000000-0005-0000-0000-0000860B0000}"/>
    <cellStyle name="Normal 11 5 2" xfId="3815" xr:uid="{00000000-0005-0000-0000-0000860B0000}"/>
    <cellStyle name="Normal 11 6" xfId="3617" xr:uid="{00000000-0005-0000-0000-0000870B0000}"/>
    <cellStyle name="Normal 11 6 2" xfId="3912" xr:uid="{00000000-0005-0000-0000-0000870B0000}"/>
    <cellStyle name="Normal 11 7" xfId="3716" xr:uid="{00000000-0005-0000-0000-0000800B0000}"/>
    <cellStyle name="Normal 11 8" xfId="5686" xr:uid="{A8F50D2A-06F3-491C-8376-F5EAA9102CC3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5" xfId="3521" xr:uid="{00000000-0005-0000-0000-00008E0B0000}"/>
    <cellStyle name="Normal 12 5 2" xfId="3816" xr:uid="{00000000-0005-0000-0000-00008E0B0000}"/>
    <cellStyle name="Normal 12 6" xfId="3618" xr:uid="{00000000-0005-0000-0000-00008F0B0000}"/>
    <cellStyle name="Normal 12 6 2" xfId="3913" xr:uid="{00000000-0005-0000-0000-00008F0B0000}"/>
    <cellStyle name="Normal 12 7" xfId="3717" xr:uid="{00000000-0005-0000-0000-0000880B0000}"/>
    <cellStyle name="Normal 12 8" xfId="5687" xr:uid="{438BEBAB-3A0C-46E4-9C55-C690EE3F9DE6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5" xfId="3523" xr:uid="{00000000-0005-0000-0000-00009E0B0000}"/>
    <cellStyle name="Normal 14 5 2" xfId="3818" xr:uid="{00000000-0005-0000-0000-00009E0B0000}"/>
    <cellStyle name="Normal 14 6" xfId="3620" xr:uid="{00000000-0005-0000-0000-00009F0B0000}"/>
    <cellStyle name="Normal 14 6 2" xfId="3915" xr:uid="{00000000-0005-0000-0000-00009F0B0000}"/>
    <cellStyle name="Normal 14 7" xfId="3719" xr:uid="{00000000-0005-0000-0000-0000980B0000}"/>
    <cellStyle name="Normal 14 8" xfId="5689" xr:uid="{69249E03-24B4-4F27-B027-7973B225F6FD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5" xfId="3524" xr:uid="{00000000-0005-0000-0000-0000A60B0000}"/>
    <cellStyle name="Normal 15 5 2" xfId="3819" xr:uid="{00000000-0005-0000-0000-0000A60B0000}"/>
    <cellStyle name="Normal 15 6" xfId="3621" xr:uid="{00000000-0005-0000-0000-0000A70B0000}"/>
    <cellStyle name="Normal 15 6 2" xfId="3916" xr:uid="{00000000-0005-0000-0000-0000A70B0000}"/>
    <cellStyle name="Normal 15 7" xfId="3720" xr:uid="{00000000-0005-0000-0000-0000A00B0000}"/>
    <cellStyle name="Normal 15 8" xfId="5690" xr:uid="{4A4C2F2E-3D51-4B76-A120-7F901B0ACF29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3" xfId="3525" xr:uid="{00000000-0005-0000-0000-0000B70B0000}"/>
    <cellStyle name="Normal 2 4 3 2" xfId="3820" xr:uid="{00000000-0005-0000-0000-0000B70B0000}"/>
    <cellStyle name="Normal 2 4 4" xfId="2927" xr:uid="{00000000-0005-0000-0000-0000B80B0000}"/>
    <cellStyle name="Normal 2 4 4 2" xfId="3409" xr:uid="{00000000-0005-0000-0000-0000B90B0000}"/>
    <cellStyle name="Normal 2 4 5" xfId="3622" xr:uid="{00000000-0005-0000-0000-0000BA0B0000}"/>
    <cellStyle name="Normal 2 4 5 2" xfId="3917" xr:uid="{00000000-0005-0000-0000-0000BA0B0000}"/>
    <cellStyle name="Normal 2 4 6" xfId="3721" xr:uid="{00000000-0005-0000-0000-0000B30B0000}"/>
    <cellStyle name="Normal 2 4 7" xfId="5691" xr:uid="{18E55F4F-8CA3-431F-9267-DE38A15FBEE6}"/>
    <cellStyle name="Normal 2 5" xfId="2928" xr:uid="{00000000-0005-0000-0000-0000BB0B0000}"/>
    <cellStyle name="Normal 2 5 2" xfId="3410" xr:uid="{00000000-0005-0000-0000-0000BC0B0000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7" xfId="3412" xr:uid="{00000000-0005-0000-0000-0000C30B0000}"/>
    <cellStyle name="Normal 2 8" xfId="3407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4" xfId="3528" xr:uid="{00000000-0005-0000-0000-0000D00B0000}"/>
    <cellStyle name="Normal 20 2 4 2" xfId="3823" xr:uid="{00000000-0005-0000-0000-0000D00B0000}"/>
    <cellStyle name="Normal 20 2 5" xfId="3625" xr:uid="{00000000-0005-0000-0000-0000D10B0000}"/>
    <cellStyle name="Normal 20 2 5 2" xfId="3920" xr:uid="{00000000-0005-0000-0000-0000D10B0000}"/>
    <cellStyle name="Normal 20 2 6" xfId="3724" xr:uid="{00000000-0005-0000-0000-0000C60B0000}"/>
    <cellStyle name="Normal 20 2 7" xfId="5694" xr:uid="{5D3E6856-2221-48ED-835C-76CE18DA22E9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5" xfId="3527" xr:uid="{00000000-0005-0000-0000-0000DB0B0000}"/>
    <cellStyle name="Normal 20 5 2" xfId="3822" xr:uid="{00000000-0005-0000-0000-0000DB0B0000}"/>
    <cellStyle name="Normal 20 6" xfId="3624" xr:uid="{00000000-0005-0000-0000-0000DC0B0000}"/>
    <cellStyle name="Normal 20 6 2" xfId="3919" xr:uid="{00000000-0005-0000-0000-0000DC0B0000}"/>
    <cellStyle name="Normal 20 7" xfId="3723" xr:uid="{00000000-0005-0000-0000-0000C50B0000}"/>
    <cellStyle name="Normal 20 8" xfId="5693" xr:uid="{08B002D1-64D6-471B-BEA1-2D429559FF98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80" xr:uid="{00000000-0005-0000-0000-0000EA0B0000}"/>
    <cellStyle name="Normal 29 2 3" xfId="2947" xr:uid="{00000000-0005-0000-0000-0000EB0B0000}"/>
    <cellStyle name="Normal 29 2 3 2" xfId="3481" xr:uid="{00000000-0005-0000-0000-0000EC0B0000}"/>
    <cellStyle name="Normal 29 2 4" xfId="3479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2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8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4" xr:uid="{00000000-0005-0000-0000-00000B0C0000}"/>
    <cellStyle name="Normal 30 2 3" xfId="2965" xr:uid="{00000000-0005-0000-0000-00000C0C0000}"/>
    <cellStyle name="Normal 30 2 3 2" xfId="3485" xr:uid="{00000000-0005-0000-0000-00000D0C0000}"/>
    <cellStyle name="Normal 30 2 4" xfId="3483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7" xr:uid="{00000000-0005-0000-0000-0000110C0000}"/>
    <cellStyle name="Normal 31 3" xfId="2968" xr:uid="{00000000-0005-0000-0000-0000120C0000}"/>
    <cellStyle name="Normal 31 3 2" xfId="3488" xr:uid="{00000000-0005-0000-0000-0000130C0000}"/>
    <cellStyle name="Normal 31 4" xfId="3486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90" xr:uid="{00000000-0005-0000-0000-0000180C0000}"/>
    <cellStyle name="Normal 32 2 3" xfId="2972" xr:uid="{00000000-0005-0000-0000-0000190C0000}"/>
    <cellStyle name="Normal 32 2 3 2" xfId="3491" xr:uid="{00000000-0005-0000-0000-00001A0C0000}"/>
    <cellStyle name="Normal 32 2 4" xfId="3489" xr:uid="{00000000-0005-0000-0000-00001B0C0000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4" xfId="3533" xr:uid="{00000000-0005-0000-0000-00001F0C0000}"/>
    <cellStyle name="Normal 32 4 2" xfId="3828" xr:uid="{00000000-0005-0000-0000-00001F0C0000}"/>
    <cellStyle name="Normal 32 5" xfId="3630" xr:uid="{00000000-0005-0000-0000-0000200C0000}"/>
    <cellStyle name="Normal 32 5 2" xfId="3925" xr:uid="{00000000-0005-0000-0000-0000200C0000}"/>
    <cellStyle name="Normal 32 6" xfId="3729" xr:uid="{00000000-0005-0000-0000-0000150C0000}"/>
    <cellStyle name="Normal 32 7" xfId="5699" xr:uid="{8518B5FA-2802-4FAA-9EB1-70CF909FE650}"/>
    <cellStyle name="Normal 33" xfId="2973" xr:uid="{00000000-0005-0000-0000-0000210C0000}"/>
    <cellStyle name="Normal 33 2" xfId="2974" xr:uid="{00000000-0005-0000-0000-0000220C0000}"/>
    <cellStyle name="Normal 33 2 2" xfId="3493" xr:uid="{00000000-0005-0000-0000-0000230C0000}"/>
    <cellStyle name="Normal 33 3" xfId="2975" xr:uid="{00000000-0005-0000-0000-0000240C0000}"/>
    <cellStyle name="Normal 33 3 2" xfId="3494" xr:uid="{00000000-0005-0000-0000-0000250C0000}"/>
    <cellStyle name="Normal 33 4" xfId="3492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6" xr:uid="{00000000-0005-0000-0000-0000290C0000}"/>
    <cellStyle name="Normal 34 3" xfId="2978" xr:uid="{00000000-0005-0000-0000-00002A0C0000}"/>
    <cellStyle name="Normal 34 3 2" xfId="3497" xr:uid="{00000000-0005-0000-0000-00002B0C0000}"/>
    <cellStyle name="Normal 34 4" xfId="3495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9" xr:uid="{00000000-0005-0000-0000-00002F0C0000}"/>
    <cellStyle name="Normal 35 3" xfId="2981" xr:uid="{00000000-0005-0000-0000-0000300C0000}"/>
    <cellStyle name="Normal 35 3 2" xfId="3500" xr:uid="{00000000-0005-0000-0000-0000310C0000}"/>
    <cellStyle name="Normal 35 4" xfId="3498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2" xr:uid="{00000000-0005-0000-0000-0000350C0000}"/>
    <cellStyle name="Normal 36 3" xfId="2984" xr:uid="{00000000-0005-0000-0000-0000360C0000}"/>
    <cellStyle name="Normal 36 3 2" xfId="3503" xr:uid="{00000000-0005-0000-0000-0000370C0000}"/>
    <cellStyle name="Normal 36 4" xfId="3501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5" xr:uid="{00000000-0005-0000-0000-00003B0C0000}"/>
    <cellStyle name="Normal 37 3" xfId="2987" xr:uid="{00000000-0005-0000-0000-00003C0C0000}"/>
    <cellStyle name="Normal 37 3 2" xfId="3506" xr:uid="{00000000-0005-0000-0000-00003D0C0000}"/>
    <cellStyle name="Normal 37 4" xfId="3504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8" xr:uid="{00000000-0005-0000-0000-0000410C0000}"/>
    <cellStyle name="Normal 38 3" xfId="2990" xr:uid="{00000000-0005-0000-0000-0000420C0000}"/>
    <cellStyle name="Normal 38 3 2" xfId="3509" xr:uid="{00000000-0005-0000-0000-0000430C0000}"/>
    <cellStyle name="Normal 38 4" xfId="3507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11" xr:uid="{00000000-0005-0000-0000-0000470C0000}"/>
    <cellStyle name="Normal 39 3" xfId="2993" xr:uid="{00000000-0005-0000-0000-0000480C0000}"/>
    <cellStyle name="Normal 39 3 2" xfId="3512" xr:uid="{00000000-0005-0000-0000-0000490C0000}"/>
    <cellStyle name="Normal 39 4" xfId="3510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21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3" xfId="3534" xr:uid="{00000000-0005-0000-0000-0000550C0000}"/>
    <cellStyle name="Normal 4 5 3 2" xfId="3829" xr:uid="{00000000-0005-0000-0000-0000550C0000}"/>
    <cellStyle name="Normal 4 5 4" xfId="3631" xr:uid="{00000000-0005-0000-0000-0000560C0000}"/>
    <cellStyle name="Normal 4 5 4 2" xfId="3926" xr:uid="{00000000-0005-0000-0000-0000560C0000}"/>
    <cellStyle name="Normal 4 5 5" xfId="3731" xr:uid="{00000000-0005-0000-0000-0000510C0000}"/>
    <cellStyle name="Normal 4 5 6" xfId="5700" xr:uid="{9203C445-7645-4A6C-8135-3CB372A8F1A4}"/>
    <cellStyle name="Normal 40" xfId="3000" xr:uid="{00000000-0005-0000-0000-0000570C0000}"/>
    <cellStyle name="Normal 40 2" xfId="3001" xr:uid="{00000000-0005-0000-0000-0000580C0000}"/>
    <cellStyle name="Normal 40 2 2" xfId="3514" xr:uid="{00000000-0005-0000-0000-0000590C0000}"/>
    <cellStyle name="Normal 40 3" xfId="3002" xr:uid="{00000000-0005-0000-0000-00005A0C0000}"/>
    <cellStyle name="Normal 40 3 2" xfId="3515" xr:uid="{00000000-0005-0000-0000-00005B0C0000}"/>
    <cellStyle name="Normal 40 4" xfId="3513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3" xr:uid="{00000000-0005-0000-0000-0000600C0000}"/>
    <cellStyle name="Normal 43 2 2" xfId="3572" xr:uid="{00000000-0005-0000-0000-0000610C0000}"/>
    <cellStyle name="Normal 43 2 2 2" xfId="3867" xr:uid="{00000000-0005-0000-0000-0000610C0000}"/>
    <cellStyle name="Normal 43 2 3" xfId="3669" xr:uid="{00000000-0005-0000-0000-0000620C0000}"/>
    <cellStyle name="Normal 43 2 3 2" xfId="3964" xr:uid="{00000000-0005-0000-0000-0000620C0000}"/>
    <cellStyle name="Normal 43 2 4" xfId="3770" xr:uid="{00000000-0005-0000-0000-0000600C0000}"/>
    <cellStyle name="Normal 43 2 5" xfId="5748" xr:uid="{8A22173C-AE8D-4F42-BCF4-1EC98C7FF44E}"/>
    <cellStyle name="Normal 43 3" xfId="3535" xr:uid="{00000000-0005-0000-0000-0000630C0000}"/>
    <cellStyle name="Normal 43 3 2" xfId="3830" xr:uid="{00000000-0005-0000-0000-0000630C0000}"/>
    <cellStyle name="Normal 43 4" xfId="3632" xr:uid="{00000000-0005-0000-0000-0000640C0000}"/>
    <cellStyle name="Normal 43 4 2" xfId="3927" xr:uid="{00000000-0005-0000-0000-0000640C0000}"/>
    <cellStyle name="Normal 43 5" xfId="3732" xr:uid="{00000000-0005-0000-0000-00005F0C0000}"/>
    <cellStyle name="Normal 43 6" xfId="5701" xr:uid="{8F38E338-0B9C-4933-B4FB-8A4B336581A2}"/>
    <cellStyle name="Normal 44" xfId="3006" xr:uid="{00000000-0005-0000-0000-0000650C0000}"/>
    <cellStyle name="Normal 44 2" xfId="3424" xr:uid="{00000000-0005-0000-0000-0000660C0000}"/>
    <cellStyle name="Normal 44 2 2" xfId="3573" xr:uid="{00000000-0005-0000-0000-0000670C0000}"/>
    <cellStyle name="Normal 44 2 2 2" xfId="3868" xr:uid="{00000000-0005-0000-0000-0000670C0000}"/>
    <cellStyle name="Normal 44 2 3" xfId="3670" xr:uid="{00000000-0005-0000-0000-0000680C0000}"/>
    <cellStyle name="Normal 44 2 3 2" xfId="3965" xr:uid="{00000000-0005-0000-0000-0000680C0000}"/>
    <cellStyle name="Normal 44 2 4" xfId="3771" xr:uid="{00000000-0005-0000-0000-0000660C0000}"/>
    <cellStyle name="Normal 44 2 5" xfId="5749" xr:uid="{28A670BB-5B9E-402A-8FFC-69EBEF2E6F43}"/>
    <cellStyle name="Normal 44 3" xfId="3536" xr:uid="{00000000-0005-0000-0000-0000690C0000}"/>
    <cellStyle name="Normal 44 3 2" xfId="3831" xr:uid="{00000000-0005-0000-0000-0000690C0000}"/>
    <cellStyle name="Normal 44 4" xfId="3633" xr:uid="{00000000-0005-0000-0000-00006A0C0000}"/>
    <cellStyle name="Normal 44 4 2" xfId="3928" xr:uid="{00000000-0005-0000-0000-00006A0C0000}"/>
    <cellStyle name="Normal 44 5" xfId="3733" xr:uid="{00000000-0005-0000-0000-0000650C0000}"/>
    <cellStyle name="Normal 44 6" xfId="5702" xr:uid="{3894C11C-E370-4C10-AA87-9A4C662FEB14}"/>
    <cellStyle name="Normal 45" xfId="3007" xr:uid="{00000000-0005-0000-0000-00006B0C0000}"/>
    <cellStyle name="Normal 45 2" xfId="3425" xr:uid="{00000000-0005-0000-0000-00006C0C0000}"/>
    <cellStyle name="Normal 45 2 2" xfId="3574" xr:uid="{00000000-0005-0000-0000-00006D0C0000}"/>
    <cellStyle name="Normal 45 2 2 2" xfId="3869" xr:uid="{00000000-0005-0000-0000-00006D0C0000}"/>
    <cellStyle name="Normal 45 2 3" xfId="3671" xr:uid="{00000000-0005-0000-0000-00006E0C0000}"/>
    <cellStyle name="Normal 45 2 3 2" xfId="3966" xr:uid="{00000000-0005-0000-0000-00006E0C0000}"/>
    <cellStyle name="Normal 45 2 4" xfId="3772" xr:uid="{00000000-0005-0000-0000-00006C0C0000}"/>
    <cellStyle name="Normal 45 2 5" xfId="5750" xr:uid="{3D687E6D-B2DE-4572-A2F5-001F9346DD80}"/>
    <cellStyle name="Normal 45 3" xfId="3537" xr:uid="{00000000-0005-0000-0000-00006F0C0000}"/>
    <cellStyle name="Normal 45 3 2" xfId="3832" xr:uid="{00000000-0005-0000-0000-00006F0C0000}"/>
    <cellStyle name="Normal 45 4" xfId="3634" xr:uid="{00000000-0005-0000-0000-0000700C0000}"/>
    <cellStyle name="Normal 45 4 2" xfId="3929" xr:uid="{00000000-0005-0000-0000-0000700C0000}"/>
    <cellStyle name="Normal 45 5" xfId="3734" xr:uid="{00000000-0005-0000-0000-00006B0C0000}"/>
    <cellStyle name="Normal 45 6" xfId="5703" xr:uid="{843C90BB-9519-47BF-90A4-BB0B71203364}"/>
    <cellStyle name="Normal 46" xfId="3008" xr:uid="{00000000-0005-0000-0000-0000710C0000}"/>
    <cellStyle name="Normal 46 2" xfId="3426" xr:uid="{00000000-0005-0000-0000-0000720C0000}"/>
    <cellStyle name="Normal 46 2 2" xfId="3575" xr:uid="{00000000-0005-0000-0000-0000730C0000}"/>
    <cellStyle name="Normal 46 2 2 2" xfId="3870" xr:uid="{00000000-0005-0000-0000-0000730C0000}"/>
    <cellStyle name="Normal 46 2 3" xfId="3672" xr:uid="{00000000-0005-0000-0000-0000740C0000}"/>
    <cellStyle name="Normal 46 2 3 2" xfId="3967" xr:uid="{00000000-0005-0000-0000-0000740C0000}"/>
    <cellStyle name="Normal 46 2 4" xfId="3773" xr:uid="{00000000-0005-0000-0000-0000720C0000}"/>
    <cellStyle name="Normal 46 2 5" xfId="5751" xr:uid="{C69D7029-3068-4ECA-93B6-BE764D125DAF}"/>
    <cellStyle name="Normal 46 3" xfId="3538" xr:uid="{00000000-0005-0000-0000-0000750C0000}"/>
    <cellStyle name="Normal 46 3 2" xfId="3833" xr:uid="{00000000-0005-0000-0000-0000750C0000}"/>
    <cellStyle name="Normal 46 4" xfId="3635" xr:uid="{00000000-0005-0000-0000-0000760C0000}"/>
    <cellStyle name="Normal 46 4 2" xfId="3930" xr:uid="{00000000-0005-0000-0000-0000760C0000}"/>
    <cellStyle name="Normal 46 5" xfId="3735" xr:uid="{00000000-0005-0000-0000-0000710C0000}"/>
    <cellStyle name="Normal 46 6" xfId="5704" xr:uid="{169931BF-4609-47D9-B9B4-146C3364FB7D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8" xfId="3010" xr:uid="{00000000-0005-0000-0000-00007D0C0000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3" xfId="3540" xr:uid="{00000000-0005-0000-0000-0000810C0000}"/>
    <cellStyle name="Normal 48 3 2" xfId="3835" xr:uid="{00000000-0005-0000-0000-0000810C0000}"/>
    <cellStyle name="Normal 48 4" xfId="3637" xr:uid="{00000000-0005-0000-0000-0000820C0000}"/>
    <cellStyle name="Normal 48 4 2" xfId="3932" xr:uid="{00000000-0005-0000-0000-0000820C0000}"/>
    <cellStyle name="Normal 48 5" xfId="3737" xr:uid="{00000000-0005-0000-0000-00007D0C0000}"/>
    <cellStyle name="Normal 48 6" xfId="5706" xr:uid="{66EA1BF2-C19C-4898-A677-CC0085806220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3" xfId="3541" xr:uid="{00000000-0005-0000-0000-0000870C0000}"/>
    <cellStyle name="Normal 49 3 2" xfId="3836" xr:uid="{00000000-0005-0000-0000-0000870C0000}"/>
    <cellStyle name="Normal 49 4" xfId="3638" xr:uid="{00000000-0005-0000-0000-0000880C0000}"/>
    <cellStyle name="Normal 49 4 2" xfId="3933" xr:uid="{00000000-0005-0000-0000-0000880C0000}"/>
    <cellStyle name="Normal 49 5" xfId="3738" xr:uid="{00000000-0005-0000-0000-0000830C0000}"/>
    <cellStyle name="Normal 49 6" xfId="5707" xr:uid="{2974F9B1-AEC3-41F6-B00B-0C1621C73634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30" xr:uid="{00000000-0005-0000-0000-00008C0C0000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3" xfId="3542" xr:uid="{00000000-0005-0000-0000-0000910C0000}"/>
    <cellStyle name="Normal 50 3 2" xfId="3837" xr:uid="{00000000-0005-0000-0000-0000910C0000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2" xfId="3035" xr:uid="{00000000-0005-0000-0000-0000180D0000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5" xfId="3555" xr:uid="{00000000-0005-0000-0000-00003D0D0000}"/>
    <cellStyle name="Normal 9 5 2" xfId="3850" xr:uid="{00000000-0005-0000-0000-00003D0D0000}"/>
    <cellStyle name="Normal 9 6" xfId="3652" xr:uid="{00000000-0005-0000-0000-00003E0D0000}"/>
    <cellStyle name="Normal 9 6 2" xfId="3947" xr:uid="{00000000-0005-0000-0000-00003E0D0000}"/>
    <cellStyle name="Normal 9 7" xfId="3752" xr:uid="{00000000-0005-0000-0000-0000370D0000}"/>
    <cellStyle name="Normal 9 8" xfId="5721" xr:uid="{494A9721-943D-4C12-B9AC-A9D26275A08E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3" xfId="3045" xr:uid="{00000000-0005-0000-0000-0000490D0000}"/>
    <cellStyle name="Note 2 2 3 2" xfId="4201" xr:uid="{D0F4E84E-C847-4D6B-AFA1-AACC511D9D9A}"/>
    <cellStyle name="Note 2 2 4" xfId="3046" xr:uid="{00000000-0005-0000-0000-00004A0D0000}"/>
    <cellStyle name="Note 2 2 4 2" xfId="4200" xr:uid="{1B1D33F6-C7E3-467E-A21E-777E177183B7}"/>
    <cellStyle name="Note 2 2 5" xfId="4205" xr:uid="{F67FFA03-D855-4BE1-9FAC-868765F5B972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3" xfId="3050" xr:uid="{00000000-0005-0000-0000-00004E0D0000}"/>
    <cellStyle name="Note 2 3 3 2" xfId="3051" xr:uid="{00000000-0005-0000-0000-00004F0D0000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3" xfId="3054" xr:uid="{00000000-0005-0000-0000-0000520D0000}"/>
    <cellStyle name="Note 2 4 3 2" xfId="4197" xr:uid="{ADDF3402-3FE5-41FE-9370-0D950970593F}"/>
    <cellStyle name="Note 2 4 4" xfId="4199" xr:uid="{DAB08F35-91C5-4ABE-A618-9A4FBB3DF61A}"/>
    <cellStyle name="Note 2 5" xfId="3055" xr:uid="{00000000-0005-0000-0000-0000530D0000}"/>
    <cellStyle name="Note 2 5 2" xfId="4196" xr:uid="{C07C3D5B-7560-4FD3-B8DA-D20EF5ABE404}"/>
    <cellStyle name="Note 2 6" xfId="3056" xr:uid="{00000000-0005-0000-0000-0000540D0000}"/>
    <cellStyle name="Note 2 6 2" xfId="4195" xr:uid="{AA0A203D-517E-4CD1-8D23-0C7693AFDCE4}"/>
    <cellStyle name="Note 2 7" xfId="4206" xr:uid="{EB7E8254-F4F0-4EE8-B614-ACE345641213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paint" xfId="3074" xr:uid="{00000000-0005-0000-0000-0000660D000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2]" xfId="3083" xr:uid="{00000000-0005-0000-0000-00006F0D0000}"/>
    <cellStyle name="Percent [2] 2" xfId="3084" xr:uid="{00000000-0005-0000-0000-0000700D0000}"/>
    <cellStyle name="Percent [2] 2 2" xfId="3085" xr:uid="{00000000-0005-0000-0000-0000710D0000}"/>
    <cellStyle name="Percent [2] 3" xfId="3086" xr:uid="{00000000-0005-0000-0000-0000720D0000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3" xfId="3115" xr:uid="{00000000-0005-0000-0000-0000920D0000}"/>
    <cellStyle name="Percent 3 2" xfId="3116" xr:uid="{00000000-0005-0000-0000-0000930D0000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2)" xfId="3142" xr:uid="{00000000-0005-0000-0000-0000AD0D0000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heet Title" xfId="3311" xr:uid="{00000000-0005-0000-0000-0000560E0000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1" xfId="3317" xr:uid="{00000000-0005-0000-0000-00005C0E0000}"/>
    <cellStyle name="STYLE1 2" xfId="3318" xr:uid="{00000000-0005-0000-0000-00005D0E0000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3" xfId="3335" xr:uid="{00000000-0005-0000-0000-00006E0E0000}"/>
    <cellStyle name="Total 2 2 3 2" xfId="4019" xr:uid="{7024D8BA-177D-4294-998E-77CB1B56AE43}"/>
    <cellStyle name="Total 2 2 4" xfId="3336" xr:uid="{00000000-0005-0000-0000-00006F0E0000}"/>
    <cellStyle name="Total 2 2 4 2" xfId="4018" xr:uid="{39C979C8-7D94-4D9B-802B-6382EDF24BEC}"/>
    <cellStyle name="Total 2 2 5" xfId="4022" xr:uid="{06A3E2BE-A17B-47FF-B41B-0187724F7780}"/>
    <cellStyle name="Total 2 3" xfId="3337" xr:uid="{00000000-0005-0000-0000-0000700E0000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3" xfId="4017" xr:uid="{65292343-899C-44F4-953C-CDD6FC9195D6}"/>
    <cellStyle name="Total 2 5" xfId="3340" xr:uid="{00000000-0005-0000-0000-0000730E0000}"/>
    <cellStyle name="Total 2 5 2" xfId="4015" xr:uid="{417A83A0-FC72-4CAB-A300-553D799B6A5E}"/>
    <cellStyle name="Total 2 6" xfId="3341" xr:uid="{00000000-0005-0000-0000-0000740E0000}"/>
    <cellStyle name="Total 2 6 2" xfId="4014" xr:uid="{145B4660-83EC-43C1-A46D-33AC9E59AA2B}"/>
    <cellStyle name="Total 2 7" xfId="4023" xr:uid="{CFEAA9C0-9F44-4928-8B3B-6CF4B6005101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เครื่องหมายจุลภาค 8" xfId="8" xr:uid="{00000000-0005-0000-0000-0000780E0000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จุลภาค 2" xfId="5795" xr:uid="{322107E7-E1A7-4538-B63C-47231635A39A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標準_2006_STPvsACT_PriceVariance" xfId="3352" xr:uid="{00000000-0005-0000-0000-0000800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O79"/>
  <sheetViews>
    <sheetView topLeftCell="A62" zoomScale="80" zoomScaleNormal="80" zoomScaleSheetLayoutView="80" workbookViewId="0">
      <selection activeCell="C76" sqref="C76:K77"/>
    </sheetView>
  </sheetViews>
  <sheetFormatPr defaultColWidth="9.09765625" defaultRowHeight="23.25" customHeight="1"/>
  <cols>
    <col min="1" max="1" width="53.69921875" style="112" customWidth="1"/>
    <col min="2" max="2" width="14.19921875" style="278" customWidth="1"/>
    <col min="3" max="3" width="16.59765625" style="54" customWidth="1"/>
    <col min="4" max="4" width="1.3984375" style="112" customWidth="1"/>
    <col min="5" max="5" width="16.59765625" style="112" customWidth="1"/>
    <col min="6" max="6" width="1.3984375" style="112" customWidth="1"/>
    <col min="7" max="7" width="16.59765625" style="54" customWidth="1"/>
    <col min="8" max="8" width="1.19921875" style="112" customWidth="1"/>
    <col min="9" max="9" width="16.59765625" style="112" customWidth="1"/>
    <col min="10" max="10" width="9.09765625" style="112"/>
    <col min="11" max="11" width="15.5" style="112" customWidth="1"/>
    <col min="12" max="12" width="17.5" style="112" bestFit="1" customWidth="1"/>
    <col min="13" max="13" width="18.09765625" style="112" bestFit="1" customWidth="1"/>
    <col min="14" max="14" width="14.3984375" style="112" bestFit="1" customWidth="1"/>
    <col min="15" max="15" width="18.59765625" style="112" bestFit="1" customWidth="1"/>
    <col min="16" max="16384" width="9.09765625" style="112"/>
  </cols>
  <sheetData>
    <row r="1" spans="1:15" ht="23.25" customHeight="1">
      <c r="A1" s="229" t="s">
        <v>263</v>
      </c>
    </row>
    <row r="2" spans="1:15" ht="23.25" customHeight="1">
      <c r="A2" s="229" t="s">
        <v>264</v>
      </c>
      <c r="B2" s="303"/>
    </row>
    <row r="3" spans="1:15" ht="23.25" customHeight="1">
      <c r="A3" s="229" t="s">
        <v>22</v>
      </c>
    </row>
    <row r="4" spans="1:15" ht="23.25" customHeight="1">
      <c r="A4" s="229"/>
    </row>
    <row r="5" spans="1:15" ht="23.25" customHeight="1">
      <c r="A5" s="229"/>
      <c r="C5" s="331" t="s">
        <v>45</v>
      </c>
      <c r="D5" s="331"/>
      <c r="E5" s="331"/>
      <c r="F5" s="230"/>
      <c r="G5" s="331" t="s">
        <v>46</v>
      </c>
      <c r="H5" s="331"/>
      <c r="I5" s="331"/>
    </row>
    <row r="6" spans="1:15" ht="23.25" customHeight="1">
      <c r="A6" s="229"/>
      <c r="C6" s="231" t="s">
        <v>285</v>
      </c>
      <c r="E6" s="231" t="s">
        <v>108</v>
      </c>
      <c r="F6" s="230"/>
      <c r="G6" s="231" t="s">
        <v>285</v>
      </c>
      <c r="I6" s="231" t="s">
        <v>108</v>
      </c>
    </row>
    <row r="7" spans="1:15" ht="23.25" customHeight="1">
      <c r="A7" s="229" t="s">
        <v>6</v>
      </c>
      <c r="B7" s="278" t="s">
        <v>0</v>
      </c>
      <c r="C7" s="231">
        <v>2565</v>
      </c>
      <c r="E7" s="231">
        <v>2564</v>
      </c>
      <c r="F7" s="231"/>
      <c r="G7" s="231">
        <v>2565</v>
      </c>
      <c r="I7" s="231">
        <v>2564</v>
      </c>
    </row>
    <row r="8" spans="1:15" ht="23.25" customHeight="1">
      <c r="A8" s="229"/>
      <c r="C8" s="231" t="s">
        <v>221</v>
      </c>
      <c r="E8" s="231"/>
      <c r="F8" s="231"/>
      <c r="G8" s="231" t="s">
        <v>221</v>
      </c>
      <c r="I8" s="231"/>
    </row>
    <row r="9" spans="1:15" ht="23.25" customHeight="1">
      <c r="C9" s="330" t="s">
        <v>114</v>
      </c>
      <c r="D9" s="330"/>
      <c r="E9" s="330"/>
      <c r="F9" s="330"/>
      <c r="G9" s="330"/>
      <c r="H9" s="330"/>
      <c r="I9" s="330"/>
    </row>
    <row r="10" spans="1:15" ht="23.25" customHeight="1">
      <c r="A10" s="282" t="s">
        <v>11</v>
      </c>
      <c r="B10" s="248"/>
      <c r="C10" s="108">
        <v>2427719</v>
      </c>
      <c r="D10" s="283"/>
      <c r="E10" s="108">
        <v>2657493</v>
      </c>
      <c r="F10" s="71"/>
      <c r="G10" s="108">
        <v>44494</v>
      </c>
      <c r="H10" s="283"/>
      <c r="I10" s="108">
        <v>54285</v>
      </c>
      <c r="K10" s="288"/>
      <c r="L10" s="289"/>
      <c r="N10" s="288"/>
      <c r="O10" s="288"/>
    </row>
    <row r="11" spans="1:15" ht="23.25" customHeight="1">
      <c r="A11" s="282" t="s">
        <v>133</v>
      </c>
      <c r="B11" s="248"/>
      <c r="C11" s="108">
        <v>237221</v>
      </c>
      <c r="D11" s="283"/>
      <c r="E11" s="108">
        <v>296904</v>
      </c>
      <c r="F11" s="71"/>
      <c r="G11" s="108">
        <v>0</v>
      </c>
      <c r="H11" s="283"/>
      <c r="I11" s="108">
        <v>0</v>
      </c>
      <c r="K11" s="288"/>
      <c r="L11" s="289"/>
      <c r="N11" s="288"/>
      <c r="O11" s="288"/>
    </row>
    <row r="12" spans="1:15" ht="23.25" customHeight="1">
      <c r="A12" s="282" t="s">
        <v>35</v>
      </c>
      <c r="B12" s="248" t="s">
        <v>231</v>
      </c>
      <c r="C12" s="108">
        <v>680841</v>
      </c>
      <c r="D12" s="283"/>
      <c r="E12" s="108">
        <v>1375981</v>
      </c>
      <c r="F12" s="71"/>
      <c r="G12" s="108">
        <v>0</v>
      </c>
      <c r="H12" s="283"/>
      <c r="I12" s="108">
        <v>0</v>
      </c>
      <c r="K12" s="288"/>
      <c r="L12" s="289"/>
      <c r="N12" s="288"/>
      <c r="O12" s="288"/>
    </row>
    <row r="13" spans="1:15" ht="23.25" customHeight="1">
      <c r="A13" s="282" t="s">
        <v>39</v>
      </c>
      <c r="B13" s="248" t="s">
        <v>232</v>
      </c>
      <c r="C13" s="108">
        <v>4365741</v>
      </c>
      <c r="D13" s="283"/>
      <c r="E13" s="108">
        <v>5615201</v>
      </c>
      <c r="F13" s="71"/>
      <c r="G13" s="108">
        <v>0</v>
      </c>
      <c r="H13" s="283"/>
      <c r="I13" s="108">
        <v>0</v>
      </c>
      <c r="K13" s="288"/>
      <c r="L13" s="289"/>
      <c r="N13" s="288"/>
      <c r="O13" s="288"/>
    </row>
    <row r="14" spans="1:15" ht="23.25" customHeight="1">
      <c r="A14" s="282" t="s">
        <v>40</v>
      </c>
      <c r="B14" s="248" t="s">
        <v>233</v>
      </c>
      <c r="C14" s="108">
        <v>882119</v>
      </c>
      <c r="D14" s="283"/>
      <c r="E14" s="108">
        <v>465765</v>
      </c>
      <c r="F14" s="71"/>
      <c r="G14" s="108">
        <v>0</v>
      </c>
      <c r="H14" s="283"/>
      <c r="I14" s="108">
        <v>0</v>
      </c>
      <c r="K14" s="288"/>
      <c r="L14" s="289"/>
      <c r="N14" s="288"/>
      <c r="O14" s="288"/>
    </row>
    <row r="15" spans="1:15" ht="23.25" customHeight="1">
      <c r="A15" s="282" t="s">
        <v>97</v>
      </c>
      <c r="B15" s="248" t="s">
        <v>234</v>
      </c>
      <c r="C15" s="108">
        <v>453690</v>
      </c>
      <c r="D15" s="283"/>
      <c r="E15" s="108">
        <v>461588</v>
      </c>
      <c r="F15" s="71"/>
      <c r="G15" s="108">
        <v>0</v>
      </c>
      <c r="H15" s="283"/>
      <c r="I15" s="108">
        <v>0</v>
      </c>
      <c r="K15" s="288"/>
      <c r="L15" s="289"/>
      <c r="N15" s="288"/>
      <c r="O15" s="288"/>
    </row>
    <row r="16" spans="1:15" ht="23.25" customHeight="1">
      <c r="A16" s="282" t="s">
        <v>52</v>
      </c>
      <c r="B16" s="248" t="s">
        <v>234</v>
      </c>
      <c r="C16" s="108">
        <v>484491</v>
      </c>
      <c r="D16" s="283"/>
      <c r="E16" s="108">
        <v>883387</v>
      </c>
      <c r="F16" s="71"/>
      <c r="G16" s="108">
        <v>0</v>
      </c>
      <c r="H16" s="283"/>
      <c r="I16" s="108">
        <v>0</v>
      </c>
      <c r="K16" s="288"/>
      <c r="L16" s="289"/>
      <c r="N16" s="288"/>
      <c r="O16" s="288"/>
    </row>
    <row r="17" spans="1:15" ht="21.5" hidden="1">
      <c r="A17" s="282" t="s">
        <v>88</v>
      </c>
      <c r="B17" s="232" t="s">
        <v>204</v>
      </c>
      <c r="C17" s="108"/>
      <c r="D17" s="283"/>
      <c r="E17" s="108"/>
      <c r="F17" s="71"/>
      <c r="G17" s="108"/>
      <c r="H17" s="283"/>
      <c r="I17" s="108"/>
      <c r="K17" s="288"/>
      <c r="L17" s="289"/>
      <c r="N17" s="288"/>
      <c r="O17" s="288"/>
    </row>
    <row r="18" spans="1:15" ht="23.25" customHeight="1">
      <c r="A18" s="282" t="s">
        <v>175</v>
      </c>
      <c r="B18" s="232" t="s">
        <v>235</v>
      </c>
      <c r="C18" s="108">
        <v>36291411</v>
      </c>
      <c r="D18" s="283"/>
      <c r="E18" s="108">
        <v>43989628</v>
      </c>
      <c r="F18" s="71"/>
      <c r="G18" s="108">
        <v>0</v>
      </c>
      <c r="H18" s="283"/>
      <c r="I18" s="108">
        <v>0</v>
      </c>
      <c r="K18" s="288"/>
      <c r="L18" s="289"/>
      <c r="N18" s="288"/>
      <c r="O18" s="288"/>
    </row>
    <row r="19" spans="1:15" ht="23.25" customHeight="1">
      <c r="A19" s="282" t="s">
        <v>176</v>
      </c>
      <c r="B19" s="232" t="s">
        <v>236</v>
      </c>
      <c r="C19" s="108">
        <v>12304901</v>
      </c>
      <c r="D19" s="283"/>
      <c r="E19" s="108">
        <v>13494853</v>
      </c>
      <c r="F19" s="71"/>
      <c r="G19" s="108">
        <v>234000</v>
      </c>
      <c r="H19" s="283"/>
      <c r="I19" s="108">
        <v>234000</v>
      </c>
      <c r="K19" s="288"/>
      <c r="L19" s="289"/>
      <c r="N19" s="288"/>
      <c r="O19" s="288"/>
    </row>
    <row r="20" spans="1:15" ht="23.25" customHeight="1">
      <c r="A20" s="282" t="s">
        <v>53</v>
      </c>
      <c r="B20" s="232" t="s">
        <v>237</v>
      </c>
      <c r="C20" s="108">
        <v>84459</v>
      </c>
      <c r="D20" s="233"/>
      <c r="E20" s="108">
        <v>23804</v>
      </c>
      <c r="F20" s="62"/>
      <c r="G20" s="108">
        <v>0</v>
      </c>
      <c r="H20" s="283"/>
      <c r="I20" s="108">
        <v>0</v>
      </c>
      <c r="K20" s="288"/>
      <c r="L20" s="289"/>
      <c r="N20" s="288"/>
      <c r="O20" s="288"/>
    </row>
    <row r="21" spans="1:15" ht="23.25" customHeight="1">
      <c r="A21" s="249" t="s">
        <v>86</v>
      </c>
      <c r="B21" s="309"/>
      <c r="C21" s="108">
        <v>299938</v>
      </c>
      <c r="D21" s="283"/>
      <c r="E21" s="108">
        <v>154238</v>
      </c>
      <c r="F21" s="71"/>
      <c r="G21" s="108">
        <v>0</v>
      </c>
      <c r="H21" s="283"/>
      <c r="I21" s="108">
        <v>0</v>
      </c>
      <c r="K21" s="288"/>
      <c r="L21" s="289"/>
      <c r="N21" s="288"/>
      <c r="O21" s="288"/>
    </row>
    <row r="22" spans="1:15" ht="23.25" customHeight="1">
      <c r="A22" s="249" t="s">
        <v>47</v>
      </c>
      <c r="B22" s="248" t="s">
        <v>234</v>
      </c>
      <c r="C22" s="108">
        <v>1419697</v>
      </c>
      <c r="D22" s="233"/>
      <c r="E22" s="108">
        <v>1410639</v>
      </c>
      <c r="F22" s="71"/>
      <c r="G22" s="108">
        <v>9829968</v>
      </c>
      <c r="H22" s="233"/>
      <c r="I22" s="108">
        <v>8140368</v>
      </c>
      <c r="K22" s="288"/>
      <c r="L22" s="289"/>
      <c r="N22" s="288"/>
      <c r="O22" s="288"/>
    </row>
    <row r="23" spans="1:15" ht="23.25" customHeight="1">
      <c r="A23" s="249" t="s">
        <v>93</v>
      </c>
      <c r="B23" s="248" t="s">
        <v>190</v>
      </c>
      <c r="C23" s="108">
        <v>0</v>
      </c>
      <c r="D23" s="233"/>
      <c r="E23" s="108">
        <v>0</v>
      </c>
      <c r="F23" s="71"/>
      <c r="G23" s="108">
        <v>0</v>
      </c>
      <c r="H23" s="233"/>
      <c r="I23" s="108">
        <v>0</v>
      </c>
      <c r="K23" s="288"/>
      <c r="L23" s="289"/>
      <c r="N23" s="288"/>
      <c r="O23" s="288"/>
    </row>
    <row r="24" spans="1:15" ht="23.25" customHeight="1">
      <c r="A24" s="249" t="s">
        <v>49</v>
      </c>
      <c r="B24" s="248" t="s">
        <v>190</v>
      </c>
      <c r="C24" s="108">
        <v>0</v>
      </c>
      <c r="D24" s="233"/>
      <c r="E24" s="108">
        <v>0</v>
      </c>
      <c r="F24" s="71"/>
      <c r="G24" s="108">
        <v>2094553</v>
      </c>
      <c r="H24" s="233"/>
      <c r="I24" s="108">
        <v>2094553</v>
      </c>
      <c r="K24" s="288"/>
      <c r="L24" s="289"/>
    </row>
    <row r="25" spans="1:15" ht="23.25" customHeight="1">
      <c r="A25" s="249" t="s">
        <v>50</v>
      </c>
      <c r="B25" s="248"/>
      <c r="C25" s="108">
        <v>476809</v>
      </c>
      <c r="D25" s="233"/>
      <c r="E25" s="108">
        <v>480314</v>
      </c>
      <c r="F25" s="71"/>
      <c r="G25" s="108">
        <v>0</v>
      </c>
      <c r="H25" s="233"/>
      <c r="I25" s="108">
        <v>0</v>
      </c>
      <c r="K25" s="288"/>
      <c r="L25" s="289"/>
      <c r="N25" s="289"/>
    </row>
    <row r="26" spans="1:15" ht="23.25" customHeight="1">
      <c r="A26" s="249" t="s">
        <v>152</v>
      </c>
      <c r="B26" s="248" t="s">
        <v>234</v>
      </c>
      <c r="C26" s="108">
        <v>1294712</v>
      </c>
      <c r="D26" s="233"/>
      <c r="E26" s="108">
        <v>1311773</v>
      </c>
      <c r="F26" s="71"/>
      <c r="G26" s="108">
        <v>0</v>
      </c>
      <c r="H26" s="233"/>
      <c r="I26" s="108">
        <v>0</v>
      </c>
      <c r="K26" s="288"/>
      <c r="L26" s="289"/>
    </row>
    <row r="27" spans="1:15" ht="23.25" customHeight="1">
      <c r="A27" s="282" t="s">
        <v>31</v>
      </c>
      <c r="B27" s="248" t="s">
        <v>238</v>
      </c>
      <c r="C27" s="108">
        <v>16003287</v>
      </c>
      <c r="D27" s="233"/>
      <c r="E27" s="108">
        <v>15442905</v>
      </c>
      <c r="F27" s="71"/>
      <c r="G27" s="108">
        <v>1558</v>
      </c>
      <c r="H27" s="233"/>
      <c r="I27" s="108">
        <v>1781</v>
      </c>
      <c r="K27" s="288"/>
      <c r="L27" s="289"/>
    </row>
    <row r="28" spans="1:15" ht="23.25" customHeight="1">
      <c r="A28" s="282" t="s">
        <v>164</v>
      </c>
      <c r="B28" s="248"/>
      <c r="C28" s="108">
        <v>8951</v>
      </c>
      <c r="D28" s="283"/>
      <c r="E28" s="108">
        <v>12162</v>
      </c>
      <c r="F28" s="71"/>
      <c r="G28" s="108">
        <v>18175</v>
      </c>
      <c r="H28" s="283"/>
      <c r="I28" s="108">
        <v>25372</v>
      </c>
      <c r="K28" s="288"/>
      <c r="L28" s="289"/>
    </row>
    <row r="29" spans="1:15" ht="23.25" customHeight="1">
      <c r="A29" s="282" t="s">
        <v>24</v>
      </c>
      <c r="B29" s="248"/>
      <c r="C29" s="108">
        <v>274159</v>
      </c>
      <c r="D29" s="283"/>
      <c r="E29" s="108">
        <v>316172</v>
      </c>
      <c r="F29" s="71"/>
      <c r="G29" s="108">
        <v>18533</v>
      </c>
      <c r="H29" s="283"/>
      <c r="I29" s="108">
        <v>18754</v>
      </c>
      <c r="K29" s="288"/>
      <c r="L29" s="289"/>
    </row>
    <row r="30" spans="1:15" ht="23.25" customHeight="1">
      <c r="A30" s="282" t="s">
        <v>48</v>
      </c>
      <c r="B30" s="248"/>
      <c r="C30" s="108">
        <v>2108723</v>
      </c>
      <c r="D30" s="283"/>
      <c r="E30" s="108">
        <v>1059670</v>
      </c>
      <c r="F30" s="71"/>
      <c r="G30" s="108">
        <v>129440</v>
      </c>
      <c r="H30" s="283"/>
      <c r="I30" s="108">
        <v>126032</v>
      </c>
      <c r="K30" s="288"/>
      <c r="L30" s="289"/>
    </row>
    <row r="31" spans="1:15" ht="23.25" customHeight="1">
      <c r="A31" s="282" t="s">
        <v>1</v>
      </c>
      <c r="B31" s="248" t="s">
        <v>234</v>
      </c>
      <c r="C31" s="108">
        <v>1909019</v>
      </c>
      <c r="D31" s="283"/>
      <c r="E31" s="108">
        <v>2109144</v>
      </c>
      <c r="F31" s="71"/>
      <c r="G31" s="108">
        <v>311757</v>
      </c>
      <c r="H31" s="283"/>
      <c r="I31" s="108">
        <v>237874</v>
      </c>
      <c r="K31" s="288"/>
      <c r="L31" s="289"/>
      <c r="O31" s="288"/>
    </row>
    <row r="32" spans="1:15" ht="23.25" customHeight="1" thickBot="1">
      <c r="A32" s="284" t="s">
        <v>2</v>
      </c>
      <c r="B32" s="250"/>
      <c r="C32" s="87">
        <f>SUM(C10:C31)</f>
        <v>82007888</v>
      </c>
      <c r="D32" s="236"/>
      <c r="E32" s="87">
        <f>SUM(E10:E31)</f>
        <v>91561621</v>
      </c>
      <c r="F32" s="56"/>
      <c r="G32" s="87">
        <f>SUM(G10:G31)</f>
        <v>12682478</v>
      </c>
      <c r="H32" s="236"/>
      <c r="I32" s="87">
        <f>SUM(I10:I31)</f>
        <v>10933019</v>
      </c>
    </row>
    <row r="33" spans="1:14" ht="23.25" customHeight="1" thickTop="1">
      <c r="A33" s="234"/>
      <c r="B33" s="235"/>
      <c r="C33" s="237"/>
      <c r="D33" s="238"/>
      <c r="E33" s="237"/>
      <c r="F33" s="119"/>
      <c r="G33" s="119"/>
      <c r="H33" s="238"/>
      <c r="I33" s="119"/>
    </row>
    <row r="34" spans="1:14" ht="23.25" hidden="1" customHeight="1" thickTop="1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14" ht="23.25" customHeight="1">
      <c r="A35" s="229" t="s">
        <v>263</v>
      </c>
    </row>
    <row r="36" spans="1:14" ht="23.25" customHeight="1">
      <c r="A36" s="229" t="s">
        <v>264</v>
      </c>
      <c r="B36" s="303"/>
    </row>
    <row r="37" spans="1:14" ht="23.25" customHeight="1">
      <c r="A37" s="229" t="s">
        <v>22</v>
      </c>
    </row>
    <row r="38" spans="1:14" ht="23.25" customHeight="1">
      <c r="A38" s="229"/>
      <c r="C38" s="279"/>
      <c r="D38" s="230"/>
      <c r="E38" s="279"/>
      <c r="F38" s="230"/>
      <c r="G38" s="279"/>
      <c r="H38" s="279"/>
      <c r="I38" s="279"/>
    </row>
    <row r="39" spans="1:14" ht="23">
      <c r="A39" s="229"/>
      <c r="C39" s="331" t="s">
        <v>45</v>
      </c>
      <c r="D39" s="331"/>
      <c r="E39" s="331"/>
      <c r="F39" s="230"/>
      <c r="G39" s="331" t="s">
        <v>46</v>
      </c>
      <c r="H39" s="331"/>
      <c r="I39" s="331"/>
    </row>
    <row r="40" spans="1:14" ht="23">
      <c r="A40" s="229"/>
      <c r="C40" s="231" t="s">
        <v>285</v>
      </c>
      <c r="E40" s="231" t="s">
        <v>108</v>
      </c>
      <c r="F40" s="230"/>
      <c r="G40" s="231" t="s">
        <v>285</v>
      </c>
      <c r="I40" s="231" t="s">
        <v>108</v>
      </c>
    </row>
    <row r="41" spans="1:14" ht="23.25" customHeight="1">
      <c r="A41" s="229" t="s">
        <v>89</v>
      </c>
      <c r="B41" s="278" t="s">
        <v>0</v>
      </c>
      <c r="C41" s="231">
        <v>2565</v>
      </c>
      <c r="E41" s="231">
        <v>2564</v>
      </c>
      <c r="F41" s="231"/>
      <c r="G41" s="231">
        <v>2565</v>
      </c>
      <c r="I41" s="231">
        <v>2564</v>
      </c>
    </row>
    <row r="42" spans="1:14" ht="23.25" customHeight="1">
      <c r="A42" s="229"/>
      <c r="C42" s="231" t="s">
        <v>221</v>
      </c>
      <c r="E42" s="231"/>
      <c r="F42" s="231"/>
      <c r="G42" s="231" t="s">
        <v>221</v>
      </c>
      <c r="I42" s="231"/>
    </row>
    <row r="43" spans="1:14" ht="23.25" customHeight="1">
      <c r="A43" s="230"/>
      <c r="C43" s="330" t="s">
        <v>114</v>
      </c>
      <c r="D43" s="330"/>
      <c r="E43" s="330"/>
      <c r="F43" s="330"/>
      <c r="G43" s="330"/>
      <c r="H43" s="330"/>
      <c r="I43" s="330"/>
      <c r="M43" s="288"/>
    </row>
    <row r="44" spans="1:14" ht="23.25" customHeight="1">
      <c r="A44" s="251" t="s">
        <v>3</v>
      </c>
      <c r="B44" s="252"/>
      <c r="C44" s="253"/>
      <c r="D44" s="278"/>
      <c r="E44" s="278"/>
      <c r="F44" s="278"/>
      <c r="G44" s="253"/>
      <c r="H44" s="278"/>
      <c r="I44" s="278"/>
      <c r="M44" s="288"/>
    </row>
    <row r="45" spans="1:14" ht="23.25" customHeight="1">
      <c r="A45" s="254" t="s">
        <v>134</v>
      </c>
      <c r="B45" s="252"/>
      <c r="C45" s="255">
        <v>570827</v>
      </c>
      <c r="D45" s="278"/>
      <c r="E45" s="255">
        <v>266785</v>
      </c>
      <c r="F45" s="278"/>
      <c r="G45" s="108">
        <v>0</v>
      </c>
      <c r="H45" s="278"/>
      <c r="I45" s="108">
        <v>0</v>
      </c>
      <c r="K45" s="288"/>
      <c r="L45" s="289"/>
      <c r="M45" s="288"/>
    </row>
    <row r="46" spans="1:14" ht="23.25" customHeight="1">
      <c r="A46" s="254" t="s">
        <v>84</v>
      </c>
      <c r="B46" s="248"/>
      <c r="C46" s="255">
        <v>16824991</v>
      </c>
      <c r="D46" s="256"/>
      <c r="E46" s="255">
        <v>15370055</v>
      </c>
      <c r="F46" s="256"/>
      <c r="G46" s="108">
        <v>9929000</v>
      </c>
      <c r="H46" s="256"/>
      <c r="I46" s="108">
        <v>8249000</v>
      </c>
      <c r="K46" s="288"/>
      <c r="L46" s="289"/>
      <c r="M46" s="288"/>
      <c r="N46" s="289"/>
    </row>
    <row r="47" spans="1:14" ht="23.25" customHeight="1">
      <c r="A47" s="285" t="s">
        <v>13</v>
      </c>
      <c r="B47" s="248" t="s">
        <v>232</v>
      </c>
      <c r="C47" s="255">
        <v>49068797</v>
      </c>
      <c r="D47" s="71"/>
      <c r="E47" s="255">
        <v>57947558</v>
      </c>
      <c r="F47" s="256"/>
      <c r="G47" s="108">
        <v>0</v>
      </c>
      <c r="H47" s="71"/>
      <c r="I47" s="108">
        <v>0</v>
      </c>
      <c r="K47" s="288"/>
      <c r="L47" s="289"/>
      <c r="M47" s="288"/>
      <c r="N47" s="289"/>
    </row>
    <row r="48" spans="1:14" ht="23.25" customHeight="1">
      <c r="A48" s="254" t="s">
        <v>12</v>
      </c>
      <c r="B48" s="248" t="s">
        <v>234</v>
      </c>
      <c r="C48" s="255">
        <v>2741249</v>
      </c>
      <c r="D48" s="71"/>
      <c r="E48" s="255">
        <v>3884418</v>
      </c>
      <c r="F48" s="256"/>
      <c r="G48" s="108">
        <v>0</v>
      </c>
      <c r="H48" s="71"/>
      <c r="I48" s="108">
        <v>0</v>
      </c>
      <c r="K48" s="288"/>
      <c r="L48" s="289"/>
      <c r="M48" s="288"/>
      <c r="N48" s="289"/>
    </row>
    <row r="49" spans="1:14" ht="23.25" customHeight="1">
      <c r="A49" s="254" t="s">
        <v>51</v>
      </c>
      <c r="B49" s="248" t="s">
        <v>239</v>
      </c>
      <c r="C49" s="255">
        <v>320785</v>
      </c>
      <c r="D49" s="71"/>
      <c r="E49" s="255">
        <v>241076</v>
      </c>
      <c r="F49" s="256"/>
      <c r="G49" s="108">
        <v>0</v>
      </c>
      <c r="H49" s="71"/>
      <c r="I49" s="108">
        <v>0</v>
      </c>
      <c r="K49" s="288"/>
      <c r="L49" s="289"/>
      <c r="M49" s="288"/>
      <c r="N49" s="289"/>
    </row>
    <row r="50" spans="1:14" ht="23.25" customHeight="1">
      <c r="A50" s="254" t="s">
        <v>223</v>
      </c>
      <c r="B50" s="112"/>
      <c r="C50" s="255">
        <v>30439</v>
      </c>
      <c r="D50" s="71"/>
      <c r="E50" s="255">
        <v>81819</v>
      </c>
      <c r="F50" s="256"/>
      <c r="G50" s="108">
        <v>0</v>
      </c>
      <c r="H50" s="71"/>
      <c r="I50" s="108">
        <v>0</v>
      </c>
      <c r="K50" s="288"/>
      <c r="L50" s="289"/>
      <c r="M50" s="288"/>
      <c r="N50" s="289"/>
    </row>
    <row r="51" spans="1:14" ht="23.25" customHeight="1">
      <c r="A51" s="285" t="s">
        <v>202</v>
      </c>
      <c r="B51" s="248"/>
      <c r="C51" s="255">
        <v>1179501</v>
      </c>
      <c r="D51" s="71"/>
      <c r="E51" s="255">
        <v>651128</v>
      </c>
      <c r="F51" s="256"/>
      <c r="G51" s="108">
        <v>18912</v>
      </c>
      <c r="H51" s="71"/>
      <c r="I51" s="108">
        <v>26194</v>
      </c>
      <c r="K51" s="288"/>
      <c r="L51" s="289"/>
      <c r="M51" s="288"/>
      <c r="N51" s="289"/>
    </row>
    <row r="52" spans="1:14" ht="23.25" customHeight="1">
      <c r="A52" s="285" t="s">
        <v>115</v>
      </c>
      <c r="B52" s="248"/>
      <c r="C52" s="255">
        <v>289916</v>
      </c>
      <c r="D52" s="71"/>
      <c r="E52" s="255">
        <v>564279</v>
      </c>
      <c r="F52" s="256"/>
      <c r="G52" s="108">
        <v>40606</v>
      </c>
      <c r="H52" s="71"/>
      <c r="I52" s="108">
        <v>21551</v>
      </c>
      <c r="K52" s="288"/>
      <c r="L52" s="289"/>
      <c r="M52" s="288"/>
      <c r="N52" s="289"/>
    </row>
    <row r="53" spans="1:14" ht="23.25" customHeight="1">
      <c r="A53" s="285" t="s">
        <v>36</v>
      </c>
      <c r="B53" s="248"/>
      <c r="C53" s="255">
        <v>498884</v>
      </c>
      <c r="D53" s="71"/>
      <c r="E53" s="255">
        <v>155763</v>
      </c>
      <c r="F53" s="256"/>
      <c r="G53" s="108">
        <v>0</v>
      </c>
      <c r="H53" s="71"/>
      <c r="I53" s="108">
        <v>0</v>
      </c>
      <c r="K53" s="288"/>
      <c r="L53" s="289"/>
      <c r="M53" s="288"/>
    </row>
    <row r="54" spans="1:14" ht="23.25" customHeight="1">
      <c r="A54" s="254" t="s">
        <v>14</v>
      </c>
      <c r="B54" s="248" t="s">
        <v>234</v>
      </c>
      <c r="C54" s="255">
        <v>1981716</v>
      </c>
      <c r="D54" s="72"/>
      <c r="E54" s="255">
        <v>2381962</v>
      </c>
      <c r="F54" s="256"/>
      <c r="G54" s="255">
        <v>117431</v>
      </c>
      <c r="H54" s="72"/>
      <c r="I54" s="255">
        <v>41256</v>
      </c>
      <c r="K54" s="288"/>
      <c r="L54" s="289"/>
      <c r="M54" s="288"/>
    </row>
    <row r="55" spans="1:14" ht="23.25" customHeight="1">
      <c r="A55" s="230" t="s">
        <v>4</v>
      </c>
      <c r="C55" s="257">
        <f>SUM(C45:C54)</f>
        <v>73507105</v>
      </c>
      <c r="E55" s="257">
        <f>SUM(E45:E54)</f>
        <v>81544843</v>
      </c>
      <c r="F55" s="56"/>
      <c r="G55" s="257">
        <f>SUM(G45:G54)</f>
        <v>10105949</v>
      </c>
      <c r="I55" s="257">
        <f>SUM(I45:I54)</f>
        <v>8338001</v>
      </c>
    </row>
    <row r="56" spans="1:14" ht="15" customHeight="1">
      <c r="A56" s="239"/>
      <c r="B56" s="240"/>
      <c r="C56" s="120"/>
      <c r="D56" s="241"/>
      <c r="E56" s="120"/>
      <c r="F56" s="120"/>
      <c r="G56" s="120"/>
      <c r="H56" s="241"/>
      <c r="I56" s="120"/>
    </row>
    <row r="57" spans="1:14" ht="23.25" customHeight="1">
      <c r="A57" s="251" t="s">
        <v>54</v>
      </c>
      <c r="B57" s="248"/>
      <c r="C57" s="258"/>
      <c r="E57" s="258"/>
      <c r="F57" s="259"/>
      <c r="I57" s="54"/>
    </row>
    <row r="58" spans="1:14" ht="23.25" customHeight="1">
      <c r="A58" s="254" t="s">
        <v>7</v>
      </c>
      <c r="B58" s="248" t="s">
        <v>240</v>
      </c>
      <c r="D58" s="286"/>
      <c r="E58" s="54"/>
      <c r="F58" s="259"/>
      <c r="H58" s="286"/>
      <c r="I58" s="54"/>
    </row>
    <row r="59" spans="1:14" ht="23.25" customHeight="1">
      <c r="A59" s="254" t="s">
        <v>15</v>
      </c>
      <c r="B59" s="248"/>
      <c r="D59" s="286"/>
      <c r="E59" s="54"/>
      <c r="F59" s="259"/>
      <c r="H59" s="286"/>
      <c r="I59" s="54"/>
    </row>
    <row r="60" spans="1:14" ht="23.25" customHeight="1" thickBot="1">
      <c r="A60" s="287" t="s">
        <v>228</v>
      </c>
      <c r="B60" s="248"/>
      <c r="C60" s="260">
        <v>12033565</v>
      </c>
      <c r="D60" s="286"/>
      <c r="E60" s="260">
        <v>12033565</v>
      </c>
      <c r="F60" s="259"/>
      <c r="G60" s="260">
        <v>12033565</v>
      </c>
      <c r="H60" s="286"/>
      <c r="I60" s="260">
        <v>12033565</v>
      </c>
      <c r="L60" s="68"/>
      <c r="M60" s="242"/>
    </row>
    <row r="61" spans="1:14" ht="23.25" customHeight="1" thickTop="1">
      <c r="A61" s="254" t="s">
        <v>16</v>
      </c>
      <c r="B61" s="248"/>
      <c r="C61" s="259"/>
      <c r="D61" s="286"/>
      <c r="E61" s="259"/>
      <c r="F61" s="259"/>
      <c r="G61" s="259"/>
      <c r="H61" s="286"/>
      <c r="I61" s="259"/>
      <c r="L61" s="68"/>
      <c r="M61" s="242"/>
    </row>
    <row r="62" spans="1:14" ht="23.25" customHeight="1">
      <c r="A62" s="287" t="s">
        <v>229</v>
      </c>
      <c r="B62" s="248"/>
      <c r="C62" s="54">
        <v>7520978</v>
      </c>
      <c r="E62" s="54">
        <v>7520978</v>
      </c>
      <c r="F62" s="259"/>
      <c r="G62" s="54">
        <v>7520978</v>
      </c>
      <c r="I62" s="54">
        <v>7520978</v>
      </c>
    </row>
    <row r="63" spans="1:14" ht="23.25" customHeight="1">
      <c r="A63" s="254" t="s">
        <v>146</v>
      </c>
      <c r="B63" s="248"/>
      <c r="C63" s="54">
        <v>18224269</v>
      </c>
      <c r="E63" s="54">
        <v>18224269</v>
      </c>
      <c r="F63" s="259"/>
      <c r="G63" s="54">
        <v>18224269</v>
      </c>
      <c r="I63" s="54">
        <v>18224269</v>
      </c>
    </row>
    <row r="64" spans="1:14" ht="23.25" customHeight="1">
      <c r="A64" s="254" t="s">
        <v>33</v>
      </c>
      <c r="B64" s="248"/>
      <c r="C64" s="261"/>
      <c r="E64" s="261"/>
      <c r="F64" s="262"/>
      <c r="G64" s="261"/>
      <c r="I64" s="261"/>
    </row>
    <row r="65" spans="1:13" ht="23.25" customHeight="1">
      <c r="A65" s="254" t="s">
        <v>17</v>
      </c>
      <c r="B65" s="248"/>
      <c r="C65" s="261"/>
      <c r="D65" s="286"/>
      <c r="E65" s="261"/>
      <c r="F65" s="262"/>
      <c r="G65" s="261"/>
      <c r="H65" s="286"/>
      <c r="I65" s="261"/>
    </row>
    <row r="66" spans="1:13" ht="23.25" customHeight="1">
      <c r="A66" s="254" t="s">
        <v>117</v>
      </c>
      <c r="B66" s="248"/>
      <c r="C66" s="108">
        <v>308201</v>
      </c>
      <c r="D66" s="286"/>
      <c r="E66" s="108">
        <v>365300</v>
      </c>
      <c r="F66" s="259"/>
      <c r="G66" s="108">
        <v>37851</v>
      </c>
      <c r="H66" s="286"/>
      <c r="I66" s="108">
        <v>37851</v>
      </c>
    </row>
    <row r="67" spans="1:13" ht="23.25" customHeight="1">
      <c r="A67" s="254" t="s">
        <v>135</v>
      </c>
      <c r="B67" s="248"/>
      <c r="C67" s="54">
        <v>7715</v>
      </c>
      <c r="D67" s="286"/>
      <c r="E67" s="54">
        <v>7715</v>
      </c>
      <c r="F67" s="259"/>
      <c r="G67" s="253">
        <v>0</v>
      </c>
      <c r="H67" s="286"/>
      <c r="I67" s="253">
        <v>0</v>
      </c>
    </row>
    <row r="68" spans="1:13" ht="23.25" customHeight="1">
      <c r="A68" s="254" t="s">
        <v>29</v>
      </c>
      <c r="B68" s="248"/>
      <c r="C68" s="54">
        <v>7053413</v>
      </c>
      <c r="E68" s="54">
        <v>3763256</v>
      </c>
      <c r="F68" s="259"/>
      <c r="G68" s="108">
        <v>-603456</v>
      </c>
      <c r="I68" s="108">
        <v>-584967</v>
      </c>
      <c r="L68" s="288"/>
      <c r="M68" s="289"/>
    </row>
    <row r="69" spans="1:13" ht="23.25" customHeight="1">
      <c r="A69" s="254" t="s">
        <v>57</v>
      </c>
      <c r="B69" s="248"/>
      <c r="C69" s="54">
        <v>-24862187</v>
      </c>
      <c r="E69" s="54">
        <v>-19901966</v>
      </c>
      <c r="F69" s="259"/>
      <c r="G69" s="54">
        <v>-22603113</v>
      </c>
      <c r="I69" s="54">
        <v>-22603113</v>
      </c>
    </row>
    <row r="70" spans="1:13" ht="23.25" customHeight="1">
      <c r="A70" s="263" t="s">
        <v>118</v>
      </c>
      <c r="B70" s="248"/>
      <c r="C70" s="264">
        <f>SUM(C62:C69)</f>
        <v>8252389</v>
      </c>
      <c r="D70" s="230"/>
      <c r="E70" s="264">
        <f>SUM(E62:E69)</f>
        <v>9979552</v>
      </c>
      <c r="F70" s="56"/>
      <c r="G70" s="264">
        <f>SUM(G62:G69)</f>
        <v>2576529</v>
      </c>
      <c r="H70" s="230"/>
      <c r="I70" s="264">
        <f>SUM(I62:I69)</f>
        <v>2595018</v>
      </c>
    </row>
    <row r="71" spans="1:13" ht="23.25" customHeight="1">
      <c r="A71" s="254" t="s">
        <v>90</v>
      </c>
      <c r="B71" s="248"/>
      <c r="C71" s="54">
        <v>248394</v>
      </c>
      <c r="D71" s="286"/>
      <c r="E71" s="54">
        <v>37226</v>
      </c>
      <c r="F71" s="259"/>
      <c r="G71" s="54">
        <v>0</v>
      </c>
      <c r="H71" s="286"/>
      <c r="I71" s="54">
        <v>0</v>
      </c>
    </row>
    <row r="72" spans="1:13" ht="23.25" customHeight="1">
      <c r="A72" s="263" t="s">
        <v>55</v>
      </c>
      <c r="B72" s="248"/>
      <c r="C72" s="257">
        <f>SUM(C70:C71)</f>
        <v>8500783</v>
      </c>
      <c r="D72" s="290"/>
      <c r="E72" s="257">
        <f>SUM(E70:E71)</f>
        <v>10016778</v>
      </c>
      <c r="F72" s="56"/>
      <c r="G72" s="257">
        <f>SUM(G70:G71)</f>
        <v>2576529</v>
      </c>
      <c r="H72" s="290"/>
      <c r="I72" s="257">
        <f>SUM(I70:I71)</f>
        <v>2595018</v>
      </c>
    </row>
    <row r="73" spans="1:13" ht="12.75" customHeight="1">
      <c r="A73" s="263"/>
      <c r="B73" s="248"/>
      <c r="C73" s="56"/>
      <c r="D73" s="290"/>
      <c r="E73" s="56"/>
      <c r="F73" s="56"/>
      <c r="G73" s="56"/>
      <c r="H73" s="290"/>
      <c r="I73" s="56"/>
    </row>
    <row r="74" spans="1:13" ht="23.25" customHeight="1" thickBot="1">
      <c r="A74" s="263" t="s">
        <v>56</v>
      </c>
      <c r="C74" s="265">
        <f>C55+C72</f>
        <v>82007888</v>
      </c>
      <c r="E74" s="265">
        <f>E55+E72</f>
        <v>91561621</v>
      </c>
      <c r="F74" s="56"/>
      <c r="G74" s="265">
        <f>G55+G72</f>
        <v>12682478</v>
      </c>
      <c r="I74" s="265">
        <f>I55+I72</f>
        <v>10933019</v>
      </c>
    </row>
    <row r="75" spans="1:13" ht="23.25" customHeight="1" thickTop="1">
      <c r="C75" s="242"/>
      <c r="E75" s="242"/>
      <c r="I75" s="54"/>
    </row>
    <row r="76" spans="1:13" ht="23.25" customHeight="1">
      <c r="C76" s="52"/>
      <c r="D76" s="68"/>
      <c r="E76" s="52"/>
      <c r="F76" s="68"/>
      <c r="G76" s="52"/>
      <c r="H76" s="68"/>
      <c r="I76" s="52"/>
    </row>
    <row r="79" spans="1:13" ht="23.25" customHeight="1">
      <c r="E79" s="242"/>
      <c r="I79" s="242"/>
    </row>
  </sheetData>
  <mergeCells count="6">
    <mergeCell ref="C43:I43"/>
    <mergeCell ref="C9:I9"/>
    <mergeCell ref="G5:I5"/>
    <mergeCell ref="C5:E5"/>
    <mergeCell ref="C39:E39"/>
    <mergeCell ref="G39:I39"/>
  </mergeCells>
  <phoneticPr fontId="8" type="noConversion"/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6"/>
  <sheetViews>
    <sheetView topLeftCell="A89" zoomScale="70" zoomScaleNormal="70" zoomScaleSheetLayoutView="70" workbookViewId="0">
      <selection activeCell="O98" sqref="O98"/>
    </sheetView>
  </sheetViews>
  <sheetFormatPr defaultColWidth="9.09765625" defaultRowHeight="23.25" customHeight="1"/>
  <cols>
    <col min="1" max="1" width="73.5" style="3" customWidth="1"/>
    <col min="2" max="2" width="8.8984375" style="25" customWidth="1"/>
    <col min="3" max="3" width="1.3984375" style="61" customWidth="1"/>
    <col min="4" max="4" width="16.5" style="48" customWidth="1"/>
    <col min="5" max="5" width="1.3984375" style="70" customWidth="1"/>
    <col min="6" max="6" width="16.59765625" style="48" customWidth="1"/>
    <col min="7" max="7" width="1.3984375" style="70" customWidth="1"/>
    <col min="8" max="8" width="16.59765625" style="48" customWidth="1"/>
    <col min="9" max="9" width="1.3984375" style="70" customWidth="1"/>
    <col min="10" max="10" width="16.59765625" style="48" customWidth="1"/>
    <col min="11" max="16384" width="9.09765625" style="48"/>
  </cols>
  <sheetData>
    <row r="1" spans="1:10" ht="23.25" customHeight="1">
      <c r="A1" s="229" t="s">
        <v>263</v>
      </c>
      <c r="C1" s="70"/>
    </row>
    <row r="2" spans="1:10" ht="23.25" customHeight="1">
      <c r="A2" s="229" t="s">
        <v>264</v>
      </c>
      <c r="C2" s="70"/>
    </row>
    <row r="3" spans="1:10" ht="23.25" customHeight="1">
      <c r="A3" s="335" t="s">
        <v>109</v>
      </c>
      <c r="B3" s="335"/>
      <c r="C3" s="335"/>
      <c r="D3" s="335"/>
      <c r="E3" s="335"/>
      <c r="F3" s="335"/>
    </row>
    <row r="4" spans="1:10" ht="23">
      <c r="A4" s="124"/>
      <c r="B4" s="101"/>
      <c r="C4" s="101"/>
      <c r="D4" s="101"/>
      <c r="E4" s="101"/>
      <c r="F4" s="101"/>
      <c r="G4" s="50"/>
      <c r="H4" s="50"/>
      <c r="I4" s="50"/>
      <c r="J4" s="50"/>
    </row>
    <row r="5" spans="1:10" ht="21" customHeight="1">
      <c r="A5" s="101"/>
      <c r="B5" s="126"/>
      <c r="C5" s="50"/>
      <c r="D5" s="333" t="s">
        <v>45</v>
      </c>
      <c r="E5" s="333"/>
      <c r="F5" s="333"/>
      <c r="G5" s="18"/>
      <c r="H5" s="333" t="s">
        <v>46</v>
      </c>
      <c r="I5" s="333"/>
      <c r="J5" s="333"/>
    </row>
    <row r="6" spans="1:10" ht="18.75" customHeight="1">
      <c r="A6" s="125"/>
      <c r="B6" s="126"/>
      <c r="C6" s="50"/>
      <c r="D6" s="332" t="s">
        <v>222</v>
      </c>
      <c r="E6" s="332"/>
      <c r="F6" s="332"/>
      <c r="G6" s="50"/>
      <c r="H6" s="332" t="s">
        <v>222</v>
      </c>
      <c r="I6" s="332"/>
      <c r="J6" s="332"/>
    </row>
    <row r="7" spans="1:10" ht="21.75" customHeight="1">
      <c r="A7" s="125"/>
      <c r="B7" s="126"/>
      <c r="C7" s="50"/>
      <c r="D7" s="332" t="s">
        <v>285</v>
      </c>
      <c r="E7" s="332"/>
      <c r="F7" s="332"/>
      <c r="G7" s="50"/>
      <c r="H7" s="332" t="s">
        <v>285</v>
      </c>
      <c r="I7" s="332"/>
      <c r="J7" s="332"/>
    </row>
    <row r="8" spans="1:10" ht="21.75" customHeight="1">
      <c r="A8" s="125"/>
      <c r="B8" s="126" t="s">
        <v>0</v>
      </c>
      <c r="C8" s="50"/>
      <c r="D8" s="231">
        <v>2565</v>
      </c>
      <c r="E8" s="112"/>
      <c r="F8" s="231">
        <v>2564</v>
      </c>
      <c r="G8" s="231"/>
      <c r="H8" s="231">
        <v>2565</v>
      </c>
      <c r="I8" s="112"/>
      <c r="J8" s="231">
        <v>2564</v>
      </c>
    </row>
    <row r="9" spans="1:10" ht="21.75" customHeight="1">
      <c r="A9" s="125"/>
      <c r="B9" s="126"/>
      <c r="C9" s="50"/>
      <c r="D9" s="334" t="s">
        <v>114</v>
      </c>
      <c r="E9" s="334"/>
      <c r="F9" s="334"/>
      <c r="G9" s="334"/>
      <c r="H9" s="334"/>
      <c r="I9" s="334"/>
      <c r="J9" s="334"/>
    </row>
    <row r="10" spans="1:10" ht="21.75" customHeight="1">
      <c r="A10" s="2" t="s">
        <v>18</v>
      </c>
      <c r="B10" s="102"/>
      <c r="C10" s="79"/>
      <c r="D10" s="79"/>
      <c r="E10" s="79"/>
      <c r="F10" s="79"/>
      <c r="G10" s="79"/>
      <c r="H10" s="79"/>
      <c r="I10" s="79"/>
      <c r="J10" s="79"/>
    </row>
    <row r="11" spans="1:10" s="50" customFormat="1" ht="23.25" customHeight="1">
      <c r="A11" s="16" t="s">
        <v>41</v>
      </c>
      <c r="B11" s="224">
        <v>5</v>
      </c>
      <c r="C11" s="29"/>
      <c r="D11" s="73">
        <v>3545762</v>
      </c>
      <c r="E11" s="71"/>
      <c r="F11" s="73">
        <v>5797607</v>
      </c>
      <c r="G11" s="81"/>
      <c r="H11" s="108">
        <v>0</v>
      </c>
      <c r="I11" s="71"/>
      <c r="J11" s="108">
        <v>0</v>
      </c>
    </row>
    <row r="12" spans="1:10" s="50" customFormat="1" ht="23.25" customHeight="1">
      <c r="A12" s="19" t="s">
        <v>42</v>
      </c>
      <c r="B12" s="224"/>
      <c r="C12" s="29"/>
      <c r="D12" s="103">
        <v>-706178</v>
      </c>
      <c r="E12" s="92"/>
      <c r="F12" s="103">
        <v>-1305931</v>
      </c>
      <c r="G12" s="81"/>
      <c r="H12" s="23">
        <v>0</v>
      </c>
      <c r="I12" s="92"/>
      <c r="J12" s="23">
        <v>0</v>
      </c>
    </row>
    <row r="13" spans="1:10" s="50" customFormat="1" ht="23.25" customHeight="1">
      <c r="A13" s="16" t="s">
        <v>43</v>
      </c>
      <c r="B13" s="17"/>
      <c r="C13" s="29"/>
      <c r="D13" s="73">
        <f>SUM(D11:D12)</f>
        <v>2839584</v>
      </c>
      <c r="E13" s="71"/>
      <c r="F13" s="73">
        <f>SUM(F11:F12)</f>
        <v>4491676</v>
      </c>
      <c r="G13" s="81"/>
      <c r="H13" s="73">
        <f>SUM(H11:H12)</f>
        <v>0</v>
      </c>
      <c r="I13" s="71"/>
      <c r="J13" s="73">
        <f>SUM(J11:J12)</f>
        <v>0</v>
      </c>
    </row>
    <row r="14" spans="1:10" s="50" customFormat="1" ht="23.25" customHeight="1">
      <c r="A14" s="45" t="s">
        <v>303</v>
      </c>
      <c r="B14" s="45"/>
      <c r="C14" s="74"/>
      <c r="D14" s="103">
        <v>202606</v>
      </c>
      <c r="E14" s="93"/>
      <c r="F14" s="103">
        <v>139186</v>
      </c>
      <c r="G14" s="74"/>
      <c r="H14" s="71">
        <v>0</v>
      </c>
      <c r="I14" s="93"/>
      <c r="J14" s="71">
        <v>0</v>
      </c>
    </row>
    <row r="15" spans="1:10" s="50" customFormat="1" ht="23.25" customHeight="1">
      <c r="A15" s="45" t="s">
        <v>30</v>
      </c>
      <c r="B15" s="45"/>
      <c r="C15" s="74"/>
      <c r="D15" s="104">
        <f>SUM(D13:D14)</f>
        <v>3042190</v>
      </c>
      <c r="E15" s="62"/>
      <c r="F15" s="104">
        <f>SUM(F13:F14)</f>
        <v>4630862</v>
      </c>
      <c r="G15" s="74"/>
      <c r="H15" s="104">
        <f>SUM(H13:H14)</f>
        <v>0</v>
      </c>
      <c r="I15" s="62"/>
      <c r="J15" s="104">
        <f>SUM(J13:J14)</f>
        <v>0</v>
      </c>
    </row>
    <row r="16" spans="1:10" s="50" customFormat="1" ht="23.25" customHeight="1">
      <c r="A16" s="45" t="s">
        <v>23</v>
      </c>
      <c r="B16" s="224"/>
      <c r="C16" s="74"/>
      <c r="D16" s="73">
        <v>221350</v>
      </c>
      <c r="E16" s="62"/>
      <c r="F16" s="73">
        <v>411555</v>
      </c>
      <c r="G16" s="74"/>
      <c r="H16" s="75">
        <v>0</v>
      </c>
      <c r="I16" s="62"/>
      <c r="J16" s="108">
        <v>0</v>
      </c>
    </row>
    <row r="17" spans="1:10" s="50" customFormat="1" ht="23.25" customHeight="1">
      <c r="A17" s="45" t="s">
        <v>66</v>
      </c>
      <c r="B17" s="224">
        <v>5</v>
      </c>
      <c r="C17" s="74"/>
      <c r="D17" s="73">
        <v>800017</v>
      </c>
      <c r="E17" s="62"/>
      <c r="F17" s="73">
        <v>754580</v>
      </c>
      <c r="G17" s="74"/>
      <c r="H17" s="75">
        <v>0</v>
      </c>
      <c r="I17" s="62"/>
      <c r="J17" s="75">
        <v>0</v>
      </c>
    </row>
    <row r="18" spans="1:10" s="50" customFormat="1" ht="23.25" customHeight="1">
      <c r="A18" s="45" t="s">
        <v>67</v>
      </c>
      <c r="B18" s="224">
        <v>5</v>
      </c>
      <c r="C18" s="74"/>
      <c r="D18" s="73">
        <v>29754</v>
      </c>
      <c r="E18" s="62"/>
      <c r="F18" s="73">
        <v>42293</v>
      </c>
      <c r="G18" s="74"/>
      <c r="H18" s="75">
        <v>0</v>
      </c>
      <c r="I18" s="62"/>
      <c r="J18" s="75">
        <v>0</v>
      </c>
    </row>
    <row r="19" spans="1:10" s="50" customFormat="1" ht="23.25" customHeight="1">
      <c r="A19" s="53" t="s">
        <v>87</v>
      </c>
      <c r="B19" s="224"/>
      <c r="C19" s="33"/>
      <c r="D19" s="73">
        <v>398385</v>
      </c>
      <c r="E19" s="62"/>
      <c r="F19" s="73">
        <v>306058</v>
      </c>
      <c r="G19" s="74"/>
      <c r="H19" s="75">
        <v>0</v>
      </c>
      <c r="I19" s="62"/>
      <c r="J19" s="75">
        <v>0</v>
      </c>
    </row>
    <row r="20" spans="1:10" s="50" customFormat="1" ht="23.25" customHeight="1">
      <c r="A20" s="49" t="s">
        <v>68</v>
      </c>
      <c r="B20" s="224">
        <v>5</v>
      </c>
      <c r="C20" s="33"/>
      <c r="D20" s="73">
        <v>457531</v>
      </c>
      <c r="E20" s="62"/>
      <c r="F20" s="73">
        <v>443832</v>
      </c>
      <c r="G20" s="74"/>
      <c r="H20" s="75">
        <v>77140</v>
      </c>
      <c r="I20" s="62"/>
      <c r="J20" s="75">
        <v>53332</v>
      </c>
    </row>
    <row r="21" spans="1:10" s="50" customFormat="1" ht="23.25" customHeight="1">
      <c r="A21" s="49" t="s">
        <v>192</v>
      </c>
      <c r="B21" s="224"/>
      <c r="C21" s="33"/>
      <c r="D21" s="73">
        <v>12584</v>
      </c>
      <c r="E21" s="62"/>
      <c r="F21" s="73">
        <v>98707</v>
      </c>
      <c r="G21" s="74"/>
      <c r="H21" s="75">
        <v>0</v>
      </c>
      <c r="I21" s="62"/>
      <c r="J21" s="75">
        <v>0</v>
      </c>
    </row>
    <row r="22" spans="1:10" s="50" customFormat="1" ht="23.25" hidden="1" customHeight="1">
      <c r="A22" s="49" t="s">
        <v>205</v>
      </c>
      <c r="B22" s="247"/>
      <c r="C22" s="33"/>
      <c r="D22" s="73">
        <v>0</v>
      </c>
      <c r="E22" s="62"/>
      <c r="F22" s="73">
        <v>0</v>
      </c>
      <c r="G22" s="74"/>
      <c r="H22" s="75">
        <v>0</v>
      </c>
      <c r="I22" s="62"/>
      <c r="J22" s="75">
        <v>0</v>
      </c>
    </row>
    <row r="23" spans="1:10" s="50" customFormat="1" ht="23.25" customHeight="1">
      <c r="A23" s="49" t="s">
        <v>286</v>
      </c>
      <c r="B23" s="329" t="s">
        <v>312</v>
      </c>
      <c r="C23" s="33"/>
      <c r="D23" s="73">
        <v>0</v>
      </c>
      <c r="E23" s="62"/>
      <c r="F23" s="73">
        <v>7099764</v>
      </c>
      <c r="G23" s="74"/>
      <c r="H23" s="75">
        <v>0</v>
      </c>
      <c r="I23" s="62"/>
      <c r="J23" s="75">
        <v>0</v>
      </c>
    </row>
    <row r="24" spans="1:10" s="50" customFormat="1" ht="23.25" customHeight="1">
      <c r="A24" s="45" t="s">
        <v>187</v>
      </c>
      <c r="B24" s="224"/>
      <c r="C24" s="33"/>
      <c r="D24" s="73">
        <v>614</v>
      </c>
      <c r="E24" s="62"/>
      <c r="F24" s="73">
        <v>0</v>
      </c>
      <c r="G24" s="74"/>
      <c r="H24" s="75">
        <v>0</v>
      </c>
      <c r="I24" s="62"/>
      <c r="J24" s="75">
        <v>0</v>
      </c>
    </row>
    <row r="25" spans="1:10" s="50" customFormat="1" ht="23.25" customHeight="1">
      <c r="A25" s="49" t="s">
        <v>206</v>
      </c>
      <c r="B25" s="243"/>
      <c r="C25" s="33"/>
      <c r="D25" s="73"/>
      <c r="E25" s="62"/>
      <c r="F25" s="73"/>
      <c r="G25" s="74"/>
      <c r="H25" s="75"/>
      <c r="I25" s="62"/>
      <c r="J25" s="75"/>
    </row>
    <row r="26" spans="1:10" s="50" customFormat="1" ht="23.25" customHeight="1">
      <c r="A26" s="49" t="s">
        <v>207</v>
      </c>
      <c r="B26" s="243"/>
      <c r="C26" s="33"/>
      <c r="D26" s="73">
        <v>6903</v>
      </c>
      <c r="E26" s="62"/>
      <c r="F26" s="73">
        <v>0</v>
      </c>
      <c r="G26" s="74"/>
      <c r="H26" s="75">
        <v>0</v>
      </c>
      <c r="I26" s="62"/>
      <c r="J26" s="75">
        <v>0</v>
      </c>
    </row>
    <row r="27" spans="1:10" s="50" customFormat="1" ht="21.5">
      <c r="A27" s="45" t="s">
        <v>138</v>
      </c>
      <c r="B27" s="224">
        <v>5</v>
      </c>
      <c r="C27" s="33"/>
      <c r="D27" s="73">
        <v>0</v>
      </c>
      <c r="E27" s="62"/>
      <c r="F27" s="73">
        <v>0</v>
      </c>
      <c r="G27" s="74"/>
      <c r="H27" s="75">
        <v>41163</v>
      </c>
      <c r="I27" s="62"/>
      <c r="J27" s="75">
        <v>0</v>
      </c>
    </row>
    <row r="28" spans="1:10" s="50" customFormat="1" ht="21.5" hidden="1">
      <c r="A28" s="45" t="s">
        <v>201</v>
      </c>
      <c r="B28" s="224"/>
      <c r="C28" s="33"/>
      <c r="D28" s="73">
        <v>0</v>
      </c>
      <c r="E28" s="62"/>
      <c r="F28" s="73">
        <v>0</v>
      </c>
      <c r="G28" s="74"/>
      <c r="H28" s="75"/>
      <c r="I28" s="62"/>
      <c r="J28" s="75">
        <v>0</v>
      </c>
    </row>
    <row r="29" spans="1:10" s="50" customFormat="1" ht="23.25" customHeight="1">
      <c r="A29" s="49" t="s">
        <v>5</v>
      </c>
      <c r="B29" s="224">
        <v>5</v>
      </c>
      <c r="C29" s="33"/>
      <c r="D29" s="73">
        <v>3976</v>
      </c>
      <c r="E29" s="62"/>
      <c r="F29" s="73">
        <v>33147</v>
      </c>
      <c r="G29" s="74"/>
      <c r="H29" s="75">
        <v>71</v>
      </c>
      <c r="I29" s="62"/>
      <c r="J29" s="75">
        <v>1774</v>
      </c>
    </row>
    <row r="30" spans="1:10" s="50" customFormat="1" ht="23.25" customHeight="1">
      <c r="A30" s="18" t="s">
        <v>19</v>
      </c>
      <c r="B30" s="11"/>
      <c r="C30" s="29"/>
      <c r="D30" s="105">
        <f>SUM(D15:D29)</f>
        <v>4973304</v>
      </c>
      <c r="E30" s="106"/>
      <c r="F30" s="105">
        <f>SUM(F15:F29)</f>
        <v>13820798</v>
      </c>
      <c r="G30" s="26"/>
      <c r="H30" s="105">
        <f>SUM(H15:H29)</f>
        <v>118374</v>
      </c>
      <c r="I30" s="26"/>
      <c r="J30" s="105">
        <f>SUM(J15:J29)</f>
        <v>55106</v>
      </c>
    </row>
    <row r="31" spans="1:10" s="50" customFormat="1" ht="12.75" customHeight="1">
      <c r="A31" s="18"/>
      <c r="B31" s="18"/>
      <c r="C31" s="29"/>
      <c r="D31" s="75"/>
      <c r="E31" s="62"/>
      <c r="F31" s="75"/>
      <c r="G31" s="81"/>
      <c r="H31" s="75"/>
      <c r="I31" s="62"/>
      <c r="J31" s="75"/>
    </row>
    <row r="32" spans="1:10" s="50" customFormat="1" ht="23.25" customHeight="1">
      <c r="A32" s="17" t="s">
        <v>20</v>
      </c>
      <c r="B32" s="17"/>
      <c r="C32" s="29"/>
      <c r="D32" s="186"/>
      <c r="E32" s="62"/>
      <c r="F32" s="186"/>
      <c r="G32" s="81"/>
      <c r="H32" s="75"/>
      <c r="I32" s="62"/>
      <c r="J32" s="75"/>
    </row>
    <row r="33" spans="1:10" s="50" customFormat="1" ht="23.25" customHeight="1">
      <c r="A33" s="50" t="s">
        <v>225</v>
      </c>
      <c r="B33" s="17"/>
      <c r="C33" s="29"/>
      <c r="D33" s="75">
        <v>649866</v>
      </c>
      <c r="E33" s="62"/>
      <c r="F33" s="75">
        <v>1030398</v>
      </c>
      <c r="G33" s="81"/>
      <c r="H33" s="75">
        <v>0</v>
      </c>
      <c r="I33" s="62"/>
      <c r="J33" s="75">
        <v>0</v>
      </c>
    </row>
    <row r="34" spans="1:10" s="50" customFormat="1" ht="23.25" customHeight="1">
      <c r="A34" s="27" t="s">
        <v>69</v>
      </c>
      <c r="B34" s="309" t="s">
        <v>265</v>
      </c>
      <c r="C34" s="29"/>
      <c r="D34" s="75">
        <v>3061013</v>
      </c>
      <c r="E34" s="62"/>
      <c r="F34" s="75">
        <v>13923753</v>
      </c>
      <c r="G34" s="81"/>
      <c r="H34" s="75">
        <v>0</v>
      </c>
      <c r="I34" s="62"/>
      <c r="J34" s="75">
        <v>0</v>
      </c>
    </row>
    <row r="35" spans="1:10" s="50" customFormat="1" ht="23.25" customHeight="1">
      <c r="A35" s="50" t="s">
        <v>96</v>
      </c>
      <c r="B35" s="310"/>
      <c r="C35" s="29"/>
      <c r="E35" s="62"/>
      <c r="F35" s="75"/>
      <c r="G35" s="81"/>
      <c r="H35" s="75"/>
      <c r="I35" s="62"/>
      <c r="J35" s="75"/>
    </row>
    <row r="36" spans="1:10" s="50" customFormat="1" ht="23.25" customHeight="1">
      <c r="A36" s="50" t="s">
        <v>116</v>
      </c>
      <c r="B36" s="310"/>
      <c r="C36" s="29"/>
      <c r="D36" s="75">
        <v>-1007551</v>
      </c>
      <c r="E36" s="62"/>
      <c r="F36" s="86">
        <v>-2751965</v>
      </c>
      <c r="G36" s="81"/>
      <c r="H36" s="75">
        <v>0</v>
      </c>
      <c r="I36" s="62"/>
      <c r="J36" s="86">
        <v>0</v>
      </c>
    </row>
    <row r="37" spans="1:10" s="50" customFormat="1" ht="23.25" customHeight="1">
      <c r="A37" s="27" t="s">
        <v>70</v>
      </c>
      <c r="B37" s="310"/>
      <c r="C37" s="29"/>
      <c r="D37" s="84">
        <f>SUM(D34:D36)</f>
        <v>2053462</v>
      </c>
      <c r="E37" s="62"/>
      <c r="F37" s="84">
        <f>SUM(F34:F36)</f>
        <v>11171788</v>
      </c>
      <c r="G37" s="81"/>
      <c r="H37" s="84">
        <f>SUM(H34:H36)</f>
        <v>0</v>
      </c>
      <c r="I37" s="62"/>
      <c r="J37" s="84">
        <f>SUM(J34:J36)</f>
        <v>0</v>
      </c>
    </row>
    <row r="38" spans="1:10" s="50" customFormat="1" ht="23.25" customHeight="1">
      <c r="A38" s="20" t="s">
        <v>44</v>
      </c>
      <c r="B38" s="309">
        <v>5</v>
      </c>
      <c r="C38" s="65"/>
      <c r="D38" s="62">
        <v>484264</v>
      </c>
      <c r="E38" s="62"/>
      <c r="F38" s="62">
        <v>765621</v>
      </c>
      <c r="G38" s="70"/>
      <c r="H38" s="75">
        <v>0</v>
      </c>
      <c r="I38" s="62"/>
      <c r="J38" s="75">
        <v>0</v>
      </c>
    </row>
    <row r="39" spans="1:10" s="50" customFormat="1" ht="23.25" customHeight="1">
      <c r="A39" s="20" t="s">
        <v>34</v>
      </c>
      <c r="B39" s="224"/>
      <c r="C39" s="65"/>
      <c r="D39" s="62">
        <v>211520</v>
      </c>
      <c r="E39" s="62"/>
      <c r="F39" s="62">
        <v>508168</v>
      </c>
      <c r="G39" s="70"/>
      <c r="H39" s="75">
        <v>0</v>
      </c>
      <c r="I39" s="62"/>
      <c r="J39" s="75">
        <v>0</v>
      </c>
    </row>
    <row r="40" spans="1:10" s="50" customFormat="1" ht="23.25" customHeight="1">
      <c r="A40" s="20" t="s">
        <v>71</v>
      </c>
      <c r="B40" s="224"/>
      <c r="C40" s="65"/>
      <c r="D40" s="62">
        <v>559195</v>
      </c>
      <c r="E40" s="62"/>
      <c r="F40" s="62">
        <v>561775</v>
      </c>
      <c r="G40" s="70"/>
      <c r="H40" s="75">
        <v>0</v>
      </c>
      <c r="I40" s="62"/>
      <c r="J40" s="75">
        <v>0</v>
      </c>
    </row>
    <row r="41" spans="1:10" s="50" customFormat="1" ht="23.25" customHeight="1">
      <c r="A41" s="45" t="s">
        <v>94</v>
      </c>
      <c r="B41" s="224"/>
      <c r="C41" s="65"/>
      <c r="D41" s="62">
        <v>340268</v>
      </c>
      <c r="E41" s="62"/>
      <c r="F41" s="62">
        <v>311654</v>
      </c>
      <c r="G41" s="70"/>
      <c r="H41" s="75">
        <v>0</v>
      </c>
      <c r="I41" s="62"/>
      <c r="J41" s="75">
        <v>0</v>
      </c>
    </row>
    <row r="42" spans="1:10" s="50" customFormat="1" ht="23.25" customHeight="1">
      <c r="A42" s="20" t="s">
        <v>25</v>
      </c>
      <c r="B42" s="224">
        <v>5</v>
      </c>
      <c r="C42" s="65"/>
      <c r="D42" s="62">
        <v>443540</v>
      </c>
      <c r="E42" s="62"/>
      <c r="F42" s="62">
        <v>596989</v>
      </c>
      <c r="G42" s="70"/>
      <c r="H42" s="75">
        <v>65060</v>
      </c>
      <c r="I42" s="62"/>
      <c r="J42" s="75">
        <v>38179</v>
      </c>
    </row>
    <row r="43" spans="1:10" s="50" customFormat="1" ht="23.25" hidden="1" customHeight="1">
      <c r="A43" s="20" t="s">
        <v>193</v>
      </c>
      <c r="B43" s="224"/>
      <c r="C43" s="65"/>
      <c r="D43" s="324">
        <v>0</v>
      </c>
      <c r="E43" s="62"/>
      <c r="F43" s="62">
        <v>0</v>
      </c>
      <c r="G43" s="70"/>
      <c r="H43" s="75">
        <v>0</v>
      </c>
      <c r="I43" s="62"/>
      <c r="J43" s="75">
        <v>0</v>
      </c>
    </row>
    <row r="44" spans="1:10" s="50" customFormat="1" ht="23.25" customHeight="1">
      <c r="A44" s="20" t="s">
        <v>188</v>
      </c>
      <c r="B44" s="224"/>
      <c r="C44" s="65"/>
      <c r="D44" s="62">
        <v>0</v>
      </c>
      <c r="E44" s="62"/>
      <c r="F44" s="62">
        <v>63667</v>
      </c>
      <c r="G44" s="70"/>
      <c r="H44" s="75">
        <v>0</v>
      </c>
      <c r="I44" s="62"/>
      <c r="J44" s="75">
        <v>0</v>
      </c>
    </row>
    <row r="45" spans="1:10" s="50" customFormat="1" ht="23.25" customHeight="1">
      <c r="A45" s="45" t="s">
        <v>287</v>
      </c>
      <c r="B45" s="319" t="s">
        <v>312</v>
      </c>
      <c r="C45" s="33"/>
      <c r="D45" s="62">
        <v>0</v>
      </c>
      <c r="E45" s="62"/>
      <c r="F45" s="62">
        <v>0</v>
      </c>
      <c r="G45" s="74"/>
      <c r="H45" s="75">
        <v>0</v>
      </c>
      <c r="I45" s="62"/>
      <c r="J45" s="75">
        <v>532253</v>
      </c>
    </row>
    <row r="46" spans="1:10" s="50" customFormat="1" ht="23.25" customHeight="1">
      <c r="A46" s="45" t="s">
        <v>184</v>
      </c>
      <c r="B46" s="224"/>
      <c r="C46" s="33"/>
      <c r="D46" s="62">
        <v>89570</v>
      </c>
      <c r="E46" s="62"/>
      <c r="F46" s="62">
        <v>8279</v>
      </c>
      <c r="G46" s="74"/>
      <c r="H46" s="75">
        <v>0</v>
      </c>
      <c r="I46" s="62"/>
      <c r="J46" s="75">
        <v>0</v>
      </c>
    </row>
    <row r="47" spans="1:10" s="50" customFormat="1" ht="23.25" customHeight="1">
      <c r="A47" s="20" t="s">
        <v>72</v>
      </c>
      <c r="B47" s="224">
        <v>5</v>
      </c>
      <c r="C47" s="33"/>
      <c r="D47" s="62">
        <v>143484</v>
      </c>
      <c r="E47" s="62"/>
      <c r="F47" s="62">
        <v>107882</v>
      </c>
      <c r="G47" s="74"/>
      <c r="H47" s="75">
        <v>70770</v>
      </c>
      <c r="I47" s="62"/>
      <c r="J47" s="75">
        <v>43704</v>
      </c>
    </row>
    <row r="48" spans="1:10" s="50" customFormat="1" ht="23.25" customHeight="1">
      <c r="A48" s="45" t="s">
        <v>224</v>
      </c>
      <c r="B48" s="275"/>
      <c r="C48" s="33"/>
      <c r="D48" s="62">
        <v>5280</v>
      </c>
      <c r="E48" s="62"/>
      <c r="F48" s="62">
        <v>4051</v>
      </c>
      <c r="G48" s="74"/>
      <c r="H48" s="75">
        <v>0</v>
      </c>
      <c r="I48" s="62"/>
      <c r="J48" s="75">
        <v>0</v>
      </c>
    </row>
    <row r="49" spans="1:10" s="50" customFormat="1" ht="23.25" customHeight="1">
      <c r="A49" s="45" t="s">
        <v>280</v>
      </c>
      <c r="B49" s="224"/>
      <c r="C49" s="65"/>
      <c r="D49" s="75">
        <v>687</v>
      </c>
      <c r="E49" s="62"/>
      <c r="F49" s="75">
        <v>-2164</v>
      </c>
      <c r="G49" s="70"/>
      <c r="H49" s="75">
        <v>0</v>
      </c>
      <c r="I49" s="62"/>
      <c r="J49" s="75">
        <v>0</v>
      </c>
    </row>
    <row r="50" spans="1:10" s="50" customFormat="1" ht="23.25" customHeight="1">
      <c r="A50" s="18" t="s">
        <v>26</v>
      </c>
      <c r="B50" s="11"/>
      <c r="C50" s="65"/>
      <c r="D50" s="24">
        <f>SUM(D33,D37,D38:D49)</f>
        <v>4981136</v>
      </c>
      <c r="E50" s="106"/>
      <c r="F50" s="24">
        <f>SUM(F33,F37,F38:F49)</f>
        <v>15128108</v>
      </c>
      <c r="G50" s="106"/>
      <c r="H50" s="24">
        <f>SUM(H33,H37,H38:H49)</f>
        <v>135830</v>
      </c>
      <c r="I50" s="106"/>
      <c r="J50" s="24">
        <f>SUM(J33,J37,J38:J49)</f>
        <v>614136</v>
      </c>
    </row>
    <row r="51" spans="1:10" s="50" customFormat="1" ht="22">
      <c r="A51" s="38"/>
      <c r="B51" s="101"/>
      <c r="C51" s="32"/>
      <c r="D51" s="107"/>
      <c r="E51" s="106"/>
      <c r="F51" s="107"/>
      <c r="G51" s="32"/>
      <c r="H51" s="107"/>
      <c r="I51" s="106"/>
      <c r="J51" s="107"/>
    </row>
    <row r="52" spans="1:10" s="50" customFormat="1" ht="23.25" customHeight="1">
      <c r="A52" s="18" t="s">
        <v>304</v>
      </c>
      <c r="B52" s="63"/>
      <c r="C52" s="29"/>
      <c r="D52" s="106">
        <f>D30-D50</f>
        <v>-7832</v>
      </c>
      <c r="E52" s="106"/>
      <c r="F52" s="106">
        <f>F30-F50</f>
        <v>-1307310</v>
      </c>
      <c r="G52" s="106"/>
      <c r="H52" s="106">
        <f>H30-H50</f>
        <v>-17456</v>
      </c>
      <c r="I52" s="106"/>
      <c r="J52" s="106">
        <f>J30-J50</f>
        <v>-559030</v>
      </c>
    </row>
    <row r="53" spans="1:10" s="50" customFormat="1" ht="23.25" customHeight="1">
      <c r="A53" s="50" t="s">
        <v>311</v>
      </c>
      <c r="B53" s="224"/>
      <c r="C53" s="29"/>
      <c r="D53" s="75">
        <v>-46076</v>
      </c>
      <c r="E53" s="62"/>
      <c r="F53" s="75">
        <v>-757736</v>
      </c>
      <c r="G53" s="81"/>
      <c r="H53" s="75">
        <v>-3750</v>
      </c>
      <c r="I53" s="62"/>
      <c r="J53" s="75">
        <v>-145130</v>
      </c>
    </row>
    <row r="54" spans="1:10" s="50" customFormat="1" ht="23.25" customHeight="1">
      <c r="A54" s="18" t="s">
        <v>143</v>
      </c>
      <c r="B54" s="63"/>
      <c r="C54" s="29"/>
      <c r="D54" s="24">
        <f>D52-D53</f>
        <v>38244</v>
      </c>
      <c r="E54" s="106"/>
      <c r="F54" s="24">
        <f>F52-F53</f>
        <v>-549574</v>
      </c>
      <c r="G54" s="81"/>
      <c r="H54" s="24">
        <f>H52-H53</f>
        <v>-13706</v>
      </c>
      <c r="I54" s="106"/>
      <c r="J54" s="24">
        <f>J52-J53</f>
        <v>-413900</v>
      </c>
    </row>
    <row r="55" spans="1:10" s="50" customFormat="1" ht="12.75" customHeight="1">
      <c r="A55" s="101"/>
      <c r="B55" s="101"/>
      <c r="C55" s="29"/>
      <c r="D55" s="106"/>
      <c r="E55" s="106"/>
      <c r="F55" s="106"/>
      <c r="G55" s="29"/>
      <c r="H55" s="106"/>
      <c r="I55" s="106"/>
      <c r="J55" s="106"/>
    </row>
    <row r="56" spans="1:10" s="50" customFormat="1" ht="23.25" customHeight="1">
      <c r="A56" s="229" t="s">
        <v>263</v>
      </c>
      <c r="B56" s="25"/>
      <c r="C56" s="61"/>
      <c r="D56" s="186"/>
      <c r="E56" s="70"/>
      <c r="F56" s="48"/>
      <c r="G56" s="70"/>
      <c r="H56" s="48"/>
      <c r="I56" s="70"/>
      <c r="J56" s="48"/>
    </row>
    <row r="57" spans="1:10" s="50" customFormat="1" ht="23.25" customHeight="1">
      <c r="A57" s="229" t="s">
        <v>264</v>
      </c>
      <c r="B57" s="25"/>
      <c r="C57" s="61"/>
      <c r="D57" s="186"/>
      <c r="E57" s="70"/>
      <c r="F57" s="48"/>
      <c r="G57" s="70"/>
      <c r="H57" s="48"/>
      <c r="I57" s="70"/>
      <c r="J57" s="48"/>
    </row>
    <row r="58" spans="1:10" s="50" customFormat="1" ht="23.25" customHeight="1">
      <c r="A58" s="335" t="s">
        <v>109</v>
      </c>
      <c r="B58" s="335"/>
      <c r="C58" s="335"/>
      <c r="D58" s="335"/>
      <c r="E58" s="335"/>
      <c r="F58" s="335"/>
      <c r="G58" s="57"/>
      <c r="I58" s="57"/>
    </row>
    <row r="59" spans="1:10" s="50" customFormat="1" ht="23.25" customHeight="1">
      <c r="A59" s="225"/>
      <c r="B59" s="225"/>
      <c r="C59" s="225"/>
      <c r="D59" s="225"/>
      <c r="E59" s="225"/>
      <c r="F59" s="225"/>
      <c r="G59" s="57"/>
      <c r="I59" s="57"/>
    </row>
    <row r="60" spans="1:10" s="50" customFormat="1" ht="23.25" customHeight="1">
      <c r="A60" s="225"/>
      <c r="B60" s="225"/>
      <c r="C60" s="225"/>
      <c r="D60" s="333" t="s">
        <v>45</v>
      </c>
      <c r="E60" s="333"/>
      <c r="F60" s="333"/>
      <c r="G60" s="18"/>
      <c r="H60" s="333" t="s">
        <v>46</v>
      </c>
      <c r="I60" s="333"/>
      <c r="J60" s="333"/>
    </row>
    <row r="61" spans="1:10" s="50" customFormat="1" ht="20.25" customHeight="1">
      <c r="A61" s="21"/>
      <c r="B61" s="156"/>
      <c r="C61" s="156"/>
      <c r="D61" s="332" t="s">
        <v>222</v>
      </c>
      <c r="E61" s="332"/>
      <c r="F61" s="332"/>
      <c r="H61" s="332" t="s">
        <v>222</v>
      </c>
      <c r="I61" s="332"/>
      <c r="J61" s="332"/>
    </row>
    <row r="62" spans="1:10" s="50" customFormat="1" ht="23.25" customHeight="1">
      <c r="A62" s="22"/>
      <c r="B62" s="22"/>
      <c r="C62" s="22"/>
      <c r="D62" s="332" t="s">
        <v>285</v>
      </c>
      <c r="E62" s="332"/>
      <c r="F62" s="332"/>
      <c r="H62" s="332" t="s">
        <v>285</v>
      </c>
      <c r="I62" s="332"/>
      <c r="J62" s="332"/>
    </row>
    <row r="63" spans="1:10" s="50" customFormat="1" ht="23.25" customHeight="1">
      <c r="A63" s="11"/>
      <c r="B63" s="224"/>
      <c r="C63" s="15"/>
      <c r="D63" s="231">
        <v>2565</v>
      </c>
      <c r="E63" s="112"/>
      <c r="F63" s="231">
        <v>2564</v>
      </c>
      <c r="G63" s="231"/>
      <c r="H63" s="231">
        <v>2565</v>
      </c>
      <c r="I63" s="112"/>
      <c r="J63" s="231">
        <v>2564</v>
      </c>
    </row>
    <row r="64" spans="1:10" s="50" customFormat="1" ht="23.25" customHeight="1">
      <c r="A64" s="11"/>
      <c r="B64" s="15"/>
      <c r="C64" s="15"/>
      <c r="D64" s="334" t="s">
        <v>114</v>
      </c>
      <c r="E64" s="334"/>
      <c r="F64" s="334"/>
      <c r="G64" s="334"/>
      <c r="H64" s="334"/>
      <c r="I64" s="334"/>
      <c r="J64" s="334"/>
    </row>
    <row r="65" spans="1:10" s="50" customFormat="1" ht="23.25" customHeight="1">
      <c r="A65" s="29" t="s">
        <v>98</v>
      </c>
      <c r="B65" s="30"/>
      <c r="C65" s="65"/>
      <c r="D65" s="36"/>
      <c r="E65" s="46"/>
      <c r="F65" s="46"/>
      <c r="G65" s="46"/>
      <c r="H65" s="36"/>
      <c r="I65" s="46"/>
      <c r="J65" s="46"/>
    </row>
    <row r="66" spans="1:10" s="50" customFormat="1" ht="23.25" customHeight="1">
      <c r="A66" s="31" t="s">
        <v>91</v>
      </c>
      <c r="B66" s="32"/>
      <c r="C66" s="65"/>
      <c r="D66" s="26"/>
      <c r="E66" s="106"/>
      <c r="F66" s="46"/>
      <c r="G66" s="46"/>
      <c r="H66" s="26"/>
      <c r="I66" s="106"/>
      <c r="J66" s="26"/>
    </row>
    <row r="67" spans="1:10" s="50" customFormat="1" ht="23.25" customHeight="1">
      <c r="A67" s="57" t="s">
        <v>100</v>
      </c>
      <c r="B67" s="33"/>
      <c r="C67" s="65"/>
      <c r="D67" s="62">
        <v>92280</v>
      </c>
      <c r="E67" s="72"/>
      <c r="F67" s="62">
        <v>33924</v>
      </c>
      <c r="G67" s="71"/>
      <c r="H67" s="71">
        <v>0</v>
      </c>
      <c r="I67" s="72"/>
      <c r="J67" s="71">
        <v>0</v>
      </c>
    </row>
    <row r="68" spans="1:10" s="50" customFormat="1" ht="23.25" customHeight="1">
      <c r="A68" s="57" t="s">
        <v>226</v>
      </c>
      <c r="B68" s="33"/>
      <c r="C68" s="65"/>
      <c r="E68" s="72"/>
      <c r="F68" s="62"/>
      <c r="G68" s="71"/>
      <c r="H68" s="71"/>
      <c r="I68" s="72"/>
      <c r="J68" s="71"/>
    </row>
    <row r="69" spans="1:10" s="50" customFormat="1" ht="23.25" customHeight="1">
      <c r="A69" s="57" t="s">
        <v>185</v>
      </c>
      <c r="B69" s="33"/>
      <c r="C69" s="65"/>
      <c r="D69" s="62">
        <v>-436978</v>
      </c>
      <c r="E69" s="72"/>
      <c r="F69" s="62">
        <v>-262305</v>
      </c>
      <c r="G69" s="71"/>
      <c r="H69" s="71">
        <v>0</v>
      </c>
      <c r="I69" s="72"/>
      <c r="J69" s="71">
        <v>0</v>
      </c>
    </row>
    <row r="70" spans="1:10" s="50" customFormat="1" ht="22">
      <c r="A70" s="45" t="s">
        <v>305</v>
      </c>
      <c r="B70" s="224"/>
      <c r="C70" s="65"/>
      <c r="D70" s="62">
        <v>-14512</v>
      </c>
      <c r="E70" s="106"/>
      <c r="F70" s="62">
        <v>-22180</v>
      </c>
      <c r="G70" s="71"/>
      <c r="H70" s="71">
        <v>0</v>
      </c>
      <c r="I70" s="62"/>
      <c r="J70" s="71">
        <v>0</v>
      </c>
    </row>
    <row r="71" spans="1:10" s="50" customFormat="1" ht="22">
      <c r="A71" s="45" t="s">
        <v>215</v>
      </c>
      <c r="B71" s="224"/>
      <c r="C71" s="65"/>
      <c r="E71" s="106"/>
      <c r="F71" s="62"/>
      <c r="G71" s="71"/>
      <c r="H71" s="71"/>
      <c r="I71" s="62"/>
      <c r="J71" s="71"/>
    </row>
    <row r="72" spans="1:10" s="50" customFormat="1" ht="23.25" customHeight="1">
      <c r="A72" s="45" t="s">
        <v>186</v>
      </c>
      <c r="B72" s="224"/>
      <c r="C72" s="65"/>
      <c r="D72" s="62">
        <v>18368</v>
      </c>
      <c r="E72" s="106"/>
      <c r="F72" s="62">
        <v>517</v>
      </c>
      <c r="G72" s="71"/>
      <c r="H72" s="71">
        <v>0</v>
      </c>
      <c r="I72" s="62"/>
      <c r="J72" s="71">
        <v>0</v>
      </c>
    </row>
    <row r="73" spans="1:10" s="50" customFormat="1" ht="23.25" customHeight="1">
      <c r="A73" s="57" t="s">
        <v>302</v>
      </c>
      <c r="B73" s="224"/>
      <c r="C73" s="65"/>
      <c r="D73" s="62">
        <v>68169</v>
      </c>
      <c r="E73" s="72"/>
      <c r="F73" s="62">
        <v>50009</v>
      </c>
      <c r="G73" s="71"/>
      <c r="H73" s="71">
        <v>0</v>
      </c>
      <c r="I73" s="72"/>
      <c r="J73" s="71">
        <v>0</v>
      </c>
    </row>
    <row r="74" spans="1:10" s="50" customFormat="1" ht="23.25" customHeight="1">
      <c r="A74" s="29" t="s">
        <v>92</v>
      </c>
      <c r="B74" s="224"/>
      <c r="C74" s="65"/>
      <c r="D74" s="89">
        <f>SUM(D67:D73)</f>
        <v>-272673</v>
      </c>
      <c r="E74" s="72"/>
      <c r="F74" s="89">
        <f>SUM(F67:F73)</f>
        <v>-200035</v>
      </c>
      <c r="G74" s="71"/>
      <c r="H74" s="89">
        <f>SUM(H67:H73)</f>
        <v>0</v>
      </c>
      <c r="I74" s="72"/>
      <c r="J74" s="89">
        <f>SUM(J67:J73)</f>
        <v>0</v>
      </c>
    </row>
    <row r="75" spans="1:10" s="15" customFormat="1" ht="23.25" customHeight="1">
      <c r="A75" s="18"/>
      <c r="B75" s="101"/>
      <c r="D75" s="154"/>
      <c r="E75" s="155"/>
      <c r="F75" s="154"/>
      <c r="G75" s="114"/>
      <c r="H75" s="154"/>
      <c r="I75" s="155"/>
      <c r="J75" s="154"/>
    </row>
    <row r="76" spans="1:10" s="15" customFormat="1" ht="23.25" customHeight="1">
      <c r="A76" s="189" t="s">
        <v>150</v>
      </c>
      <c r="B76" s="101"/>
      <c r="D76" s="106"/>
      <c r="E76" s="155"/>
      <c r="F76" s="106"/>
      <c r="G76" s="114"/>
      <c r="H76" s="106"/>
      <c r="I76" s="155"/>
      <c r="J76" s="106"/>
    </row>
    <row r="77" spans="1:10" s="15" customFormat="1" ht="23.25" customHeight="1">
      <c r="A77" s="45" t="s">
        <v>306</v>
      </c>
      <c r="B77" s="101"/>
      <c r="D77" s="106"/>
      <c r="E77" s="155"/>
      <c r="F77" s="106"/>
      <c r="G77" s="114"/>
      <c r="H77" s="106"/>
      <c r="I77" s="155"/>
      <c r="J77" s="106"/>
    </row>
    <row r="78" spans="1:10" s="15" customFormat="1" ht="23" customHeight="1">
      <c r="A78" s="190" t="s">
        <v>172</v>
      </c>
      <c r="B78" s="101"/>
      <c r="D78" s="62">
        <v>-574458</v>
      </c>
      <c r="E78" s="155"/>
      <c r="F78" s="62">
        <v>-315121</v>
      </c>
      <c r="G78" s="114"/>
      <c r="H78" s="71">
        <v>0</v>
      </c>
      <c r="I78" s="155"/>
      <c r="J78" s="62">
        <v>0</v>
      </c>
    </row>
    <row r="79" spans="1:10" s="15" customFormat="1" ht="23.25" customHeight="1">
      <c r="A79" s="45" t="s">
        <v>214</v>
      </c>
      <c r="B79" s="101"/>
      <c r="D79" s="62">
        <v>334</v>
      </c>
      <c r="E79" s="155"/>
      <c r="F79" s="62">
        <v>0</v>
      </c>
      <c r="G79" s="114"/>
      <c r="H79" s="71">
        <v>0</v>
      </c>
      <c r="I79" s="155"/>
      <c r="J79" s="62">
        <v>0</v>
      </c>
    </row>
    <row r="80" spans="1:10" s="15" customFormat="1" ht="23.25" customHeight="1">
      <c r="A80" s="45" t="s">
        <v>173</v>
      </c>
      <c r="B80" s="101"/>
      <c r="D80" s="62">
        <v>114824</v>
      </c>
      <c r="E80" s="155"/>
      <c r="F80" s="62">
        <v>63024</v>
      </c>
      <c r="G80" s="114"/>
      <c r="H80" s="71">
        <v>0</v>
      </c>
      <c r="I80" s="155"/>
      <c r="J80" s="62">
        <v>0</v>
      </c>
    </row>
    <row r="81" spans="1:10" s="15" customFormat="1" ht="23.25" customHeight="1">
      <c r="A81" s="101" t="s">
        <v>151</v>
      </c>
      <c r="B81" s="101"/>
      <c r="D81" s="89">
        <f>SUM(D77:D80)</f>
        <v>-459300</v>
      </c>
      <c r="E81" s="155"/>
      <c r="F81" s="89">
        <f>SUM(F77:F80)</f>
        <v>-252097</v>
      </c>
      <c r="G81" s="114"/>
      <c r="H81" s="89">
        <f>SUM(H77:H80)</f>
        <v>0</v>
      </c>
      <c r="I81" s="155"/>
      <c r="J81" s="89">
        <f>SUM(J77:J80)</f>
        <v>0</v>
      </c>
    </row>
    <row r="82" spans="1:10" s="15" customFormat="1" ht="23.25" customHeight="1">
      <c r="A82" s="18"/>
      <c r="B82" s="101"/>
      <c r="D82" s="106"/>
      <c r="E82" s="155"/>
      <c r="F82" s="106"/>
      <c r="G82" s="114"/>
      <c r="H82" s="106"/>
      <c r="I82" s="155"/>
      <c r="J82" s="106"/>
    </row>
    <row r="83" spans="1:10" s="50" customFormat="1" ht="23.25" customHeight="1">
      <c r="A83" s="29" t="s">
        <v>141</v>
      </c>
      <c r="B83" s="224"/>
      <c r="C83" s="65"/>
      <c r="D83" s="88">
        <f>SUM(D81,D74)</f>
        <v>-731973</v>
      </c>
      <c r="E83" s="106"/>
      <c r="F83" s="88">
        <f>SUM(F81,F74)</f>
        <v>-452132</v>
      </c>
      <c r="G83" s="106"/>
      <c r="H83" s="88">
        <f>SUM(H81,H74)</f>
        <v>0</v>
      </c>
      <c r="I83" s="106"/>
      <c r="J83" s="88">
        <f>SUM(J81,J74)</f>
        <v>0</v>
      </c>
    </row>
    <row r="84" spans="1:10" s="50" customFormat="1" ht="23.25" customHeight="1" thickBot="1">
      <c r="A84" s="29" t="s">
        <v>144</v>
      </c>
      <c r="B84" s="224"/>
      <c r="C84" s="65"/>
      <c r="D84" s="90">
        <f>SUM(D54,D83)</f>
        <v>-693729</v>
      </c>
      <c r="E84" s="106"/>
      <c r="F84" s="90">
        <f>SUM(F54,F83)</f>
        <v>-1001706</v>
      </c>
      <c r="G84" s="106"/>
      <c r="H84" s="90">
        <f>H54+H74</f>
        <v>-13706</v>
      </c>
      <c r="I84" s="106"/>
      <c r="J84" s="90">
        <f>J54+J74</f>
        <v>-413900</v>
      </c>
    </row>
    <row r="85" spans="1:10" s="50" customFormat="1" ht="23.25" customHeight="1" thickTop="1">
      <c r="A85" s="37"/>
      <c r="B85" s="224"/>
      <c r="C85" s="65"/>
      <c r="D85" s="62"/>
      <c r="E85" s="72"/>
      <c r="F85" s="62"/>
      <c r="G85" s="71"/>
      <c r="H85" s="71"/>
      <c r="I85" s="72"/>
      <c r="J85" s="71"/>
    </row>
    <row r="86" spans="1:10" s="50" customFormat="1" ht="23" customHeight="1">
      <c r="A86" s="43" t="s">
        <v>123</v>
      </c>
      <c r="B86" s="101"/>
      <c r="C86" s="29"/>
      <c r="D86" s="106"/>
      <c r="E86" s="106"/>
      <c r="F86" s="106"/>
      <c r="G86" s="81"/>
      <c r="H86" s="106"/>
      <c r="I86" s="106"/>
      <c r="J86" s="106"/>
    </row>
    <row r="87" spans="1:10" s="50" customFormat="1" ht="23" customHeight="1">
      <c r="A87" s="83" t="s">
        <v>119</v>
      </c>
      <c r="B87" s="101"/>
      <c r="C87" s="29"/>
      <c r="D87" s="85">
        <v>33887</v>
      </c>
      <c r="E87" s="94"/>
      <c r="F87" s="85">
        <v>-662167</v>
      </c>
      <c r="G87" s="95"/>
      <c r="H87" s="85">
        <f>H54</f>
        <v>-13706</v>
      </c>
      <c r="I87" s="95"/>
      <c r="J87" s="85">
        <f>J54</f>
        <v>-413900</v>
      </c>
    </row>
    <row r="88" spans="1:10" s="50" customFormat="1" ht="23" customHeight="1">
      <c r="A88" s="42" t="s">
        <v>58</v>
      </c>
      <c r="B88" s="101"/>
      <c r="C88" s="29"/>
      <c r="D88" s="85">
        <v>4357</v>
      </c>
      <c r="E88" s="96"/>
      <c r="F88" s="85">
        <v>112593</v>
      </c>
      <c r="G88" s="95"/>
      <c r="H88" s="85">
        <v>0</v>
      </c>
      <c r="I88" s="95"/>
      <c r="J88" s="85">
        <v>0</v>
      </c>
    </row>
    <row r="89" spans="1:10" s="50" customFormat="1" ht="23" customHeight="1" thickBot="1">
      <c r="A89" s="101" t="s">
        <v>143</v>
      </c>
      <c r="B89" s="101"/>
      <c r="C89" s="29"/>
      <c r="D89" s="40">
        <f>SUM(D87:D88)</f>
        <v>38244</v>
      </c>
      <c r="E89" s="106"/>
      <c r="F89" s="40">
        <f>SUM(F87:F88)</f>
        <v>-549574</v>
      </c>
      <c r="G89" s="81"/>
      <c r="H89" s="40">
        <f>SUM(H87:H88)</f>
        <v>-13706</v>
      </c>
      <c r="I89" s="106"/>
      <c r="J89" s="40">
        <f>SUM(J87:J88)</f>
        <v>-413900</v>
      </c>
    </row>
    <row r="90" spans="1:10" s="50" customFormat="1" ht="23" customHeight="1" thickTop="1">
      <c r="A90" s="101"/>
      <c r="B90" s="101"/>
      <c r="C90" s="29"/>
      <c r="D90" s="106"/>
      <c r="E90" s="106"/>
      <c r="F90" s="106"/>
      <c r="G90" s="81"/>
      <c r="H90" s="106"/>
      <c r="I90" s="106"/>
      <c r="J90" s="106"/>
    </row>
    <row r="91" spans="1:10" ht="23.25" customHeight="1">
      <c r="A91" s="41" t="s">
        <v>124</v>
      </c>
      <c r="B91" s="34"/>
      <c r="D91" s="71"/>
      <c r="E91" s="71"/>
      <c r="F91" s="71"/>
      <c r="G91" s="71"/>
      <c r="H91" s="71"/>
      <c r="I91" s="71"/>
      <c r="J91" s="71"/>
    </row>
    <row r="92" spans="1:10" ht="23.25" customHeight="1">
      <c r="A92" s="82" t="s">
        <v>119</v>
      </c>
      <c r="B92" s="34"/>
      <c r="D92" s="71">
        <v>-697337</v>
      </c>
      <c r="E92" s="71"/>
      <c r="F92" s="71">
        <v>-1078327</v>
      </c>
      <c r="G92" s="71"/>
      <c r="H92" s="71">
        <f>H54</f>
        <v>-13706</v>
      </c>
      <c r="I92" s="71"/>
      <c r="J92" s="71">
        <f>J84</f>
        <v>-413900</v>
      </c>
    </row>
    <row r="93" spans="1:10" ht="23.25" customHeight="1">
      <c r="A93" s="39" t="s">
        <v>58</v>
      </c>
      <c r="B93" s="34"/>
      <c r="D93" s="71">
        <v>3608</v>
      </c>
      <c r="E93" s="71"/>
      <c r="F93" s="71">
        <v>76621</v>
      </c>
      <c r="G93" s="71"/>
      <c r="H93" s="71">
        <v>0</v>
      </c>
      <c r="I93" s="71"/>
      <c r="J93" s="108">
        <v>0</v>
      </c>
    </row>
    <row r="94" spans="1:10" ht="23.25" customHeight="1" thickBot="1">
      <c r="A94" s="41" t="s">
        <v>144</v>
      </c>
      <c r="B94" s="34"/>
      <c r="D94" s="97">
        <f>SUM(D92:D93)</f>
        <v>-693729</v>
      </c>
      <c r="E94" s="72"/>
      <c r="F94" s="97">
        <f>SUM(F92:F93)</f>
        <v>-1001706</v>
      </c>
      <c r="G94" s="72"/>
      <c r="H94" s="97">
        <f>SUM(H92:H93)</f>
        <v>-13706</v>
      </c>
      <c r="I94" s="72"/>
      <c r="J94" s="97">
        <f>SUM(J92:J93)</f>
        <v>-413900</v>
      </c>
    </row>
    <row r="95" spans="1:10" ht="23.25" customHeight="1" thickTop="1">
      <c r="A95" s="35"/>
      <c r="B95" s="35"/>
      <c r="C95" s="66"/>
      <c r="D95" s="110"/>
      <c r="E95" s="99"/>
      <c r="F95" s="110"/>
      <c r="G95" s="99"/>
      <c r="H95" s="98"/>
      <c r="I95" s="99"/>
      <c r="J95" s="98"/>
    </row>
    <row r="96" spans="1:10" s="50" customFormat="1" ht="23" customHeight="1" thickBot="1">
      <c r="A96" s="35" t="s">
        <v>145</v>
      </c>
      <c r="B96" s="126"/>
      <c r="C96" s="61"/>
      <c r="D96" s="111">
        <f>+D87/752098</f>
        <v>4.5056628258551411E-2</v>
      </c>
      <c r="E96" s="100"/>
      <c r="F96" s="111">
        <f>+F87/752098</f>
        <v>-0.88042648697377202</v>
      </c>
      <c r="G96" s="100"/>
      <c r="H96" s="111">
        <f>H87/752098</f>
        <v>-1.8223688934154856E-2</v>
      </c>
      <c r="I96" s="100"/>
      <c r="J96" s="111">
        <f>J87/752098</f>
        <v>-0.5503272179955272</v>
      </c>
    </row>
    <row r="97" spans="1:10" ht="23.25" customHeight="1" thickTop="1">
      <c r="A97" s="35"/>
      <c r="B97" s="35"/>
      <c r="C97" s="66"/>
      <c r="D97" s="35"/>
      <c r="E97" s="66"/>
      <c r="F97" s="35"/>
      <c r="G97" s="66"/>
      <c r="H97" s="35"/>
      <c r="I97" s="66"/>
      <c r="J97" s="35"/>
    </row>
    <row r="98" spans="1:10" ht="23.25" customHeight="1">
      <c r="A98" s="35"/>
      <c r="B98" s="35"/>
      <c r="C98" s="66"/>
      <c r="D98" s="35"/>
      <c r="E98" s="66"/>
      <c r="F98" s="35"/>
      <c r="G98" s="66"/>
      <c r="H98" s="35"/>
      <c r="I98" s="66"/>
      <c r="J98" s="35"/>
    </row>
    <row r="99" spans="1:10" ht="23.25" customHeight="1">
      <c r="A99" s="35"/>
      <c r="B99" s="35"/>
      <c r="C99" s="66"/>
      <c r="D99" s="35"/>
      <c r="E99" s="66"/>
      <c r="F99" s="35"/>
      <c r="G99" s="66"/>
      <c r="H99" s="35"/>
      <c r="I99" s="66"/>
      <c r="J99" s="35"/>
    </row>
    <row r="104" spans="1:10" ht="23.25" customHeight="1">
      <c r="D104" s="173"/>
    </row>
    <row r="105" spans="1:10" ht="23.25" customHeight="1">
      <c r="D105" s="172"/>
      <c r="F105" s="172"/>
      <c r="H105" s="172"/>
    </row>
    <row r="106" spans="1:10" ht="23.25" customHeight="1">
      <c r="D106" s="172"/>
      <c r="F106" s="172"/>
      <c r="H106" s="172"/>
    </row>
  </sheetData>
  <mergeCells count="16">
    <mergeCell ref="A3:F3"/>
    <mergeCell ref="A58:F58"/>
    <mergeCell ref="H5:J5"/>
    <mergeCell ref="D5:F5"/>
    <mergeCell ref="D60:F60"/>
    <mergeCell ref="D6:F6"/>
    <mergeCell ref="D7:F7"/>
    <mergeCell ref="H6:J6"/>
    <mergeCell ref="H7:J7"/>
    <mergeCell ref="D62:F62"/>
    <mergeCell ref="H62:J62"/>
    <mergeCell ref="H60:J60"/>
    <mergeCell ref="D64:J64"/>
    <mergeCell ref="D9:J9"/>
    <mergeCell ref="D61:F61"/>
    <mergeCell ref="H61:J61"/>
  </mergeCells>
  <phoneticPr fontId="8" type="noConversion"/>
  <pageMargins left="0.8" right="0.8" top="0.48" bottom="0.5" header="0.5" footer="0.5"/>
  <pageSetup paperSize="9" scale="61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7D73-8971-4079-BC69-FCDEB2F88B0E}">
  <sheetPr>
    <tabColor rgb="FF92D050"/>
  </sheetPr>
  <dimension ref="A1:M105"/>
  <sheetViews>
    <sheetView tabSelected="1" topLeftCell="A95" zoomScale="70" zoomScaleNormal="70" zoomScaleSheetLayoutView="70" workbookViewId="0">
      <selection activeCell="A112" sqref="A112"/>
    </sheetView>
  </sheetViews>
  <sheetFormatPr defaultColWidth="9.09765625" defaultRowHeight="23.25" customHeight="1"/>
  <cols>
    <col min="1" max="1" width="72.19921875" style="3" customWidth="1"/>
    <col min="2" max="2" width="8.8984375" style="25" customWidth="1"/>
    <col min="3" max="3" width="1.3984375" style="61" customWidth="1"/>
    <col min="4" max="4" width="16.59765625" style="48" customWidth="1"/>
    <col min="5" max="5" width="1.3984375" style="70" customWidth="1"/>
    <col min="6" max="6" width="16.59765625" style="48" customWidth="1"/>
    <col min="7" max="7" width="1.3984375" style="70" customWidth="1"/>
    <col min="8" max="8" width="16.59765625" style="48" customWidth="1"/>
    <col min="9" max="9" width="1.3984375" style="70" customWidth="1"/>
    <col min="10" max="10" width="16.59765625" style="48" customWidth="1"/>
    <col min="11" max="11" width="13.69921875" style="48" customWidth="1"/>
    <col min="12" max="13" width="11.5" style="48" bestFit="1" customWidth="1"/>
    <col min="14" max="16384" width="9.09765625" style="48"/>
  </cols>
  <sheetData>
    <row r="1" spans="1:10" ht="23.25" customHeight="1">
      <c r="A1" s="229" t="s">
        <v>263</v>
      </c>
      <c r="C1" s="70"/>
    </row>
    <row r="2" spans="1:10" ht="23.25" customHeight="1">
      <c r="A2" s="229" t="s">
        <v>264</v>
      </c>
      <c r="C2" s="70"/>
    </row>
    <row r="3" spans="1:10" ht="23.25" customHeight="1">
      <c r="A3" s="335" t="s">
        <v>109</v>
      </c>
      <c r="B3" s="335"/>
      <c r="C3" s="335"/>
      <c r="D3" s="335"/>
      <c r="E3" s="335"/>
      <c r="F3" s="335"/>
    </row>
    <row r="4" spans="1:10" ht="19.75" customHeight="1">
      <c r="A4" s="269"/>
      <c r="B4" s="101"/>
      <c r="C4" s="101"/>
      <c r="D4" s="101"/>
      <c r="E4" s="101"/>
      <c r="F4" s="101"/>
      <c r="G4" s="50"/>
      <c r="H4" s="50"/>
      <c r="I4" s="50"/>
      <c r="J4" s="50"/>
    </row>
    <row r="5" spans="1:10" ht="21" customHeight="1">
      <c r="A5" s="101"/>
      <c r="B5" s="268"/>
      <c r="C5" s="50"/>
      <c r="D5" s="333" t="s">
        <v>45</v>
      </c>
      <c r="E5" s="333"/>
      <c r="F5" s="333"/>
      <c r="G5" s="18"/>
      <c r="H5" s="333" t="s">
        <v>46</v>
      </c>
      <c r="I5" s="333"/>
      <c r="J5" s="333"/>
    </row>
    <row r="6" spans="1:10" ht="21.5">
      <c r="A6" s="127"/>
      <c r="B6" s="268"/>
      <c r="C6" s="50"/>
      <c r="D6" s="332" t="s">
        <v>292</v>
      </c>
      <c r="E6" s="332"/>
      <c r="F6" s="332"/>
      <c r="G6" s="50"/>
      <c r="H6" s="332" t="s">
        <v>292</v>
      </c>
      <c r="I6" s="332"/>
      <c r="J6" s="332"/>
    </row>
    <row r="7" spans="1:10" ht="21.75" customHeight="1">
      <c r="A7" s="127"/>
      <c r="B7" s="268"/>
      <c r="C7" s="50"/>
      <c r="D7" s="332" t="s">
        <v>285</v>
      </c>
      <c r="E7" s="332"/>
      <c r="F7" s="332"/>
      <c r="G7" s="50"/>
      <c r="H7" s="332" t="s">
        <v>285</v>
      </c>
      <c r="I7" s="332"/>
      <c r="J7" s="332"/>
    </row>
    <row r="8" spans="1:10" ht="21.75" customHeight="1">
      <c r="A8" s="127"/>
      <c r="B8" s="268" t="s">
        <v>0</v>
      </c>
      <c r="C8" s="50"/>
      <c r="D8" s="231">
        <v>2565</v>
      </c>
      <c r="E8" s="112"/>
      <c r="F8" s="231">
        <v>2564</v>
      </c>
      <c r="G8" s="231"/>
      <c r="H8" s="231">
        <v>2565</v>
      </c>
      <c r="I8" s="112"/>
      <c r="J8" s="231">
        <v>2564</v>
      </c>
    </row>
    <row r="9" spans="1:10" ht="21.65" customHeight="1">
      <c r="A9" s="127"/>
      <c r="B9" s="268"/>
      <c r="C9" s="50"/>
      <c r="D9" s="334" t="s">
        <v>114</v>
      </c>
      <c r="E9" s="334"/>
      <c r="F9" s="334"/>
      <c r="G9" s="334"/>
      <c r="H9" s="334"/>
      <c r="I9" s="334"/>
      <c r="J9" s="334"/>
    </row>
    <row r="10" spans="1:10" ht="20" customHeight="1">
      <c r="A10" s="2" t="s">
        <v>18</v>
      </c>
      <c r="B10" s="270"/>
      <c r="C10" s="79"/>
      <c r="D10" s="79"/>
      <c r="E10" s="79"/>
      <c r="F10" s="79"/>
      <c r="G10" s="79"/>
      <c r="H10" s="79"/>
      <c r="I10" s="79"/>
      <c r="J10" s="79"/>
    </row>
    <row r="11" spans="1:10" s="50" customFormat="1" ht="23.25" customHeight="1">
      <c r="A11" s="16" t="s">
        <v>41</v>
      </c>
      <c r="B11" s="309">
        <v>5</v>
      </c>
      <c r="C11" s="29"/>
      <c r="D11" s="73">
        <v>9168006</v>
      </c>
      <c r="E11" s="71"/>
      <c r="F11" s="73">
        <v>18331947</v>
      </c>
      <c r="G11" s="81"/>
      <c r="H11" s="108">
        <v>0</v>
      </c>
      <c r="I11" s="71"/>
      <c r="J11" s="108">
        <v>0</v>
      </c>
    </row>
    <row r="12" spans="1:10" s="50" customFormat="1" ht="23.25" customHeight="1">
      <c r="A12" s="19" t="s">
        <v>42</v>
      </c>
      <c r="B12" s="309"/>
      <c r="C12" s="29"/>
      <c r="D12" s="103">
        <v>-3357966</v>
      </c>
      <c r="E12" s="92"/>
      <c r="F12" s="103">
        <v>-3873591</v>
      </c>
      <c r="G12" s="81"/>
      <c r="H12" s="23">
        <v>0</v>
      </c>
      <c r="I12" s="92"/>
      <c r="J12" s="23">
        <v>0</v>
      </c>
    </row>
    <row r="13" spans="1:10" s="50" customFormat="1" ht="23.25" customHeight="1">
      <c r="A13" s="16" t="s">
        <v>43</v>
      </c>
      <c r="B13" s="310"/>
      <c r="C13" s="29"/>
      <c r="D13" s="73">
        <f>SUM(D11:D12)</f>
        <v>5810040</v>
      </c>
      <c r="E13" s="71"/>
      <c r="F13" s="73">
        <f>SUM(F11:F12)</f>
        <v>14458356</v>
      </c>
      <c r="G13" s="81"/>
      <c r="H13" s="73">
        <f>SUM(H11:H12)</f>
        <v>0</v>
      </c>
      <c r="I13" s="71"/>
      <c r="J13" s="73">
        <f>SUM(J11:J12)</f>
        <v>0</v>
      </c>
    </row>
    <row r="14" spans="1:10" s="50" customFormat="1" ht="23.25" customHeight="1">
      <c r="A14" s="45" t="s">
        <v>191</v>
      </c>
      <c r="B14" s="254"/>
      <c r="C14" s="74"/>
      <c r="D14" s="103">
        <v>2135911</v>
      </c>
      <c r="E14" s="93"/>
      <c r="F14" s="103">
        <v>-730616</v>
      </c>
      <c r="G14" s="74"/>
      <c r="H14" s="71">
        <v>0</v>
      </c>
      <c r="I14" s="93"/>
      <c r="J14" s="71">
        <v>0</v>
      </c>
    </row>
    <row r="15" spans="1:10" s="50" customFormat="1" ht="23.25" customHeight="1">
      <c r="A15" s="45" t="s">
        <v>30</v>
      </c>
      <c r="B15" s="254"/>
      <c r="C15" s="74"/>
      <c r="D15" s="104">
        <f>SUM(D13:D14)</f>
        <v>7945951</v>
      </c>
      <c r="E15" s="62"/>
      <c r="F15" s="104">
        <f>SUM(F13:F14)</f>
        <v>13727740</v>
      </c>
      <c r="G15" s="74"/>
      <c r="H15" s="104">
        <f>SUM(H13:H14)</f>
        <v>0</v>
      </c>
      <c r="I15" s="62"/>
      <c r="J15" s="104">
        <f>SUM(J13:J14)</f>
        <v>0</v>
      </c>
    </row>
    <row r="16" spans="1:10" s="50" customFormat="1" ht="23.25" customHeight="1">
      <c r="A16" s="45" t="s">
        <v>23</v>
      </c>
      <c r="B16" s="309"/>
      <c r="C16" s="74"/>
      <c r="D16" s="73">
        <v>994954</v>
      </c>
      <c r="E16" s="62"/>
      <c r="F16" s="73">
        <v>1347813</v>
      </c>
      <c r="G16" s="74"/>
      <c r="H16" s="108">
        <v>0</v>
      </c>
      <c r="I16" s="62"/>
      <c r="J16" s="108">
        <v>0</v>
      </c>
    </row>
    <row r="17" spans="1:10" s="50" customFormat="1" ht="23.25" customHeight="1">
      <c r="A17" s="45" t="s">
        <v>66</v>
      </c>
      <c r="B17" s="309">
        <v>5</v>
      </c>
      <c r="C17" s="74"/>
      <c r="D17" s="73">
        <v>2364611</v>
      </c>
      <c r="E17" s="62"/>
      <c r="F17" s="73">
        <v>2298084</v>
      </c>
      <c r="G17" s="74"/>
      <c r="H17" s="75">
        <v>0</v>
      </c>
      <c r="I17" s="62"/>
      <c r="J17" s="75">
        <v>0</v>
      </c>
    </row>
    <row r="18" spans="1:10" s="50" customFormat="1" ht="23.25" customHeight="1">
      <c r="A18" s="45" t="s">
        <v>67</v>
      </c>
      <c r="B18" s="309">
        <v>5</v>
      </c>
      <c r="C18" s="74"/>
      <c r="D18" s="73">
        <v>105741</v>
      </c>
      <c r="E18" s="62"/>
      <c r="F18" s="73">
        <v>129641</v>
      </c>
      <c r="G18" s="74"/>
      <c r="H18" s="75">
        <v>0</v>
      </c>
      <c r="I18" s="62"/>
      <c r="J18" s="75">
        <v>0</v>
      </c>
    </row>
    <row r="19" spans="1:10" s="50" customFormat="1" ht="23.25" customHeight="1">
      <c r="A19" s="53" t="s">
        <v>87</v>
      </c>
      <c r="B19" s="309"/>
      <c r="C19" s="33"/>
      <c r="D19" s="73">
        <v>1535677</v>
      </c>
      <c r="E19" s="62"/>
      <c r="F19" s="73">
        <v>906188</v>
      </c>
      <c r="G19" s="74"/>
      <c r="H19" s="75">
        <v>0</v>
      </c>
      <c r="I19" s="62"/>
      <c r="J19" s="75">
        <v>0</v>
      </c>
    </row>
    <row r="20" spans="1:10" s="50" customFormat="1" ht="23.25" customHeight="1">
      <c r="A20" s="49" t="s">
        <v>68</v>
      </c>
      <c r="B20" s="309">
        <v>5</v>
      </c>
      <c r="C20" s="33"/>
      <c r="D20" s="73">
        <v>1308381</v>
      </c>
      <c r="E20" s="62"/>
      <c r="F20" s="73">
        <v>1295186</v>
      </c>
      <c r="G20" s="74"/>
      <c r="H20" s="75">
        <v>195994</v>
      </c>
      <c r="I20" s="62"/>
      <c r="J20" s="75">
        <v>154237</v>
      </c>
    </row>
    <row r="21" spans="1:10" s="50" customFormat="1" ht="23.25" customHeight="1">
      <c r="A21" s="49" t="s">
        <v>192</v>
      </c>
      <c r="B21" s="268"/>
      <c r="C21" s="33"/>
      <c r="D21" s="73">
        <v>0</v>
      </c>
      <c r="E21" s="62"/>
      <c r="F21" s="73">
        <v>221662</v>
      </c>
      <c r="G21" s="74"/>
      <c r="H21" s="75">
        <v>0</v>
      </c>
      <c r="I21" s="62"/>
      <c r="J21" s="75">
        <v>0</v>
      </c>
    </row>
    <row r="22" spans="1:10" s="50" customFormat="1" ht="23.25" customHeight="1">
      <c r="A22" s="49" t="s">
        <v>205</v>
      </c>
      <c r="B22" s="268"/>
      <c r="C22" s="33"/>
      <c r="D22" s="73">
        <v>0</v>
      </c>
      <c r="E22" s="62"/>
      <c r="F22" s="73">
        <v>141624</v>
      </c>
      <c r="G22" s="74"/>
      <c r="H22" s="75">
        <v>0</v>
      </c>
      <c r="I22" s="62"/>
      <c r="J22" s="75">
        <v>0</v>
      </c>
    </row>
    <row r="23" spans="1:10" s="50" customFormat="1" ht="23.25" customHeight="1">
      <c r="A23" s="49" t="s">
        <v>286</v>
      </c>
      <c r="B23" s="329" t="s">
        <v>312</v>
      </c>
      <c r="C23" s="33"/>
      <c r="D23" s="73">
        <v>0</v>
      </c>
      <c r="E23" s="62"/>
      <c r="F23" s="73">
        <v>7099764</v>
      </c>
      <c r="G23" s="74"/>
      <c r="H23" s="75">
        <v>0</v>
      </c>
      <c r="I23" s="62"/>
      <c r="J23" s="75">
        <v>0</v>
      </c>
    </row>
    <row r="24" spans="1:10" s="50" customFormat="1" ht="23.25" customHeight="1">
      <c r="A24" s="45" t="s">
        <v>187</v>
      </c>
      <c r="B24" s="268"/>
      <c r="C24" s="33"/>
      <c r="D24" s="73">
        <v>625</v>
      </c>
      <c r="E24" s="62"/>
      <c r="F24" s="73">
        <v>1906</v>
      </c>
      <c r="G24" s="74"/>
      <c r="H24" s="75">
        <v>0</v>
      </c>
      <c r="I24" s="62"/>
      <c r="J24" s="75">
        <v>1652</v>
      </c>
    </row>
    <row r="25" spans="1:10" s="50" customFormat="1" ht="23.25" customHeight="1">
      <c r="A25" s="49" t="s">
        <v>206</v>
      </c>
      <c r="B25" s="268"/>
      <c r="C25" s="33"/>
      <c r="D25" s="73"/>
      <c r="E25" s="62"/>
      <c r="F25" s="73"/>
      <c r="G25" s="74"/>
      <c r="H25" s="75"/>
      <c r="I25" s="62"/>
      <c r="J25" s="75"/>
    </row>
    <row r="26" spans="1:10" s="50" customFormat="1" ht="23.25" customHeight="1">
      <c r="A26" s="49" t="s">
        <v>207</v>
      </c>
      <c r="B26" s="268"/>
      <c r="C26" s="33"/>
      <c r="D26" s="73">
        <v>7001</v>
      </c>
      <c r="E26" s="62"/>
      <c r="F26" s="73">
        <v>3812</v>
      </c>
      <c r="G26" s="74"/>
      <c r="H26" s="75">
        <v>0</v>
      </c>
      <c r="I26" s="62"/>
      <c r="J26" s="75">
        <v>0</v>
      </c>
    </row>
    <row r="27" spans="1:10" s="50" customFormat="1" ht="21.5">
      <c r="A27" s="45" t="s">
        <v>138</v>
      </c>
      <c r="B27" s="268">
        <v>5</v>
      </c>
      <c r="C27" s="33"/>
      <c r="D27" s="73">
        <v>0</v>
      </c>
      <c r="E27" s="62"/>
      <c r="F27" s="73">
        <v>0</v>
      </c>
      <c r="G27" s="74"/>
      <c r="H27" s="75">
        <v>174963</v>
      </c>
      <c r="I27" s="62"/>
      <c r="J27" s="75">
        <v>0</v>
      </c>
    </row>
    <row r="28" spans="1:10" s="50" customFormat="1" ht="21.5" hidden="1">
      <c r="A28" s="45" t="s">
        <v>201</v>
      </c>
      <c r="B28" s="268"/>
      <c r="C28" s="33"/>
      <c r="D28" s="73">
        <v>0</v>
      </c>
      <c r="E28" s="62"/>
      <c r="F28" s="73">
        <v>0</v>
      </c>
      <c r="G28" s="74"/>
      <c r="H28" s="75"/>
      <c r="I28" s="62"/>
      <c r="J28" s="75">
        <v>0</v>
      </c>
    </row>
    <row r="29" spans="1:10" s="50" customFormat="1" ht="23.25" customHeight="1">
      <c r="A29" s="49" t="s">
        <v>5</v>
      </c>
      <c r="B29" s="268">
        <v>5</v>
      </c>
      <c r="C29" s="33"/>
      <c r="D29" s="73">
        <v>95902</v>
      </c>
      <c r="E29" s="62"/>
      <c r="F29" s="73">
        <v>75201</v>
      </c>
      <c r="G29" s="74"/>
      <c r="H29" s="75">
        <v>1052</v>
      </c>
      <c r="I29" s="62"/>
      <c r="J29" s="75">
        <v>5628</v>
      </c>
    </row>
    <row r="30" spans="1:10" s="50" customFormat="1" ht="23.25" customHeight="1">
      <c r="A30" s="18" t="s">
        <v>19</v>
      </c>
      <c r="B30" s="11"/>
      <c r="C30" s="29"/>
      <c r="D30" s="105">
        <f>SUM(D15:D29)</f>
        <v>14358843</v>
      </c>
      <c r="E30" s="106"/>
      <c r="F30" s="105">
        <f>SUM(F15:F29)</f>
        <v>27248621</v>
      </c>
      <c r="G30" s="26"/>
      <c r="H30" s="105">
        <f>SUM(H15:H29)</f>
        <v>372009</v>
      </c>
      <c r="I30" s="26"/>
      <c r="J30" s="105">
        <f>SUM(J15:J29)</f>
        <v>161517</v>
      </c>
    </row>
    <row r="31" spans="1:10" s="50" customFormat="1" ht="11" customHeight="1">
      <c r="A31" s="18"/>
      <c r="B31" s="18"/>
      <c r="C31" s="29"/>
      <c r="D31" s="75"/>
      <c r="E31" s="62"/>
      <c r="F31" s="75"/>
      <c r="G31" s="81"/>
      <c r="H31" s="75"/>
      <c r="I31" s="62"/>
      <c r="J31" s="75"/>
    </row>
    <row r="32" spans="1:10" s="50" customFormat="1" ht="22.5" customHeight="1">
      <c r="A32" s="17" t="s">
        <v>20</v>
      </c>
      <c r="B32" s="17"/>
      <c r="C32" s="29"/>
      <c r="D32" s="186"/>
      <c r="E32" s="62"/>
      <c r="F32" s="186"/>
      <c r="G32" s="81"/>
      <c r="H32" s="75"/>
      <c r="I32" s="62"/>
      <c r="J32" s="75"/>
    </row>
    <row r="33" spans="1:10" s="50" customFormat="1" ht="23.25" customHeight="1">
      <c r="A33" s="50" t="s">
        <v>310</v>
      </c>
      <c r="B33" s="17"/>
      <c r="C33" s="29"/>
      <c r="D33" s="75">
        <v>-933616</v>
      </c>
      <c r="E33" s="62"/>
      <c r="F33" s="75">
        <v>688233</v>
      </c>
      <c r="G33" s="81"/>
      <c r="H33" s="75">
        <v>0</v>
      </c>
      <c r="I33" s="62"/>
      <c r="J33" s="75">
        <v>0</v>
      </c>
    </row>
    <row r="34" spans="1:10" s="50" customFormat="1" ht="23.25" customHeight="1">
      <c r="A34" s="27" t="s">
        <v>69</v>
      </c>
      <c r="B34" s="309" t="s">
        <v>265</v>
      </c>
      <c r="C34" s="29"/>
      <c r="D34" s="75">
        <v>10110705</v>
      </c>
      <c r="E34" s="62"/>
      <c r="F34" s="75">
        <v>23272475</v>
      </c>
      <c r="G34" s="81"/>
      <c r="H34" s="75">
        <v>0</v>
      </c>
      <c r="I34" s="62"/>
      <c r="J34" s="75">
        <v>0</v>
      </c>
    </row>
    <row r="35" spans="1:10" s="50" customFormat="1" ht="23.25" customHeight="1">
      <c r="A35" s="50" t="s">
        <v>96</v>
      </c>
      <c r="B35" s="310"/>
      <c r="C35" s="29"/>
      <c r="D35" s="75"/>
      <c r="E35" s="62"/>
      <c r="F35" s="75"/>
      <c r="G35" s="81"/>
      <c r="H35" s="75"/>
      <c r="I35" s="62"/>
      <c r="J35" s="75"/>
    </row>
    <row r="36" spans="1:10" s="50" customFormat="1" ht="23.25" customHeight="1">
      <c r="A36" s="50" t="s">
        <v>116</v>
      </c>
      <c r="B36" s="310"/>
      <c r="C36" s="29"/>
      <c r="D36" s="86">
        <v>-2713325</v>
      </c>
      <c r="E36" s="62"/>
      <c r="F36" s="86">
        <v>-4266284</v>
      </c>
      <c r="G36" s="81"/>
      <c r="H36" s="75">
        <v>0</v>
      </c>
      <c r="I36" s="62"/>
      <c r="J36" s="86">
        <v>0</v>
      </c>
    </row>
    <row r="37" spans="1:10" s="50" customFormat="1" ht="23.25" customHeight="1">
      <c r="A37" s="27" t="s">
        <v>70</v>
      </c>
      <c r="B37" s="310"/>
      <c r="C37" s="29"/>
      <c r="D37" s="84">
        <f>SUM(D34:D36)</f>
        <v>7397380</v>
      </c>
      <c r="E37" s="62"/>
      <c r="F37" s="84">
        <f>SUM(F34:F36)</f>
        <v>19006191</v>
      </c>
      <c r="G37" s="81"/>
      <c r="H37" s="84">
        <f>SUM(H34:H36)</f>
        <v>0</v>
      </c>
      <c r="I37" s="62"/>
      <c r="J37" s="84">
        <f>SUM(J34:J36)</f>
        <v>0</v>
      </c>
    </row>
    <row r="38" spans="1:10" s="50" customFormat="1" ht="23.25" customHeight="1">
      <c r="A38" s="20" t="s">
        <v>44</v>
      </c>
      <c r="B38" s="309">
        <v>5</v>
      </c>
      <c r="C38" s="65"/>
      <c r="D38" s="62">
        <v>1277028</v>
      </c>
      <c r="E38" s="62"/>
      <c r="F38" s="62">
        <v>2383851</v>
      </c>
      <c r="G38" s="70"/>
      <c r="H38" s="75">
        <v>0</v>
      </c>
      <c r="I38" s="62"/>
      <c r="J38" s="75">
        <v>0</v>
      </c>
    </row>
    <row r="39" spans="1:10" s="50" customFormat="1" ht="23.25" customHeight="1">
      <c r="A39" s="20" t="s">
        <v>34</v>
      </c>
      <c r="B39" s="268"/>
      <c r="C39" s="65"/>
      <c r="D39" s="62">
        <v>487781</v>
      </c>
      <c r="E39" s="62"/>
      <c r="F39" s="62">
        <v>1512914</v>
      </c>
      <c r="G39" s="70"/>
      <c r="H39" s="75">
        <v>0</v>
      </c>
      <c r="I39" s="62"/>
      <c r="J39" s="75">
        <v>0</v>
      </c>
    </row>
    <row r="40" spans="1:10" s="50" customFormat="1" ht="23.25" customHeight="1">
      <c r="A40" s="20" t="s">
        <v>71</v>
      </c>
      <c r="B40" s="268"/>
      <c r="C40" s="65"/>
      <c r="D40" s="62">
        <v>1642528</v>
      </c>
      <c r="E40" s="62"/>
      <c r="F40" s="62">
        <v>1595168</v>
      </c>
      <c r="G40" s="70"/>
      <c r="H40" s="75">
        <v>0</v>
      </c>
      <c r="I40" s="62"/>
      <c r="J40" s="75">
        <v>0</v>
      </c>
    </row>
    <row r="41" spans="1:10" s="50" customFormat="1" ht="23.25" customHeight="1">
      <c r="A41" s="45" t="s">
        <v>94</v>
      </c>
      <c r="B41" s="268"/>
      <c r="C41" s="65"/>
      <c r="D41" s="62">
        <v>1438027</v>
      </c>
      <c r="E41" s="62"/>
      <c r="F41" s="62">
        <v>898731</v>
      </c>
      <c r="G41" s="70"/>
      <c r="H41" s="75">
        <v>0</v>
      </c>
      <c r="I41" s="62"/>
      <c r="J41" s="75">
        <v>0</v>
      </c>
    </row>
    <row r="42" spans="1:10" s="50" customFormat="1" ht="21.5">
      <c r="A42" s="20" t="s">
        <v>25</v>
      </c>
      <c r="B42" s="268">
        <v>5</v>
      </c>
      <c r="C42" s="65"/>
      <c r="D42" s="62">
        <v>1741577</v>
      </c>
      <c r="E42" s="62"/>
      <c r="F42" s="62">
        <v>1733364</v>
      </c>
      <c r="G42" s="70"/>
      <c r="H42" s="75">
        <v>224777</v>
      </c>
      <c r="I42" s="62"/>
      <c r="J42" s="75">
        <v>111212</v>
      </c>
    </row>
    <row r="43" spans="1:10" s="50" customFormat="1" ht="21.5">
      <c r="A43" s="20" t="s">
        <v>193</v>
      </c>
      <c r="B43" s="268"/>
      <c r="C43" s="65"/>
      <c r="D43" s="62">
        <v>202997</v>
      </c>
      <c r="E43" s="62"/>
      <c r="F43" s="62">
        <v>0</v>
      </c>
      <c r="G43" s="70"/>
      <c r="H43" s="75">
        <v>0</v>
      </c>
      <c r="I43" s="62"/>
      <c r="J43" s="75">
        <v>0</v>
      </c>
    </row>
    <row r="44" spans="1:10" s="50" customFormat="1" ht="21.5" hidden="1">
      <c r="A44" s="20" t="s">
        <v>188</v>
      </c>
      <c r="B44" s="268"/>
      <c r="C44" s="65"/>
      <c r="D44" s="62"/>
      <c r="E44" s="62"/>
      <c r="F44" s="62">
        <v>0</v>
      </c>
      <c r="G44" s="70"/>
      <c r="H44" s="75">
        <v>0</v>
      </c>
      <c r="I44" s="62"/>
      <c r="J44" s="75">
        <v>0</v>
      </c>
    </row>
    <row r="45" spans="1:10" s="50" customFormat="1" ht="21.5">
      <c r="A45" s="20" t="s">
        <v>287</v>
      </c>
      <c r="B45" s="319" t="s">
        <v>312</v>
      </c>
      <c r="C45" s="65"/>
      <c r="D45" s="62">
        <v>0</v>
      </c>
      <c r="E45" s="62"/>
      <c r="F45" s="62">
        <v>0</v>
      </c>
      <c r="G45" s="70"/>
      <c r="H45" s="75">
        <v>0</v>
      </c>
      <c r="I45" s="62"/>
      <c r="J45" s="75">
        <v>532253</v>
      </c>
    </row>
    <row r="46" spans="1:10" s="50" customFormat="1" ht="21.5">
      <c r="A46" s="45" t="s">
        <v>184</v>
      </c>
      <c r="B46" s="268"/>
      <c r="C46" s="33"/>
      <c r="D46" s="62">
        <v>185614</v>
      </c>
      <c r="E46" s="62"/>
      <c r="F46" s="62">
        <v>0</v>
      </c>
      <c r="G46" s="74"/>
      <c r="H46" s="75">
        <v>0</v>
      </c>
      <c r="I46" s="62"/>
      <c r="J46" s="75">
        <v>0</v>
      </c>
    </row>
    <row r="47" spans="1:10" s="50" customFormat="1" ht="23.25" customHeight="1">
      <c r="A47" s="20" t="s">
        <v>72</v>
      </c>
      <c r="B47" s="268">
        <v>5</v>
      </c>
      <c r="C47" s="33"/>
      <c r="D47" s="62">
        <v>376620</v>
      </c>
      <c r="E47" s="62"/>
      <c r="F47" s="62">
        <v>326211</v>
      </c>
      <c r="G47" s="74"/>
      <c r="H47" s="75">
        <v>169129</v>
      </c>
      <c r="I47" s="62"/>
      <c r="J47" s="75">
        <v>127459</v>
      </c>
    </row>
    <row r="48" spans="1:10" s="50" customFormat="1" ht="23.25" customHeight="1">
      <c r="A48" s="45" t="s">
        <v>224</v>
      </c>
      <c r="B48" s="275"/>
      <c r="C48" s="33"/>
      <c r="D48" s="73">
        <v>11821</v>
      </c>
      <c r="E48" s="62"/>
      <c r="F48" s="73">
        <v>6638</v>
      </c>
      <c r="G48" s="74"/>
      <c r="H48" s="75">
        <v>0</v>
      </c>
      <c r="I48" s="62"/>
      <c r="J48" s="75">
        <v>0</v>
      </c>
    </row>
    <row r="49" spans="1:13" s="50" customFormat="1" ht="23.25" customHeight="1">
      <c r="A49" s="45" t="s">
        <v>280</v>
      </c>
      <c r="B49" s="268"/>
      <c r="C49" s="65"/>
      <c r="D49" s="75">
        <v>-8753</v>
      </c>
      <c r="E49" s="62"/>
      <c r="F49" s="75">
        <v>9633</v>
      </c>
      <c r="G49" s="70"/>
      <c r="H49" s="75">
        <v>0</v>
      </c>
      <c r="I49" s="62"/>
      <c r="J49" s="75">
        <v>0</v>
      </c>
    </row>
    <row r="50" spans="1:13" s="50" customFormat="1" ht="23.25" customHeight="1">
      <c r="A50" s="18" t="s">
        <v>26</v>
      </c>
      <c r="B50" s="11"/>
      <c r="C50" s="65"/>
      <c r="D50" s="24">
        <f>SUM(D33,D37,D38:D49)</f>
        <v>13819004</v>
      </c>
      <c r="E50" s="106"/>
      <c r="F50" s="24">
        <f>SUM(F33,F37,F38:F49)</f>
        <v>28160934</v>
      </c>
      <c r="G50" s="106"/>
      <c r="H50" s="24">
        <f>SUM(H33,H37,H38:H49)</f>
        <v>393906</v>
      </c>
      <c r="I50" s="106"/>
      <c r="J50" s="24">
        <f>SUM(J33,J37,J38:J49)</f>
        <v>770924</v>
      </c>
    </row>
    <row r="51" spans="1:13" s="50" customFormat="1" ht="22">
      <c r="A51" s="230" t="s">
        <v>242</v>
      </c>
      <c r="B51" s="101"/>
      <c r="C51" s="32"/>
      <c r="D51" s="106">
        <f>D30-D50</f>
        <v>539839</v>
      </c>
      <c r="E51" s="106"/>
      <c r="F51" s="106">
        <f>F30-F50</f>
        <v>-912313</v>
      </c>
      <c r="G51" s="106"/>
      <c r="H51" s="106">
        <f>H30-H50</f>
        <v>-21897</v>
      </c>
      <c r="I51" s="106"/>
      <c r="J51" s="106">
        <f>J30-J50</f>
        <v>-609407</v>
      </c>
    </row>
    <row r="52" spans="1:13" s="50" customFormat="1" ht="9" customHeight="1">
      <c r="A52" s="230"/>
      <c r="B52" s="101"/>
      <c r="C52" s="32"/>
      <c r="D52" s="106"/>
      <c r="E52" s="106"/>
      <c r="F52" s="106"/>
      <c r="G52" s="106"/>
      <c r="H52" s="106"/>
      <c r="I52" s="106"/>
      <c r="J52" s="106"/>
    </row>
    <row r="53" spans="1:13" s="50" customFormat="1" ht="22">
      <c r="A53" s="230" t="s">
        <v>243</v>
      </c>
      <c r="B53"/>
      <c r="C53" s="32"/>
      <c r="D53" s="106"/>
      <c r="E53" s="106"/>
      <c r="F53" s="106"/>
      <c r="G53" s="106"/>
      <c r="H53" s="106"/>
      <c r="I53" s="106"/>
      <c r="J53" s="106"/>
    </row>
    <row r="54" spans="1:13" s="50" customFormat="1" ht="22">
      <c r="A54" s="112" t="s">
        <v>244</v>
      </c>
      <c r="B54" s="291">
        <v>3</v>
      </c>
      <c r="C54" s="32"/>
      <c r="D54" s="86">
        <v>1230420</v>
      </c>
      <c r="E54" s="62"/>
      <c r="F54" s="86">
        <v>0</v>
      </c>
      <c r="G54" s="62"/>
      <c r="H54" s="86">
        <v>0</v>
      </c>
      <c r="I54" s="62"/>
      <c r="J54" s="86">
        <v>0</v>
      </c>
    </row>
    <row r="55" spans="1:13" s="50" customFormat="1" ht="23.25" customHeight="1">
      <c r="A55" s="18" t="s">
        <v>142</v>
      </c>
      <c r="B55" s="63"/>
      <c r="C55" s="29"/>
      <c r="D55" s="106">
        <f>D51+D54</f>
        <v>1770259</v>
      </c>
      <c r="E55" s="106"/>
      <c r="F55" s="106">
        <f>F51+F54</f>
        <v>-912313</v>
      </c>
      <c r="G55" s="106"/>
      <c r="H55" s="106">
        <f>H51+H54</f>
        <v>-21897</v>
      </c>
      <c r="I55" s="106"/>
      <c r="J55" s="106">
        <f>J51+J54</f>
        <v>-609407</v>
      </c>
      <c r="L55" s="80"/>
      <c r="M55" s="314"/>
    </row>
    <row r="56" spans="1:13" s="50" customFormat="1" ht="23.25" customHeight="1">
      <c r="A56" s="50" t="s">
        <v>311</v>
      </c>
      <c r="B56" s="268"/>
      <c r="C56" s="29"/>
      <c r="D56" s="75">
        <v>-103819</v>
      </c>
      <c r="E56" s="62"/>
      <c r="F56" s="75">
        <v>-687927</v>
      </c>
      <c r="G56" s="81"/>
      <c r="H56" s="75">
        <v>-3408</v>
      </c>
      <c r="I56" s="62"/>
      <c r="J56" s="75">
        <v>-145865</v>
      </c>
      <c r="L56" s="80"/>
      <c r="M56" s="314"/>
    </row>
    <row r="57" spans="1:13" s="50" customFormat="1" ht="23.25" customHeight="1">
      <c r="A57" s="18" t="s">
        <v>143</v>
      </c>
      <c r="B57" s="63"/>
      <c r="C57" s="29"/>
      <c r="D57" s="24">
        <f>D55-D56</f>
        <v>1874078</v>
      </c>
      <c r="E57" s="106"/>
      <c r="F57" s="24">
        <f>F55-F56</f>
        <v>-224386</v>
      </c>
      <c r="G57" s="81"/>
      <c r="H57" s="24">
        <f>H55-H56</f>
        <v>-18489</v>
      </c>
      <c r="I57" s="106"/>
      <c r="J57" s="24">
        <f>J55-J56</f>
        <v>-463542</v>
      </c>
      <c r="L57" s="80"/>
      <c r="M57" s="314"/>
    </row>
    <row r="58" spans="1:13" s="50" customFormat="1" ht="33" customHeight="1">
      <c r="A58" s="101"/>
      <c r="B58" s="101"/>
      <c r="C58" s="29"/>
      <c r="D58" s="106"/>
      <c r="E58" s="106"/>
      <c r="F58" s="106"/>
      <c r="G58" s="29"/>
      <c r="H58" s="106"/>
      <c r="I58" s="106"/>
      <c r="J58" s="106"/>
    </row>
    <row r="59" spans="1:13" s="50" customFormat="1" ht="23.25" customHeight="1">
      <c r="A59" s="229" t="s">
        <v>263</v>
      </c>
      <c r="B59" s="25"/>
      <c r="C59" s="61"/>
      <c r="D59" s="186"/>
      <c r="E59" s="70"/>
      <c r="F59" s="48"/>
      <c r="G59" s="70"/>
      <c r="H59" s="48"/>
      <c r="I59" s="70"/>
      <c r="J59" s="48"/>
    </row>
    <row r="60" spans="1:13" s="50" customFormat="1" ht="23.25" customHeight="1">
      <c r="A60" s="229" t="s">
        <v>264</v>
      </c>
      <c r="B60" s="25"/>
      <c r="C60" s="61"/>
      <c r="D60" s="186"/>
      <c r="E60" s="70"/>
      <c r="F60" s="48"/>
      <c r="G60" s="70"/>
      <c r="H60" s="48"/>
      <c r="I60" s="70"/>
      <c r="J60" s="48"/>
    </row>
    <row r="61" spans="1:13" s="50" customFormat="1" ht="23.25" customHeight="1">
      <c r="A61" s="335" t="s">
        <v>109</v>
      </c>
      <c r="B61" s="335"/>
      <c r="C61" s="335"/>
      <c r="D61" s="335"/>
      <c r="E61" s="335"/>
      <c r="F61" s="335"/>
      <c r="G61" s="57"/>
      <c r="I61" s="57"/>
    </row>
    <row r="62" spans="1:13" s="50" customFormat="1" ht="22.75" customHeight="1">
      <c r="A62" s="269"/>
      <c r="B62" s="269"/>
      <c r="C62" s="269"/>
      <c r="D62" s="269"/>
      <c r="E62" s="269"/>
      <c r="F62" s="269"/>
      <c r="G62" s="57"/>
      <c r="I62" s="57"/>
    </row>
    <row r="63" spans="1:13" s="50" customFormat="1" ht="23.25" customHeight="1">
      <c r="A63" s="269"/>
      <c r="B63" s="269"/>
      <c r="C63" s="269"/>
      <c r="D63" s="333" t="s">
        <v>45</v>
      </c>
      <c r="E63" s="333"/>
      <c r="F63" s="333"/>
      <c r="G63" s="18"/>
      <c r="H63" s="333" t="s">
        <v>46</v>
      </c>
      <c r="I63" s="333"/>
      <c r="J63" s="333"/>
    </row>
    <row r="64" spans="1:13" s="50" customFormat="1" ht="23">
      <c r="A64" s="21"/>
      <c r="B64" s="156"/>
      <c r="C64" s="156"/>
      <c r="D64" s="332" t="s">
        <v>292</v>
      </c>
      <c r="E64" s="332"/>
      <c r="F64" s="332"/>
      <c r="H64" s="332" t="s">
        <v>292</v>
      </c>
      <c r="I64" s="332"/>
      <c r="J64" s="332"/>
    </row>
    <row r="65" spans="1:10" s="50" customFormat="1" ht="23.25" customHeight="1">
      <c r="A65" s="22"/>
      <c r="B65" s="22"/>
      <c r="C65" s="22"/>
      <c r="D65" s="332" t="s">
        <v>285</v>
      </c>
      <c r="E65" s="332"/>
      <c r="F65" s="332"/>
      <c r="H65" s="332" t="s">
        <v>285</v>
      </c>
      <c r="I65" s="332"/>
      <c r="J65" s="332"/>
    </row>
    <row r="66" spans="1:10" s="50" customFormat="1" ht="23.25" customHeight="1">
      <c r="A66" s="11"/>
      <c r="B66" s="268"/>
      <c r="C66" s="15"/>
      <c r="D66" s="231">
        <v>2565</v>
      </c>
      <c r="E66" s="112"/>
      <c r="F66" s="231">
        <v>2564</v>
      </c>
      <c r="G66" s="231"/>
      <c r="H66" s="231">
        <v>2565</v>
      </c>
      <c r="I66" s="112"/>
      <c r="J66" s="231">
        <v>2564</v>
      </c>
    </row>
    <row r="67" spans="1:10" s="50" customFormat="1" ht="23.25" customHeight="1">
      <c r="A67" s="11"/>
      <c r="B67" s="15"/>
      <c r="C67" s="15"/>
      <c r="D67" s="334" t="s">
        <v>114</v>
      </c>
      <c r="E67" s="334"/>
      <c r="F67" s="334"/>
      <c r="G67" s="334"/>
      <c r="H67" s="334"/>
      <c r="I67" s="334"/>
      <c r="J67" s="334"/>
    </row>
    <row r="68" spans="1:10" s="50" customFormat="1" ht="23.25" customHeight="1">
      <c r="A68" s="29" t="s">
        <v>98</v>
      </c>
      <c r="B68" s="30"/>
      <c r="C68" s="65"/>
      <c r="D68" s="36"/>
      <c r="E68" s="46"/>
      <c r="F68" s="46"/>
      <c r="G68" s="46"/>
      <c r="H68" s="36"/>
      <c r="I68" s="46"/>
      <c r="J68" s="46"/>
    </row>
    <row r="69" spans="1:10" s="50" customFormat="1" ht="23.25" customHeight="1">
      <c r="A69" s="31" t="s">
        <v>91</v>
      </c>
      <c r="B69" s="32"/>
      <c r="C69" s="65"/>
      <c r="D69" s="26"/>
      <c r="E69" s="106"/>
      <c r="F69" s="46"/>
      <c r="G69" s="46"/>
      <c r="H69" s="26"/>
      <c r="I69" s="106"/>
      <c r="J69" s="26"/>
    </row>
    <row r="70" spans="1:10" s="50" customFormat="1" ht="23.25" customHeight="1">
      <c r="A70" s="57" t="s">
        <v>100</v>
      </c>
      <c r="B70" s="33"/>
      <c r="C70" s="65"/>
      <c r="D70" s="62">
        <v>124145</v>
      </c>
      <c r="E70" s="72"/>
      <c r="F70" s="62">
        <v>53928</v>
      </c>
      <c r="G70" s="71"/>
      <c r="H70" s="71">
        <v>0</v>
      </c>
      <c r="I70" s="72"/>
      <c r="J70" s="71">
        <v>0</v>
      </c>
    </row>
    <row r="71" spans="1:10" s="50" customFormat="1" ht="23.25" customHeight="1">
      <c r="A71" s="57" t="s">
        <v>226</v>
      </c>
      <c r="B71" s="33"/>
      <c r="C71" s="65"/>
      <c r="D71" s="62"/>
      <c r="E71" s="72"/>
      <c r="F71" s="62"/>
      <c r="G71" s="71"/>
      <c r="H71" s="71"/>
      <c r="I71" s="72"/>
      <c r="J71" s="71"/>
    </row>
    <row r="72" spans="1:10" s="50" customFormat="1" ht="23.25" customHeight="1">
      <c r="A72" s="57" t="s">
        <v>185</v>
      </c>
      <c r="B72" s="33"/>
      <c r="C72" s="65"/>
      <c r="D72" s="62">
        <v>-2344011</v>
      </c>
      <c r="E72" s="72"/>
      <c r="F72" s="62">
        <v>-805923</v>
      </c>
      <c r="G72" s="71"/>
      <c r="H72" s="71">
        <v>0</v>
      </c>
      <c r="I72" s="72"/>
      <c r="J72" s="71">
        <v>0</v>
      </c>
    </row>
    <row r="73" spans="1:10" s="50" customFormat="1" ht="22">
      <c r="A73" s="45" t="s">
        <v>305</v>
      </c>
      <c r="B73" s="268"/>
      <c r="C73" s="65"/>
      <c r="D73" s="62">
        <v>-56338</v>
      </c>
      <c r="E73" s="106"/>
      <c r="F73" s="62">
        <v>-16190</v>
      </c>
      <c r="G73" s="71"/>
      <c r="H73" s="71">
        <v>0</v>
      </c>
      <c r="I73" s="62"/>
      <c r="J73" s="71">
        <v>0</v>
      </c>
    </row>
    <row r="74" spans="1:10" s="50" customFormat="1" ht="22">
      <c r="A74" s="45" t="s">
        <v>215</v>
      </c>
      <c r="B74" s="268"/>
      <c r="C74" s="65"/>
      <c r="D74" s="62"/>
      <c r="E74" s="106"/>
      <c r="F74" s="62"/>
      <c r="G74" s="71"/>
      <c r="H74" s="71"/>
      <c r="I74" s="62"/>
      <c r="J74" s="71"/>
    </row>
    <row r="75" spans="1:10" s="50" customFormat="1" ht="23.25" customHeight="1">
      <c r="A75" s="45" t="s">
        <v>186</v>
      </c>
      <c r="B75" s="268"/>
      <c r="C75" s="65"/>
      <c r="D75" s="62">
        <v>34150</v>
      </c>
      <c r="E75" s="106"/>
      <c r="F75" s="62">
        <v>575</v>
      </c>
      <c r="G75" s="71"/>
      <c r="H75" s="71">
        <v>0</v>
      </c>
      <c r="I75" s="62"/>
      <c r="J75" s="71">
        <v>0</v>
      </c>
    </row>
    <row r="76" spans="1:10" s="50" customFormat="1" ht="23.25" customHeight="1">
      <c r="A76" s="57" t="s">
        <v>302</v>
      </c>
      <c r="B76" s="268"/>
      <c r="C76" s="65"/>
      <c r="D76" s="62">
        <v>448411</v>
      </c>
      <c r="E76" s="72"/>
      <c r="F76" s="62">
        <v>153522</v>
      </c>
      <c r="G76" s="71"/>
      <c r="H76" s="71">
        <v>0</v>
      </c>
      <c r="I76" s="72"/>
      <c r="J76" s="71">
        <v>0</v>
      </c>
    </row>
    <row r="77" spans="1:10" s="50" customFormat="1" ht="23.25" customHeight="1">
      <c r="A77" s="29" t="s">
        <v>92</v>
      </c>
      <c r="B77" s="268"/>
      <c r="C77" s="65"/>
      <c r="D77" s="89">
        <f>SUM(D70:D76)</f>
        <v>-1793643</v>
      </c>
      <c r="E77" s="72"/>
      <c r="F77" s="89">
        <f>SUM(F70:F76)</f>
        <v>-614088</v>
      </c>
      <c r="G77" s="71"/>
      <c r="H77" s="89">
        <f>SUM(H70:H76)</f>
        <v>0</v>
      </c>
      <c r="I77" s="72"/>
      <c r="J77" s="89">
        <f>SUM(J70:J76)</f>
        <v>0</v>
      </c>
    </row>
    <row r="78" spans="1:10" s="15" customFormat="1" ht="11.4" customHeight="1">
      <c r="A78" s="18"/>
      <c r="B78" s="101"/>
      <c r="D78" s="154"/>
      <c r="E78" s="155"/>
      <c r="F78" s="154"/>
      <c r="G78" s="114"/>
      <c r="H78" s="154"/>
      <c r="I78" s="155"/>
      <c r="J78" s="154"/>
    </row>
    <row r="79" spans="1:10" s="15" customFormat="1" ht="23.25" customHeight="1">
      <c r="A79" s="189" t="s">
        <v>150</v>
      </c>
      <c r="B79" s="101"/>
      <c r="D79" s="106"/>
      <c r="E79" s="155"/>
      <c r="F79" s="106"/>
      <c r="G79" s="114"/>
      <c r="H79" s="106"/>
      <c r="I79" s="155"/>
      <c r="J79" s="106"/>
    </row>
    <row r="80" spans="1:10" s="15" customFormat="1" ht="23.25" customHeight="1">
      <c r="A80" s="45" t="s">
        <v>306</v>
      </c>
      <c r="B80" s="101"/>
      <c r="D80" s="106"/>
      <c r="E80" s="155"/>
      <c r="F80" s="106"/>
      <c r="G80" s="73"/>
      <c r="H80" s="62"/>
      <c r="I80" s="75"/>
      <c r="J80" s="62"/>
    </row>
    <row r="81" spans="1:10" s="15" customFormat="1" ht="23" customHeight="1">
      <c r="A81" s="190" t="s">
        <v>172</v>
      </c>
      <c r="B81" s="101"/>
      <c r="D81" s="62">
        <v>-1783836</v>
      </c>
      <c r="E81" s="155"/>
      <c r="F81" s="62">
        <v>-163662</v>
      </c>
      <c r="G81" s="114"/>
      <c r="H81" s="71">
        <v>0</v>
      </c>
      <c r="I81" s="155"/>
      <c r="J81" s="62">
        <v>0</v>
      </c>
    </row>
    <row r="82" spans="1:10" s="15" customFormat="1" ht="23.25" customHeight="1">
      <c r="A82" s="45" t="s">
        <v>273</v>
      </c>
      <c r="B82" s="101"/>
      <c r="D82" s="62">
        <v>-239785</v>
      </c>
      <c r="E82" s="155"/>
      <c r="F82" s="62">
        <v>0</v>
      </c>
      <c r="G82" s="114"/>
      <c r="H82" s="71">
        <v>0</v>
      </c>
      <c r="I82" s="155"/>
      <c r="J82" s="62">
        <v>0</v>
      </c>
    </row>
    <row r="83" spans="1:10" s="15" customFormat="1" ht="23.25" customHeight="1">
      <c r="A83" s="45" t="s">
        <v>274</v>
      </c>
      <c r="B83" s="101"/>
      <c r="D83" s="62">
        <v>28084</v>
      </c>
      <c r="E83" s="155"/>
      <c r="F83" s="62">
        <v>0</v>
      </c>
      <c r="G83" s="114"/>
      <c r="H83" s="71">
        <v>0</v>
      </c>
      <c r="I83" s="155"/>
      <c r="J83" s="71">
        <v>0</v>
      </c>
    </row>
    <row r="84" spans="1:10" s="15" customFormat="1" ht="23.25" customHeight="1">
      <c r="A84" s="45" t="s">
        <v>173</v>
      </c>
      <c r="B84" s="101"/>
      <c r="D84" s="62">
        <v>399107</v>
      </c>
      <c r="E84" s="155"/>
      <c r="F84" s="62">
        <v>32732</v>
      </c>
      <c r="G84" s="114"/>
      <c r="H84" s="71">
        <v>0</v>
      </c>
      <c r="I84" s="155"/>
      <c r="J84" s="62">
        <v>0</v>
      </c>
    </row>
    <row r="85" spans="1:10" s="15" customFormat="1" ht="23.25" customHeight="1">
      <c r="A85" s="101" t="s">
        <v>151</v>
      </c>
      <c r="B85" s="101"/>
      <c r="D85" s="89">
        <f>SUM(D80:D84)</f>
        <v>-1596430</v>
      </c>
      <c r="E85" s="155"/>
      <c r="F85" s="89">
        <f>SUM(F80:F84)</f>
        <v>-130930</v>
      </c>
      <c r="G85" s="114"/>
      <c r="H85" s="89">
        <f>SUM(H80:H84)</f>
        <v>0</v>
      </c>
      <c r="I85" s="155"/>
      <c r="J85" s="89">
        <f>SUM(J80:J84)</f>
        <v>0</v>
      </c>
    </row>
    <row r="86" spans="1:10" s="15" customFormat="1" ht="16.25" customHeight="1">
      <c r="A86" s="18"/>
      <c r="B86" s="101"/>
      <c r="D86" s="106"/>
      <c r="E86" s="155"/>
      <c r="F86" s="106"/>
      <c r="G86" s="114"/>
      <c r="H86" s="106"/>
      <c r="I86" s="155"/>
      <c r="J86" s="106"/>
    </row>
    <row r="87" spans="1:10" s="50" customFormat="1" ht="23.25" customHeight="1">
      <c r="A87" s="29" t="s">
        <v>141</v>
      </c>
      <c r="B87" s="268"/>
      <c r="C87" s="65"/>
      <c r="D87" s="88">
        <f>SUM(D85,D77)</f>
        <v>-3390073</v>
      </c>
      <c r="E87" s="106"/>
      <c r="F87" s="88">
        <f>SUM(F85,F77)</f>
        <v>-745018</v>
      </c>
      <c r="G87" s="106"/>
      <c r="H87" s="88">
        <f>SUM(H85,H77)</f>
        <v>0</v>
      </c>
      <c r="I87" s="106"/>
      <c r="J87" s="88">
        <f>SUM(J85,J77)</f>
        <v>0</v>
      </c>
    </row>
    <row r="88" spans="1:10" s="50" customFormat="1" ht="23.25" customHeight="1" thickBot="1">
      <c r="A88" s="29" t="s">
        <v>144</v>
      </c>
      <c r="B88" s="268"/>
      <c r="C88" s="65"/>
      <c r="D88" s="90">
        <f>SUM(D57,D87)</f>
        <v>-1515995</v>
      </c>
      <c r="E88" s="106"/>
      <c r="F88" s="90">
        <f>SUM(F57,F87)</f>
        <v>-969404</v>
      </c>
      <c r="G88" s="106"/>
      <c r="H88" s="90">
        <f>H57+H77</f>
        <v>-18489</v>
      </c>
      <c r="I88" s="106"/>
      <c r="J88" s="90">
        <f>J57+J77</f>
        <v>-463542</v>
      </c>
    </row>
    <row r="89" spans="1:10" s="50" customFormat="1" ht="14.4" customHeight="1" thickTop="1">
      <c r="A89" s="37"/>
      <c r="B89" s="268"/>
      <c r="C89" s="65"/>
      <c r="D89" s="62"/>
      <c r="E89" s="72"/>
      <c r="F89" s="62"/>
      <c r="G89" s="71"/>
      <c r="H89" s="71"/>
      <c r="I89" s="72"/>
      <c r="J89" s="71"/>
    </row>
    <row r="90" spans="1:10" s="50" customFormat="1" ht="23" customHeight="1">
      <c r="A90" s="43" t="s">
        <v>123</v>
      </c>
      <c r="B90" s="101"/>
      <c r="C90" s="29"/>
      <c r="D90" s="106"/>
      <c r="E90" s="106"/>
      <c r="F90" s="106"/>
      <c r="G90" s="81"/>
      <c r="H90" s="106"/>
      <c r="I90" s="106"/>
      <c r="J90" s="106"/>
    </row>
    <row r="91" spans="1:10" s="50" customFormat="1" ht="23" customHeight="1">
      <c r="A91" s="83" t="s">
        <v>119</v>
      </c>
      <c r="B91" s="101"/>
      <c r="C91" s="29"/>
      <c r="D91" s="85">
        <v>1598619</v>
      </c>
      <c r="E91" s="94"/>
      <c r="F91" s="85">
        <v>-269536</v>
      </c>
      <c r="G91" s="95"/>
      <c r="H91" s="85">
        <f>H57</f>
        <v>-18489</v>
      </c>
      <c r="I91" s="95"/>
      <c r="J91" s="85">
        <v>-463542</v>
      </c>
    </row>
    <row r="92" spans="1:10" s="50" customFormat="1" ht="23" customHeight="1">
      <c r="A92" s="83" t="s">
        <v>245</v>
      </c>
      <c r="B92" s="101"/>
      <c r="C92" s="29"/>
      <c r="D92" s="85">
        <v>0</v>
      </c>
      <c r="E92" s="94"/>
      <c r="F92" s="85">
        <v>-11304</v>
      </c>
      <c r="G92" s="95"/>
      <c r="H92" s="71">
        <v>0</v>
      </c>
      <c r="I92" s="95"/>
      <c r="J92" s="85">
        <v>0</v>
      </c>
    </row>
    <row r="93" spans="1:10" s="50" customFormat="1" ht="23" customHeight="1">
      <c r="A93" s="42" t="s">
        <v>58</v>
      </c>
      <c r="B93" s="101"/>
      <c r="C93" s="29"/>
      <c r="D93" s="85">
        <v>275459</v>
      </c>
      <c r="E93" s="96"/>
      <c r="F93" s="85">
        <v>56454</v>
      </c>
      <c r="G93" s="95"/>
      <c r="H93" s="71">
        <v>0</v>
      </c>
      <c r="I93" s="95"/>
      <c r="J93" s="85">
        <v>0</v>
      </c>
    </row>
    <row r="94" spans="1:10" s="50" customFormat="1" ht="23" customHeight="1" thickBot="1">
      <c r="A94" s="101" t="s">
        <v>143</v>
      </c>
      <c r="B94" s="101"/>
      <c r="C94" s="29"/>
      <c r="D94" s="40">
        <f>SUM(D91:D93)</f>
        <v>1874078</v>
      </c>
      <c r="E94" s="106"/>
      <c r="F94" s="40">
        <f>SUM(F91:F93)</f>
        <v>-224386</v>
      </c>
      <c r="G94" s="81"/>
      <c r="H94" s="40">
        <f>SUM(H91:H93)</f>
        <v>-18489</v>
      </c>
      <c r="I94" s="106"/>
      <c r="J94" s="40">
        <f>SUM(J91:J93)</f>
        <v>-463542</v>
      </c>
    </row>
    <row r="95" spans="1:10" s="50" customFormat="1" ht="12.65" customHeight="1" thickTop="1">
      <c r="A95" s="101"/>
      <c r="B95" s="101"/>
      <c r="C95" s="29"/>
      <c r="D95" s="106"/>
      <c r="E95" s="106"/>
      <c r="F95" s="106"/>
      <c r="G95" s="81"/>
      <c r="H95" s="106"/>
      <c r="I95" s="106"/>
      <c r="J95" s="106"/>
    </row>
    <row r="96" spans="1:10" ht="23.25" customHeight="1">
      <c r="A96" s="41" t="s">
        <v>124</v>
      </c>
      <c r="B96" s="34"/>
      <c r="D96" s="71"/>
      <c r="E96" s="71"/>
      <c r="F96" s="71"/>
      <c r="G96" s="71"/>
      <c r="H96" s="71"/>
      <c r="I96" s="71"/>
      <c r="J96" s="71"/>
    </row>
    <row r="97" spans="1:10" ht="23.25" customHeight="1">
      <c r="A97" s="82" t="s">
        <v>119</v>
      </c>
      <c r="B97" s="34"/>
      <c r="D97" s="71">
        <v>-1740504</v>
      </c>
      <c r="E97" s="71"/>
      <c r="F97" s="71">
        <v>-1015961</v>
      </c>
      <c r="G97" s="71"/>
      <c r="H97" s="71">
        <f>H57</f>
        <v>-18489</v>
      </c>
      <c r="I97" s="71"/>
      <c r="J97" s="71">
        <v>-463542</v>
      </c>
    </row>
    <row r="98" spans="1:10" ht="23.25" customHeight="1">
      <c r="A98" s="83" t="s">
        <v>245</v>
      </c>
      <c r="B98" s="34"/>
      <c r="D98" s="71">
        <v>0</v>
      </c>
      <c r="E98" s="71"/>
      <c r="F98" s="71">
        <v>-11304</v>
      </c>
      <c r="G98" s="71"/>
      <c r="H98" s="71">
        <v>0</v>
      </c>
      <c r="I98" s="71"/>
      <c r="J98" s="71">
        <v>0</v>
      </c>
    </row>
    <row r="99" spans="1:10" ht="23.25" customHeight="1">
      <c r="A99" s="39" t="s">
        <v>58</v>
      </c>
      <c r="B99" s="34"/>
      <c r="D99" s="71">
        <v>224509</v>
      </c>
      <c r="E99" s="71"/>
      <c r="F99" s="71">
        <v>57861</v>
      </c>
      <c r="G99" s="71"/>
      <c r="H99" s="71">
        <v>0</v>
      </c>
      <c r="I99" s="71"/>
      <c r="J99" s="108">
        <v>0</v>
      </c>
    </row>
    <row r="100" spans="1:10" ht="23.25" customHeight="1" thickBot="1">
      <c r="A100" s="41" t="s">
        <v>144</v>
      </c>
      <c r="B100" s="34"/>
      <c r="D100" s="97">
        <f>SUM(D97:D99)</f>
        <v>-1515995</v>
      </c>
      <c r="E100" s="72"/>
      <c r="F100" s="97">
        <f>SUM(F97:F99)</f>
        <v>-969404</v>
      </c>
      <c r="G100" s="72"/>
      <c r="H100" s="97">
        <f t="shared" ref="H100:J100" si="0">SUM(H97:H99)</f>
        <v>-18489</v>
      </c>
      <c r="I100" s="72"/>
      <c r="J100" s="97">
        <f t="shared" si="0"/>
        <v>-463542</v>
      </c>
    </row>
    <row r="101" spans="1:10" ht="15" customHeight="1" thickTop="1">
      <c r="A101" s="35"/>
      <c r="B101" s="35"/>
      <c r="C101" s="66"/>
      <c r="D101" s="110"/>
      <c r="E101" s="99"/>
      <c r="F101" s="110"/>
      <c r="G101" s="99"/>
      <c r="H101" s="98"/>
      <c r="I101" s="99"/>
      <c r="J101" s="98"/>
    </row>
    <row r="102" spans="1:10" s="50" customFormat="1" ht="23" customHeight="1" thickBot="1">
      <c r="A102" s="35" t="s">
        <v>145</v>
      </c>
      <c r="B102" s="268"/>
      <c r="C102" s="61"/>
      <c r="D102" s="111">
        <f>+D91/752098</f>
        <v>2.125546138934022</v>
      </c>
      <c r="E102" s="100"/>
      <c r="F102" s="111">
        <f>(+F91+F92)/752098</f>
        <v>-0.37340878449351017</v>
      </c>
      <c r="G102" s="100"/>
      <c r="H102" s="111">
        <f>H91/752098</f>
        <v>-2.4583232504274709E-2</v>
      </c>
      <c r="I102" s="100"/>
      <c r="J102" s="111">
        <f>J91/752098</f>
        <v>-0.61633191419203348</v>
      </c>
    </row>
    <row r="103" spans="1:10" ht="23.25" customHeight="1" thickTop="1">
      <c r="A103" s="35"/>
      <c r="B103" s="35"/>
      <c r="C103" s="66"/>
      <c r="D103" s="35"/>
      <c r="E103" s="66"/>
      <c r="F103" s="35"/>
      <c r="G103" s="66"/>
      <c r="H103" s="35"/>
      <c r="I103" s="66"/>
      <c r="J103" s="35"/>
    </row>
    <row r="104" spans="1:10" ht="23.25" customHeight="1">
      <c r="A104" s="35"/>
      <c r="B104" s="35"/>
      <c r="C104" s="66"/>
      <c r="D104" s="35"/>
      <c r="E104" s="66"/>
      <c r="F104" s="35"/>
      <c r="G104" s="66"/>
      <c r="H104" s="35"/>
      <c r="I104" s="66"/>
      <c r="J104" s="35"/>
    </row>
    <row r="105" spans="1:10" ht="23.25" customHeight="1">
      <c r="A105" s="35"/>
      <c r="B105" s="35"/>
      <c r="C105" s="66"/>
      <c r="D105" s="35"/>
      <c r="E105" s="66"/>
      <c r="F105" s="35"/>
      <c r="G105" s="66"/>
      <c r="H105" s="35"/>
      <c r="I105" s="66"/>
      <c r="J105" s="35"/>
    </row>
  </sheetData>
  <mergeCells count="16">
    <mergeCell ref="D67:J67"/>
    <mergeCell ref="A3:F3"/>
    <mergeCell ref="D5:F5"/>
    <mergeCell ref="H5:J5"/>
    <mergeCell ref="D9:J9"/>
    <mergeCell ref="A61:F61"/>
    <mergeCell ref="D63:F63"/>
    <mergeCell ref="H63:J63"/>
    <mergeCell ref="D6:F6"/>
    <mergeCell ref="H6:J6"/>
    <mergeCell ref="D7:F7"/>
    <mergeCell ref="H7:J7"/>
    <mergeCell ref="D64:F64"/>
    <mergeCell ref="H64:J64"/>
    <mergeCell ref="D65:F65"/>
    <mergeCell ref="H65:J65"/>
  </mergeCells>
  <pageMargins left="0.8" right="0.8" top="0.48" bottom="0.5" header="0.5" footer="0.5"/>
  <pageSetup paperSize="9" scale="60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K53"/>
  <sheetViews>
    <sheetView topLeftCell="A37" zoomScale="60" zoomScaleNormal="60" zoomScaleSheetLayoutView="70" workbookViewId="0">
      <selection activeCell="A54" sqref="A54"/>
    </sheetView>
  </sheetViews>
  <sheetFormatPr defaultColWidth="9.09765625" defaultRowHeight="21.5"/>
  <cols>
    <col min="1" max="1" width="44.19921875" style="159" customWidth="1"/>
    <col min="2" max="2" width="10.69921875" style="159" customWidth="1"/>
    <col min="3" max="3" width="1.19921875" style="159" customWidth="1"/>
    <col min="4" max="4" width="13.69921875" style="159" customWidth="1"/>
    <col min="5" max="5" width="1.09765625" style="159" customWidth="1"/>
    <col min="6" max="6" width="15.3984375" style="159" customWidth="1"/>
    <col min="7" max="7" width="1.19921875" style="164" customWidth="1"/>
    <col min="8" max="8" width="13.69921875" style="159" customWidth="1"/>
    <col min="9" max="9" width="1.19921875" style="164" customWidth="1"/>
    <col min="10" max="10" width="13.69921875" style="159" customWidth="1"/>
    <col min="11" max="11" width="1.09765625" style="164" customWidth="1"/>
    <col min="12" max="12" width="13.69921875" style="159" customWidth="1"/>
    <col min="13" max="13" width="1.19921875" style="164" customWidth="1"/>
    <col min="14" max="14" width="13.69921875" style="159" customWidth="1"/>
    <col min="15" max="15" width="1.19921875" style="164" customWidth="1"/>
    <col min="16" max="16" width="12.3984375" style="164" bestFit="1" customWidth="1"/>
    <col min="17" max="17" width="0.69921875" style="164" customWidth="1"/>
    <col min="18" max="18" width="19.19921875" style="164" bestFit="1" customWidth="1"/>
    <col min="19" max="19" width="0.8984375" style="164" customWidth="1"/>
    <col min="20" max="20" width="18" style="164" customWidth="1"/>
    <col min="21" max="21" width="0.8984375" style="164" customWidth="1"/>
    <col min="22" max="22" width="14.69921875" style="159" bestFit="1" customWidth="1"/>
    <col min="23" max="23" width="1.19921875" style="164" customWidth="1"/>
    <col min="24" max="24" width="19.3984375" style="159" customWidth="1"/>
    <col min="25" max="25" width="1.09765625" style="164" customWidth="1"/>
    <col min="26" max="26" width="17.09765625" style="159" customWidth="1"/>
    <col min="27" max="27" width="1.09765625" style="159" customWidth="1"/>
    <col min="28" max="28" width="17.09765625" style="159" customWidth="1"/>
    <col min="29" max="29" width="1.19921875" style="164" customWidth="1"/>
    <col min="30" max="30" width="15.3984375" style="159" bestFit="1" customWidth="1"/>
    <col min="31" max="31" width="1.19921875" style="164" customWidth="1"/>
    <col min="32" max="32" width="13.69921875" style="159" customWidth="1"/>
    <col min="33" max="33" width="1.19921875" style="164" customWidth="1"/>
    <col min="34" max="34" width="15" style="159" bestFit="1" customWidth="1"/>
    <col min="35" max="35" width="1.19921875" style="164" customWidth="1"/>
    <col min="36" max="36" width="16" style="159" bestFit="1" customWidth="1"/>
    <col min="37" max="37" width="17" style="159" customWidth="1"/>
    <col min="38" max="16384" width="9.09765625" style="159"/>
  </cols>
  <sheetData>
    <row r="1" spans="1:36" ht="23">
      <c r="A1" s="229" t="s">
        <v>263</v>
      </c>
      <c r="B1" s="163"/>
      <c r="C1" s="138"/>
      <c r="D1" s="147"/>
      <c r="E1" s="147"/>
      <c r="F1" s="147"/>
      <c r="G1" s="148"/>
      <c r="H1" s="147"/>
      <c r="I1" s="148"/>
      <c r="J1" s="147"/>
      <c r="K1" s="148"/>
      <c r="L1" s="147"/>
      <c r="M1" s="148"/>
      <c r="N1" s="147"/>
      <c r="O1" s="148"/>
      <c r="P1" s="148"/>
      <c r="Q1" s="148"/>
      <c r="R1" s="148"/>
      <c r="S1" s="148"/>
      <c r="T1" s="148"/>
      <c r="U1" s="148"/>
      <c r="V1" s="147"/>
      <c r="W1" s="148"/>
      <c r="X1" s="148"/>
      <c r="Y1" s="148"/>
      <c r="Z1" s="147"/>
      <c r="AA1" s="147"/>
      <c r="AB1" s="147"/>
      <c r="AC1" s="148"/>
      <c r="AD1" s="147"/>
      <c r="AE1" s="148"/>
      <c r="AF1" s="147"/>
      <c r="AG1" s="148"/>
      <c r="AH1" s="147"/>
      <c r="AI1" s="148"/>
      <c r="AJ1" s="147"/>
    </row>
    <row r="2" spans="1:36" ht="23">
      <c r="A2" s="229" t="s">
        <v>264</v>
      </c>
      <c r="B2" s="163"/>
      <c r="C2" s="138"/>
      <c r="D2" s="147"/>
      <c r="E2" s="147"/>
      <c r="F2" s="147"/>
      <c r="G2" s="148"/>
      <c r="H2" s="147"/>
      <c r="I2" s="148"/>
      <c r="J2" s="147"/>
      <c r="K2" s="148"/>
      <c r="L2" s="147"/>
      <c r="M2" s="148"/>
      <c r="N2" s="147"/>
      <c r="O2" s="148"/>
      <c r="P2" s="148"/>
      <c r="Q2" s="148"/>
      <c r="R2" s="148"/>
      <c r="S2" s="148"/>
      <c r="T2" s="148"/>
      <c r="U2" s="148"/>
      <c r="V2" s="147"/>
      <c r="W2" s="148"/>
      <c r="X2" s="148"/>
      <c r="Y2" s="148"/>
      <c r="Z2" s="147"/>
      <c r="AA2" s="147"/>
      <c r="AB2" s="147"/>
      <c r="AC2" s="148"/>
      <c r="AD2" s="147"/>
      <c r="AE2" s="148"/>
      <c r="AF2" s="147"/>
      <c r="AG2" s="148"/>
      <c r="AH2" s="147"/>
      <c r="AI2" s="148"/>
      <c r="AJ2" s="147"/>
    </row>
    <row r="3" spans="1:36" ht="23">
      <c r="A3" s="121" t="s">
        <v>110</v>
      </c>
      <c r="B3" s="121"/>
      <c r="C3" s="138"/>
      <c r="D3" s="149"/>
      <c r="E3" s="149"/>
      <c r="F3" s="149"/>
      <c r="G3" s="150"/>
      <c r="H3" s="149"/>
      <c r="I3" s="151"/>
      <c r="J3" s="149"/>
      <c r="K3" s="151"/>
      <c r="L3" s="149"/>
      <c r="M3" s="151"/>
      <c r="N3" s="149"/>
      <c r="O3" s="151"/>
      <c r="P3" s="151"/>
      <c r="Q3" s="151"/>
      <c r="R3" s="151"/>
      <c r="S3" s="151"/>
      <c r="T3" s="151"/>
      <c r="U3" s="151"/>
      <c r="V3" s="149"/>
      <c r="W3" s="151"/>
      <c r="X3" s="149"/>
      <c r="Y3" s="151"/>
      <c r="Z3" s="149"/>
      <c r="AA3" s="149"/>
      <c r="AB3" s="149"/>
      <c r="AC3" s="151"/>
      <c r="AD3" s="149"/>
      <c r="AE3" s="151"/>
      <c r="AF3" s="149"/>
      <c r="AG3" s="151"/>
      <c r="AH3" s="149"/>
      <c r="AI3" s="151"/>
      <c r="AJ3" s="149"/>
    </row>
    <row r="4" spans="1:36" ht="9.65" customHeight="1">
      <c r="A4" s="121"/>
      <c r="B4" s="121"/>
      <c r="C4" s="138"/>
      <c r="D4" s="138"/>
      <c r="E4" s="138"/>
      <c r="F4" s="138"/>
      <c r="G4" s="150"/>
      <c r="H4" s="138"/>
      <c r="I4" s="150"/>
      <c r="J4" s="138"/>
      <c r="K4" s="150"/>
      <c r="L4" s="138"/>
      <c r="M4" s="150"/>
      <c r="N4" s="138"/>
      <c r="O4" s="150"/>
      <c r="P4" s="150"/>
      <c r="Q4" s="150"/>
      <c r="R4" s="150"/>
      <c r="S4" s="150"/>
      <c r="T4" s="150"/>
      <c r="U4" s="150"/>
      <c r="V4" s="138"/>
      <c r="W4" s="150"/>
      <c r="X4" s="150"/>
      <c r="Y4" s="150"/>
      <c r="Z4" s="138"/>
      <c r="AA4" s="138"/>
      <c r="AB4" s="138"/>
      <c r="AC4" s="150"/>
      <c r="AD4" s="138"/>
      <c r="AE4" s="150"/>
      <c r="AF4" s="138"/>
      <c r="AG4" s="150"/>
      <c r="AH4" s="152"/>
      <c r="AI4" s="150"/>
      <c r="AJ4" s="138"/>
    </row>
    <row r="5" spans="1:36">
      <c r="A5" s="115"/>
      <c r="B5" s="115"/>
      <c r="C5" s="115"/>
      <c r="D5" s="336" t="s">
        <v>45</v>
      </c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</row>
    <row r="6" spans="1:36">
      <c r="A6" s="115"/>
      <c r="B6" s="115"/>
      <c r="C6" s="134"/>
      <c r="D6" s="115"/>
      <c r="E6" s="115"/>
      <c r="F6" s="115"/>
      <c r="G6" s="139"/>
      <c r="H6" s="115"/>
      <c r="I6" s="139"/>
      <c r="J6" s="337" t="s">
        <v>33</v>
      </c>
      <c r="K6" s="337"/>
      <c r="L6" s="337"/>
      <c r="M6" s="337"/>
      <c r="N6" s="337"/>
      <c r="O6" s="122"/>
      <c r="P6" s="337" t="s">
        <v>57</v>
      </c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169"/>
      <c r="AF6" s="169"/>
      <c r="AG6" s="169"/>
      <c r="AH6" s="169"/>
      <c r="AI6" s="169"/>
      <c r="AJ6" s="169"/>
    </row>
    <row r="7" spans="1:36">
      <c r="A7" s="115"/>
      <c r="B7" s="115"/>
      <c r="C7" s="134"/>
      <c r="D7" s="115"/>
      <c r="E7" s="115"/>
      <c r="F7" s="115"/>
      <c r="G7" s="139"/>
      <c r="H7" s="115"/>
      <c r="I7" s="139"/>
      <c r="J7" s="139"/>
      <c r="K7" s="139"/>
      <c r="L7" s="139"/>
      <c r="M7" s="139"/>
      <c r="N7" s="139"/>
      <c r="O7" s="122"/>
      <c r="P7" s="139"/>
      <c r="Q7" s="139"/>
      <c r="R7" s="139" t="s">
        <v>177</v>
      </c>
      <c r="S7" s="139"/>
      <c r="T7" s="139"/>
      <c r="U7" s="139"/>
      <c r="V7" s="139" t="s">
        <v>169</v>
      </c>
      <c r="W7" s="139"/>
      <c r="X7" s="139"/>
      <c r="Y7" s="139"/>
      <c r="Z7" s="139"/>
      <c r="AA7" s="139"/>
      <c r="AB7" s="139"/>
      <c r="AC7" s="139"/>
      <c r="AD7" s="139"/>
      <c r="AE7" s="169"/>
      <c r="AF7" s="169"/>
      <c r="AG7" s="169"/>
      <c r="AH7" s="169"/>
      <c r="AI7" s="169"/>
      <c r="AJ7" s="169"/>
    </row>
    <row r="8" spans="1:36">
      <c r="A8" s="115"/>
      <c r="B8" s="115"/>
      <c r="C8" s="134"/>
      <c r="D8" s="115"/>
      <c r="E8" s="115"/>
      <c r="F8" s="115"/>
      <c r="G8" s="139"/>
      <c r="H8" s="115"/>
      <c r="I8" s="139"/>
      <c r="J8" s="134"/>
      <c r="K8" s="139"/>
      <c r="L8" s="134"/>
      <c r="M8" s="139"/>
      <c r="N8" s="134"/>
      <c r="O8" s="122"/>
      <c r="P8" s="139"/>
      <c r="Q8" s="139"/>
      <c r="R8" s="139" t="s">
        <v>194</v>
      </c>
      <c r="S8" s="139"/>
      <c r="T8" s="139" t="s">
        <v>227</v>
      </c>
      <c r="U8" s="139"/>
      <c r="V8" s="139" t="s">
        <v>168</v>
      </c>
      <c r="W8" s="139"/>
      <c r="X8" s="134" t="s">
        <v>154</v>
      </c>
      <c r="Y8" s="139"/>
      <c r="Z8" s="134"/>
      <c r="AA8" s="134"/>
      <c r="AB8" s="134"/>
      <c r="AC8" s="139"/>
      <c r="AD8" s="134"/>
      <c r="AE8" s="140"/>
      <c r="AF8" s="281"/>
      <c r="AG8" s="122"/>
      <c r="AH8" s="142"/>
      <c r="AI8" s="140"/>
      <c r="AJ8" s="115"/>
    </row>
    <row r="9" spans="1:36">
      <c r="A9" s="115"/>
      <c r="B9" s="115"/>
      <c r="C9" s="134"/>
      <c r="D9" s="115"/>
      <c r="E9" s="115"/>
      <c r="F9" s="292" t="s">
        <v>54</v>
      </c>
      <c r="G9" s="139"/>
      <c r="H9" s="115"/>
      <c r="I9" s="139"/>
      <c r="J9" s="134"/>
      <c r="K9" s="139"/>
      <c r="L9" s="134"/>
      <c r="M9" s="139"/>
      <c r="N9" s="134"/>
      <c r="O9" s="122"/>
      <c r="P9" s="139" t="s">
        <v>300</v>
      </c>
      <c r="Q9" s="139"/>
      <c r="R9" s="139" t="s">
        <v>195</v>
      </c>
      <c r="S9" s="139"/>
      <c r="T9" s="139" t="s">
        <v>178</v>
      </c>
      <c r="U9" s="139"/>
      <c r="V9" s="139" t="s">
        <v>182</v>
      </c>
      <c r="W9" s="122"/>
      <c r="X9" s="134" t="s">
        <v>158</v>
      </c>
      <c r="Y9" s="122"/>
      <c r="Z9" s="134"/>
      <c r="AA9" s="134"/>
      <c r="AB9" s="134"/>
      <c r="AC9" s="139"/>
      <c r="AD9" s="134" t="s">
        <v>60</v>
      </c>
      <c r="AE9" s="143"/>
      <c r="AF9" s="280"/>
      <c r="AG9" s="140"/>
      <c r="AI9" s="122"/>
      <c r="AJ9" s="142"/>
    </row>
    <row r="10" spans="1:36">
      <c r="A10" s="115"/>
      <c r="B10" s="115"/>
      <c r="C10" s="134"/>
      <c r="D10" s="134" t="s">
        <v>7</v>
      </c>
      <c r="E10" s="134"/>
      <c r="F10" s="293" t="s">
        <v>246</v>
      </c>
      <c r="G10" s="139"/>
      <c r="H10" s="134" t="s">
        <v>147</v>
      </c>
      <c r="I10" s="139"/>
      <c r="J10" s="134"/>
      <c r="K10" s="139"/>
      <c r="L10" s="134"/>
      <c r="M10" s="122"/>
      <c r="N10" s="115"/>
      <c r="O10" s="139"/>
      <c r="P10" s="139" t="s">
        <v>167</v>
      </c>
      <c r="Q10" s="139"/>
      <c r="R10" s="139" t="s">
        <v>196</v>
      </c>
      <c r="S10" s="139"/>
      <c r="T10" s="139" t="s">
        <v>179</v>
      </c>
      <c r="U10" s="139"/>
      <c r="V10" s="139" t="s">
        <v>183</v>
      </c>
      <c r="W10" s="122"/>
      <c r="X10" s="134" t="s">
        <v>155</v>
      </c>
      <c r="Y10" s="122"/>
      <c r="Z10" s="292" t="s">
        <v>253</v>
      </c>
      <c r="AA10" s="134"/>
      <c r="AB10" s="134" t="s">
        <v>198</v>
      </c>
      <c r="AC10" s="139"/>
      <c r="AD10" s="134" t="s">
        <v>62</v>
      </c>
      <c r="AE10" s="122"/>
      <c r="AF10" s="134" t="s">
        <v>21</v>
      </c>
      <c r="AG10" s="139"/>
      <c r="AH10" s="134" t="s">
        <v>61</v>
      </c>
      <c r="AI10" s="139"/>
      <c r="AJ10" s="144"/>
    </row>
    <row r="11" spans="1:36">
      <c r="A11" s="115"/>
      <c r="B11" s="115"/>
      <c r="C11" s="134"/>
      <c r="D11" s="134" t="s">
        <v>8</v>
      </c>
      <c r="E11" s="134"/>
      <c r="F11" s="292" t="s">
        <v>247</v>
      </c>
      <c r="G11" s="139"/>
      <c r="H11" s="134" t="s">
        <v>148</v>
      </c>
      <c r="I11" s="139"/>
      <c r="J11" s="134" t="s">
        <v>37</v>
      </c>
      <c r="K11" s="139"/>
      <c r="L11" s="134"/>
      <c r="M11" s="139"/>
      <c r="N11" s="134" t="s">
        <v>27</v>
      </c>
      <c r="O11" s="139"/>
      <c r="P11" s="139" t="s">
        <v>165</v>
      </c>
      <c r="Q11" s="139"/>
      <c r="R11" s="139" t="s">
        <v>171</v>
      </c>
      <c r="S11" s="139"/>
      <c r="T11" s="139" t="s">
        <v>180</v>
      </c>
      <c r="U11" s="139"/>
      <c r="V11" s="139" t="s">
        <v>171</v>
      </c>
      <c r="W11" s="122"/>
      <c r="X11" s="134" t="s">
        <v>156</v>
      </c>
      <c r="Y11" s="122"/>
      <c r="Z11" s="292" t="s">
        <v>63</v>
      </c>
      <c r="AA11" s="134"/>
      <c r="AB11" s="134" t="s">
        <v>197</v>
      </c>
      <c r="AC11" s="139"/>
      <c r="AD11" s="134" t="s">
        <v>64</v>
      </c>
      <c r="AE11" s="122"/>
      <c r="AF11" s="134" t="s">
        <v>59</v>
      </c>
      <c r="AG11" s="139"/>
      <c r="AH11" s="134" t="s">
        <v>73</v>
      </c>
      <c r="AI11" s="139"/>
      <c r="AJ11" s="145" t="s">
        <v>21</v>
      </c>
    </row>
    <row r="12" spans="1:36">
      <c r="A12" s="115"/>
      <c r="B12" s="146" t="s">
        <v>0</v>
      </c>
      <c r="C12" s="134"/>
      <c r="D12" s="134" t="s">
        <v>9</v>
      </c>
      <c r="E12" s="134"/>
      <c r="F12" s="292" t="s">
        <v>248</v>
      </c>
      <c r="G12" s="139"/>
      <c r="H12" s="134" t="s">
        <v>149</v>
      </c>
      <c r="I12" s="139"/>
      <c r="J12" s="134" t="s">
        <v>38</v>
      </c>
      <c r="K12" s="139"/>
      <c r="L12" s="134" t="s">
        <v>136</v>
      </c>
      <c r="M12" s="139"/>
      <c r="N12" s="134" t="s">
        <v>28</v>
      </c>
      <c r="O12" s="139"/>
      <c r="P12" s="139" t="s">
        <v>166</v>
      </c>
      <c r="Q12" s="139"/>
      <c r="R12" s="139" t="s">
        <v>170</v>
      </c>
      <c r="S12" s="139"/>
      <c r="T12" s="139" t="s">
        <v>181</v>
      </c>
      <c r="U12" s="139"/>
      <c r="V12" s="139" t="s">
        <v>170</v>
      </c>
      <c r="W12" s="122"/>
      <c r="X12" s="134" t="s">
        <v>157</v>
      </c>
      <c r="Y12" s="122"/>
      <c r="Z12" s="292" t="s">
        <v>65</v>
      </c>
      <c r="AA12" s="134"/>
      <c r="AB12" s="134" t="s">
        <v>54</v>
      </c>
      <c r="AC12" s="139"/>
      <c r="AD12" s="134" t="s">
        <v>54</v>
      </c>
      <c r="AE12" s="122"/>
      <c r="AF12" s="134" t="s">
        <v>75</v>
      </c>
      <c r="AG12" s="139"/>
      <c r="AH12" s="134" t="s">
        <v>74</v>
      </c>
      <c r="AI12" s="139"/>
      <c r="AJ12" s="145" t="s">
        <v>59</v>
      </c>
    </row>
    <row r="13" spans="1:36">
      <c r="A13" s="115"/>
      <c r="B13" s="160"/>
      <c r="C13" s="115"/>
      <c r="D13" s="338" t="s">
        <v>114</v>
      </c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8"/>
    </row>
    <row r="14" spans="1:36">
      <c r="A14" s="116" t="s">
        <v>288</v>
      </c>
      <c r="B14" s="116"/>
      <c r="C14" s="116"/>
      <c r="D14" s="77"/>
      <c r="E14" s="77"/>
      <c r="F14" s="77"/>
      <c r="G14" s="78"/>
      <c r="H14" s="77"/>
      <c r="I14" s="78"/>
      <c r="J14" s="77"/>
      <c r="K14" s="78"/>
      <c r="L14" s="77"/>
      <c r="M14" s="109"/>
      <c r="N14" s="77"/>
      <c r="O14" s="78"/>
      <c r="P14" s="78"/>
      <c r="Q14" s="78"/>
      <c r="R14" s="78"/>
      <c r="S14" s="78"/>
      <c r="T14" s="78"/>
      <c r="U14" s="78"/>
      <c r="V14" s="77"/>
      <c r="W14" s="78"/>
      <c r="X14" s="77"/>
      <c r="Y14" s="78"/>
      <c r="Z14" s="78"/>
      <c r="AA14" s="78"/>
      <c r="AB14" s="78"/>
      <c r="AC14" s="78"/>
      <c r="AD14" s="77"/>
      <c r="AE14" s="78"/>
      <c r="AF14" s="77"/>
      <c r="AG14" s="78"/>
      <c r="AH14" s="77"/>
      <c r="AI14" s="78"/>
      <c r="AJ14" s="76"/>
    </row>
    <row r="15" spans="1:36">
      <c r="A15" s="116" t="s">
        <v>203</v>
      </c>
      <c r="B15" s="280"/>
      <c r="C15" s="116"/>
      <c r="D15" s="175">
        <v>7520978</v>
      </c>
      <c r="E15" s="175"/>
      <c r="F15" s="175">
        <v>-111960</v>
      </c>
      <c r="G15" s="176"/>
      <c r="H15" s="175">
        <v>18224269</v>
      </c>
      <c r="I15" s="176"/>
      <c r="J15" s="175">
        <v>388800</v>
      </c>
      <c r="K15" s="176"/>
      <c r="L15" s="175">
        <v>27715</v>
      </c>
      <c r="M15" s="176"/>
      <c r="N15" s="175">
        <v>6893603</v>
      </c>
      <c r="O15" s="176"/>
      <c r="P15" s="175">
        <v>-2830</v>
      </c>
      <c r="Q15" s="175"/>
      <c r="R15" s="175">
        <v>-340556</v>
      </c>
      <c r="S15" s="176"/>
      <c r="T15" s="175">
        <v>18895</v>
      </c>
      <c r="U15" s="176"/>
      <c r="V15" s="175">
        <v>1466735</v>
      </c>
      <c r="W15" s="176"/>
      <c r="X15" s="175">
        <v>-68789</v>
      </c>
      <c r="Y15" s="176"/>
      <c r="Z15" s="175">
        <v>-22632798</v>
      </c>
      <c r="AA15" s="175"/>
      <c r="AB15" s="175">
        <v>2209383</v>
      </c>
      <c r="AC15" s="176"/>
      <c r="AD15" s="175">
        <f>SUM(P15:AB15)</f>
        <v>-19349960</v>
      </c>
      <c r="AE15" s="176"/>
      <c r="AF15" s="175">
        <f>SUM(D15:N15,AD15)</f>
        <v>13593445</v>
      </c>
      <c r="AG15" s="176"/>
      <c r="AH15" s="175">
        <v>177393</v>
      </c>
      <c r="AI15" s="176"/>
      <c r="AJ15" s="175">
        <f>+AF15+AH15</f>
        <v>13770838</v>
      </c>
    </row>
    <row r="16" spans="1:36">
      <c r="A16" s="116"/>
      <c r="B16" s="116"/>
      <c r="C16" s="116"/>
      <c r="D16" s="175"/>
      <c r="E16" s="175"/>
      <c r="F16" s="175"/>
      <c r="G16" s="176"/>
      <c r="H16" s="175"/>
      <c r="I16" s="176"/>
      <c r="J16" s="175"/>
      <c r="K16" s="176"/>
      <c r="L16" s="175"/>
      <c r="M16" s="176"/>
      <c r="N16" s="175"/>
      <c r="O16" s="176"/>
      <c r="P16" s="176"/>
      <c r="Q16" s="176"/>
      <c r="R16" s="176"/>
      <c r="S16" s="176"/>
      <c r="T16" s="176"/>
      <c r="U16" s="176"/>
      <c r="V16" s="175"/>
      <c r="W16" s="176"/>
      <c r="X16" s="175"/>
      <c r="Y16" s="176"/>
      <c r="Z16" s="175"/>
      <c r="AA16" s="175"/>
      <c r="AB16" s="175"/>
      <c r="AC16" s="176"/>
      <c r="AD16" s="176"/>
      <c r="AE16" s="177"/>
      <c r="AF16" s="176"/>
      <c r="AG16" s="177"/>
      <c r="AH16" s="175"/>
      <c r="AI16" s="176"/>
      <c r="AJ16" s="175"/>
    </row>
    <row r="17" spans="1:37">
      <c r="A17" s="167" t="s">
        <v>153</v>
      </c>
      <c r="B17" s="116"/>
      <c r="C17" s="116"/>
      <c r="D17" s="175"/>
      <c r="E17" s="175"/>
      <c r="F17" s="175"/>
      <c r="G17" s="176"/>
      <c r="H17" s="175"/>
      <c r="I17" s="176"/>
      <c r="J17" s="175"/>
      <c r="K17" s="176"/>
      <c r="L17" s="175"/>
      <c r="M17" s="176"/>
      <c r="N17" s="175"/>
      <c r="O17" s="176"/>
      <c r="P17" s="176"/>
      <c r="Q17" s="176"/>
      <c r="R17" s="176"/>
      <c r="S17" s="176"/>
      <c r="T17" s="176"/>
      <c r="U17" s="176"/>
      <c r="V17" s="175"/>
      <c r="W17" s="176"/>
      <c r="X17" s="175"/>
      <c r="Y17" s="176"/>
      <c r="Z17" s="175"/>
      <c r="AA17" s="175"/>
      <c r="AB17" s="175"/>
      <c r="AC17" s="176"/>
      <c r="AD17" s="176"/>
      <c r="AE17" s="177"/>
      <c r="AF17" s="176"/>
      <c r="AG17" s="177"/>
      <c r="AH17" s="175"/>
      <c r="AI17" s="176"/>
      <c r="AJ17" s="175"/>
    </row>
    <row r="18" spans="1:37">
      <c r="A18" s="273" t="s">
        <v>208</v>
      </c>
      <c r="B18" s="116"/>
      <c r="C18" s="116"/>
      <c r="D18" s="175"/>
      <c r="E18" s="175"/>
      <c r="F18" s="175"/>
      <c r="G18" s="176"/>
      <c r="H18" s="175"/>
      <c r="I18" s="176"/>
      <c r="J18" s="175"/>
      <c r="K18" s="176"/>
      <c r="L18" s="175"/>
      <c r="M18" s="176"/>
      <c r="N18" s="175"/>
      <c r="O18" s="176"/>
      <c r="P18" s="176"/>
      <c r="Q18" s="176"/>
      <c r="R18" s="176"/>
      <c r="S18" s="176"/>
      <c r="T18" s="176"/>
      <c r="U18" s="176"/>
      <c r="V18" s="175"/>
      <c r="W18" s="176"/>
      <c r="X18" s="175"/>
      <c r="Y18" s="176"/>
      <c r="Z18" s="175"/>
      <c r="AA18" s="175"/>
      <c r="AB18" s="175"/>
      <c r="AC18" s="176"/>
      <c r="AD18" s="176"/>
      <c r="AE18" s="177"/>
      <c r="AF18" s="177"/>
      <c r="AG18" s="177"/>
      <c r="AH18" s="175"/>
      <c r="AI18" s="176"/>
      <c r="AJ18" s="177"/>
    </row>
    <row r="19" spans="1:37">
      <c r="A19" s="168" t="s">
        <v>209</v>
      </c>
      <c r="B19" s="248" t="s">
        <v>262</v>
      </c>
      <c r="C19" s="116"/>
      <c r="D19" s="244">
        <v>0</v>
      </c>
      <c r="E19" s="176"/>
      <c r="F19" s="244">
        <v>0</v>
      </c>
      <c r="G19" s="176"/>
      <c r="H19" s="244">
        <v>0</v>
      </c>
      <c r="I19" s="176"/>
      <c r="J19" s="244">
        <v>0</v>
      </c>
      <c r="K19" s="176"/>
      <c r="L19" s="244">
        <v>0</v>
      </c>
      <c r="M19" s="176"/>
      <c r="N19" s="179">
        <v>-451258</v>
      </c>
      <c r="O19" s="176"/>
      <c r="P19" s="244">
        <v>0</v>
      </c>
      <c r="Q19" s="176"/>
      <c r="R19" s="244">
        <v>0</v>
      </c>
      <c r="S19" s="176"/>
      <c r="T19" s="244">
        <v>0</v>
      </c>
      <c r="U19" s="176"/>
      <c r="V19" s="244">
        <v>0</v>
      </c>
      <c r="W19" s="176"/>
      <c r="X19" s="244">
        <v>0</v>
      </c>
      <c r="Y19" s="176"/>
      <c r="Z19" s="244">
        <v>0</v>
      </c>
      <c r="AA19" s="175"/>
      <c r="AB19" s="244">
        <v>0</v>
      </c>
      <c r="AC19" s="176"/>
      <c r="AD19" s="174">
        <f>SUM(P19:AB19)</f>
        <v>0</v>
      </c>
      <c r="AE19" s="177"/>
      <c r="AF19" s="177">
        <f>SUM(D19:N19,AD19)</f>
        <v>-451258</v>
      </c>
      <c r="AG19" s="177"/>
      <c r="AH19" s="244">
        <v>0</v>
      </c>
      <c r="AI19" s="176"/>
      <c r="AJ19" s="174">
        <f>+AF19+AH19</f>
        <v>-451258</v>
      </c>
    </row>
    <row r="20" spans="1:37">
      <c r="A20" s="273" t="s">
        <v>210</v>
      </c>
      <c r="B20" s="116"/>
      <c r="C20" s="116"/>
      <c r="D20" s="178">
        <f>D18+D19</f>
        <v>0</v>
      </c>
      <c r="E20" s="176"/>
      <c r="F20" s="178">
        <f>F18+F19</f>
        <v>0</v>
      </c>
      <c r="G20" s="176"/>
      <c r="H20" s="178">
        <f>H18+H19</f>
        <v>0</v>
      </c>
      <c r="I20" s="176"/>
      <c r="J20" s="178">
        <f>J18+J19</f>
        <v>0</v>
      </c>
      <c r="K20" s="176"/>
      <c r="L20" s="178">
        <f>L18+L19</f>
        <v>0</v>
      </c>
      <c r="M20" s="176"/>
      <c r="N20" s="178">
        <f>N18+N19</f>
        <v>-451258</v>
      </c>
      <c r="O20" s="176"/>
      <c r="P20" s="178">
        <f>P18+P19</f>
        <v>0</v>
      </c>
      <c r="Q20" s="176"/>
      <c r="R20" s="178">
        <f>R18+R19</f>
        <v>0</v>
      </c>
      <c r="S20" s="176"/>
      <c r="T20" s="178">
        <f>T18+T19</f>
        <v>0</v>
      </c>
      <c r="U20" s="176"/>
      <c r="V20" s="178">
        <f>V18+V19</f>
        <v>0</v>
      </c>
      <c r="W20" s="176"/>
      <c r="X20" s="178">
        <f>X18+X19</f>
        <v>0</v>
      </c>
      <c r="Y20" s="176"/>
      <c r="Z20" s="178">
        <f>Z18+Z19</f>
        <v>0</v>
      </c>
      <c r="AA20" s="175"/>
      <c r="AB20" s="178">
        <f>AB18+AB19</f>
        <v>0</v>
      </c>
      <c r="AC20" s="176"/>
      <c r="AD20" s="178">
        <f>AD18+AD19</f>
        <v>0</v>
      </c>
      <c r="AE20" s="177"/>
      <c r="AF20" s="178">
        <f>AF18+AF19</f>
        <v>-451258</v>
      </c>
      <c r="AG20" s="177"/>
      <c r="AH20" s="178">
        <f>AH18+AH19</f>
        <v>0</v>
      </c>
      <c r="AI20" s="176"/>
      <c r="AJ20" s="178">
        <f>AJ18+AJ19</f>
        <v>-451258</v>
      </c>
    </row>
    <row r="21" spans="1:37" ht="21.5" customHeight="1">
      <c r="A21" s="161"/>
      <c r="B21" s="116"/>
      <c r="C21" s="117"/>
      <c r="D21" s="175"/>
      <c r="E21" s="175"/>
      <c r="F21" s="175"/>
      <c r="G21" s="176"/>
      <c r="H21" s="175"/>
      <c r="I21" s="176"/>
      <c r="J21" s="175"/>
      <c r="K21" s="176"/>
      <c r="L21" s="175"/>
      <c r="M21" s="176"/>
      <c r="N21" s="175"/>
      <c r="O21" s="176"/>
      <c r="P21" s="176"/>
      <c r="Q21" s="176"/>
      <c r="R21" s="176"/>
      <c r="S21" s="176"/>
      <c r="T21" s="176"/>
      <c r="U21" s="176"/>
      <c r="V21" s="175"/>
      <c r="W21" s="176"/>
      <c r="X21" s="175"/>
      <c r="Y21" s="176"/>
      <c r="Z21" s="175"/>
      <c r="AA21" s="175"/>
      <c r="AB21" s="175"/>
      <c r="AC21" s="176"/>
      <c r="AD21" s="175"/>
      <c r="AE21" s="176"/>
      <c r="AF21" s="175"/>
      <c r="AG21" s="176"/>
      <c r="AH21" s="175"/>
      <c r="AI21" s="177"/>
      <c r="AJ21" s="175"/>
    </row>
    <row r="22" spans="1:37" ht="21.5" customHeight="1">
      <c r="A22" s="294" t="s">
        <v>249</v>
      </c>
      <c r="B22" s="168"/>
      <c r="C22" s="118"/>
      <c r="D22" s="118"/>
      <c r="E22" s="295"/>
      <c r="F22" s="118"/>
      <c r="G22" s="295"/>
      <c r="H22" s="118"/>
      <c r="I22" s="295"/>
      <c r="J22" s="118"/>
      <c r="K22" s="295"/>
      <c r="L22" s="118"/>
      <c r="M22" s="295"/>
      <c r="N22" s="118"/>
      <c r="O22" s="295"/>
      <c r="P22" s="118"/>
      <c r="Q22" s="295"/>
      <c r="R22" s="118"/>
      <c r="S22" s="295"/>
      <c r="T22" s="118"/>
      <c r="U22" s="295"/>
      <c r="V22" s="118"/>
      <c r="W22" s="295"/>
      <c r="X22" s="118"/>
      <c r="Y22" s="295"/>
      <c r="Z22" s="118"/>
      <c r="AA22" s="295"/>
      <c r="AB22" s="118"/>
      <c r="AC22" s="295"/>
      <c r="AD22" s="295"/>
      <c r="AE22" s="295"/>
      <c r="AF22" s="118"/>
      <c r="AG22" s="295"/>
      <c r="AH22" s="118"/>
      <c r="AI22" s="295"/>
      <c r="AJ22" s="118"/>
    </row>
    <row r="23" spans="1:37" ht="21.5" customHeight="1">
      <c r="A23" s="168" t="s">
        <v>250</v>
      </c>
      <c r="B23" s="296"/>
      <c r="C23" s="118"/>
      <c r="D23" s="118">
        <v>0</v>
      </c>
      <c r="E23" s="295"/>
      <c r="F23" s="118">
        <v>57017</v>
      </c>
      <c r="G23" s="295"/>
      <c r="H23" s="118">
        <v>0</v>
      </c>
      <c r="I23" s="295"/>
      <c r="J23" s="118">
        <v>0</v>
      </c>
      <c r="K23" s="295"/>
      <c r="L23" s="118">
        <v>0</v>
      </c>
      <c r="M23" s="295"/>
      <c r="N23" s="118">
        <v>0</v>
      </c>
      <c r="O23" s="295"/>
      <c r="P23" s="118">
        <v>0</v>
      </c>
      <c r="Q23" s="295"/>
      <c r="R23" s="118">
        <v>0</v>
      </c>
      <c r="S23" s="295"/>
      <c r="T23" s="118">
        <v>0</v>
      </c>
      <c r="U23" s="295"/>
      <c r="V23" s="118">
        <v>0</v>
      </c>
      <c r="W23" s="295"/>
      <c r="X23" s="118">
        <v>0</v>
      </c>
      <c r="Y23" s="295"/>
      <c r="Z23" s="118">
        <v>0</v>
      </c>
      <c r="AA23" s="295"/>
      <c r="AB23" s="118">
        <v>0</v>
      </c>
      <c r="AC23" s="295"/>
      <c r="AD23" s="297">
        <f>SUM(P23:AB23)</f>
        <v>0</v>
      </c>
      <c r="AE23" s="295"/>
      <c r="AF23" s="297">
        <f>SUM(D23:N23,AD23)</f>
        <v>57017</v>
      </c>
      <c r="AG23" s="295"/>
      <c r="AH23" s="118">
        <v>0</v>
      </c>
      <c r="AI23" s="295"/>
      <c r="AJ23" s="109">
        <f>+AF23+AH23</f>
        <v>57017</v>
      </c>
    </row>
    <row r="24" spans="1:37" ht="21.5" customHeight="1">
      <c r="A24" s="168" t="s">
        <v>251</v>
      </c>
      <c r="B24" s="296"/>
      <c r="C24" s="168"/>
      <c r="D24" s="298">
        <v>0</v>
      </c>
      <c r="E24" s="297"/>
      <c r="F24" s="298">
        <v>66247</v>
      </c>
      <c r="G24" s="297"/>
      <c r="H24" s="298">
        <v>0</v>
      </c>
      <c r="I24" s="297"/>
      <c r="J24" s="298">
        <v>0</v>
      </c>
      <c r="K24" s="297"/>
      <c r="L24" s="298">
        <v>0</v>
      </c>
      <c r="M24" s="297"/>
      <c r="N24" s="298">
        <v>34141</v>
      </c>
      <c r="O24" s="297"/>
      <c r="P24" s="298">
        <v>0</v>
      </c>
      <c r="Q24" s="297"/>
      <c r="R24" s="298">
        <v>0</v>
      </c>
      <c r="S24" s="297"/>
      <c r="T24" s="298">
        <v>0</v>
      </c>
      <c r="U24" s="297"/>
      <c r="V24" s="298">
        <v>0</v>
      </c>
      <c r="W24" s="297"/>
      <c r="X24" s="298">
        <v>0</v>
      </c>
      <c r="Y24" s="297"/>
      <c r="Z24" s="298">
        <v>1322</v>
      </c>
      <c r="AA24" s="297"/>
      <c r="AB24" s="298">
        <v>0</v>
      </c>
      <c r="AC24" s="297"/>
      <c r="AD24" s="299">
        <f>SUM(P24:AB24)</f>
        <v>1322</v>
      </c>
      <c r="AE24" s="297"/>
      <c r="AF24" s="299">
        <f>SUM(D24:N24,AD24)</f>
        <v>101710</v>
      </c>
      <c r="AG24" s="297"/>
      <c r="AH24" s="298">
        <v>0</v>
      </c>
      <c r="AI24" s="297"/>
      <c r="AJ24" s="300">
        <f>+AF24+AH24</f>
        <v>101710</v>
      </c>
    </row>
    <row r="25" spans="1:37" ht="21.5" customHeight="1">
      <c r="A25" s="294" t="s">
        <v>252</v>
      </c>
      <c r="B25" s="167"/>
      <c r="C25" s="167"/>
      <c r="D25" s="301">
        <f>SUM(D23:D24)</f>
        <v>0</v>
      </c>
      <c r="E25" s="302"/>
      <c r="F25" s="301">
        <f>SUM(F23:F24)</f>
        <v>123264</v>
      </c>
      <c r="G25" s="302"/>
      <c r="H25" s="301">
        <f>SUM(H23:H24)</f>
        <v>0</v>
      </c>
      <c r="I25" s="302"/>
      <c r="J25" s="301">
        <f>SUM(J23:J24)</f>
        <v>0</v>
      </c>
      <c r="K25" s="302"/>
      <c r="L25" s="301">
        <f>SUM(L23:L24)</f>
        <v>0</v>
      </c>
      <c r="M25" s="302"/>
      <c r="N25" s="301">
        <f>SUM(N23:N24)</f>
        <v>34141</v>
      </c>
      <c r="O25" s="302"/>
      <c r="P25" s="301">
        <f>SUM(P23:P24)</f>
        <v>0</v>
      </c>
      <c r="Q25" s="302"/>
      <c r="R25" s="301">
        <f>SUM(R23:R24)</f>
        <v>0</v>
      </c>
      <c r="S25" s="302"/>
      <c r="T25" s="301">
        <f>SUM(T23:T24)</f>
        <v>0</v>
      </c>
      <c r="U25" s="302"/>
      <c r="V25" s="301">
        <f>SUM(V23:V24)</f>
        <v>0</v>
      </c>
      <c r="W25" s="302"/>
      <c r="X25" s="301">
        <f>SUM(X23:X24)</f>
        <v>0</v>
      </c>
      <c r="Y25" s="302"/>
      <c r="Z25" s="301">
        <f>SUM(Z23:Z24)</f>
        <v>1322</v>
      </c>
      <c r="AA25" s="302"/>
      <c r="AB25" s="301">
        <f>SUM(AB23:AB24)</f>
        <v>0</v>
      </c>
      <c r="AC25" s="302"/>
      <c r="AD25" s="301">
        <f>SUM(AD23:AD24)</f>
        <v>1322</v>
      </c>
      <c r="AE25" s="302"/>
      <c r="AF25" s="301">
        <f>SUM(AF23:AF24)</f>
        <v>158727</v>
      </c>
      <c r="AG25" s="302"/>
      <c r="AH25" s="301">
        <f>SUM(AH23:AH24)</f>
        <v>0</v>
      </c>
      <c r="AI25" s="302"/>
      <c r="AJ25" s="301">
        <f>SUM(AJ23:AJ24)</f>
        <v>158727</v>
      </c>
    </row>
    <row r="26" spans="1:37" ht="21.5" customHeight="1">
      <c r="A26" s="161"/>
      <c r="B26" s="116"/>
      <c r="C26" s="117"/>
      <c r="D26" s="175"/>
      <c r="E26" s="175"/>
      <c r="F26" s="175"/>
      <c r="G26" s="176"/>
      <c r="H26" s="175"/>
      <c r="I26" s="176"/>
      <c r="J26" s="175"/>
      <c r="K26" s="176"/>
      <c r="L26" s="175"/>
      <c r="M26" s="176"/>
      <c r="N26" s="175"/>
      <c r="O26" s="176"/>
      <c r="P26" s="176"/>
      <c r="Q26" s="176"/>
      <c r="R26" s="176"/>
      <c r="S26" s="176"/>
      <c r="T26" s="176"/>
      <c r="U26" s="176"/>
      <c r="V26" s="175"/>
      <c r="W26" s="176"/>
      <c r="X26" s="175"/>
      <c r="Y26" s="176"/>
      <c r="Z26" s="175"/>
      <c r="AA26" s="175"/>
      <c r="AB26" s="175"/>
      <c r="AC26" s="176"/>
      <c r="AD26" s="175"/>
      <c r="AE26" s="176"/>
      <c r="AF26" s="175"/>
      <c r="AG26" s="176"/>
      <c r="AH26" s="175"/>
      <c r="AI26" s="177"/>
      <c r="AJ26" s="175"/>
      <c r="AK26" s="306"/>
    </row>
    <row r="27" spans="1:37" ht="21.5" customHeight="1">
      <c r="A27" s="321" t="s">
        <v>255</v>
      </c>
      <c r="B27" s="116"/>
      <c r="C27" s="117"/>
      <c r="D27" s="175"/>
      <c r="E27" s="175"/>
      <c r="F27" s="175"/>
      <c r="G27" s="176"/>
      <c r="H27" s="175"/>
      <c r="I27" s="176"/>
      <c r="J27" s="175"/>
      <c r="K27" s="176"/>
      <c r="L27" s="175"/>
      <c r="M27" s="176"/>
      <c r="N27" s="175"/>
      <c r="O27" s="176"/>
      <c r="P27" s="176"/>
      <c r="Q27" s="176"/>
      <c r="R27" s="176"/>
      <c r="S27" s="176"/>
      <c r="T27" s="176"/>
      <c r="U27" s="176"/>
      <c r="V27" s="175"/>
      <c r="W27" s="176"/>
      <c r="X27" s="175"/>
      <c r="Y27" s="176"/>
      <c r="Z27" s="175"/>
      <c r="AA27" s="175"/>
      <c r="AB27" s="175"/>
      <c r="AC27" s="176"/>
      <c r="AD27" s="175"/>
      <c r="AE27" s="176"/>
      <c r="AF27" s="175"/>
      <c r="AG27" s="176"/>
      <c r="AH27" s="175"/>
      <c r="AI27" s="177"/>
      <c r="AJ27" s="175"/>
      <c r="AK27" s="306"/>
    </row>
    <row r="28" spans="1:37" ht="21.5" customHeight="1">
      <c r="A28" s="320" t="s">
        <v>256</v>
      </c>
      <c r="B28" s="116"/>
      <c r="C28" s="117"/>
      <c r="D28" s="175"/>
      <c r="E28" s="175"/>
      <c r="F28" s="175"/>
      <c r="G28" s="176"/>
      <c r="H28" s="175"/>
      <c r="I28" s="176"/>
      <c r="J28" s="175"/>
      <c r="K28" s="176"/>
      <c r="L28" s="175"/>
      <c r="M28" s="176"/>
      <c r="N28" s="175"/>
      <c r="O28" s="176"/>
      <c r="P28" s="176"/>
      <c r="Q28" s="176"/>
      <c r="R28" s="176"/>
      <c r="S28" s="176"/>
      <c r="T28" s="176"/>
      <c r="U28" s="176"/>
      <c r="V28" s="175"/>
      <c r="W28" s="176"/>
      <c r="X28" s="175"/>
      <c r="Y28" s="176"/>
      <c r="Z28" s="175"/>
      <c r="AA28" s="175"/>
      <c r="AB28" s="175"/>
      <c r="AC28" s="176"/>
      <c r="AD28" s="175"/>
      <c r="AE28" s="176"/>
      <c r="AF28" s="175"/>
      <c r="AG28" s="176"/>
      <c r="AH28" s="175"/>
      <c r="AI28" s="177"/>
      <c r="AJ28" s="175"/>
      <c r="AK28" s="306"/>
    </row>
    <row r="29" spans="1:37" ht="21.5" customHeight="1">
      <c r="A29" s="320" t="s">
        <v>257</v>
      </c>
      <c r="B29" s="248" t="s">
        <v>190</v>
      </c>
      <c r="C29" s="117"/>
      <c r="D29" s="244">
        <v>0</v>
      </c>
      <c r="E29" s="176"/>
      <c r="F29" s="244">
        <v>0</v>
      </c>
      <c r="G29" s="176"/>
      <c r="H29" s="244">
        <v>0</v>
      </c>
      <c r="I29" s="176"/>
      <c r="J29" s="179">
        <v>-23500</v>
      </c>
      <c r="K29" s="177"/>
      <c r="L29" s="179">
        <v>-20000</v>
      </c>
      <c r="M29" s="176"/>
      <c r="N29" s="179">
        <v>0</v>
      </c>
      <c r="O29" s="176"/>
      <c r="P29" s="244">
        <v>0</v>
      </c>
      <c r="Q29" s="176"/>
      <c r="R29" s="244">
        <v>0</v>
      </c>
      <c r="S29" s="176"/>
      <c r="T29" s="244">
        <v>0</v>
      </c>
      <c r="U29" s="176"/>
      <c r="V29" s="244">
        <v>0</v>
      </c>
      <c r="W29" s="176"/>
      <c r="X29" s="179">
        <v>68789</v>
      </c>
      <c r="Y29" s="177"/>
      <c r="Z29" s="179">
        <v>-29230</v>
      </c>
      <c r="AA29" s="175"/>
      <c r="AB29" s="244">
        <v>0</v>
      </c>
      <c r="AC29" s="176"/>
      <c r="AD29" s="179">
        <f>SUM(P29:AB29)</f>
        <v>39559</v>
      </c>
      <c r="AE29" s="177"/>
      <c r="AF29" s="179">
        <f>SUM(D29:N29,AD29)</f>
        <v>-3941</v>
      </c>
      <c r="AG29" s="177"/>
      <c r="AH29" s="179">
        <v>-45976</v>
      </c>
      <c r="AI29" s="176"/>
      <c r="AJ29" s="179">
        <f>+AF29+AH29</f>
        <v>-49917</v>
      </c>
      <c r="AK29" s="306"/>
    </row>
    <row r="30" spans="1:37" ht="21.5" customHeight="1">
      <c r="A30" s="321" t="s">
        <v>299</v>
      </c>
      <c r="B30" s="116"/>
      <c r="C30" s="117"/>
      <c r="D30" s="322">
        <f>+D29</f>
        <v>0</v>
      </c>
      <c r="E30" s="323"/>
      <c r="F30" s="322">
        <f>+F29</f>
        <v>0</v>
      </c>
      <c r="G30" s="176"/>
      <c r="H30" s="322">
        <f>+H29</f>
        <v>0</v>
      </c>
      <c r="I30" s="176"/>
      <c r="J30" s="322">
        <f>+J29</f>
        <v>-23500</v>
      </c>
      <c r="K30" s="176"/>
      <c r="L30" s="322">
        <f>+L29</f>
        <v>-20000</v>
      </c>
      <c r="M30" s="176"/>
      <c r="N30" s="322">
        <f>+N29</f>
        <v>0</v>
      </c>
      <c r="O30" s="176"/>
      <c r="P30" s="322">
        <f>+P29</f>
        <v>0</v>
      </c>
      <c r="Q30" s="176"/>
      <c r="R30" s="322">
        <f>+R29</f>
        <v>0</v>
      </c>
      <c r="S30" s="176"/>
      <c r="T30" s="322">
        <f>+T29</f>
        <v>0</v>
      </c>
      <c r="U30" s="176"/>
      <c r="V30" s="322">
        <f>+V29</f>
        <v>0</v>
      </c>
      <c r="W30" s="176"/>
      <c r="X30" s="322">
        <f>+X29</f>
        <v>68789</v>
      </c>
      <c r="Y30" s="176"/>
      <c r="Z30" s="322">
        <f>+Z29</f>
        <v>-29230</v>
      </c>
      <c r="AA30" s="176"/>
      <c r="AB30" s="322">
        <f>+AB29</f>
        <v>0</v>
      </c>
      <c r="AC30" s="176"/>
      <c r="AD30" s="322">
        <f t="shared" ref="AD30" si="0">SUM(P30:AB30)</f>
        <v>39559</v>
      </c>
      <c r="AE30" s="176"/>
      <c r="AF30" s="322">
        <f>SUM(B30:N30,AD30)</f>
        <v>-3941</v>
      </c>
      <c r="AG30" s="323"/>
      <c r="AH30" s="322">
        <f>+AH29</f>
        <v>-45976</v>
      </c>
      <c r="AI30" s="176"/>
      <c r="AJ30" s="322">
        <f>+AF30+AH30</f>
        <v>-49917</v>
      </c>
      <c r="AK30" s="306"/>
    </row>
    <row r="31" spans="1:37" ht="21.5" customHeight="1">
      <c r="A31" s="321"/>
      <c r="B31" s="116"/>
      <c r="C31" s="117"/>
      <c r="D31" s="323"/>
      <c r="E31" s="323"/>
      <c r="F31" s="323"/>
      <c r="G31" s="176"/>
      <c r="H31" s="323"/>
      <c r="I31" s="176"/>
      <c r="J31" s="323"/>
      <c r="K31" s="176"/>
      <c r="L31" s="323"/>
      <c r="M31" s="176"/>
      <c r="N31" s="323"/>
      <c r="O31" s="176"/>
      <c r="P31" s="323"/>
      <c r="Q31" s="176"/>
      <c r="R31" s="323"/>
      <c r="S31" s="176"/>
      <c r="T31" s="323"/>
      <c r="U31" s="176"/>
      <c r="V31" s="323"/>
      <c r="W31" s="176"/>
      <c r="X31" s="323"/>
      <c r="Y31" s="176"/>
      <c r="Z31" s="323"/>
      <c r="AA31" s="176"/>
      <c r="AB31" s="323"/>
      <c r="AC31" s="176"/>
      <c r="AD31" s="323"/>
      <c r="AE31" s="176"/>
      <c r="AF31" s="323"/>
      <c r="AG31" s="323"/>
      <c r="AH31" s="323"/>
      <c r="AI31" s="176"/>
      <c r="AJ31" s="323"/>
      <c r="AK31" s="306"/>
    </row>
    <row r="32" spans="1:37" ht="21.5" customHeight="1">
      <c r="A32" s="339" t="s">
        <v>254</v>
      </c>
      <c r="B32" s="339"/>
      <c r="C32" s="176"/>
      <c r="D32" s="322">
        <f>D25+D20+D30</f>
        <v>0</v>
      </c>
      <c r="E32" s="323"/>
      <c r="F32" s="322">
        <f>F25+F20+F30</f>
        <v>123264</v>
      </c>
      <c r="G32" s="176"/>
      <c r="H32" s="322">
        <f>H25+H20+H30</f>
        <v>0</v>
      </c>
      <c r="I32" s="176"/>
      <c r="J32" s="322">
        <f>J25+J20+J30</f>
        <v>-23500</v>
      </c>
      <c r="K32" s="176"/>
      <c r="L32" s="322">
        <f>L25+L20+L30</f>
        <v>-20000</v>
      </c>
      <c r="M32" s="176"/>
      <c r="N32" s="322">
        <f>N25+N20+N30</f>
        <v>-417117</v>
      </c>
      <c r="O32" s="176"/>
      <c r="P32" s="322">
        <f>P25+P20+P30</f>
        <v>0</v>
      </c>
      <c r="Q32" s="176"/>
      <c r="R32" s="322">
        <f>R25+R20+R30</f>
        <v>0</v>
      </c>
      <c r="S32" s="176"/>
      <c r="T32" s="322">
        <f>T25+T20+T30</f>
        <v>0</v>
      </c>
      <c r="U32" s="176"/>
      <c r="V32" s="322">
        <f>V25+V20+V30</f>
        <v>0</v>
      </c>
      <c r="W32" s="176"/>
      <c r="X32" s="322">
        <f>X25+X20+X30</f>
        <v>68789</v>
      </c>
      <c r="Y32" s="176"/>
      <c r="Z32" s="322">
        <f>Z25+Z20+Z30</f>
        <v>-27908</v>
      </c>
      <c r="AA32" s="176"/>
      <c r="AB32" s="322">
        <f>AB25+AB20+AB30</f>
        <v>0</v>
      </c>
      <c r="AC32" s="176"/>
      <c r="AD32" s="322">
        <f>AD25+AD20+AD30</f>
        <v>40881</v>
      </c>
      <c r="AE32" s="176"/>
      <c r="AF32" s="322">
        <f>AF25+AF20+AF30</f>
        <v>-296472</v>
      </c>
      <c r="AG32" s="323"/>
      <c r="AH32" s="322">
        <f>AH25+AH20+AH30</f>
        <v>-45976</v>
      </c>
      <c r="AI32" s="176"/>
      <c r="AJ32" s="322">
        <f>AJ25+AJ20+AJ30</f>
        <v>-342448</v>
      </c>
      <c r="AK32" s="306"/>
    </row>
    <row r="33" spans="1:37" ht="21.5" customHeight="1">
      <c r="A33" s="161"/>
      <c r="B33" s="116"/>
      <c r="C33" s="117"/>
      <c r="D33" s="175"/>
      <c r="E33" s="175"/>
      <c r="F33" s="175"/>
      <c r="G33" s="176"/>
      <c r="H33" s="175"/>
      <c r="I33" s="176"/>
      <c r="J33" s="175"/>
      <c r="K33" s="176"/>
      <c r="L33" s="175"/>
      <c r="M33" s="176"/>
      <c r="N33" s="175"/>
      <c r="O33" s="176"/>
      <c r="P33" s="176"/>
      <c r="Q33" s="176"/>
      <c r="R33" s="176"/>
      <c r="S33" s="176"/>
      <c r="T33" s="176"/>
      <c r="U33" s="176"/>
      <c r="V33" s="175"/>
      <c r="W33" s="176"/>
      <c r="X33" s="175"/>
      <c r="Y33" s="176"/>
      <c r="Z33" s="175"/>
      <c r="AA33" s="175"/>
      <c r="AB33" s="175"/>
      <c r="AC33" s="176"/>
      <c r="AD33" s="175"/>
      <c r="AE33" s="176"/>
      <c r="AF33" s="175"/>
      <c r="AG33" s="176"/>
      <c r="AH33" s="175"/>
      <c r="AI33" s="177"/>
      <c r="AJ33" s="175"/>
      <c r="AK33" s="306"/>
    </row>
    <row r="34" spans="1:37">
      <c r="A34" s="116" t="s">
        <v>112</v>
      </c>
      <c r="B34" s="116"/>
      <c r="C34" s="11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5"/>
      <c r="AE34" s="176"/>
      <c r="AF34" s="175"/>
      <c r="AG34" s="176"/>
      <c r="AH34" s="176"/>
      <c r="AI34" s="176"/>
      <c r="AJ34" s="176"/>
      <c r="AK34" s="306"/>
    </row>
    <row r="35" spans="1:37">
      <c r="A35" s="123" t="s">
        <v>261</v>
      </c>
      <c r="B35" s="123"/>
      <c r="C35" s="123"/>
      <c r="D35" s="174">
        <v>0</v>
      </c>
      <c r="E35" s="175"/>
      <c r="F35" s="174">
        <v>-11304</v>
      </c>
      <c r="G35" s="177"/>
      <c r="H35" s="174">
        <v>0</v>
      </c>
      <c r="I35" s="177"/>
      <c r="J35" s="174">
        <v>0</v>
      </c>
      <c r="K35" s="177"/>
      <c r="L35" s="174">
        <v>0</v>
      </c>
      <c r="M35" s="177"/>
      <c r="N35" s="174">
        <v>-269536</v>
      </c>
      <c r="O35" s="177"/>
      <c r="P35" s="174">
        <v>0</v>
      </c>
      <c r="Q35" s="177"/>
      <c r="R35" s="174">
        <v>0</v>
      </c>
      <c r="S35" s="177"/>
      <c r="T35" s="174">
        <v>0</v>
      </c>
      <c r="U35" s="177"/>
      <c r="V35" s="174">
        <v>0</v>
      </c>
      <c r="W35" s="177"/>
      <c r="X35" s="174">
        <v>0</v>
      </c>
      <c r="Y35" s="177"/>
      <c r="Z35" s="174">
        <v>0</v>
      </c>
      <c r="AA35" s="177"/>
      <c r="AB35" s="174">
        <v>0</v>
      </c>
      <c r="AC35" s="177"/>
      <c r="AD35" s="177">
        <f t="shared" ref="AD35:AD36" si="1">SUM(P35:AB35)</f>
        <v>0</v>
      </c>
      <c r="AE35" s="177"/>
      <c r="AF35" s="177">
        <f t="shared" ref="AF35" si="2">SUM(D35:N35,AD35)</f>
        <v>-280840</v>
      </c>
      <c r="AG35" s="177"/>
      <c r="AH35" s="177">
        <v>56454</v>
      </c>
      <c r="AI35" s="177"/>
      <c r="AJ35" s="177">
        <f>+AF35+AH35</f>
        <v>-224386</v>
      </c>
      <c r="AK35" s="135"/>
    </row>
    <row r="36" spans="1:37">
      <c r="A36" s="123" t="s">
        <v>95</v>
      </c>
      <c r="B36" s="123"/>
      <c r="C36" s="123"/>
      <c r="D36" s="174">
        <v>0</v>
      </c>
      <c r="E36" s="174"/>
      <c r="F36" s="174">
        <v>0</v>
      </c>
      <c r="G36" s="177"/>
      <c r="H36" s="174">
        <v>0</v>
      </c>
      <c r="I36" s="177"/>
      <c r="J36" s="174">
        <v>0</v>
      </c>
      <c r="K36" s="177"/>
      <c r="L36" s="174">
        <v>0</v>
      </c>
      <c r="M36" s="177"/>
      <c r="N36" s="177">
        <v>0</v>
      </c>
      <c r="O36" s="177"/>
      <c r="P36" s="177">
        <v>-12942</v>
      </c>
      <c r="Q36" s="177"/>
      <c r="R36" s="177">
        <v>-133086</v>
      </c>
      <c r="S36" s="177"/>
      <c r="T36" s="177">
        <v>460</v>
      </c>
      <c r="U36" s="177"/>
      <c r="V36" s="177">
        <v>-643914</v>
      </c>
      <c r="W36" s="177"/>
      <c r="X36" s="174">
        <v>0</v>
      </c>
      <c r="Y36" s="177"/>
      <c r="Z36" s="174">
        <v>0</v>
      </c>
      <c r="AA36" s="177"/>
      <c r="AB36" s="177">
        <v>43057</v>
      </c>
      <c r="AC36" s="177"/>
      <c r="AD36" s="177">
        <f t="shared" si="1"/>
        <v>-746425</v>
      </c>
      <c r="AE36" s="177"/>
      <c r="AF36" s="177">
        <f>SUM(D36:N36,AD36)</f>
        <v>-746425</v>
      </c>
      <c r="AG36" s="177"/>
      <c r="AH36" s="177">
        <v>1407</v>
      </c>
      <c r="AI36" s="177"/>
      <c r="AJ36" s="177">
        <f>+AF36+AH36</f>
        <v>-745018</v>
      </c>
    </row>
    <row r="37" spans="1:37">
      <c r="A37" s="116" t="s">
        <v>111</v>
      </c>
      <c r="B37" s="116"/>
      <c r="C37" s="116"/>
      <c r="D37" s="178">
        <f>D35+D36</f>
        <v>0</v>
      </c>
      <c r="E37" s="176"/>
      <c r="F37" s="178">
        <f>F35+F36</f>
        <v>-11304</v>
      </c>
      <c r="G37" s="176"/>
      <c r="H37" s="178">
        <f>H35+H36</f>
        <v>0</v>
      </c>
      <c r="I37" s="176"/>
      <c r="J37" s="178">
        <f>J35+J36</f>
        <v>0</v>
      </c>
      <c r="K37" s="176"/>
      <c r="L37" s="178">
        <f>L35+L36</f>
        <v>0</v>
      </c>
      <c r="M37" s="176"/>
      <c r="N37" s="178">
        <f>N35+N36</f>
        <v>-269536</v>
      </c>
      <c r="O37" s="176"/>
      <c r="P37" s="178">
        <f>P35+P36</f>
        <v>-12942</v>
      </c>
      <c r="Q37" s="176"/>
      <c r="R37" s="178">
        <f>R35+R36</f>
        <v>-133086</v>
      </c>
      <c r="S37" s="176"/>
      <c r="T37" s="178">
        <f>T35+T36</f>
        <v>460</v>
      </c>
      <c r="U37" s="176"/>
      <c r="V37" s="178">
        <f>V35+V36</f>
        <v>-643914</v>
      </c>
      <c r="W37" s="176"/>
      <c r="X37" s="178">
        <f>X35+X36</f>
        <v>0</v>
      </c>
      <c r="Y37" s="176"/>
      <c r="Z37" s="178">
        <f>Z35+Z36</f>
        <v>0</v>
      </c>
      <c r="AA37" s="176"/>
      <c r="AB37" s="178">
        <f>AB35+AB36</f>
        <v>43057</v>
      </c>
      <c r="AC37" s="176"/>
      <c r="AD37" s="178">
        <f>AD35+AD36</f>
        <v>-746425</v>
      </c>
      <c r="AE37" s="176"/>
      <c r="AF37" s="178">
        <f>AF35+AF36</f>
        <v>-1027265</v>
      </c>
      <c r="AG37" s="176"/>
      <c r="AH37" s="178">
        <f>AH35+AH36</f>
        <v>57861</v>
      </c>
      <c r="AI37" s="177"/>
      <c r="AJ37" s="178">
        <f>AJ35+AJ36</f>
        <v>-969404</v>
      </c>
    </row>
    <row r="38" spans="1:37" ht="15" customHeight="1">
      <c r="A38" s="116"/>
      <c r="B38" s="116"/>
      <c r="C38" s="11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7"/>
      <c r="AJ38" s="176"/>
    </row>
    <row r="39" spans="1:37" hidden="1">
      <c r="A39" s="168" t="s">
        <v>211</v>
      </c>
      <c r="B39" s="116"/>
      <c r="C39" s="11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7"/>
      <c r="AJ39" s="176"/>
    </row>
    <row r="40" spans="1:37" s="162" customFormat="1">
      <c r="A40" s="123" t="s">
        <v>32</v>
      </c>
      <c r="B40" s="123"/>
      <c r="C40" s="123"/>
      <c r="D40" s="175">
        <v>0</v>
      </c>
      <c r="E40" s="175"/>
      <c r="F40" s="175">
        <v>0</v>
      </c>
      <c r="G40" s="177"/>
      <c r="H40" s="175">
        <v>0</v>
      </c>
      <c r="I40" s="177"/>
      <c r="J40" s="175">
        <v>0</v>
      </c>
      <c r="K40" s="177"/>
      <c r="L40" s="175">
        <v>0</v>
      </c>
      <c r="M40" s="177"/>
      <c r="N40" s="177">
        <v>-225663</v>
      </c>
      <c r="O40" s="177"/>
      <c r="P40" s="175">
        <v>0</v>
      </c>
      <c r="Q40" s="177"/>
      <c r="R40" s="177">
        <v>39697</v>
      </c>
      <c r="S40" s="177"/>
      <c r="T40" s="175">
        <v>0</v>
      </c>
      <c r="U40" s="177"/>
      <c r="V40" s="177">
        <v>96543</v>
      </c>
      <c r="W40" s="177"/>
      <c r="X40" s="175">
        <v>0</v>
      </c>
      <c r="Y40" s="177"/>
      <c r="Z40" s="175">
        <v>0</v>
      </c>
      <c r="AA40" s="177"/>
      <c r="AB40" s="179">
        <v>89423</v>
      </c>
      <c r="AC40" s="177"/>
      <c r="AD40" s="174">
        <f>SUM(P40:AB40)</f>
        <v>225663</v>
      </c>
      <c r="AE40" s="177"/>
      <c r="AF40" s="177">
        <f>SUM(D40:N40,AD40)</f>
        <v>0</v>
      </c>
      <c r="AG40" s="177"/>
      <c r="AH40" s="177">
        <v>0</v>
      </c>
      <c r="AI40" s="177"/>
      <c r="AJ40" s="177">
        <f>+AF40+AH40</f>
        <v>0</v>
      </c>
    </row>
    <row r="41" spans="1:37" s="162" customFormat="1" hidden="1">
      <c r="A41" s="168" t="s">
        <v>212</v>
      </c>
      <c r="B41" s="123"/>
      <c r="C41" s="123"/>
      <c r="D41" s="174">
        <v>0</v>
      </c>
      <c r="E41" s="174"/>
      <c r="F41" s="174">
        <v>0</v>
      </c>
      <c r="G41" s="177"/>
      <c r="H41" s="174">
        <v>0</v>
      </c>
      <c r="I41" s="177"/>
      <c r="J41" s="174">
        <v>0</v>
      </c>
      <c r="K41" s="177"/>
      <c r="L41" s="174">
        <v>0</v>
      </c>
      <c r="M41" s="177"/>
      <c r="N41" s="175">
        <v>0</v>
      </c>
      <c r="O41" s="177"/>
      <c r="P41" s="174">
        <v>0</v>
      </c>
      <c r="Q41" s="177"/>
      <c r="R41" s="175">
        <v>0</v>
      </c>
      <c r="S41" s="177"/>
      <c r="T41" s="175"/>
      <c r="U41" s="177"/>
      <c r="V41" s="175"/>
      <c r="W41" s="177"/>
      <c r="X41" s="175"/>
      <c r="Y41" s="177"/>
      <c r="Z41" s="175"/>
      <c r="AA41" s="177"/>
      <c r="AB41" s="244"/>
      <c r="AC41" s="177"/>
      <c r="AD41" s="177">
        <f>SUM(P41:AB41)</f>
        <v>0</v>
      </c>
      <c r="AE41" s="177"/>
      <c r="AF41" s="177">
        <f t="shared" ref="AF41" si="3">SUM(D41:N41,AD41)</f>
        <v>0</v>
      </c>
      <c r="AG41" s="177"/>
      <c r="AH41" s="177"/>
      <c r="AI41" s="177"/>
      <c r="AJ41" s="177">
        <f>+AF41+AH41</f>
        <v>0</v>
      </c>
    </row>
    <row r="42" spans="1:37" s="162" customFormat="1" ht="15" customHeight="1">
      <c r="A42" s="123"/>
      <c r="B42" s="123"/>
      <c r="C42" s="123"/>
      <c r="D42" s="180"/>
      <c r="E42" s="177"/>
      <c r="F42" s="180"/>
      <c r="G42" s="177"/>
      <c r="H42" s="180"/>
      <c r="I42" s="177"/>
      <c r="J42" s="180"/>
      <c r="K42" s="177"/>
      <c r="L42" s="180"/>
      <c r="M42" s="177"/>
      <c r="N42" s="180"/>
      <c r="O42" s="177"/>
      <c r="P42" s="180"/>
      <c r="Q42" s="177"/>
      <c r="R42" s="180"/>
      <c r="S42" s="177"/>
      <c r="T42" s="180"/>
      <c r="U42" s="177"/>
      <c r="V42" s="180"/>
      <c r="W42" s="177"/>
      <c r="X42" s="180"/>
      <c r="Y42" s="177"/>
      <c r="Z42" s="180"/>
      <c r="AA42" s="177"/>
      <c r="AB42" s="177"/>
      <c r="AC42" s="177"/>
      <c r="AD42" s="180"/>
      <c r="AE42" s="177"/>
      <c r="AF42" s="181"/>
      <c r="AG42" s="177"/>
      <c r="AH42" s="180"/>
      <c r="AI42" s="177"/>
      <c r="AJ42" s="181"/>
    </row>
    <row r="43" spans="1:37" ht="22" thickBot="1">
      <c r="A43" s="116" t="s">
        <v>291</v>
      </c>
      <c r="B43" s="116"/>
      <c r="C43" s="116"/>
      <c r="D43" s="182">
        <f>+D40+D37+D15+D41+D20+D25</f>
        <v>7520978</v>
      </c>
      <c r="E43" s="176"/>
      <c r="F43" s="182">
        <f>+F40+F37+F15+F41+F20+F25</f>
        <v>0</v>
      </c>
      <c r="G43" s="176"/>
      <c r="H43" s="182">
        <f>+H40+H37+H15+H41+H20+H25</f>
        <v>18224269</v>
      </c>
      <c r="I43" s="176"/>
      <c r="J43" s="182">
        <f>+J40+J37+J32+J15+J41+J20+J25</f>
        <v>365300</v>
      </c>
      <c r="K43" s="176"/>
      <c r="L43" s="182">
        <f>+L40+L37+L32+L15+L41+L20+L25</f>
        <v>7715</v>
      </c>
      <c r="M43" s="176"/>
      <c r="N43" s="182">
        <f>+N40+N37+N15+N41+N32</f>
        <v>5981287</v>
      </c>
      <c r="O43" s="177"/>
      <c r="P43" s="182">
        <f>+P40+P37+P15+P41+P20+P25</f>
        <v>-15772</v>
      </c>
      <c r="Q43" s="176"/>
      <c r="R43" s="182">
        <f>+R40+R37+R15+R41+R20+R25</f>
        <v>-433945</v>
      </c>
      <c r="S43" s="176"/>
      <c r="T43" s="182">
        <f>+T40+T37+T15+T41+T20+T25</f>
        <v>19355</v>
      </c>
      <c r="U43" s="176"/>
      <c r="V43" s="182">
        <f>+V40+V37+V15+V41+V20+V25</f>
        <v>919364</v>
      </c>
      <c r="W43" s="177"/>
      <c r="X43" s="182">
        <f>+X40+X37+X32+X15+X41+X20+X25</f>
        <v>0</v>
      </c>
      <c r="Y43" s="177"/>
      <c r="Z43" s="182">
        <f>+Z40+Z37+Z32+Z15+Z41+Z20</f>
        <v>-22660706</v>
      </c>
      <c r="AA43" s="176"/>
      <c r="AB43" s="182">
        <f>+AB40+AB37+AB32+AB15+AB41+AB20+AB25</f>
        <v>2341863</v>
      </c>
      <c r="AC43" s="177"/>
      <c r="AD43" s="182">
        <f>+AD40+AD37+AD32+AD15+AD41+AD20</f>
        <v>-19829841</v>
      </c>
      <c r="AE43" s="176"/>
      <c r="AF43" s="182">
        <f>SUM(AF15,AF32,AF37)</f>
        <v>12269708</v>
      </c>
      <c r="AG43" s="176"/>
      <c r="AH43" s="182">
        <f>+AH40+AH37+AH15+AH41+AH20+AH32</f>
        <v>189278</v>
      </c>
      <c r="AI43" s="177"/>
      <c r="AJ43" s="182">
        <f>+AJ40+AJ37+AJ15+AJ41+AJ32</f>
        <v>12458986</v>
      </c>
    </row>
    <row r="44" spans="1:37" ht="22" thickTop="1">
      <c r="D44" s="183"/>
      <c r="E44" s="183"/>
      <c r="F44" s="183"/>
      <c r="G44" s="184"/>
      <c r="H44" s="183"/>
      <c r="I44" s="184"/>
      <c r="J44" s="183"/>
      <c r="K44" s="184"/>
      <c r="L44" s="183"/>
      <c r="M44" s="184"/>
      <c r="N44" s="183"/>
      <c r="O44" s="184"/>
      <c r="P44" s="184"/>
      <c r="Q44" s="184"/>
      <c r="R44" s="184"/>
      <c r="S44" s="184"/>
      <c r="T44" s="184"/>
      <c r="U44" s="184"/>
      <c r="V44" s="183"/>
      <c r="W44" s="184"/>
      <c r="X44" s="183"/>
      <c r="Y44" s="184"/>
      <c r="Z44" s="183"/>
      <c r="AA44" s="183"/>
      <c r="AB44" s="183"/>
      <c r="AC44" s="184"/>
      <c r="AD44" s="183"/>
      <c r="AE44" s="184"/>
      <c r="AF44" s="183"/>
      <c r="AG44" s="184"/>
      <c r="AH44" s="183"/>
      <c r="AI44" s="184"/>
      <c r="AJ44" s="183"/>
    </row>
    <row r="45" spans="1:37">
      <c r="D45" s="183"/>
      <c r="E45" s="183"/>
      <c r="F45" s="183"/>
      <c r="G45" s="184"/>
      <c r="H45" s="183"/>
      <c r="I45" s="184"/>
      <c r="J45" s="183"/>
      <c r="K45" s="184"/>
      <c r="L45" s="183"/>
      <c r="M45" s="184"/>
      <c r="N45" s="183"/>
      <c r="O45" s="184"/>
      <c r="P45" s="276"/>
      <c r="Q45" s="184"/>
      <c r="R45" s="184"/>
      <c r="S45" s="184"/>
      <c r="T45" s="184"/>
      <c r="U45" s="184"/>
      <c r="V45" s="183"/>
      <c r="W45" s="184"/>
      <c r="X45" s="183"/>
      <c r="Y45" s="184"/>
      <c r="Z45" s="183"/>
      <c r="AA45" s="183"/>
      <c r="AB45" s="183"/>
      <c r="AC45" s="184"/>
      <c r="AD45" s="183"/>
      <c r="AE45" s="184"/>
      <c r="AF45" s="183"/>
      <c r="AG45" s="184"/>
      <c r="AH45" s="183"/>
      <c r="AI45" s="184"/>
      <c r="AJ45" s="185"/>
    </row>
    <row r="46" spans="1:37">
      <c r="D46" s="183"/>
      <c r="E46" s="183"/>
      <c r="F46" s="183"/>
      <c r="G46" s="184"/>
      <c r="H46" s="183"/>
      <c r="I46" s="184"/>
      <c r="J46" s="183"/>
      <c r="K46" s="184"/>
      <c r="L46" s="183"/>
      <c r="M46" s="184"/>
      <c r="N46" s="183"/>
      <c r="O46" s="184"/>
      <c r="P46" s="184"/>
      <c r="Q46" s="184"/>
      <c r="R46" s="305"/>
      <c r="S46" s="184"/>
      <c r="T46" s="184"/>
      <c r="U46" s="184"/>
      <c r="V46" s="183"/>
      <c r="W46" s="184"/>
      <c r="X46" s="183"/>
      <c r="Y46" s="184"/>
      <c r="Z46" s="183"/>
      <c r="AA46" s="183"/>
      <c r="AB46" s="183"/>
      <c r="AC46" s="184"/>
      <c r="AD46" s="304"/>
      <c r="AE46" s="184"/>
      <c r="AF46" s="183"/>
      <c r="AG46" s="184"/>
      <c r="AH46" s="183"/>
      <c r="AI46" s="184"/>
      <c r="AJ46" s="185"/>
    </row>
    <row r="47" spans="1:37">
      <c r="D47" s="183"/>
      <c r="E47" s="183"/>
      <c r="F47" s="183"/>
      <c r="G47" s="184"/>
      <c r="H47" s="183"/>
      <c r="I47" s="184"/>
      <c r="J47" s="183"/>
      <c r="K47" s="184"/>
      <c r="L47" s="183"/>
      <c r="M47" s="184"/>
      <c r="N47" s="183"/>
      <c r="O47" s="184"/>
      <c r="P47" s="184"/>
      <c r="Q47" s="184"/>
      <c r="R47" s="305"/>
      <c r="S47" s="184"/>
      <c r="T47" s="184"/>
      <c r="U47" s="184"/>
      <c r="V47" s="183"/>
      <c r="W47" s="184"/>
      <c r="X47" s="183"/>
      <c r="Y47" s="184"/>
      <c r="Z47" s="183"/>
      <c r="AA47" s="183"/>
      <c r="AB47" s="183"/>
      <c r="AC47" s="184"/>
      <c r="AD47" s="185"/>
      <c r="AE47" s="184"/>
      <c r="AF47" s="183"/>
      <c r="AG47" s="184"/>
      <c r="AH47" s="183"/>
      <c r="AI47" s="184"/>
      <c r="AJ47" s="185">
        <f>+'BS 3-4'!C81</f>
        <v>0</v>
      </c>
    </row>
    <row r="53" spans="1:1">
      <c r="A53" s="159" t="s">
        <v>307</v>
      </c>
    </row>
  </sheetData>
  <mergeCells count="5">
    <mergeCell ref="D5:AJ5"/>
    <mergeCell ref="J6:N6"/>
    <mergeCell ref="P6:AD6"/>
    <mergeCell ref="D13:AJ13"/>
    <mergeCell ref="A32:B32"/>
  </mergeCells>
  <pageMargins left="0.8" right="0.5" top="0.48" bottom="0.5" header="0.5" footer="0.5"/>
  <pageSetup paperSize="9" scale="45" firstPageNumber="9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J42"/>
  <sheetViews>
    <sheetView topLeftCell="A31" zoomScale="60" zoomScaleNormal="60" workbookViewId="0">
      <selection activeCell="A35" sqref="A35:XFD41"/>
    </sheetView>
  </sheetViews>
  <sheetFormatPr defaultColWidth="9.09765625" defaultRowHeight="21.5"/>
  <cols>
    <col min="1" max="1" width="46.3984375" style="159" customWidth="1"/>
    <col min="2" max="2" width="10.69921875" style="159" hidden="1" customWidth="1"/>
    <col min="3" max="3" width="1.19921875" style="159" hidden="1" customWidth="1"/>
    <col min="4" max="4" width="13.69921875" style="159" customWidth="1"/>
    <col min="5" max="5" width="1.19921875" style="164" customWidth="1"/>
    <col min="6" max="6" width="13.69921875" style="159" customWidth="1"/>
    <col min="7" max="7" width="1.19921875" style="164" customWidth="1"/>
    <col min="8" max="8" width="13.69921875" style="159" customWidth="1"/>
    <col min="9" max="9" width="1.09765625" style="164" customWidth="1"/>
    <col min="10" max="10" width="13.69921875" style="159" customWidth="1"/>
    <col min="11" max="11" width="1.19921875" style="164" customWidth="1"/>
    <col min="12" max="12" width="13.69921875" style="159" customWidth="1"/>
    <col min="13" max="13" width="1.19921875" style="164" customWidth="1"/>
    <col min="14" max="14" width="12.3984375" style="164" bestFit="1" customWidth="1"/>
    <col min="15" max="15" width="0.69921875" style="164" customWidth="1"/>
    <col min="16" max="16" width="19.19921875" style="164" bestFit="1" customWidth="1"/>
    <col min="17" max="17" width="0.8984375" style="164" customWidth="1"/>
    <col min="18" max="18" width="18" style="164" customWidth="1"/>
    <col min="19" max="19" width="0.8984375" style="164" customWidth="1"/>
    <col min="20" max="20" width="14.69921875" style="159" bestFit="1" customWidth="1"/>
    <col min="21" max="21" width="1.19921875" style="164" customWidth="1"/>
    <col min="22" max="22" width="19.3984375" style="159" hidden="1" customWidth="1"/>
    <col min="23" max="23" width="1.09765625" style="164" hidden="1" customWidth="1"/>
    <col min="24" max="24" width="17.09765625" style="159" customWidth="1"/>
    <col min="25" max="25" width="1.09765625" style="159" customWidth="1"/>
    <col min="26" max="26" width="17.09765625" style="159" customWidth="1"/>
    <col min="27" max="27" width="1.19921875" style="164" customWidth="1"/>
    <col min="28" max="28" width="15.3984375" style="159" bestFit="1" customWidth="1"/>
    <col min="29" max="29" width="1.19921875" style="164" customWidth="1"/>
    <col min="30" max="30" width="13.69921875" style="159" customWidth="1"/>
    <col min="31" max="31" width="1.19921875" style="164" customWidth="1"/>
    <col min="32" max="32" width="15" style="159" bestFit="1" customWidth="1"/>
    <col min="33" max="33" width="1.19921875" style="164" customWidth="1"/>
    <col min="34" max="34" width="16" style="159" bestFit="1" customWidth="1"/>
    <col min="35" max="35" width="13.5" style="159" bestFit="1" customWidth="1"/>
    <col min="36" max="16384" width="9.09765625" style="159"/>
  </cols>
  <sheetData>
    <row r="1" spans="1:36" ht="23">
      <c r="A1" s="229" t="s">
        <v>263</v>
      </c>
      <c r="B1" s="163"/>
      <c r="C1" s="138"/>
      <c r="D1" s="147"/>
      <c r="E1" s="148"/>
      <c r="F1" s="147"/>
      <c r="G1" s="148"/>
      <c r="H1" s="147"/>
      <c r="I1" s="148"/>
      <c r="J1" s="147"/>
      <c r="K1" s="148"/>
      <c r="L1" s="147"/>
      <c r="M1" s="148"/>
      <c r="N1" s="148"/>
      <c r="O1" s="148"/>
      <c r="P1" s="148"/>
      <c r="Q1" s="148"/>
      <c r="R1" s="148"/>
      <c r="S1" s="148"/>
      <c r="T1" s="147"/>
      <c r="U1" s="148"/>
      <c r="V1" s="148"/>
      <c r="W1" s="148"/>
      <c r="X1" s="147"/>
      <c r="Y1" s="147"/>
      <c r="Z1" s="147"/>
      <c r="AA1" s="148"/>
      <c r="AB1" s="147"/>
      <c r="AC1" s="148"/>
      <c r="AD1" s="147"/>
      <c r="AE1" s="148"/>
      <c r="AF1" s="147"/>
      <c r="AG1" s="148"/>
      <c r="AH1" s="147"/>
    </row>
    <row r="2" spans="1:36" ht="23">
      <c r="A2" s="229" t="s">
        <v>264</v>
      </c>
      <c r="B2" s="163"/>
      <c r="C2" s="138"/>
      <c r="D2" s="147"/>
      <c r="E2" s="148"/>
      <c r="F2" s="147"/>
      <c r="G2" s="148"/>
      <c r="H2" s="147"/>
      <c r="I2" s="148"/>
      <c r="J2" s="147"/>
      <c r="K2" s="148"/>
      <c r="L2" s="147"/>
      <c r="M2" s="148"/>
      <c r="N2" s="148"/>
      <c r="O2" s="148"/>
      <c r="P2" s="148"/>
      <c r="Q2" s="148"/>
      <c r="R2" s="148"/>
      <c r="S2" s="148"/>
      <c r="T2" s="147"/>
      <c r="U2" s="148"/>
      <c r="V2" s="148"/>
      <c r="W2" s="148"/>
      <c r="X2" s="147"/>
      <c r="Y2" s="147"/>
      <c r="Z2" s="147"/>
      <c r="AA2" s="148"/>
      <c r="AB2" s="147"/>
      <c r="AC2" s="148"/>
      <c r="AD2" s="147"/>
      <c r="AE2" s="148"/>
      <c r="AF2" s="147"/>
      <c r="AG2" s="148"/>
      <c r="AH2" s="147"/>
    </row>
    <row r="3" spans="1:36" ht="23">
      <c r="A3" s="121" t="s">
        <v>110</v>
      </c>
      <c r="B3" s="121"/>
      <c r="C3" s="138"/>
      <c r="D3" s="149"/>
      <c r="E3" s="150"/>
      <c r="F3" s="149"/>
      <c r="G3" s="151"/>
      <c r="H3" s="149"/>
      <c r="I3" s="151"/>
      <c r="J3" s="149"/>
      <c r="K3" s="151"/>
      <c r="L3" s="149"/>
      <c r="M3" s="151"/>
      <c r="N3" s="151"/>
      <c r="O3" s="151"/>
      <c r="P3" s="151"/>
      <c r="Q3" s="151"/>
      <c r="R3" s="151"/>
      <c r="S3" s="151"/>
      <c r="T3" s="149"/>
      <c r="U3" s="151"/>
      <c r="V3" s="149"/>
      <c r="W3" s="151"/>
      <c r="X3" s="149"/>
      <c r="Y3" s="149"/>
      <c r="Z3" s="149"/>
      <c r="AA3" s="151"/>
      <c r="AB3" s="149"/>
      <c r="AC3" s="151"/>
      <c r="AD3" s="149"/>
      <c r="AE3" s="151"/>
      <c r="AF3" s="149"/>
      <c r="AG3" s="151"/>
      <c r="AH3" s="149"/>
    </row>
    <row r="4" spans="1:36" ht="9.65" customHeight="1">
      <c r="A4" s="121"/>
      <c r="B4" s="121"/>
      <c r="C4" s="138"/>
      <c r="D4" s="138"/>
      <c r="E4" s="150"/>
      <c r="F4" s="138"/>
      <c r="G4" s="150"/>
      <c r="H4" s="138"/>
      <c r="I4" s="150"/>
      <c r="J4" s="138"/>
      <c r="K4" s="150"/>
      <c r="L4" s="138"/>
      <c r="M4" s="150"/>
      <c r="N4" s="150"/>
      <c r="O4" s="150"/>
      <c r="P4" s="150"/>
      <c r="Q4" s="150"/>
      <c r="R4" s="150"/>
      <c r="S4" s="150"/>
      <c r="T4" s="138"/>
      <c r="U4" s="150"/>
      <c r="V4" s="150"/>
      <c r="W4" s="150"/>
      <c r="X4" s="138"/>
      <c r="Y4" s="138"/>
      <c r="Z4" s="138"/>
      <c r="AA4" s="150"/>
      <c r="AB4" s="138"/>
      <c r="AC4" s="150"/>
      <c r="AD4" s="138"/>
      <c r="AE4" s="150"/>
      <c r="AF4" s="152"/>
      <c r="AG4" s="150"/>
      <c r="AH4" s="138"/>
    </row>
    <row r="5" spans="1:36">
      <c r="A5" s="115"/>
      <c r="B5" s="115"/>
      <c r="C5" s="115"/>
      <c r="D5" s="336" t="s">
        <v>45</v>
      </c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</row>
    <row r="6" spans="1:36">
      <c r="A6" s="115"/>
      <c r="B6" s="115"/>
      <c r="C6" s="134"/>
      <c r="D6" s="115"/>
      <c r="E6" s="139"/>
      <c r="F6" s="115"/>
      <c r="G6" s="139"/>
      <c r="H6" s="337" t="s">
        <v>33</v>
      </c>
      <c r="I6" s="337"/>
      <c r="J6" s="337"/>
      <c r="K6" s="337"/>
      <c r="L6" s="337"/>
      <c r="M6" s="122"/>
      <c r="N6" s="337" t="s">
        <v>57</v>
      </c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169"/>
      <c r="AD6" s="169"/>
      <c r="AE6" s="169"/>
      <c r="AF6" s="169"/>
      <c r="AG6" s="169"/>
      <c r="AH6" s="169"/>
    </row>
    <row r="7" spans="1:36">
      <c r="A7" s="115"/>
      <c r="B7" s="115"/>
      <c r="C7" s="134"/>
      <c r="D7" s="115"/>
      <c r="E7" s="139"/>
      <c r="F7" s="115"/>
      <c r="G7" s="139"/>
      <c r="H7" s="139"/>
      <c r="I7" s="139"/>
      <c r="J7" s="139"/>
      <c r="K7" s="139"/>
      <c r="L7" s="139"/>
      <c r="M7" s="122"/>
      <c r="N7" s="139"/>
      <c r="O7" s="139"/>
      <c r="P7" s="139" t="s">
        <v>177</v>
      </c>
      <c r="Q7" s="139"/>
      <c r="R7" s="139"/>
      <c r="S7" s="139"/>
      <c r="T7" s="139" t="s">
        <v>169</v>
      </c>
      <c r="U7" s="139"/>
      <c r="V7" s="139"/>
      <c r="W7" s="139"/>
      <c r="X7" s="139"/>
      <c r="Y7" s="139"/>
      <c r="Z7" s="139"/>
      <c r="AA7" s="139"/>
      <c r="AB7" s="139"/>
      <c r="AC7" s="169"/>
      <c r="AD7" s="169"/>
      <c r="AE7" s="169"/>
      <c r="AF7" s="169"/>
      <c r="AG7" s="169"/>
      <c r="AH7" s="169"/>
    </row>
    <row r="8" spans="1:36">
      <c r="A8" s="115"/>
      <c r="B8" s="115"/>
      <c r="C8" s="134"/>
      <c r="D8" s="115"/>
      <c r="E8" s="139"/>
      <c r="F8" s="115"/>
      <c r="G8" s="139"/>
      <c r="H8" s="134"/>
      <c r="I8" s="139"/>
      <c r="J8" s="134"/>
      <c r="K8" s="139"/>
      <c r="L8" s="134"/>
      <c r="M8" s="122"/>
      <c r="N8" s="139" t="s">
        <v>308</v>
      </c>
      <c r="O8" s="139"/>
      <c r="P8" s="139" t="s">
        <v>194</v>
      </c>
      <c r="Q8" s="139"/>
      <c r="R8" s="139" t="s">
        <v>227</v>
      </c>
      <c r="S8" s="139"/>
      <c r="T8" s="139" t="s">
        <v>168</v>
      </c>
      <c r="U8" s="139"/>
      <c r="V8" s="134" t="s">
        <v>154</v>
      </c>
      <c r="W8" s="139"/>
      <c r="X8" s="134"/>
      <c r="Y8" s="134"/>
      <c r="Z8" s="134"/>
      <c r="AA8" s="139"/>
      <c r="AB8" s="134"/>
      <c r="AC8" s="140"/>
      <c r="AD8" s="141"/>
      <c r="AE8" s="122"/>
      <c r="AF8" s="142"/>
      <c r="AG8" s="140"/>
      <c r="AH8" s="115"/>
    </row>
    <row r="9" spans="1:36">
      <c r="A9" s="115"/>
      <c r="B9" s="115"/>
      <c r="C9" s="134"/>
      <c r="D9" s="115"/>
      <c r="E9" s="139"/>
      <c r="F9" s="115"/>
      <c r="G9" s="139"/>
      <c r="H9" s="134"/>
      <c r="I9" s="139"/>
      <c r="J9" s="134"/>
      <c r="K9" s="139"/>
      <c r="L9" s="134"/>
      <c r="M9" s="122"/>
      <c r="N9" s="139" t="s">
        <v>309</v>
      </c>
      <c r="O9" s="139"/>
      <c r="P9" s="139" t="s">
        <v>195</v>
      </c>
      <c r="Q9" s="139"/>
      <c r="R9" s="139" t="s">
        <v>178</v>
      </c>
      <c r="S9" s="139"/>
      <c r="T9" s="139" t="s">
        <v>182</v>
      </c>
      <c r="U9" s="122"/>
      <c r="V9" s="134" t="s">
        <v>158</v>
      </c>
      <c r="W9" s="122"/>
      <c r="X9" s="134"/>
      <c r="Y9" s="134"/>
      <c r="Z9" s="134"/>
      <c r="AA9" s="139"/>
      <c r="AB9" s="134" t="s">
        <v>60</v>
      </c>
      <c r="AC9" s="143"/>
      <c r="AD9" s="158"/>
      <c r="AE9" s="140"/>
      <c r="AG9" s="122"/>
      <c r="AH9" s="142"/>
    </row>
    <row r="10" spans="1:36">
      <c r="A10" s="115"/>
      <c r="B10" s="115"/>
      <c r="C10" s="134"/>
      <c r="D10" s="134" t="s">
        <v>7</v>
      </c>
      <c r="E10" s="139"/>
      <c r="F10" s="134" t="s">
        <v>147</v>
      </c>
      <c r="G10" s="139"/>
      <c r="H10" s="134"/>
      <c r="I10" s="139"/>
      <c r="J10" s="134"/>
      <c r="K10" s="122"/>
      <c r="L10" s="115"/>
      <c r="M10" s="139"/>
      <c r="N10" s="139" t="s">
        <v>167</v>
      </c>
      <c r="O10" s="139"/>
      <c r="P10" s="139" t="s">
        <v>196</v>
      </c>
      <c r="Q10" s="139"/>
      <c r="R10" s="139" t="s">
        <v>179</v>
      </c>
      <c r="S10" s="139"/>
      <c r="T10" s="139" t="s">
        <v>183</v>
      </c>
      <c r="U10" s="122"/>
      <c r="V10" s="134" t="s">
        <v>155</v>
      </c>
      <c r="W10" s="122"/>
      <c r="X10" s="292" t="s">
        <v>253</v>
      </c>
      <c r="Y10" s="134"/>
      <c r="Z10" s="134" t="s">
        <v>198</v>
      </c>
      <c r="AA10" s="139"/>
      <c r="AB10" s="134" t="s">
        <v>62</v>
      </c>
      <c r="AC10" s="122"/>
      <c r="AD10" s="134" t="s">
        <v>21</v>
      </c>
      <c r="AE10" s="139"/>
      <c r="AF10" s="134" t="s">
        <v>61</v>
      </c>
      <c r="AG10" s="139"/>
      <c r="AH10" s="144"/>
    </row>
    <row r="11" spans="1:36">
      <c r="A11" s="115"/>
      <c r="B11" s="115"/>
      <c r="C11" s="134"/>
      <c r="D11" s="134" t="s">
        <v>8</v>
      </c>
      <c r="E11" s="139"/>
      <c r="F11" s="134" t="s">
        <v>148</v>
      </c>
      <c r="G11" s="139"/>
      <c r="H11" s="134" t="s">
        <v>37</v>
      </c>
      <c r="I11" s="139"/>
      <c r="J11" s="134"/>
      <c r="K11" s="139"/>
      <c r="L11" s="134" t="s">
        <v>27</v>
      </c>
      <c r="M11" s="139"/>
      <c r="N11" s="139" t="s">
        <v>165</v>
      </c>
      <c r="O11" s="139"/>
      <c r="P11" s="139" t="s">
        <v>171</v>
      </c>
      <c r="Q11" s="139"/>
      <c r="R11" s="139" t="s">
        <v>180</v>
      </c>
      <c r="S11" s="139"/>
      <c r="T11" s="139" t="s">
        <v>171</v>
      </c>
      <c r="U11" s="122"/>
      <c r="V11" s="134" t="s">
        <v>156</v>
      </c>
      <c r="W11" s="122"/>
      <c r="X11" s="292" t="s">
        <v>63</v>
      </c>
      <c r="Y11" s="134"/>
      <c r="Z11" s="134" t="s">
        <v>197</v>
      </c>
      <c r="AA11" s="139"/>
      <c r="AB11" s="134" t="s">
        <v>64</v>
      </c>
      <c r="AC11" s="122"/>
      <c r="AD11" s="134" t="s">
        <v>59</v>
      </c>
      <c r="AE11" s="139"/>
      <c r="AF11" s="134" t="s">
        <v>73</v>
      </c>
      <c r="AG11" s="139"/>
      <c r="AH11" s="145" t="s">
        <v>21</v>
      </c>
    </row>
    <row r="12" spans="1:36">
      <c r="A12" s="115"/>
      <c r="B12" s="146" t="s">
        <v>0</v>
      </c>
      <c r="C12" s="134"/>
      <c r="D12" s="134" t="s">
        <v>9</v>
      </c>
      <c r="E12" s="139"/>
      <c r="F12" s="134" t="s">
        <v>149</v>
      </c>
      <c r="G12" s="139"/>
      <c r="H12" s="134" t="s">
        <v>38</v>
      </c>
      <c r="I12" s="139"/>
      <c r="J12" s="134" t="s">
        <v>136</v>
      </c>
      <c r="K12" s="139"/>
      <c r="L12" s="134" t="s">
        <v>28</v>
      </c>
      <c r="M12" s="139"/>
      <c r="N12" s="139" t="s">
        <v>166</v>
      </c>
      <c r="O12" s="139"/>
      <c r="P12" s="139" t="s">
        <v>170</v>
      </c>
      <c r="Q12" s="139"/>
      <c r="R12" s="139" t="s">
        <v>181</v>
      </c>
      <c r="S12" s="139"/>
      <c r="T12" s="139" t="s">
        <v>170</v>
      </c>
      <c r="U12" s="122"/>
      <c r="V12" s="134" t="s">
        <v>157</v>
      </c>
      <c r="W12" s="122"/>
      <c r="X12" s="292" t="s">
        <v>65</v>
      </c>
      <c r="Y12" s="134"/>
      <c r="Z12" s="134" t="s">
        <v>54</v>
      </c>
      <c r="AA12" s="139"/>
      <c r="AB12" s="134" t="s">
        <v>54</v>
      </c>
      <c r="AC12" s="122"/>
      <c r="AD12" s="134" t="s">
        <v>75</v>
      </c>
      <c r="AE12" s="139"/>
      <c r="AF12" s="134" t="s">
        <v>74</v>
      </c>
      <c r="AG12" s="139"/>
      <c r="AH12" s="145" t="s">
        <v>59</v>
      </c>
    </row>
    <row r="13" spans="1:36">
      <c r="A13" s="115"/>
      <c r="B13" s="160"/>
      <c r="C13" s="115"/>
      <c r="D13" s="338" t="s">
        <v>114</v>
      </c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</row>
    <row r="14" spans="1:36">
      <c r="A14" s="116" t="s">
        <v>289</v>
      </c>
      <c r="B14" s="116"/>
      <c r="C14" s="116"/>
      <c r="D14" s="77"/>
      <c r="E14" s="78"/>
      <c r="F14" s="77"/>
      <c r="G14" s="78"/>
      <c r="H14" s="77"/>
      <c r="I14" s="78"/>
      <c r="J14" s="77"/>
      <c r="K14" s="109"/>
      <c r="L14" s="77"/>
      <c r="M14" s="78"/>
      <c r="N14" s="78"/>
      <c r="O14" s="78"/>
      <c r="P14" s="78"/>
      <c r="Q14" s="78"/>
      <c r="R14" s="78"/>
      <c r="S14" s="78"/>
      <c r="T14" s="77"/>
      <c r="U14" s="78"/>
      <c r="V14" s="77"/>
      <c r="W14" s="78"/>
      <c r="X14" s="78"/>
      <c r="Y14" s="78"/>
      <c r="Z14" s="78"/>
      <c r="AA14" s="78"/>
      <c r="AB14" s="77"/>
      <c r="AC14" s="78"/>
      <c r="AD14" s="77"/>
      <c r="AE14" s="78"/>
      <c r="AF14" s="77"/>
      <c r="AG14" s="78"/>
      <c r="AH14" s="76"/>
    </row>
    <row r="15" spans="1:36">
      <c r="A15" s="116" t="s">
        <v>241</v>
      </c>
      <c r="B15" s="187"/>
      <c r="C15" s="116"/>
      <c r="D15" s="175">
        <v>7520978</v>
      </c>
      <c r="E15" s="175"/>
      <c r="F15" s="175">
        <v>18224269</v>
      </c>
      <c r="G15" s="176"/>
      <c r="H15" s="175">
        <v>365300</v>
      </c>
      <c r="I15" s="176"/>
      <c r="J15" s="175">
        <v>7715</v>
      </c>
      <c r="K15" s="176"/>
      <c r="L15" s="175">
        <v>3763256</v>
      </c>
      <c r="M15" s="176"/>
      <c r="N15" s="175">
        <v>6943</v>
      </c>
      <c r="O15" s="175"/>
      <c r="P15" s="175">
        <v>-275089</v>
      </c>
      <c r="Q15" s="176"/>
      <c r="R15" s="175">
        <v>22648</v>
      </c>
      <c r="S15" s="176"/>
      <c r="T15" s="175">
        <v>768121</v>
      </c>
      <c r="U15" s="176"/>
      <c r="V15" s="175">
        <v>0</v>
      </c>
      <c r="W15" s="176"/>
      <c r="X15" s="175">
        <v>-22660706</v>
      </c>
      <c r="Y15" s="175"/>
      <c r="Z15" s="175">
        <v>2236117</v>
      </c>
      <c r="AA15" s="176"/>
      <c r="AB15" s="175">
        <f>SUM(N15:Z15)</f>
        <v>-19901966</v>
      </c>
      <c r="AC15" s="176"/>
      <c r="AD15" s="175">
        <f>SUM(B15:L15,AB15)</f>
        <v>9979552</v>
      </c>
      <c r="AE15" s="175"/>
      <c r="AF15" s="175">
        <v>37226</v>
      </c>
      <c r="AG15" s="176"/>
      <c r="AH15" s="175">
        <f>+AD15+AF15</f>
        <v>10016778</v>
      </c>
      <c r="AI15" s="176"/>
      <c r="AJ15" s="175"/>
    </row>
    <row r="16" spans="1:36">
      <c r="A16" s="116"/>
      <c r="B16" s="116"/>
      <c r="C16" s="116"/>
      <c r="D16" s="175"/>
      <c r="E16" s="176"/>
      <c r="F16" s="175"/>
      <c r="G16" s="176"/>
      <c r="H16" s="175"/>
      <c r="I16" s="176"/>
      <c r="J16" s="175"/>
      <c r="K16" s="176"/>
      <c r="L16" s="175"/>
      <c r="M16" s="176"/>
      <c r="N16" s="176"/>
      <c r="O16" s="176"/>
      <c r="P16" s="176"/>
      <c r="Q16" s="176"/>
      <c r="R16" s="176"/>
      <c r="S16" s="176"/>
      <c r="T16" s="175"/>
      <c r="U16" s="176"/>
      <c r="V16" s="175"/>
      <c r="W16" s="176"/>
      <c r="X16" s="175"/>
      <c r="Y16" s="175"/>
      <c r="Z16" s="175"/>
      <c r="AA16" s="176"/>
      <c r="AB16" s="176"/>
      <c r="AC16" s="177"/>
      <c r="AD16" s="176"/>
      <c r="AE16" s="177"/>
      <c r="AF16" s="175"/>
      <c r="AG16" s="176"/>
      <c r="AH16" s="175"/>
    </row>
    <row r="17" spans="1:35">
      <c r="A17" s="167" t="s">
        <v>153</v>
      </c>
      <c r="B17" s="116"/>
      <c r="C17" s="116"/>
      <c r="D17" s="175"/>
      <c r="E17" s="176"/>
      <c r="F17" s="175"/>
      <c r="G17" s="176"/>
      <c r="H17" s="175"/>
      <c r="I17" s="176"/>
      <c r="J17" s="175"/>
      <c r="K17" s="176"/>
      <c r="L17" s="175"/>
      <c r="M17" s="176"/>
      <c r="N17" s="176"/>
      <c r="O17" s="176"/>
      <c r="P17" s="176"/>
      <c r="Q17" s="176"/>
      <c r="R17" s="176"/>
      <c r="S17" s="176"/>
      <c r="T17" s="175"/>
      <c r="U17" s="176"/>
      <c r="V17" s="175"/>
      <c r="W17" s="176"/>
      <c r="X17" s="175"/>
      <c r="Y17" s="175"/>
      <c r="Z17" s="175"/>
      <c r="AA17" s="176"/>
      <c r="AB17" s="176"/>
      <c r="AC17" s="177"/>
      <c r="AD17" s="176"/>
      <c r="AE17" s="177"/>
      <c r="AF17" s="175"/>
      <c r="AG17" s="176"/>
      <c r="AH17" s="175"/>
    </row>
    <row r="18" spans="1:35">
      <c r="A18" s="294" t="s">
        <v>255</v>
      </c>
      <c r="B18" s="116"/>
      <c r="C18" s="116"/>
      <c r="D18" s="175"/>
      <c r="E18" s="176"/>
      <c r="F18" s="175"/>
      <c r="G18" s="176"/>
      <c r="H18" s="175"/>
      <c r="I18" s="176"/>
      <c r="J18" s="175"/>
      <c r="K18" s="176"/>
      <c r="L18" s="175"/>
      <c r="M18" s="176"/>
      <c r="N18" s="176"/>
      <c r="O18" s="176"/>
      <c r="P18" s="176"/>
      <c r="Q18" s="176"/>
      <c r="R18" s="176"/>
      <c r="S18" s="176"/>
      <c r="T18" s="175"/>
      <c r="U18" s="176"/>
      <c r="V18" s="175"/>
      <c r="W18" s="176"/>
      <c r="X18" s="175"/>
      <c r="Y18" s="175"/>
      <c r="Z18" s="175"/>
      <c r="AA18" s="176"/>
      <c r="AB18" s="176"/>
      <c r="AC18" s="177"/>
      <c r="AD18" s="177"/>
      <c r="AE18" s="177"/>
      <c r="AF18" s="175"/>
      <c r="AG18" s="176"/>
      <c r="AH18" s="177"/>
    </row>
    <row r="19" spans="1:35">
      <c r="A19" s="168" t="s">
        <v>256</v>
      </c>
      <c r="B19" s="116"/>
      <c r="C19" s="116"/>
      <c r="D19" s="175"/>
      <c r="E19" s="176"/>
      <c r="F19" s="175"/>
      <c r="G19" s="176"/>
      <c r="H19" s="175"/>
      <c r="I19" s="176"/>
      <c r="J19" s="175"/>
      <c r="K19" s="176"/>
      <c r="L19" s="175"/>
      <c r="M19" s="176"/>
      <c r="N19" s="176"/>
      <c r="O19" s="176"/>
      <c r="P19" s="176"/>
      <c r="Q19" s="176"/>
      <c r="R19" s="176"/>
      <c r="S19" s="176"/>
      <c r="T19" s="175"/>
      <c r="U19" s="176"/>
      <c r="V19" s="175"/>
      <c r="W19" s="176"/>
      <c r="X19" s="175"/>
      <c r="Y19" s="175"/>
      <c r="Z19" s="175"/>
      <c r="AA19" s="176"/>
      <c r="AB19" s="176"/>
      <c r="AC19" s="177"/>
      <c r="AD19" s="177"/>
      <c r="AE19" s="177"/>
      <c r="AF19" s="175"/>
      <c r="AG19" s="176"/>
      <c r="AH19" s="177"/>
    </row>
    <row r="20" spans="1:35">
      <c r="A20" s="168" t="s">
        <v>257</v>
      </c>
      <c r="B20" s="248"/>
      <c r="C20" s="116"/>
      <c r="D20" s="244">
        <v>0</v>
      </c>
      <c r="E20" s="176"/>
      <c r="F20" s="244">
        <v>0</v>
      </c>
      <c r="G20" s="177"/>
      <c r="H20" s="179">
        <v>-57099</v>
      </c>
      <c r="I20" s="177"/>
      <c r="J20" s="244">
        <v>0</v>
      </c>
      <c r="K20" s="177"/>
      <c r="L20" s="179">
        <v>259201</v>
      </c>
      <c r="M20" s="177"/>
      <c r="N20" s="244">
        <v>0</v>
      </c>
      <c r="O20" s="177"/>
      <c r="P20" s="179">
        <v>-104074</v>
      </c>
      <c r="Q20" s="177"/>
      <c r="R20" s="244">
        <v>0</v>
      </c>
      <c r="S20" s="177"/>
      <c r="T20" s="244">
        <v>0</v>
      </c>
      <c r="U20" s="177"/>
      <c r="V20" s="179"/>
      <c r="W20" s="177"/>
      <c r="X20" s="244">
        <v>0</v>
      </c>
      <c r="Y20" s="174"/>
      <c r="Z20" s="179">
        <v>-84687</v>
      </c>
      <c r="AA20" s="176"/>
      <c r="AB20" s="179">
        <f>SUM(N20:Z20)</f>
        <v>-188761</v>
      </c>
      <c r="AC20" s="177"/>
      <c r="AD20" s="179">
        <f>SUM(B20:L20,AB20)</f>
        <v>13341</v>
      </c>
      <c r="AE20" s="177"/>
      <c r="AF20" s="179">
        <v>-13341</v>
      </c>
      <c r="AG20" s="176"/>
      <c r="AH20" s="179">
        <f>+AD20+AF20</f>
        <v>0</v>
      </c>
    </row>
    <row r="21" spans="1:35">
      <c r="A21" s="294" t="s">
        <v>258</v>
      </c>
      <c r="B21" s="116"/>
      <c r="C21" s="116"/>
      <c r="D21" s="178">
        <f>D18+D20</f>
        <v>0</v>
      </c>
      <c r="E21" s="176"/>
      <c r="F21" s="178">
        <f>F18+F20</f>
        <v>0</v>
      </c>
      <c r="G21" s="176"/>
      <c r="H21" s="178">
        <f>H18+H20</f>
        <v>-57099</v>
      </c>
      <c r="I21" s="176"/>
      <c r="J21" s="178">
        <f>J18+J20</f>
        <v>0</v>
      </c>
      <c r="K21" s="176"/>
      <c r="L21" s="178">
        <f>L18+L20</f>
        <v>259201</v>
      </c>
      <c r="M21" s="176"/>
      <c r="N21" s="178">
        <f>N18+N20</f>
        <v>0</v>
      </c>
      <c r="O21" s="176"/>
      <c r="P21" s="178">
        <f>P18+P20</f>
        <v>-104074</v>
      </c>
      <c r="Q21" s="176"/>
      <c r="R21" s="178">
        <f>R18+R20</f>
        <v>0</v>
      </c>
      <c r="S21" s="176"/>
      <c r="T21" s="178">
        <f>T18+T20</f>
        <v>0</v>
      </c>
      <c r="U21" s="176"/>
      <c r="V21" s="178">
        <f>V18+V20</f>
        <v>0</v>
      </c>
      <c r="W21" s="176"/>
      <c r="X21" s="178">
        <f>X18+X20</f>
        <v>0</v>
      </c>
      <c r="Y21" s="175"/>
      <c r="Z21" s="178">
        <f>Z18+Z20</f>
        <v>-84687</v>
      </c>
      <c r="AA21" s="176"/>
      <c r="AB21" s="178">
        <f>AB18+AB20</f>
        <v>-188761</v>
      </c>
      <c r="AC21" s="177"/>
      <c r="AD21" s="178">
        <f>AD18+AD20</f>
        <v>13341</v>
      </c>
      <c r="AE21" s="177"/>
      <c r="AF21" s="178">
        <f>AF18+AF20</f>
        <v>-13341</v>
      </c>
      <c r="AG21" s="176"/>
      <c r="AH21" s="178">
        <f>AH18+AH20</f>
        <v>0</v>
      </c>
    </row>
    <row r="22" spans="1:35">
      <c r="A22" s="273"/>
      <c r="B22" s="116"/>
      <c r="C22" s="11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5"/>
      <c r="Z22" s="176"/>
      <c r="AA22" s="176"/>
      <c r="AB22" s="176"/>
      <c r="AC22" s="177"/>
      <c r="AD22" s="176"/>
      <c r="AE22" s="177"/>
      <c r="AF22" s="176"/>
      <c r="AG22" s="176"/>
      <c r="AH22" s="176"/>
    </row>
    <row r="23" spans="1:35" ht="21.5" customHeight="1">
      <c r="A23" s="339" t="s">
        <v>254</v>
      </c>
      <c r="B23" s="339"/>
      <c r="C23" s="116"/>
      <c r="D23" s="244">
        <f>D21</f>
        <v>0</v>
      </c>
      <c r="E23" s="176"/>
      <c r="F23" s="244">
        <f>F21</f>
        <v>0</v>
      </c>
      <c r="G23" s="176"/>
      <c r="H23" s="244">
        <f>H21</f>
        <v>-57099</v>
      </c>
      <c r="I23" s="176"/>
      <c r="J23" s="244">
        <f>J21</f>
        <v>0</v>
      </c>
      <c r="K23" s="176"/>
      <c r="L23" s="244">
        <f>L21</f>
        <v>259201</v>
      </c>
      <c r="M23" s="176"/>
      <c r="N23" s="244">
        <f>N21</f>
        <v>0</v>
      </c>
      <c r="O23" s="176"/>
      <c r="P23" s="244">
        <f>P21</f>
        <v>-104074</v>
      </c>
      <c r="Q23" s="176"/>
      <c r="R23" s="244">
        <f>R21</f>
        <v>0</v>
      </c>
      <c r="S23" s="176"/>
      <c r="T23" s="244">
        <f>T21</f>
        <v>0</v>
      </c>
      <c r="U23" s="176"/>
      <c r="V23" s="176">
        <v>0</v>
      </c>
      <c r="W23" s="175"/>
      <c r="X23" s="244">
        <f>X21</f>
        <v>0</v>
      </c>
      <c r="Y23" s="176"/>
      <c r="Z23" s="244">
        <f>Z21</f>
        <v>-84687</v>
      </c>
      <c r="AA23" s="176"/>
      <c r="AB23" s="244">
        <f>AB21</f>
        <v>-188761</v>
      </c>
      <c r="AC23" s="176"/>
      <c r="AD23" s="244">
        <f>AD21</f>
        <v>13341</v>
      </c>
      <c r="AE23" s="176"/>
      <c r="AF23" s="244">
        <f>AF21</f>
        <v>-13341</v>
      </c>
      <c r="AG23" s="307"/>
      <c r="AH23" s="244">
        <f>AH21</f>
        <v>0</v>
      </c>
    </row>
    <row r="24" spans="1:35" ht="17.5" customHeight="1">
      <c r="A24" s="161"/>
      <c r="B24" s="116"/>
      <c r="C24" s="117"/>
      <c r="D24" s="175"/>
      <c r="E24" s="176"/>
      <c r="F24" s="175"/>
      <c r="G24" s="176"/>
      <c r="H24" s="175"/>
      <c r="I24" s="176"/>
      <c r="J24" s="175"/>
      <c r="K24" s="176"/>
      <c r="L24" s="175"/>
      <c r="M24" s="176"/>
      <c r="N24" s="176"/>
      <c r="O24" s="176"/>
      <c r="P24" s="176"/>
      <c r="Q24" s="176"/>
      <c r="R24" s="176"/>
      <c r="S24" s="176"/>
      <c r="T24" s="175"/>
      <c r="U24" s="176"/>
      <c r="V24" s="175"/>
      <c r="W24" s="176"/>
      <c r="X24" s="175"/>
      <c r="Y24" s="175"/>
      <c r="Z24" s="175"/>
      <c r="AA24" s="176"/>
      <c r="AB24" s="175"/>
      <c r="AC24" s="176"/>
      <c r="AD24" s="175"/>
      <c r="AE24" s="176"/>
      <c r="AF24" s="175"/>
      <c r="AG24" s="177"/>
      <c r="AH24" s="175"/>
    </row>
    <row r="25" spans="1:35">
      <c r="A25" s="116" t="s">
        <v>112</v>
      </c>
      <c r="B25" s="116"/>
      <c r="C25" s="11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5"/>
      <c r="AC25" s="176"/>
      <c r="AD25" s="175"/>
      <c r="AE25" s="176"/>
      <c r="AF25" s="176"/>
      <c r="AG25" s="176"/>
      <c r="AH25" s="176"/>
    </row>
    <row r="26" spans="1:35">
      <c r="A26" s="123" t="s">
        <v>259</v>
      </c>
      <c r="B26" s="123"/>
      <c r="C26" s="123"/>
      <c r="D26" s="175">
        <v>0</v>
      </c>
      <c r="E26" s="177"/>
      <c r="F26" s="175">
        <v>0</v>
      </c>
      <c r="G26" s="177"/>
      <c r="H26" s="175">
        <v>0</v>
      </c>
      <c r="I26" s="177"/>
      <c r="J26" s="175">
        <v>0</v>
      </c>
      <c r="K26" s="177"/>
      <c r="L26" s="174">
        <f>'PL 7-8'!D91</f>
        <v>1598619</v>
      </c>
      <c r="M26" s="177"/>
      <c r="N26" s="175">
        <v>0</v>
      </c>
      <c r="O26" s="177"/>
      <c r="P26" s="175">
        <v>0</v>
      </c>
      <c r="Q26" s="177"/>
      <c r="R26" s="175">
        <v>0</v>
      </c>
      <c r="S26" s="177"/>
      <c r="T26" s="175">
        <v>0</v>
      </c>
      <c r="U26" s="177"/>
      <c r="V26" s="174"/>
      <c r="W26" s="177"/>
      <c r="X26" s="175">
        <v>0</v>
      </c>
      <c r="Y26" s="177"/>
      <c r="Z26" s="175">
        <v>0</v>
      </c>
      <c r="AA26" s="177"/>
      <c r="AB26" s="177">
        <f t="shared" ref="AB26:AB27" si="0">SUM(N26:Z26)</f>
        <v>0</v>
      </c>
      <c r="AC26" s="177"/>
      <c r="AD26" s="177">
        <f>SUM(D26:L26,AB26)</f>
        <v>1598619</v>
      </c>
      <c r="AE26" s="177"/>
      <c r="AF26" s="177">
        <f>'PL 7-8'!D93</f>
        <v>275459</v>
      </c>
      <c r="AG26" s="177"/>
      <c r="AH26" s="177">
        <f>+AD26+AF26</f>
        <v>1874078</v>
      </c>
      <c r="AI26" s="313"/>
    </row>
    <row r="27" spans="1:35">
      <c r="A27" s="168" t="s">
        <v>95</v>
      </c>
      <c r="B27" s="123"/>
      <c r="C27" s="123"/>
      <c r="D27" s="175">
        <v>0</v>
      </c>
      <c r="E27" s="177"/>
      <c r="F27" s="175">
        <v>0</v>
      </c>
      <c r="G27" s="177"/>
      <c r="H27" s="175">
        <v>0</v>
      </c>
      <c r="I27" s="177"/>
      <c r="J27" s="175">
        <v>0</v>
      </c>
      <c r="K27" s="177"/>
      <c r="L27" s="175">
        <v>0</v>
      </c>
      <c r="M27" s="177"/>
      <c r="N27" s="177">
        <v>-45057</v>
      </c>
      <c r="O27" s="177"/>
      <c r="P27" s="177">
        <v>-1325453</v>
      </c>
      <c r="Q27" s="177"/>
      <c r="R27" s="177">
        <v>27312</v>
      </c>
      <c r="S27" s="177"/>
      <c r="T27" s="177">
        <v>-1871030</v>
      </c>
      <c r="U27" s="177"/>
      <c r="V27" s="174"/>
      <c r="W27" s="177"/>
      <c r="X27" s="175">
        <v>0</v>
      </c>
      <c r="Y27" s="177"/>
      <c r="Z27" s="177">
        <v>-124895</v>
      </c>
      <c r="AA27" s="177"/>
      <c r="AB27" s="177">
        <f t="shared" si="0"/>
        <v>-3339123</v>
      </c>
      <c r="AC27" s="177"/>
      <c r="AD27" s="177">
        <f>SUM(D27:L27,AB27)</f>
        <v>-3339123</v>
      </c>
      <c r="AE27" s="177"/>
      <c r="AF27" s="177">
        <v>-50950</v>
      </c>
      <c r="AG27" s="177"/>
      <c r="AH27" s="177">
        <f>+AD27+AF27</f>
        <v>-3390073</v>
      </c>
    </row>
    <row r="28" spans="1:35">
      <c r="A28" s="116" t="s">
        <v>111</v>
      </c>
      <c r="B28" s="116"/>
      <c r="C28" s="116"/>
      <c r="D28" s="178">
        <f>D26+D27</f>
        <v>0</v>
      </c>
      <c r="E28" s="176"/>
      <c r="F28" s="178">
        <f>F26+F27</f>
        <v>0</v>
      </c>
      <c r="G28" s="176"/>
      <c r="H28" s="178">
        <f>H26+H27</f>
        <v>0</v>
      </c>
      <c r="I28" s="176"/>
      <c r="J28" s="178">
        <f>J26+J27</f>
        <v>0</v>
      </c>
      <c r="K28" s="176"/>
      <c r="L28" s="178">
        <f>L26+L27</f>
        <v>1598619</v>
      </c>
      <c r="M28" s="176"/>
      <c r="N28" s="178">
        <f>N26+N27</f>
        <v>-45057</v>
      </c>
      <c r="O28" s="176"/>
      <c r="P28" s="178">
        <f>P26+P27</f>
        <v>-1325453</v>
      </c>
      <c r="Q28" s="176"/>
      <c r="R28" s="178">
        <f>R26+R27</f>
        <v>27312</v>
      </c>
      <c r="S28" s="176"/>
      <c r="T28" s="178">
        <f>T26+T27</f>
        <v>-1871030</v>
      </c>
      <c r="U28" s="176"/>
      <c r="V28" s="178">
        <f>V26+V27</f>
        <v>0</v>
      </c>
      <c r="W28" s="176"/>
      <c r="X28" s="178">
        <f>X26+X27</f>
        <v>0</v>
      </c>
      <c r="Y28" s="176"/>
      <c r="Z28" s="178">
        <f>Z26+Z27</f>
        <v>-124895</v>
      </c>
      <c r="AA28" s="176"/>
      <c r="AB28" s="178">
        <f>AB26+AB27</f>
        <v>-3339123</v>
      </c>
      <c r="AC28" s="176"/>
      <c r="AD28" s="178">
        <f>AD26+AD27</f>
        <v>-1740504</v>
      </c>
      <c r="AE28" s="176"/>
      <c r="AF28" s="178">
        <f>AF26+AF27</f>
        <v>224509</v>
      </c>
      <c r="AG28" s="177"/>
      <c r="AH28" s="178">
        <f>AH26+AH27</f>
        <v>-1515995</v>
      </c>
      <c r="AI28" s="313"/>
    </row>
    <row r="29" spans="1:35" ht="15" customHeight="1">
      <c r="A29" s="116"/>
      <c r="B29" s="116"/>
      <c r="C29" s="11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7"/>
      <c r="AH29" s="176"/>
    </row>
    <row r="30" spans="1:35" hidden="1">
      <c r="A30" s="168" t="s">
        <v>211</v>
      </c>
      <c r="B30" s="116"/>
      <c r="C30" s="11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7"/>
      <c r="AH30" s="176"/>
    </row>
    <row r="31" spans="1:35" s="162" customFormat="1">
      <c r="A31" s="123" t="s">
        <v>32</v>
      </c>
      <c r="B31" s="123"/>
      <c r="C31" s="123"/>
      <c r="D31" s="174">
        <v>0</v>
      </c>
      <c r="E31" s="177"/>
      <c r="F31" s="174">
        <v>0</v>
      </c>
      <c r="G31" s="177"/>
      <c r="H31" s="174">
        <v>0</v>
      </c>
      <c r="I31" s="177"/>
      <c r="J31" s="174">
        <v>0</v>
      </c>
      <c r="K31" s="177"/>
      <c r="L31" s="177">
        <v>1432337</v>
      </c>
      <c r="M31" s="177"/>
      <c r="N31" s="177">
        <v>-44545</v>
      </c>
      <c r="O31" s="177"/>
      <c r="P31" s="177">
        <v>199865</v>
      </c>
      <c r="Q31" s="177"/>
      <c r="R31" s="174">
        <v>0</v>
      </c>
      <c r="S31" s="177"/>
      <c r="T31" s="177">
        <v>-66783</v>
      </c>
      <c r="U31" s="177"/>
      <c r="V31" s="174"/>
      <c r="W31" s="177"/>
      <c r="X31" s="174">
        <v>0</v>
      </c>
      <c r="Y31" s="177"/>
      <c r="Z31" s="179">
        <v>-1520874</v>
      </c>
      <c r="AA31" s="177"/>
      <c r="AB31" s="174">
        <f>SUM(N31:Z31)</f>
        <v>-1432337</v>
      </c>
      <c r="AC31" s="177"/>
      <c r="AD31" s="177">
        <f>SUM(D31:L31,AB31)</f>
        <v>0</v>
      </c>
      <c r="AE31" s="177"/>
      <c r="AF31" s="174">
        <v>0</v>
      </c>
      <c r="AG31" s="177"/>
      <c r="AH31" s="177">
        <f>+AD31+AF31</f>
        <v>0</v>
      </c>
    </row>
    <row r="32" spans="1:35" s="162" customFormat="1" hidden="1">
      <c r="A32" s="168" t="s">
        <v>212</v>
      </c>
      <c r="B32" s="123"/>
      <c r="C32" s="123"/>
      <c r="D32" s="174">
        <v>0</v>
      </c>
      <c r="E32" s="177"/>
      <c r="F32" s="174">
        <v>0</v>
      </c>
      <c r="G32" s="177"/>
      <c r="H32" s="174">
        <v>0</v>
      </c>
      <c r="I32" s="177"/>
      <c r="J32" s="174">
        <v>0</v>
      </c>
      <c r="K32" s="177"/>
      <c r="L32" s="175">
        <v>0</v>
      </c>
      <c r="M32" s="177"/>
      <c r="N32" s="174">
        <v>0</v>
      </c>
      <c r="O32" s="177"/>
      <c r="P32" s="175">
        <v>0</v>
      </c>
      <c r="Q32" s="177"/>
      <c r="R32" s="175"/>
      <c r="S32" s="177"/>
      <c r="T32" s="175"/>
      <c r="U32" s="177"/>
      <c r="V32" s="175"/>
      <c r="W32" s="177"/>
      <c r="X32" s="175"/>
      <c r="Y32" s="177"/>
      <c r="Z32" s="244"/>
      <c r="AA32" s="177"/>
      <c r="AB32" s="177">
        <f>SUM(N32:Z32)</f>
        <v>0</v>
      </c>
      <c r="AC32" s="177"/>
      <c r="AD32" s="177">
        <f t="shared" ref="AD32" si="1">SUM(D32:L32,AB32)</f>
        <v>0</v>
      </c>
      <c r="AE32" s="177"/>
      <c r="AF32" s="177"/>
      <c r="AG32" s="177"/>
      <c r="AH32" s="177">
        <f>+AD32+AF32</f>
        <v>0</v>
      </c>
    </row>
    <row r="33" spans="1:34" s="162" customFormat="1" ht="15" customHeight="1">
      <c r="A33" s="123"/>
      <c r="B33" s="123"/>
      <c r="C33" s="123"/>
      <c r="D33" s="180"/>
      <c r="E33" s="177"/>
      <c r="F33" s="180"/>
      <c r="G33" s="177"/>
      <c r="H33" s="180"/>
      <c r="I33" s="177"/>
      <c r="J33" s="180"/>
      <c r="K33" s="177"/>
      <c r="L33" s="180"/>
      <c r="M33" s="177"/>
      <c r="N33" s="180"/>
      <c r="O33" s="177"/>
      <c r="P33" s="180"/>
      <c r="Q33" s="177"/>
      <c r="R33" s="180"/>
      <c r="S33" s="177"/>
      <c r="T33" s="180"/>
      <c r="U33" s="177"/>
      <c r="V33" s="180"/>
      <c r="W33" s="177"/>
      <c r="X33" s="180"/>
      <c r="Y33" s="177"/>
      <c r="Z33" s="177"/>
      <c r="AA33" s="177"/>
      <c r="AB33" s="180"/>
      <c r="AC33" s="177"/>
      <c r="AD33" s="181"/>
      <c r="AE33" s="177"/>
      <c r="AF33" s="180"/>
      <c r="AG33" s="177"/>
      <c r="AH33" s="181"/>
    </row>
    <row r="34" spans="1:34" ht="22" thickBot="1">
      <c r="A34" s="116" t="s">
        <v>290</v>
      </c>
      <c r="B34" s="116"/>
      <c r="C34" s="116"/>
      <c r="D34" s="182">
        <f>+D31+D28+D15+D32+D21</f>
        <v>7520978</v>
      </c>
      <c r="E34" s="176"/>
      <c r="F34" s="182">
        <f>+F31+F28+F15+F32+F21</f>
        <v>18224269</v>
      </c>
      <c r="G34" s="176"/>
      <c r="H34" s="182">
        <f>+H31+H28+H15+H32+H21</f>
        <v>308201</v>
      </c>
      <c r="I34" s="176"/>
      <c r="J34" s="182">
        <f>+J31+J28+J15+J32+J21</f>
        <v>7715</v>
      </c>
      <c r="K34" s="176"/>
      <c r="L34" s="182">
        <f>+L31+L28+L15+L32+L21</f>
        <v>7053413</v>
      </c>
      <c r="M34" s="177"/>
      <c r="N34" s="182">
        <f>+N31+N28+N15+N32+N21</f>
        <v>-82659</v>
      </c>
      <c r="O34" s="176"/>
      <c r="P34" s="182">
        <f>+P31+P28+P15+P32+P21</f>
        <v>-1504751</v>
      </c>
      <c r="Q34" s="176"/>
      <c r="R34" s="182">
        <f>+R31+R28+R15+R32+R21</f>
        <v>49960</v>
      </c>
      <c r="S34" s="176"/>
      <c r="T34" s="182">
        <f>+T31+T28+T15+T32+T21</f>
        <v>-1169692</v>
      </c>
      <c r="U34" s="177"/>
      <c r="V34" s="182">
        <f>+V31+V28+V15+V32+V21</f>
        <v>0</v>
      </c>
      <c r="W34" s="177"/>
      <c r="X34" s="182">
        <f>+X31+X28+X15+X32+X21</f>
        <v>-22660706</v>
      </c>
      <c r="Y34" s="176"/>
      <c r="Z34" s="182">
        <f>+Z31+Z28+Z15+Z32+Z21</f>
        <v>505661</v>
      </c>
      <c r="AA34" s="177"/>
      <c r="AB34" s="182">
        <f>+AB31+AB28+AB15+AB32+AB21</f>
        <v>-24862187</v>
      </c>
      <c r="AC34" s="176"/>
      <c r="AD34" s="182">
        <f>+AD31+AD28+AD15+AD32+AD21</f>
        <v>8252389</v>
      </c>
      <c r="AE34" s="176"/>
      <c r="AF34" s="182">
        <f>+AF31+AF28+AF15+AF32+AF21</f>
        <v>248394</v>
      </c>
      <c r="AG34" s="177"/>
      <c r="AH34" s="182">
        <f>+AH31+AH28+AH15+AH32+AH21</f>
        <v>8500783</v>
      </c>
    </row>
    <row r="35" spans="1:34" ht="22" thickTop="1">
      <c r="D35" s="183"/>
      <c r="E35" s="184"/>
      <c r="F35" s="183"/>
      <c r="G35" s="184"/>
      <c r="H35" s="183"/>
      <c r="I35" s="184"/>
      <c r="J35" s="183"/>
      <c r="K35" s="184"/>
      <c r="L35" s="325"/>
      <c r="M35" s="184"/>
      <c r="N35" s="184"/>
      <c r="O35" s="184"/>
      <c r="P35" s="184"/>
      <c r="Q35" s="184"/>
      <c r="R35" s="184"/>
      <c r="S35" s="184"/>
      <c r="T35" s="183"/>
      <c r="U35" s="184"/>
      <c r="V35" s="183"/>
      <c r="W35" s="184"/>
      <c r="X35" s="183"/>
      <c r="Y35" s="183"/>
      <c r="Z35" s="183"/>
      <c r="AA35" s="184"/>
      <c r="AB35" s="325"/>
      <c r="AC35" s="326"/>
      <c r="AD35" s="325"/>
      <c r="AE35" s="326"/>
      <c r="AF35" s="325"/>
      <c r="AG35" s="326"/>
      <c r="AH35" s="325"/>
    </row>
    <row r="36" spans="1:34">
      <c r="D36" s="183"/>
      <c r="E36" s="184"/>
      <c r="F36" s="183"/>
      <c r="G36" s="184"/>
      <c r="H36" s="183"/>
      <c r="I36" s="184"/>
      <c r="J36" s="183"/>
      <c r="K36" s="184"/>
      <c r="L36" s="325"/>
      <c r="M36" s="184"/>
      <c r="N36" s="276"/>
      <c r="O36" s="184"/>
      <c r="P36" s="184"/>
      <c r="Q36" s="184"/>
      <c r="R36" s="184"/>
      <c r="S36" s="184"/>
      <c r="T36" s="183"/>
      <c r="U36" s="184"/>
      <c r="V36" s="183"/>
      <c r="W36" s="184"/>
      <c r="X36" s="183"/>
      <c r="Y36" s="183"/>
      <c r="Z36" s="183"/>
      <c r="AA36" s="184"/>
      <c r="AB36" s="325"/>
      <c r="AC36" s="326"/>
      <c r="AD36" s="325"/>
      <c r="AE36" s="326"/>
      <c r="AF36" s="325"/>
      <c r="AG36" s="326"/>
      <c r="AH36" s="325"/>
    </row>
    <row r="37" spans="1:34">
      <c r="D37" s="183"/>
      <c r="E37" s="184"/>
      <c r="F37" s="183"/>
      <c r="G37" s="184"/>
      <c r="H37" s="183"/>
      <c r="I37" s="184"/>
      <c r="J37" s="183"/>
      <c r="K37" s="184"/>
      <c r="L37" s="183"/>
      <c r="M37" s="184"/>
      <c r="N37" s="184"/>
      <c r="O37" s="184"/>
      <c r="P37" s="184"/>
      <c r="Q37" s="184"/>
      <c r="R37" s="184"/>
      <c r="S37" s="184"/>
      <c r="T37" s="183"/>
      <c r="U37" s="184"/>
      <c r="V37" s="183"/>
      <c r="W37" s="184"/>
      <c r="X37" s="183"/>
      <c r="Y37" s="183"/>
      <c r="Z37" s="183"/>
      <c r="AA37" s="184"/>
      <c r="AB37" s="183"/>
      <c r="AC37" s="184"/>
      <c r="AD37" s="183"/>
      <c r="AE37" s="184"/>
      <c r="AF37" s="183"/>
      <c r="AG37" s="184"/>
      <c r="AH37" s="185"/>
    </row>
    <row r="38" spans="1:34">
      <c r="D38" s="183"/>
      <c r="E38" s="184"/>
      <c r="F38" s="183"/>
      <c r="G38" s="184"/>
      <c r="H38" s="183"/>
      <c r="I38" s="184"/>
      <c r="J38" s="183"/>
      <c r="K38" s="184"/>
      <c r="L38" s="183"/>
      <c r="M38" s="184"/>
      <c r="N38" s="184"/>
      <c r="O38" s="184"/>
      <c r="P38" s="184"/>
      <c r="Q38" s="184"/>
      <c r="R38" s="184"/>
      <c r="S38" s="184"/>
      <c r="T38" s="183"/>
      <c r="U38" s="184"/>
      <c r="V38" s="183"/>
      <c r="W38" s="184"/>
      <c r="X38" s="183"/>
      <c r="Y38" s="183"/>
      <c r="Z38" s="183"/>
      <c r="AA38" s="184"/>
      <c r="AB38" s="183"/>
      <c r="AC38" s="184"/>
      <c r="AD38" s="183"/>
      <c r="AE38" s="184"/>
      <c r="AF38" s="183"/>
      <c r="AG38" s="184"/>
      <c r="AH38" s="185"/>
    </row>
    <row r="39" spans="1:34">
      <c r="AD39" s="135"/>
      <c r="AE39" s="327"/>
      <c r="AF39" s="135"/>
      <c r="AG39" s="327"/>
      <c r="AH39" s="135"/>
    </row>
    <row r="40" spans="1:34">
      <c r="AD40" s="135"/>
      <c r="AE40" s="327"/>
      <c r="AF40" s="135"/>
      <c r="AG40" s="327"/>
      <c r="AH40" s="135"/>
    </row>
    <row r="41" spans="1:34">
      <c r="AD41" s="135"/>
      <c r="AE41" s="327"/>
      <c r="AF41" s="135"/>
      <c r="AG41" s="327"/>
      <c r="AH41" s="135"/>
    </row>
    <row r="42" spans="1:34">
      <c r="AD42" s="135"/>
      <c r="AE42" s="327"/>
      <c r="AF42" s="135"/>
      <c r="AG42" s="327"/>
      <c r="AH42" s="135"/>
    </row>
  </sheetData>
  <mergeCells count="5">
    <mergeCell ref="D13:AH13"/>
    <mergeCell ref="H6:L6"/>
    <mergeCell ref="N6:AB6"/>
    <mergeCell ref="D5:AH5"/>
    <mergeCell ref="A23:B23"/>
  </mergeCells>
  <pageMargins left="0.8" right="0.5" top="0.48" bottom="0.5" header="0.5" footer="0.5"/>
  <pageSetup paperSize="9" scale="52" firstPageNumber="10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</sheetPr>
  <dimension ref="A1:O27"/>
  <sheetViews>
    <sheetView zoomScale="70" zoomScaleNormal="70" zoomScaleSheetLayoutView="70" workbookViewId="0">
      <selection activeCell="H24" sqref="H24"/>
    </sheetView>
  </sheetViews>
  <sheetFormatPr defaultColWidth="11" defaultRowHeight="20.25" customHeight="1"/>
  <cols>
    <col min="1" max="1" width="53.19921875" style="13" customWidth="1"/>
    <col min="2" max="2" width="14.59765625" style="13" customWidth="1"/>
    <col min="3" max="3" width="14.09765625" style="5" customWidth="1"/>
    <col min="4" max="4" width="1.3984375" style="7" customWidth="1"/>
    <col min="5" max="5" width="16" style="5" customWidth="1"/>
    <col min="6" max="6" width="1.3984375" style="5" customWidth="1"/>
    <col min="7" max="7" width="16.09765625" style="5" customWidth="1"/>
    <col min="8" max="8" width="1.3984375" style="7" customWidth="1"/>
    <col min="9" max="9" width="15.69921875" style="5" customWidth="1"/>
    <col min="10" max="10" width="1.3984375" style="7" customWidth="1"/>
    <col min="11" max="11" width="18.3984375" style="5" customWidth="1"/>
    <col min="12" max="12" width="1.19921875" style="5" customWidth="1"/>
    <col min="13" max="13" width="20.59765625" style="5" customWidth="1"/>
    <col min="14" max="14" width="1.3984375" style="5" customWidth="1"/>
    <col min="15" max="15" width="17.19921875" style="5" customWidth="1"/>
    <col min="16" max="16384" width="11" style="5"/>
  </cols>
  <sheetData>
    <row r="1" spans="1:15" ht="22.5" customHeight="1">
      <c r="A1" s="229" t="s">
        <v>263</v>
      </c>
      <c r="B1" s="14"/>
      <c r="C1" s="14"/>
      <c r="D1" s="128"/>
      <c r="E1" s="129"/>
      <c r="F1" s="129"/>
      <c r="G1" s="14"/>
      <c r="H1" s="128"/>
      <c r="I1" s="14"/>
      <c r="J1" s="128"/>
      <c r="K1" s="129"/>
      <c r="L1" s="129"/>
      <c r="M1" s="129"/>
      <c r="N1" s="129"/>
      <c r="O1" s="4"/>
    </row>
    <row r="2" spans="1:15" ht="22.5" customHeight="1">
      <c r="A2" s="229" t="s">
        <v>264</v>
      </c>
      <c r="B2" s="14"/>
      <c r="C2" s="14"/>
      <c r="D2" s="128"/>
      <c r="E2" s="129"/>
      <c r="F2" s="129"/>
      <c r="G2" s="14"/>
      <c r="H2" s="128"/>
      <c r="I2" s="14"/>
      <c r="J2" s="128"/>
      <c r="K2" s="129"/>
      <c r="L2" s="129"/>
      <c r="M2" s="129"/>
      <c r="N2" s="129"/>
      <c r="O2" s="4"/>
    </row>
    <row r="3" spans="1:15" s="7" customFormat="1" ht="22.5" customHeight="1">
      <c r="A3" s="130" t="s">
        <v>110</v>
      </c>
      <c r="B3" s="130"/>
      <c r="C3" s="14"/>
      <c r="D3" s="128"/>
      <c r="E3" s="129"/>
      <c r="F3" s="129"/>
      <c r="G3" s="14"/>
      <c r="H3" s="128"/>
      <c r="I3" s="14"/>
      <c r="J3" s="128"/>
      <c r="K3" s="129"/>
      <c r="L3" s="129"/>
      <c r="M3" s="129"/>
      <c r="N3" s="129"/>
      <c r="O3" s="6"/>
    </row>
    <row r="4" spans="1:15" s="7" customFormat="1" ht="22.5" customHeight="1">
      <c r="A4" s="130"/>
      <c r="B4" s="130"/>
      <c r="C4" s="14"/>
      <c r="D4" s="128"/>
      <c r="E4" s="129"/>
      <c r="F4" s="129"/>
      <c r="G4" s="14"/>
      <c r="H4" s="128"/>
      <c r="I4" s="14"/>
      <c r="J4" s="128"/>
      <c r="K4" s="129"/>
      <c r="L4" s="129"/>
      <c r="M4" s="129"/>
      <c r="N4" s="129"/>
      <c r="O4" s="6"/>
    </row>
    <row r="5" spans="1:15" s="7" customFormat="1" ht="22.5" customHeight="1">
      <c r="A5" s="130"/>
      <c r="B5" s="130"/>
      <c r="C5" s="341" t="s">
        <v>46</v>
      </c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</row>
    <row r="6" spans="1:15" s="9" customFormat="1" ht="22.5" customHeight="1">
      <c r="A6" s="8"/>
      <c r="B6" s="131"/>
      <c r="C6" s="15"/>
      <c r="D6" s="58"/>
      <c r="E6" s="15"/>
      <c r="F6" s="58"/>
      <c r="G6" s="340" t="s">
        <v>33</v>
      </c>
      <c r="H6" s="340"/>
      <c r="I6" s="340"/>
      <c r="J6" s="58"/>
      <c r="K6" s="342" t="s">
        <v>57</v>
      </c>
      <c r="L6" s="342"/>
      <c r="M6" s="342"/>
      <c r="N6" s="64"/>
      <c r="O6" s="64"/>
    </row>
    <row r="7" spans="1:15" s="9" customFormat="1" ht="22.5" customHeight="1">
      <c r="A7" s="8"/>
      <c r="B7" s="131"/>
      <c r="C7" s="15"/>
      <c r="D7" s="58"/>
      <c r="E7" s="15"/>
      <c r="F7" s="58"/>
      <c r="G7" s="226"/>
      <c r="H7" s="226"/>
      <c r="I7" s="226"/>
      <c r="J7" s="58"/>
      <c r="K7" s="64"/>
      <c r="L7" s="64"/>
      <c r="M7" s="171" t="s">
        <v>60</v>
      </c>
      <c r="N7" s="64"/>
      <c r="O7" s="64"/>
    </row>
    <row r="8" spans="1:15" s="9" customFormat="1" ht="22.5" customHeight="1">
      <c r="B8" s="132"/>
      <c r="C8" s="133" t="s">
        <v>7</v>
      </c>
      <c r="D8" s="47"/>
      <c r="E8" s="157" t="s">
        <v>147</v>
      </c>
      <c r="F8" s="47"/>
      <c r="G8" s="47"/>
      <c r="H8" s="133"/>
      <c r="I8" s="50"/>
      <c r="J8" s="47"/>
      <c r="K8" s="308" t="s">
        <v>253</v>
      </c>
      <c r="L8" s="133"/>
      <c r="M8" s="133" t="s">
        <v>62</v>
      </c>
      <c r="N8" s="47"/>
      <c r="O8" s="47"/>
    </row>
    <row r="9" spans="1:15" s="9" customFormat="1" ht="22.5" customHeight="1">
      <c r="B9" s="132"/>
      <c r="C9" s="133" t="s">
        <v>8</v>
      </c>
      <c r="D9" s="133"/>
      <c r="E9" s="157" t="s">
        <v>148</v>
      </c>
      <c r="F9" s="133"/>
      <c r="G9" s="133" t="s">
        <v>37</v>
      </c>
      <c r="H9" s="133"/>
      <c r="I9" s="133"/>
      <c r="J9" s="133"/>
      <c r="K9" s="308" t="s">
        <v>63</v>
      </c>
      <c r="L9" s="133"/>
      <c r="M9" s="133" t="s">
        <v>64</v>
      </c>
      <c r="N9" s="133"/>
      <c r="O9" s="133" t="s">
        <v>21</v>
      </c>
    </row>
    <row r="10" spans="1:15" s="9" customFormat="1" ht="20.25" customHeight="1">
      <c r="B10" s="146" t="s">
        <v>0</v>
      </c>
      <c r="C10" s="133" t="s">
        <v>9</v>
      </c>
      <c r="D10" s="133"/>
      <c r="E10" s="157" t="s">
        <v>149</v>
      </c>
      <c r="F10" s="133"/>
      <c r="G10" s="133" t="s">
        <v>38</v>
      </c>
      <c r="H10" s="133"/>
      <c r="I10" s="133" t="s">
        <v>121</v>
      </c>
      <c r="J10" s="133"/>
      <c r="K10" s="308" t="s">
        <v>65</v>
      </c>
      <c r="L10" s="133"/>
      <c r="M10" s="133" t="s">
        <v>54</v>
      </c>
      <c r="N10" s="133"/>
      <c r="O10" s="133" t="s">
        <v>59</v>
      </c>
    </row>
    <row r="11" spans="1:15" s="9" customFormat="1" ht="22.5" customHeight="1">
      <c r="A11" s="28"/>
      <c r="B11" s="160"/>
      <c r="C11" s="343" t="s">
        <v>114</v>
      </c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</row>
    <row r="12" spans="1:15" s="12" customFormat="1" ht="22.5" customHeight="1">
      <c r="A12" s="28" t="s">
        <v>288</v>
      </c>
      <c r="B12" s="116"/>
      <c r="C12" s="108"/>
      <c r="D12" s="71"/>
      <c r="E12" s="108"/>
      <c r="F12" s="108"/>
      <c r="G12" s="108"/>
      <c r="H12" s="71"/>
      <c r="I12" s="108"/>
      <c r="J12" s="71"/>
      <c r="K12" s="108"/>
      <c r="L12" s="108"/>
      <c r="M12" s="108"/>
      <c r="N12" s="108"/>
      <c r="O12" s="108"/>
    </row>
    <row r="13" spans="1:15" s="12" customFormat="1" ht="22.5" customHeight="1">
      <c r="A13" s="228" t="s">
        <v>203</v>
      </c>
      <c r="B13" s="280"/>
      <c r="C13" s="266">
        <v>7520978</v>
      </c>
      <c r="D13" s="106"/>
      <c r="E13" s="266">
        <v>18224269</v>
      </c>
      <c r="F13" s="106"/>
      <c r="G13" s="266">
        <v>37851</v>
      </c>
      <c r="H13" s="106"/>
      <c r="I13" s="266">
        <v>724210</v>
      </c>
      <c r="J13" s="106"/>
      <c r="K13" s="266">
        <v>-22603113</v>
      </c>
      <c r="L13" s="106"/>
      <c r="M13" s="106">
        <f>SUM(K13:K13)</f>
        <v>-22603113</v>
      </c>
      <c r="N13" s="106"/>
      <c r="O13" s="106">
        <f>SUM(C13:I13,M13)</f>
        <v>3904195</v>
      </c>
    </row>
    <row r="14" spans="1:15" s="12" customFormat="1" ht="22.5" customHeight="1">
      <c r="A14" s="101"/>
      <c r="B14" s="116"/>
      <c r="C14" s="106"/>
      <c r="D14" s="106"/>
      <c r="E14" s="155"/>
      <c r="F14" s="155"/>
      <c r="G14" s="106"/>
      <c r="H14" s="106"/>
      <c r="I14" s="106"/>
      <c r="J14" s="106"/>
      <c r="K14" s="155"/>
      <c r="L14" s="155"/>
      <c r="M14" s="155"/>
      <c r="N14" s="155"/>
      <c r="O14" s="106"/>
    </row>
    <row r="15" spans="1:15" s="12" customFormat="1" ht="22.5" customHeight="1">
      <c r="A15" s="245" t="s">
        <v>153</v>
      </c>
      <c r="B15" s="116"/>
      <c r="C15" s="106"/>
      <c r="D15" s="106"/>
      <c r="E15" s="155"/>
      <c r="F15" s="155"/>
      <c r="G15" s="106"/>
      <c r="H15" s="106"/>
      <c r="I15" s="106"/>
      <c r="J15" s="106"/>
      <c r="K15" s="155"/>
      <c r="L15" s="155"/>
      <c r="M15" s="155"/>
      <c r="N15" s="155"/>
      <c r="O15" s="106"/>
    </row>
    <row r="16" spans="1:15" s="12" customFormat="1" ht="22.5" customHeight="1">
      <c r="A16" s="274" t="s">
        <v>208</v>
      </c>
      <c r="B16" s="116"/>
      <c r="C16" s="106"/>
      <c r="D16" s="106"/>
      <c r="E16" s="155"/>
      <c r="F16" s="155"/>
      <c r="G16" s="106"/>
      <c r="H16" s="106"/>
      <c r="I16" s="106"/>
      <c r="J16" s="106"/>
      <c r="K16" s="155"/>
      <c r="L16" s="155"/>
      <c r="M16" s="155"/>
      <c r="N16" s="155"/>
      <c r="O16" s="106"/>
    </row>
    <row r="17" spans="1:15" s="12" customFormat="1" ht="22.5" customHeight="1">
      <c r="A17" s="246" t="s">
        <v>209</v>
      </c>
      <c r="B17" s="248" t="s">
        <v>262</v>
      </c>
      <c r="C17" s="106">
        <v>0</v>
      </c>
      <c r="D17" s="106"/>
      <c r="E17" s="155">
        <v>0</v>
      </c>
      <c r="F17" s="155"/>
      <c r="G17" s="106">
        <v>0</v>
      </c>
      <c r="H17" s="106"/>
      <c r="I17" s="62">
        <v>-451258</v>
      </c>
      <c r="J17" s="106"/>
      <c r="K17" s="155">
        <v>0</v>
      </c>
      <c r="L17" s="155"/>
      <c r="M17" s="106">
        <f>SUM(K17:K17)</f>
        <v>0</v>
      </c>
      <c r="N17" s="153"/>
      <c r="O17" s="75">
        <f>SUM(C17:I17,M17)</f>
        <v>-451258</v>
      </c>
    </row>
    <row r="18" spans="1:15" s="12" customFormat="1" ht="22.5" customHeight="1">
      <c r="A18" s="274" t="s">
        <v>210</v>
      </c>
      <c r="B18" s="59"/>
      <c r="C18" s="89">
        <f>SUM(C16:C17)</f>
        <v>0</v>
      </c>
      <c r="D18" s="106"/>
      <c r="E18" s="89">
        <f>SUM(E16:E17)</f>
        <v>0</v>
      </c>
      <c r="F18" s="155"/>
      <c r="G18" s="89">
        <f>SUM(G16:G17)</f>
        <v>0</v>
      </c>
      <c r="H18" s="106"/>
      <c r="I18" s="89">
        <f>SUM(I16:I17)</f>
        <v>-451258</v>
      </c>
      <c r="J18" s="106"/>
      <c r="K18" s="89">
        <f>SUM(K16:K17)</f>
        <v>0</v>
      </c>
      <c r="L18" s="155"/>
      <c r="M18" s="89">
        <f>SUM(M16:M17)</f>
        <v>0</v>
      </c>
      <c r="N18" s="155"/>
      <c r="O18" s="89">
        <f>SUM(O16:O17)</f>
        <v>-451258</v>
      </c>
    </row>
    <row r="19" spans="1:15" s="12" customFormat="1" ht="22.5" customHeight="1">
      <c r="A19" s="245"/>
      <c r="B19" s="59"/>
      <c r="C19" s="106"/>
      <c r="D19" s="106"/>
      <c r="E19" s="155"/>
      <c r="F19" s="155"/>
      <c r="G19" s="106"/>
      <c r="H19" s="106"/>
      <c r="I19" s="106"/>
      <c r="J19" s="106"/>
      <c r="K19" s="155"/>
      <c r="L19" s="155"/>
      <c r="M19" s="155"/>
      <c r="N19" s="155"/>
      <c r="O19" s="106"/>
    </row>
    <row r="20" spans="1:15" s="12" customFormat="1" ht="22.5" customHeight="1">
      <c r="A20" s="263" t="s">
        <v>112</v>
      </c>
      <c r="B20" s="101"/>
      <c r="C20" s="106"/>
      <c r="D20" s="106"/>
      <c r="E20" s="155"/>
      <c r="F20" s="155"/>
      <c r="G20" s="106"/>
      <c r="H20" s="106"/>
      <c r="I20" s="106"/>
      <c r="J20" s="106"/>
      <c r="K20" s="155"/>
      <c r="L20" s="155"/>
      <c r="M20" s="155"/>
      <c r="N20" s="155"/>
      <c r="O20" s="106"/>
    </row>
    <row r="21" spans="1:15" s="10" customFormat="1" ht="22.5" customHeight="1">
      <c r="A21" s="254" t="s">
        <v>261</v>
      </c>
      <c r="B21" s="45"/>
      <c r="C21" s="62">
        <v>0</v>
      </c>
      <c r="D21" s="62"/>
      <c r="E21" s="153">
        <v>0</v>
      </c>
      <c r="F21" s="153"/>
      <c r="G21" s="62">
        <v>0</v>
      </c>
      <c r="H21" s="62"/>
      <c r="I21" s="62">
        <v>-463542</v>
      </c>
      <c r="J21" s="62"/>
      <c r="K21" s="153">
        <v>0</v>
      </c>
      <c r="L21" s="153"/>
      <c r="M21" s="106">
        <v>0</v>
      </c>
      <c r="N21" s="153"/>
      <c r="O21" s="75">
        <f>SUM(C21:I21,M21)</f>
        <v>-463542</v>
      </c>
    </row>
    <row r="22" spans="1:15" s="10" customFormat="1" ht="22.5" customHeight="1">
      <c r="A22" s="254" t="s">
        <v>95</v>
      </c>
      <c r="B22" s="254"/>
      <c r="C22" s="62">
        <v>0</v>
      </c>
      <c r="D22" s="62"/>
      <c r="E22" s="153">
        <v>0</v>
      </c>
      <c r="F22" s="153"/>
      <c r="G22" s="62">
        <v>0</v>
      </c>
      <c r="H22" s="62"/>
      <c r="I22" s="62">
        <v>0</v>
      </c>
      <c r="J22" s="62"/>
      <c r="K22" s="153">
        <v>0</v>
      </c>
      <c r="L22" s="153"/>
      <c r="M22" s="62">
        <v>0</v>
      </c>
      <c r="N22" s="153"/>
      <c r="O22" s="75">
        <f>SUM(C22:I22,M22)</f>
        <v>0</v>
      </c>
    </row>
    <row r="23" spans="1:15" s="10" customFormat="1" ht="22.5" customHeight="1">
      <c r="A23" s="263" t="s">
        <v>111</v>
      </c>
      <c r="B23" s="101"/>
      <c r="C23" s="89">
        <f>SUM(C21:C22)</f>
        <v>0</v>
      </c>
      <c r="D23" s="62"/>
      <c r="E23" s="89">
        <f>SUM(E21:E22)</f>
        <v>0</v>
      </c>
      <c r="F23" s="153"/>
      <c r="G23" s="89">
        <f>SUM(G21:G22)</f>
        <v>0</v>
      </c>
      <c r="H23" s="62"/>
      <c r="I23" s="89">
        <f>SUM(I21:I22)</f>
        <v>-463542</v>
      </c>
      <c r="J23" s="62"/>
      <c r="K23" s="89">
        <f>SUM(K21:K22)</f>
        <v>0</v>
      </c>
      <c r="L23" s="106"/>
      <c r="M23" s="89">
        <f>SUM(M21:M22)</f>
        <v>0</v>
      </c>
      <c r="N23" s="153"/>
      <c r="O23" s="89">
        <f>SUM(O21:O22)</f>
        <v>-463542</v>
      </c>
    </row>
    <row r="24" spans="1:15" s="10" customFormat="1" ht="22.5" customHeight="1">
      <c r="A24" s="101"/>
      <c r="B24" s="101"/>
      <c r="C24" s="154"/>
      <c r="D24" s="62"/>
      <c r="E24" s="154"/>
      <c r="F24" s="153"/>
      <c r="G24" s="154"/>
      <c r="H24" s="62"/>
      <c r="I24" s="154"/>
      <c r="J24" s="62"/>
      <c r="K24" s="154"/>
      <c r="L24" s="106"/>
      <c r="M24" s="106"/>
      <c r="N24" s="153"/>
      <c r="O24" s="154"/>
    </row>
    <row r="25" spans="1:15" s="10" customFormat="1" ht="22.5" customHeight="1" thickBot="1">
      <c r="A25" s="101" t="s">
        <v>291</v>
      </c>
      <c r="B25" s="101"/>
      <c r="C25" s="90">
        <f>+C23+C13+C18</f>
        <v>7520978</v>
      </c>
      <c r="D25" s="106"/>
      <c r="E25" s="90">
        <f>+E23+E13+E18</f>
        <v>18224269</v>
      </c>
      <c r="F25" s="155"/>
      <c r="G25" s="90">
        <f>+G23+G13+G18</f>
        <v>37851</v>
      </c>
      <c r="H25" s="106"/>
      <c r="I25" s="90">
        <f>+I23+I13+I18</f>
        <v>-190590</v>
      </c>
      <c r="J25" s="106"/>
      <c r="K25" s="90">
        <f>+K23+K13+K18</f>
        <v>-22603113</v>
      </c>
      <c r="L25" s="106"/>
      <c r="M25" s="90">
        <f>+M23+M13+M18</f>
        <v>-22603113</v>
      </c>
      <c r="N25" s="155"/>
      <c r="O25" s="90">
        <f>+O23+O13+O18</f>
        <v>2989395</v>
      </c>
    </row>
    <row r="26" spans="1:15" ht="17.5" customHeight="1" thickTop="1">
      <c r="B26" s="60"/>
      <c r="C26" s="44"/>
      <c r="D26" s="67"/>
      <c r="E26" s="137"/>
      <c r="F26" s="137"/>
      <c r="G26" s="44"/>
      <c r="H26" s="67"/>
      <c r="I26" s="44"/>
      <c r="J26" s="67"/>
      <c r="K26" s="137"/>
      <c r="L26" s="137"/>
      <c r="M26" s="137"/>
      <c r="N26" s="137"/>
      <c r="O26" s="44"/>
    </row>
    <row r="27" spans="1:15" ht="20.25" customHeight="1">
      <c r="A27" s="55"/>
      <c r="B27" s="55"/>
      <c r="C27" s="69"/>
      <c r="D27" s="69"/>
      <c r="E27" s="118"/>
      <c r="F27" s="118"/>
      <c r="G27" s="69"/>
      <c r="H27" s="69"/>
      <c r="I27" s="69"/>
      <c r="J27" s="69"/>
      <c r="K27" s="118"/>
      <c r="L27" s="118"/>
      <c r="M27" s="118"/>
      <c r="N27" s="118"/>
      <c r="O27" s="69"/>
    </row>
  </sheetData>
  <mergeCells count="4">
    <mergeCell ref="G6:I6"/>
    <mergeCell ref="C5:O5"/>
    <mergeCell ref="K6:M6"/>
    <mergeCell ref="C11:O11"/>
  </mergeCells>
  <pageMargins left="0.8" right="0.8" top="0.48" bottom="0.5" header="0.5" footer="0.5"/>
  <pageSetup paperSize="9" scale="7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O27"/>
  <sheetViews>
    <sheetView topLeftCell="A14" zoomScale="80" zoomScaleNormal="80" zoomScaleSheetLayoutView="70" workbookViewId="0">
      <selection activeCell="C21" sqref="C21:C22"/>
    </sheetView>
  </sheetViews>
  <sheetFormatPr defaultColWidth="11" defaultRowHeight="20.25" customHeight="1"/>
  <cols>
    <col min="1" max="1" width="53.19921875" style="13" customWidth="1"/>
    <col min="2" max="2" width="14.59765625" style="13" hidden="1" customWidth="1"/>
    <col min="3" max="3" width="14.09765625" style="5" customWidth="1"/>
    <col min="4" max="4" width="1.3984375" style="7" customWidth="1"/>
    <col min="5" max="5" width="16" style="5" customWidth="1"/>
    <col min="6" max="6" width="1.3984375" style="5" customWidth="1"/>
    <col min="7" max="7" width="16.09765625" style="5" customWidth="1"/>
    <col min="8" max="8" width="1.3984375" style="7" customWidth="1"/>
    <col min="9" max="9" width="15.69921875" style="5" customWidth="1"/>
    <col min="10" max="10" width="1.3984375" style="7" customWidth="1"/>
    <col min="11" max="11" width="18.3984375" style="5" customWidth="1"/>
    <col min="12" max="12" width="1.19921875" style="5" customWidth="1"/>
    <col min="13" max="13" width="20.59765625" style="5" customWidth="1"/>
    <col min="14" max="14" width="1.3984375" style="5" customWidth="1"/>
    <col min="15" max="15" width="17.19921875" style="5" customWidth="1"/>
    <col min="16" max="16384" width="11" style="5"/>
  </cols>
  <sheetData>
    <row r="1" spans="1:15" ht="22.5" customHeight="1">
      <c r="A1" s="229" t="s">
        <v>263</v>
      </c>
      <c r="B1" s="14"/>
      <c r="C1" s="14"/>
      <c r="D1" s="128"/>
      <c r="E1" s="129"/>
      <c r="F1" s="129"/>
      <c r="G1" s="14"/>
      <c r="H1" s="128"/>
      <c r="I1" s="14"/>
      <c r="J1" s="128"/>
      <c r="K1" s="129"/>
      <c r="L1" s="129"/>
      <c r="M1" s="129"/>
      <c r="N1" s="129"/>
      <c r="O1" s="4"/>
    </row>
    <row r="2" spans="1:15" ht="22.5" customHeight="1">
      <c r="A2" s="229" t="s">
        <v>264</v>
      </c>
      <c r="B2" s="14"/>
      <c r="C2" s="14"/>
      <c r="D2" s="128"/>
      <c r="E2" s="129"/>
      <c r="F2" s="129"/>
      <c r="G2" s="14"/>
      <c r="H2" s="128"/>
      <c r="I2" s="14"/>
      <c r="J2" s="128"/>
      <c r="K2" s="129"/>
      <c r="L2" s="129"/>
      <c r="M2" s="129"/>
      <c r="N2" s="129"/>
      <c r="O2" s="4"/>
    </row>
    <row r="3" spans="1:15" s="7" customFormat="1" ht="22.5" customHeight="1">
      <c r="A3" s="130" t="s">
        <v>110</v>
      </c>
      <c r="B3" s="130"/>
      <c r="C3" s="14"/>
      <c r="D3" s="128"/>
      <c r="E3" s="129"/>
      <c r="F3" s="129"/>
      <c r="G3" s="14"/>
      <c r="H3" s="128"/>
      <c r="I3" s="14"/>
      <c r="J3" s="128"/>
      <c r="K3" s="129"/>
      <c r="L3" s="129"/>
      <c r="M3" s="129"/>
      <c r="N3" s="129"/>
      <c r="O3" s="6"/>
    </row>
    <row r="4" spans="1:15" s="7" customFormat="1" ht="22.5" customHeight="1">
      <c r="A4" s="130"/>
      <c r="B4" s="130"/>
      <c r="C4" s="14"/>
      <c r="D4" s="128"/>
      <c r="E4" s="129"/>
      <c r="F4" s="129"/>
      <c r="G4" s="14"/>
      <c r="H4" s="128"/>
      <c r="I4" s="14"/>
      <c r="J4" s="128"/>
      <c r="K4" s="129"/>
      <c r="L4" s="129"/>
      <c r="M4" s="129"/>
      <c r="N4" s="129"/>
      <c r="O4" s="6"/>
    </row>
    <row r="5" spans="1:15" s="7" customFormat="1" ht="22.5" customHeight="1">
      <c r="A5" s="130"/>
      <c r="B5" s="130"/>
      <c r="C5" s="341" t="s">
        <v>46</v>
      </c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</row>
    <row r="6" spans="1:15" s="9" customFormat="1" ht="22.5" customHeight="1">
      <c r="A6" s="8"/>
      <c r="B6" s="131"/>
      <c r="C6" s="15"/>
      <c r="D6" s="58"/>
      <c r="E6" s="15"/>
      <c r="F6" s="58"/>
      <c r="G6" s="340" t="s">
        <v>33</v>
      </c>
      <c r="H6" s="340"/>
      <c r="I6" s="340"/>
      <c r="J6" s="58"/>
      <c r="K6" s="342" t="s">
        <v>57</v>
      </c>
      <c r="L6" s="342"/>
      <c r="M6" s="342"/>
      <c r="N6" s="64"/>
      <c r="O6" s="64"/>
    </row>
    <row r="7" spans="1:15" s="9" customFormat="1" ht="22.5" customHeight="1">
      <c r="A7" s="8"/>
      <c r="B7" s="131"/>
      <c r="C7" s="15"/>
      <c r="D7" s="58"/>
      <c r="E7" s="15"/>
      <c r="F7" s="58"/>
      <c r="G7" s="170"/>
      <c r="H7" s="170"/>
      <c r="I7" s="170"/>
      <c r="J7" s="58"/>
      <c r="K7" s="64"/>
      <c r="L7" s="64"/>
      <c r="M7" s="171" t="s">
        <v>60</v>
      </c>
      <c r="N7" s="64"/>
      <c r="O7" s="64"/>
    </row>
    <row r="8" spans="1:15" s="9" customFormat="1" ht="22.5" customHeight="1">
      <c r="B8" s="132"/>
      <c r="C8" s="133" t="s">
        <v>7</v>
      </c>
      <c r="D8" s="47"/>
      <c r="E8" s="157" t="s">
        <v>147</v>
      </c>
      <c r="F8" s="47"/>
      <c r="G8" s="47"/>
      <c r="H8" s="133"/>
      <c r="I8" s="50"/>
      <c r="J8" s="47"/>
      <c r="K8" s="308" t="s">
        <v>253</v>
      </c>
      <c r="L8" s="133"/>
      <c r="M8" s="133" t="s">
        <v>62</v>
      </c>
      <c r="N8" s="47"/>
      <c r="O8" s="47"/>
    </row>
    <row r="9" spans="1:15" s="9" customFormat="1" ht="22.5" customHeight="1">
      <c r="B9" s="132"/>
      <c r="C9" s="133" t="s">
        <v>8</v>
      </c>
      <c r="D9" s="133"/>
      <c r="E9" s="157" t="s">
        <v>148</v>
      </c>
      <c r="F9" s="133"/>
      <c r="G9" s="133" t="s">
        <v>37</v>
      </c>
      <c r="H9" s="133"/>
      <c r="I9" s="133"/>
      <c r="J9" s="133"/>
      <c r="K9" s="308" t="s">
        <v>63</v>
      </c>
      <c r="L9" s="133"/>
      <c r="M9" s="133" t="s">
        <v>64</v>
      </c>
      <c r="N9" s="133"/>
      <c r="O9" s="133" t="s">
        <v>21</v>
      </c>
    </row>
    <row r="10" spans="1:15" s="9" customFormat="1" ht="20.25" customHeight="1">
      <c r="B10" s="146" t="s">
        <v>0</v>
      </c>
      <c r="C10" s="133" t="s">
        <v>9</v>
      </c>
      <c r="D10" s="133"/>
      <c r="E10" s="157" t="s">
        <v>149</v>
      </c>
      <c r="F10" s="133"/>
      <c r="G10" s="133" t="s">
        <v>38</v>
      </c>
      <c r="H10" s="133"/>
      <c r="I10" s="133" t="s">
        <v>121</v>
      </c>
      <c r="J10" s="133"/>
      <c r="K10" s="308" t="s">
        <v>65</v>
      </c>
      <c r="L10" s="133"/>
      <c r="M10" s="133" t="s">
        <v>54</v>
      </c>
      <c r="N10" s="133"/>
      <c r="O10" s="133" t="s">
        <v>59</v>
      </c>
    </row>
    <row r="11" spans="1:15" s="9" customFormat="1" ht="22.5" customHeight="1">
      <c r="A11" s="28"/>
      <c r="B11" s="160"/>
      <c r="C11" s="343" t="s">
        <v>114</v>
      </c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</row>
    <row r="12" spans="1:15" s="12" customFormat="1" ht="22.5" customHeight="1">
      <c r="A12" s="28" t="s">
        <v>289</v>
      </c>
      <c r="B12" s="116"/>
      <c r="C12" s="108"/>
      <c r="D12" s="71"/>
      <c r="E12" s="108"/>
      <c r="F12" s="108"/>
      <c r="G12" s="108"/>
      <c r="H12" s="71"/>
      <c r="I12" s="108"/>
      <c r="J12" s="71"/>
      <c r="K12" s="108"/>
      <c r="L12" s="108"/>
      <c r="M12" s="108"/>
      <c r="N12" s="108"/>
      <c r="O12" s="108"/>
    </row>
    <row r="13" spans="1:15" s="12" customFormat="1" ht="22.5" customHeight="1">
      <c r="A13" s="228" t="s">
        <v>241</v>
      </c>
      <c r="B13" s="267"/>
      <c r="C13" s="266">
        <v>7520978</v>
      </c>
      <c r="D13" s="106"/>
      <c r="E13" s="266">
        <v>18224269</v>
      </c>
      <c r="F13" s="106"/>
      <c r="G13" s="266">
        <v>37851</v>
      </c>
      <c r="H13" s="106"/>
      <c r="I13" s="266">
        <v>-584967</v>
      </c>
      <c r="J13" s="106"/>
      <c r="K13" s="266">
        <v>-22603113</v>
      </c>
      <c r="L13" s="106"/>
      <c r="M13" s="106">
        <f>SUM(K13:K13)</f>
        <v>-22603113</v>
      </c>
      <c r="N13" s="106"/>
      <c r="O13" s="106">
        <f>SUM(C13:I13,M13)</f>
        <v>2595018</v>
      </c>
    </row>
    <row r="14" spans="1:15" s="12" customFormat="1" ht="22.5" customHeight="1">
      <c r="A14" s="101"/>
      <c r="B14" s="116"/>
      <c r="C14" s="106"/>
      <c r="D14" s="106"/>
      <c r="E14" s="155"/>
      <c r="F14" s="155"/>
      <c r="G14" s="106"/>
      <c r="H14" s="106"/>
      <c r="I14" s="106"/>
      <c r="J14" s="106"/>
      <c r="K14" s="155"/>
      <c r="L14" s="155"/>
      <c r="M14" s="155"/>
      <c r="N14" s="155"/>
      <c r="O14" s="106"/>
    </row>
    <row r="15" spans="1:15" s="12" customFormat="1" ht="22.5" hidden="1" customHeight="1">
      <c r="A15" s="245" t="s">
        <v>153</v>
      </c>
      <c r="B15" s="116"/>
      <c r="C15" s="106"/>
      <c r="D15" s="106"/>
      <c r="E15" s="155"/>
      <c r="F15" s="155"/>
      <c r="G15" s="106"/>
      <c r="H15" s="106"/>
      <c r="I15" s="106"/>
      <c r="J15" s="106"/>
      <c r="K15" s="155"/>
      <c r="L15" s="155"/>
      <c r="M15" s="155"/>
      <c r="N15" s="155"/>
      <c r="O15" s="106"/>
    </row>
    <row r="16" spans="1:15" s="12" customFormat="1" ht="22.5" hidden="1" customHeight="1">
      <c r="A16" s="274" t="s">
        <v>208</v>
      </c>
      <c r="B16" s="116"/>
      <c r="C16" s="106"/>
      <c r="D16" s="106"/>
      <c r="E16" s="155"/>
      <c r="F16" s="155"/>
      <c r="G16" s="106"/>
      <c r="H16" s="106"/>
      <c r="I16" s="106"/>
      <c r="J16" s="106"/>
      <c r="K16" s="155"/>
      <c r="L16" s="155"/>
      <c r="M16" s="155"/>
      <c r="N16" s="155"/>
      <c r="O16" s="106"/>
    </row>
    <row r="17" spans="1:15" s="12" customFormat="1" ht="22.5" hidden="1" customHeight="1">
      <c r="A17" s="246" t="s">
        <v>209</v>
      </c>
      <c r="B17" s="248" t="s">
        <v>220</v>
      </c>
      <c r="C17" s="106">
        <v>0</v>
      </c>
      <c r="D17" s="106"/>
      <c r="E17" s="155">
        <v>0</v>
      </c>
      <c r="F17" s="155"/>
      <c r="G17" s="106">
        <v>0</v>
      </c>
      <c r="H17" s="106"/>
      <c r="I17" s="62"/>
      <c r="J17" s="106"/>
      <c r="K17" s="155">
        <v>0</v>
      </c>
      <c r="L17" s="155"/>
      <c r="M17" s="106">
        <f>SUM(K17:K17)</f>
        <v>0</v>
      </c>
      <c r="N17" s="153"/>
      <c r="O17" s="75">
        <f>SUM(C17:I17,M17)</f>
        <v>0</v>
      </c>
    </row>
    <row r="18" spans="1:15" s="12" customFormat="1" ht="22.5" hidden="1" customHeight="1">
      <c r="A18" s="274" t="s">
        <v>210</v>
      </c>
      <c r="B18" s="59"/>
      <c r="C18" s="89">
        <f>SUM(C16:C17)</f>
        <v>0</v>
      </c>
      <c r="D18" s="106"/>
      <c r="E18" s="89">
        <f>SUM(E16:E17)</f>
        <v>0</v>
      </c>
      <c r="F18" s="155"/>
      <c r="G18" s="89">
        <f>SUM(G16:G17)</f>
        <v>0</v>
      </c>
      <c r="H18" s="106"/>
      <c r="I18" s="89">
        <f>SUM(I16:I17)</f>
        <v>0</v>
      </c>
      <c r="J18" s="106"/>
      <c r="K18" s="89">
        <f>SUM(K16:K17)</f>
        <v>0</v>
      </c>
      <c r="L18" s="155"/>
      <c r="M18" s="89">
        <f>SUM(M16:M17)</f>
        <v>0</v>
      </c>
      <c r="N18" s="155"/>
      <c r="O18" s="89">
        <f>SUM(O16:O17)</f>
        <v>0</v>
      </c>
    </row>
    <row r="19" spans="1:15" s="12" customFormat="1" ht="22.5" hidden="1" customHeight="1">
      <c r="A19" s="245"/>
      <c r="B19" s="59"/>
      <c r="C19" s="106"/>
      <c r="D19" s="106"/>
      <c r="E19" s="155"/>
      <c r="F19" s="155"/>
      <c r="G19" s="106"/>
      <c r="H19" s="106"/>
      <c r="I19" s="106"/>
      <c r="J19" s="106"/>
      <c r="K19" s="155"/>
      <c r="L19" s="155"/>
      <c r="M19" s="155"/>
      <c r="N19" s="155"/>
      <c r="O19" s="106"/>
    </row>
    <row r="20" spans="1:15" s="12" customFormat="1" ht="22.5" customHeight="1">
      <c r="A20" s="101" t="s">
        <v>112</v>
      </c>
      <c r="B20" s="101"/>
      <c r="C20" s="106"/>
      <c r="D20" s="106"/>
      <c r="E20" s="155"/>
      <c r="F20" s="155"/>
      <c r="G20" s="106"/>
      <c r="H20" s="106"/>
      <c r="I20" s="106"/>
      <c r="J20" s="106"/>
      <c r="K20" s="155"/>
      <c r="L20" s="155"/>
      <c r="M20" s="155"/>
      <c r="N20" s="155"/>
      <c r="O20" s="106"/>
    </row>
    <row r="21" spans="1:15" s="10" customFormat="1" ht="22.5" customHeight="1">
      <c r="A21" s="254" t="s">
        <v>275</v>
      </c>
      <c r="B21" s="45"/>
      <c r="C21" s="62">
        <v>0</v>
      </c>
      <c r="D21" s="62"/>
      <c r="E21" s="153">
        <v>0</v>
      </c>
      <c r="F21" s="153"/>
      <c r="G21" s="62">
        <v>0</v>
      </c>
      <c r="H21" s="62"/>
      <c r="I21" s="62">
        <f>'PL 7-8'!H57</f>
        <v>-18489</v>
      </c>
      <c r="J21" s="62"/>
      <c r="K21" s="153">
        <v>0</v>
      </c>
      <c r="L21" s="153"/>
      <c r="M21" s="106">
        <v>0</v>
      </c>
      <c r="N21" s="153"/>
      <c r="O21" s="62">
        <f>SUM(C21:I21,M21)</f>
        <v>-18489</v>
      </c>
    </row>
    <row r="22" spans="1:15" s="10" customFormat="1" ht="22.5" customHeight="1">
      <c r="A22" s="254" t="s">
        <v>260</v>
      </c>
      <c r="B22" s="254"/>
      <c r="C22" s="62">
        <v>0</v>
      </c>
      <c r="D22" s="62"/>
      <c r="E22" s="153">
        <v>0</v>
      </c>
      <c r="F22" s="153"/>
      <c r="G22" s="62">
        <v>0</v>
      </c>
      <c r="H22" s="62"/>
      <c r="I22" s="62">
        <v>0</v>
      </c>
      <c r="J22" s="62"/>
      <c r="K22" s="153">
        <v>0</v>
      </c>
      <c r="L22" s="153"/>
      <c r="M22" s="62">
        <v>0</v>
      </c>
      <c r="N22" s="153"/>
      <c r="O22" s="62">
        <f>SUM(C22:I22,M22)</f>
        <v>0</v>
      </c>
    </row>
    <row r="23" spans="1:15" s="10" customFormat="1" ht="22.5" customHeight="1">
      <c r="A23" s="101" t="s">
        <v>111</v>
      </c>
      <c r="B23" s="101"/>
      <c r="C23" s="89">
        <f>SUM(C21:C22)</f>
        <v>0</v>
      </c>
      <c r="D23" s="62"/>
      <c r="E23" s="89">
        <f>SUM(E21:E22)</f>
        <v>0</v>
      </c>
      <c r="F23" s="153"/>
      <c r="G23" s="89">
        <f>SUM(G21:G22)</f>
        <v>0</v>
      </c>
      <c r="H23" s="62"/>
      <c r="I23" s="89">
        <f>SUM(I21:I22)</f>
        <v>-18489</v>
      </c>
      <c r="J23" s="62"/>
      <c r="K23" s="89">
        <f>SUM(K21:K22)</f>
        <v>0</v>
      </c>
      <c r="L23" s="106"/>
      <c r="M23" s="89">
        <f>SUM(M21:M22)</f>
        <v>0</v>
      </c>
      <c r="N23" s="153"/>
      <c r="O23" s="89">
        <f>SUM(O21:O22)</f>
        <v>-18489</v>
      </c>
    </row>
    <row r="24" spans="1:15" s="10" customFormat="1" ht="22.5" customHeight="1">
      <c r="A24" s="101"/>
      <c r="B24" s="101"/>
      <c r="C24" s="154"/>
      <c r="D24" s="62"/>
      <c r="E24" s="154"/>
      <c r="F24" s="153"/>
      <c r="G24" s="154"/>
      <c r="H24" s="62"/>
      <c r="I24" s="154"/>
      <c r="J24" s="62"/>
      <c r="K24" s="154"/>
      <c r="L24" s="106"/>
      <c r="M24" s="106"/>
      <c r="N24" s="153"/>
      <c r="O24" s="154"/>
    </row>
    <row r="25" spans="1:15" s="10" customFormat="1" ht="22.5" customHeight="1" thickBot="1">
      <c r="A25" s="101" t="s">
        <v>290</v>
      </c>
      <c r="B25" s="101"/>
      <c r="C25" s="90">
        <f>+C23+C13+C18</f>
        <v>7520978</v>
      </c>
      <c r="D25" s="106"/>
      <c r="E25" s="90">
        <f>+E23+E13+E18</f>
        <v>18224269</v>
      </c>
      <c r="F25" s="155"/>
      <c r="G25" s="90">
        <f>+G23+G13+G18</f>
        <v>37851</v>
      </c>
      <c r="H25" s="106"/>
      <c r="I25" s="90">
        <f>+I23+I13+I18</f>
        <v>-603456</v>
      </c>
      <c r="J25" s="106"/>
      <c r="K25" s="90">
        <f>+K23+K13+K18</f>
        <v>-22603113</v>
      </c>
      <c r="L25" s="106"/>
      <c r="M25" s="90">
        <f>+M23+M13+M18</f>
        <v>-22603113</v>
      </c>
      <c r="N25" s="155"/>
      <c r="O25" s="90">
        <f>+O23+O13+O18</f>
        <v>2576529</v>
      </c>
    </row>
    <row r="26" spans="1:15" ht="17.5" customHeight="1" thickTop="1">
      <c r="B26" s="60"/>
      <c r="C26" s="44"/>
      <c r="D26" s="67"/>
      <c r="E26" s="137"/>
      <c r="F26" s="137"/>
      <c r="G26" s="44"/>
      <c r="H26" s="67"/>
      <c r="I26" s="44"/>
      <c r="J26" s="67"/>
      <c r="K26" s="137"/>
      <c r="L26" s="137"/>
      <c r="M26" s="137"/>
      <c r="N26" s="137"/>
      <c r="O26" s="44"/>
    </row>
    <row r="27" spans="1:15" ht="20.25" customHeight="1">
      <c r="A27" s="55"/>
      <c r="B27" s="55"/>
      <c r="C27" s="69"/>
      <c r="D27" s="69"/>
      <c r="E27" s="118"/>
      <c r="F27" s="118"/>
      <c r="G27" s="69"/>
      <c r="H27" s="69"/>
      <c r="I27" s="69"/>
      <c r="J27" s="69"/>
      <c r="K27" s="118"/>
      <c r="L27" s="118"/>
      <c r="M27" s="118"/>
      <c r="N27" s="118"/>
      <c r="O27" s="69"/>
    </row>
  </sheetData>
  <mergeCells count="4">
    <mergeCell ref="C11:O11"/>
    <mergeCell ref="C5:O5"/>
    <mergeCell ref="G6:I6"/>
    <mergeCell ref="K6:M6"/>
  </mergeCells>
  <pageMargins left="0.8" right="0.8" top="0.48" bottom="0.5" header="0.5" footer="0.5"/>
  <pageSetup paperSize="9" scale="82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N132"/>
  <sheetViews>
    <sheetView topLeftCell="A121" zoomScale="80" zoomScaleNormal="80" zoomScaleSheetLayoutView="80" workbookViewId="0">
      <selection activeCell="D131" sqref="D131"/>
    </sheetView>
  </sheetViews>
  <sheetFormatPr defaultColWidth="9.09765625" defaultRowHeight="21.5"/>
  <cols>
    <col min="1" max="1" width="54.69921875" style="50" customWidth="1"/>
    <col min="2" max="2" width="8.69921875" style="15" customWidth="1"/>
    <col min="3" max="3" width="2.69921875" style="15" customWidth="1"/>
    <col min="4" max="4" width="16.59765625" style="15" customWidth="1"/>
    <col min="5" max="5" width="1.3984375" style="15" customWidth="1"/>
    <col min="6" max="6" width="16.59765625" style="15" bestFit="1" customWidth="1"/>
    <col min="7" max="7" width="1.3984375" style="15" customWidth="1"/>
    <col min="8" max="8" width="16.59765625" style="15" customWidth="1"/>
    <col min="9" max="9" width="1.3984375" style="15" customWidth="1"/>
    <col min="10" max="10" width="16.59765625" style="15" customWidth="1"/>
    <col min="11" max="11" width="1.3984375" customWidth="1"/>
    <col min="13" max="13" width="14" bestFit="1" customWidth="1"/>
    <col min="14" max="14" width="10" bestFit="1" customWidth="1"/>
  </cols>
  <sheetData>
    <row r="1" spans="1:10" s="112" customFormat="1" ht="23.25" customHeight="1">
      <c r="A1" s="229" t="s">
        <v>263</v>
      </c>
      <c r="B1" s="129"/>
      <c r="C1" s="129"/>
      <c r="D1" s="18"/>
      <c r="E1" s="18"/>
      <c r="F1" s="18"/>
      <c r="G1" s="18"/>
      <c r="H1" s="18"/>
      <c r="I1" s="18"/>
      <c r="J1" s="18"/>
    </row>
    <row r="2" spans="1:10" s="112" customFormat="1" ht="23.25" customHeight="1">
      <c r="A2" s="229" t="s">
        <v>264</v>
      </c>
      <c r="B2" s="129"/>
      <c r="C2" s="129"/>
      <c r="D2" s="18"/>
      <c r="E2" s="18"/>
      <c r="F2" s="18"/>
      <c r="G2" s="18"/>
      <c r="H2" s="18"/>
      <c r="I2" s="18"/>
      <c r="J2" s="18"/>
    </row>
    <row r="3" spans="1:10" s="112" customFormat="1" ht="23.25" customHeight="1">
      <c r="A3" s="130" t="s">
        <v>113</v>
      </c>
      <c r="B3" s="129"/>
      <c r="C3" s="129"/>
      <c r="D3" s="18"/>
      <c r="E3" s="18"/>
      <c r="F3" s="18"/>
      <c r="G3" s="18"/>
      <c r="H3" s="18"/>
      <c r="I3" s="18"/>
      <c r="J3" s="18"/>
    </row>
    <row r="4" spans="1:10" s="112" customFormat="1" ht="23.25" customHeight="1">
      <c r="A4" s="130"/>
      <c r="B4" s="129"/>
      <c r="C4" s="129"/>
      <c r="D4" s="18"/>
      <c r="E4" s="18"/>
      <c r="F4" s="18"/>
      <c r="G4" s="18"/>
      <c r="H4" s="18"/>
      <c r="I4" s="18"/>
      <c r="J4" s="18"/>
    </row>
    <row r="5" spans="1:10" s="112" customFormat="1" ht="21" customHeight="1">
      <c r="A5" s="101"/>
      <c r="B5" s="101"/>
      <c r="C5" s="101"/>
      <c r="D5" s="333" t="s">
        <v>45</v>
      </c>
      <c r="E5" s="333"/>
      <c r="F5" s="333"/>
      <c r="G5" s="18"/>
      <c r="H5" s="333" t="s">
        <v>46</v>
      </c>
      <c r="I5" s="333"/>
      <c r="J5" s="333"/>
    </row>
    <row r="6" spans="1:10" s="112" customFormat="1">
      <c r="A6" s="127"/>
      <c r="B6" s="188"/>
      <c r="C6" s="50"/>
      <c r="D6" s="332" t="s">
        <v>292</v>
      </c>
      <c r="E6" s="332"/>
      <c r="F6" s="332"/>
      <c r="G6" s="50"/>
      <c r="H6" s="332" t="s">
        <v>292</v>
      </c>
      <c r="I6" s="332"/>
      <c r="J6" s="332"/>
    </row>
    <row r="7" spans="1:10" s="112" customFormat="1" ht="21.75" customHeight="1">
      <c r="A7" s="127"/>
      <c r="B7" s="188"/>
      <c r="C7" s="50"/>
      <c r="D7" s="332" t="s">
        <v>285</v>
      </c>
      <c r="E7" s="332"/>
      <c r="F7" s="332"/>
      <c r="G7" s="50"/>
      <c r="H7" s="332" t="s">
        <v>285</v>
      </c>
      <c r="I7" s="332"/>
      <c r="J7" s="332"/>
    </row>
    <row r="8" spans="1:10" s="112" customFormat="1" ht="21.75" customHeight="1">
      <c r="A8" s="127"/>
      <c r="B8" s="188"/>
      <c r="C8" s="50"/>
      <c r="D8" s="231">
        <v>2565</v>
      </c>
      <c r="F8" s="318">
        <v>2564</v>
      </c>
      <c r="G8" s="231"/>
      <c r="H8" s="231">
        <v>2565</v>
      </c>
      <c r="J8" s="318">
        <v>2564</v>
      </c>
    </row>
    <row r="9" spans="1:10" s="112" customFormat="1" ht="21.75" customHeight="1">
      <c r="A9" s="127"/>
      <c r="B9" s="188"/>
      <c r="C9" s="50"/>
      <c r="D9" s="334" t="s">
        <v>114</v>
      </c>
      <c r="E9" s="334"/>
      <c r="F9" s="334"/>
      <c r="G9" s="334"/>
      <c r="H9" s="334"/>
      <c r="I9" s="334"/>
      <c r="J9" s="334"/>
    </row>
    <row r="10" spans="1:10" s="112" customFormat="1" ht="23.25" customHeight="1">
      <c r="A10" s="191" t="s">
        <v>77</v>
      </c>
      <c r="B10" s="1"/>
      <c r="C10" s="192"/>
      <c r="D10" s="193"/>
      <c r="E10" s="194"/>
      <c r="F10" s="193"/>
      <c r="G10" s="195"/>
      <c r="H10" s="193"/>
      <c r="I10" s="194"/>
      <c r="J10" s="193"/>
    </row>
    <row r="11" spans="1:10" s="112" customFormat="1" ht="23.25" customHeight="1">
      <c r="A11" s="222" t="s">
        <v>143</v>
      </c>
      <c r="B11" s="1"/>
      <c r="C11" s="192"/>
      <c r="D11" s="165">
        <v>1874078</v>
      </c>
      <c r="E11" s="196"/>
      <c r="F11" s="165">
        <f>'PL 7-8'!F57</f>
        <v>-224386</v>
      </c>
      <c r="G11" s="197"/>
      <c r="H11" s="165">
        <f>'PL 7-8'!H57</f>
        <v>-18489</v>
      </c>
      <c r="I11" s="196"/>
      <c r="J11" s="165">
        <f>'PL 7-8'!J57</f>
        <v>-463542</v>
      </c>
    </row>
    <row r="12" spans="1:10" s="112" customFormat="1" ht="23.25" customHeight="1">
      <c r="A12" s="198" t="s">
        <v>284</v>
      </c>
      <c r="B12" s="1"/>
      <c r="C12" s="192"/>
      <c r="D12" s="165"/>
      <c r="E12" s="196"/>
      <c r="F12" s="165"/>
      <c r="G12" s="197"/>
      <c r="H12" s="165"/>
      <c r="I12" s="196"/>
      <c r="J12" s="165"/>
    </row>
    <row r="13" spans="1:10" s="112" customFormat="1" ht="23.25" customHeight="1">
      <c r="A13" s="222" t="s">
        <v>281</v>
      </c>
      <c r="B13" s="199"/>
      <c r="C13" s="200"/>
      <c r="D13" s="165">
        <v>-103819</v>
      </c>
      <c r="E13" s="135"/>
      <c r="F13" s="165">
        <v>-687927</v>
      </c>
      <c r="G13" s="136"/>
      <c r="H13" s="165">
        <v>-3408</v>
      </c>
      <c r="I13" s="135"/>
      <c r="J13" s="165">
        <v>-145865</v>
      </c>
    </row>
    <row r="14" spans="1:10" s="112" customFormat="1" ht="23.25" customHeight="1">
      <c r="A14" s="222" t="s">
        <v>72</v>
      </c>
      <c r="B14" s="1"/>
      <c r="C14" s="192"/>
      <c r="D14" s="165">
        <v>376620</v>
      </c>
      <c r="E14" s="196"/>
      <c r="F14" s="165">
        <v>326211</v>
      </c>
      <c r="G14" s="197"/>
      <c r="H14" s="165">
        <f>'PL 7-8'!H47</f>
        <v>169129</v>
      </c>
      <c r="I14" s="196"/>
      <c r="J14" s="165">
        <v>127459</v>
      </c>
    </row>
    <row r="15" spans="1:10" s="112" customFormat="1" ht="23.25" customHeight="1">
      <c r="A15" s="223" t="s">
        <v>78</v>
      </c>
      <c r="B15" s="1"/>
      <c r="C15" s="192"/>
      <c r="D15" s="165">
        <v>1370560</v>
      </c>
      <c r="E15" s="196"/>
      <c r="F15" s="165">
        <v>1364091</v>
      </c>
      <c r="G15" s="197"/>
      <c r="H15" s="165">
        <v>14439</v>
      </c>
      <c r="I15" s="196"/>
      <c r="J15" s="165">
        <v>10723</v>
      </c>
    </row>
    <row r="16" spans="1:10" s="112" customFormat="1" ht="23.25" hidden="1" customHeight="1">
      <c r="A16" s="223" t="s">
        <v>230</v>
      </c>
      <c r="B16" s="1"/>
      <c r="C16" s="192"/>
      <c r="D16" s="277">
        <v>0</v>
      </c>
      <c r="E16" s="196"/>
      <c r="F16" s="277">
        <v>0</v>
      </c>
      <c r="G16" s="197"/>
      <c r="H16" s="165">
        <v>0</v>
      </c>
      <c r="I16" s="196"/>
      <c r="J16" s="165">
        <v>0</v>
      </c>
    </row>
    <row r="17" spans="1:10" s="112" customFormat="1" ht="23.25" customHeight="1">
      <c r="A17" s="223" t="s">
        <v>216</v>
      </c>
      <c r="B17" s="1"/>
      <c r="C17" s="192"/>
      <c r="D17" s="277">
        <v>0</v>
      </c>
      <c r="E17" s="196"/>
      <c r="F17" s="277">
        <v>9740</v>
      </c>
      <c r="G17" s="197"/>
      <c r="H17" s="165">
        <v>0</v>
      </c>
      <c r="I17" s="196"/>
      <c r="J17" s="165">
        <v>0</v>
      </c>
    </row>
    <row r="18" spans="1:10" s="112" customFormat="1" ht="23.25" customHeight="1">
      <c r="A18" s="222" t="s">
        <v>79</v>
      </c>
      <c r="B18" s="1"/>
      <c r="C18" s="192"/>
      <c r="D18" s="277">
        <v>77585</v>
      </c>
      <c r="E18" s="196"/>
      <c r="F18" s="277">
        <v>39087</v>
      </c>
      <c r="G18" s="197"/>
      <c r="H18" s="165">
        <v>19054</v>
      </c>
      <c r="I18" s="196"/>
      <c r="J18" s="165">
        <v>3572</v>
      </c>
    </row>
    <row r="19" spans="1:10" s="112" customFormat="1" ht="23.25" customHeight="1">
      <c r="A19" s="222" t="s">
        <v>295</v>
      </c>
      <c r="B19" s="1"/>
      <c r="C19" s="192"/>
      <c r="D19" s="277">
        <v>-933615</v>
      </c>
      <c r="E19" s="196"/>
      <c r="F19" s="277">
        <v>-172010</v>
      </c>
      <c r="G19" s="197"/>
      <c r="H19" s="165">
        <v>0</v>
      </c>
      <c r="I19" s="196"/>
      <c r="J19" s="165">
        <v>0</v>
      </c>
    </row>
    <row r="20" spans="1:10" s="112" customFormat="1" ht="23.25" hidden="1" customHeight="1">
      <c r="A20" s="50" t="s">
        <v>283</v>
      </c>
      <c r="B20" s="1"/>
      <c r="C20" s="192"/>
      <c r="D20" s="277"/>
      <c r="E20" s="196"/>
      <c r="F20" s="277">
        <v>0</v>
      </c>
      <c r="G20" s="197"/>
      <c r="H20" s="165">
        <v>0</v>
      </c>
      <c r="I20" s="196"/>
      <c r="J20" s="165">
        <v>0</v>
      </c>
    </row>
    <row r="21" spans="1:10" s="112" customFormat="1" ht="23.25" customHeight="1">
      <c r="A21" s="50" t="s">
        <v>125</v>
      </c>
      <c r="B21" s="1"/>
      <c r="C21" s="192"/>
      <c r="D21" s="277">
        <v>9817212</v>
      </c>
      <c r="E21" s="196"/>
      <c r="F21" s="277">
        <v>3536313</v>
      </c>
      <c r="G21" s="197"/>
      <c r="H21" s="165">
        <v>0</v>
      </c>
      <c r="I21" s="196"/>
      <c r="J21" s="165">
        <v>0</v>
      </c>
    </row>
    <row r="22" spans="1:10" s="112" customFormat="1" ht="23.25" customHeight="1">
      <c r="A22" s="50" t="s">
        <v>126</v>
      </c>
      <c r="B22" s="1"/>
      <c r="C22" s="192"/>
      <c r="D22" s="165">
        <v>-7135745</v>
      </c>
      <c r="E22" s="196"/>
      <c r="F22" s="165">
        <v>-6161685</v>
      </c>
      <c r="G22" s="197"/>
      <c r="H22" s="165">
        <v>0</v>
      </c>
      <c r="I22" s="196"/>
      <c r="J22" s="165">
        <v>0</v>
      </c>
    </row>
    <row r="23" spans="1:10" s="112" customFormat="1" ht="23.25" customHeight="1">
      <c r="A23" s="223" t="s">
        <v>296</v>
      </c>
      <c r="B23" s="1"/>
      <c r="C23" s="192"/>
      <c r="D23" s="165">
        <v>0</v>
      </c>
      <c r="E23" s="196"/>
      <c r="F23" s="165">
        <v>-7099764</v>
      </c>
      <c r="G23" s="197"/>
      <c r="H23" s="165">
        <v>0</v>
      </c>
      <c r="I23" s="196"/>
      <c r="J23" s="165">
        <v>532253</v>
      </c>
    </row>
    <row r="24" spans="1:10" s="112" customFormat="1" ht="23.25" customHeight="1">
      <c r="A24" s="223" t="s">
        <v>277</v>
      </c>
      <c r="B24" s="1"/>
      <c r="C24" s="192"/>
      <c r="D24" s="165">
        <v>11821</v>
      </c>
      <c r="E24" s="196"/>
      <c r="F24" s="165">
        <v>-1906</v>
      </c>
      <c r="G24" s="197"/>
      <c r="H24" s="165">
        <v>0</v>
      </c>
      <c r="I24" s="196"/>
      <c r="J24" s="165">
        <v>0</v>
      </c>
    </row>
    <row r="25" spans="1:10" s="112" customFormat="1" ht="23.25" customHeight="1">
      <c r="A25" s="223" t="s">
        <v>278</v>
      </c>
      <c r="B25" s="1"/>
      <c r="C25" s="192"/>
      <c r="D25" s="165">
        <v>19054</v>
      </c>
      <c r="E25" s="196"/>
      <c r="F25" s="165">
        <v>-24057</v>
      </c>
      <c r="G25" s="197"/>
      <c r="H25" s="165">
        <v>0</v>
      </c>
      <c r="I25" s="196"/>
      <c r="J25" s="165">
        <v>0</v>
      </c>
    </row>
    <row r="26" spans="1:10" s="112" customFormat="1" ht="23.25" customHeight="1">
      <c r="A26" s="223" t="s">
        <v>161</v>
      </c>
      <c r="B26" s="1"/>
      <c r="C26" s="192"/>
      <c r="D26" s="165">
        <v>38861</v>
      </c>
      <c r="E26" s="196"/>
      <c r="F26" s="165">
        <v>2541</v>
      </c>
      <c r="G26" s="197"/>
      <c r="H26" s="165">
        <v>0</v>
      </c>
      <c r="I26" s="196"/>
      <c r="J26" s="165">
        <v>0</v>
      </c>
    </row>
    <row r="27" spans="1:10" s="112" customFormat="1" ht="23.25" hidden="1" customHeight="1">
      <c r="A27" s="223" t="s">
        <v>189</v>
      </c>
      <c r="B27" s="1"/>
      <c r="C27" s="192"/>
      <c r="D27" s="165"/>
      <c r="E27" s="196"/>
      <c r="F27" s="165"/>
      <c r="G27" s="197"/>
      <c r="H27" s="165"/>
      <c r="I27" s="196"/>
      <c r="J27" s="165">
        <v>0</v>
      </c>
    </row>
    <row r="28" spans="1:10" s="112" customFormat="1" ht="23.25" hidden="1" customHeight="1">
      <c r="A28" s="223" t="s">
        <v>199</v>
      </c>
      <c r="B28" s="1"/>
      <c r="C28" s="192"/>
      <c r="D28" s="165"/>
      <c r="E28" s="196"/>
      <c r="F28" s="165"/>
      <c r="G28" s="197"/>
      <c r="H28" s="165"/>
      <c r="I28" s="196"/>
      <c r="J28" s="165">
        <v>0</v>
      </c>
    </row>
    <row r="29" spans="1:10" s="112" customFormat="1" ht="23.25" hidden="1" customHeight="1">
      <c r="A29" s="223" t="s">
        <v>200</v>
      </c>
      <c r="B29" s="1"/>
      <c r="C29" s="192"/>
      <c r="D29" s="165"/>
      <c r="E29" s="196"/>
      <c r="F29" s="165"/>
      <c r="G29" s="197"/>
      <c r="H29" s="165"/>
      <c r="I29" s="196"/>
      <c r="J29" s="165">
        <v>0</v>
      </c>
    </row>
    <row r="30" spans="1:10" s="112" customFormat="1" ht="23.25" customHeight="1">
      <c r="A30" s="223" t="s">
        <v>301</v>
      </c>
      <c r="B30" s="1"/>
      <c r="C30" s="192"/>
      <c r="D30" s="165">
        <v>412</v>
      </c>
      <c r="E30" s="196"/>
      <c r="F30" s="165">
        <v>-48699</v>
      </c>
      <c r="G30" s="197"/>
      <c r="H30" s="165">
        <v>0</v>
      </c>
      <c r="I30" s="196"/>
      <c r="J30" s="165">
        <v>0</v>
      </c>
    </row>
    <row r="31" spans="1:10" s="112" customFormat="1" ht="23.25" customHeight="1">
      <c r="A31" s="223" t="s">
        <v>315</v>
      </c>
      <c r="B31" s="1"/>
      <c r="C31" s="192"/>
      <c r="D31" s="165">
        <v>0</v>
      </c>
      <c r="E31" s="196"/>
      <c r="F31" s="165">
        <v>313972</v>
      </c>
      <c r="G31" s="197"/>
      <c r="H31" s="165">
        <v>0</v>
      </c>
      <c r="I31" s="196"/>
      <c r="J31" s="165">
        <v>0</v>
      </c>
    </row>
    <row r="32" spans="1:10" s="112" customFormat="1" ht="23.25" hidden="1" customHeight="1">
      <c r="A32" s="223" t="s">
        <v>217</v>
      </c>
      <c r="B32" s="1"/>
      <c r="C32" s="192"/>
      <c r="D32" s="165">
        <v>0</v>
      </c>
      <c r="E32" s="196"/>
      <c r="F32" s="165">
        <v>0</v>
      </c>
      <c r="G32" s="197"/>
      <c r="H32" s="165">
        <v>0</v>
      </c>
      <c r="I32" s="196"/>
      <c r="J32" s="165">
        <v>0</v>
      </c>
    </row>
    <row r="33" spans="1:10" s="112" customFormat="1" ht="23.25" hidden="1" customHeight="1">
      <c r="A33" s="223" t="s">
        <v>218</v>
      </c>
      <c r="B33" s="1"/>
      <c r="C33" s="192"/>
      <c r="D33" s="165">
        <v>0</v>
      </c>
      <c r="E33" s="196"/>
      <c r="F33" s="165">
        <v>0</v>
      </c>
      <c r="G33" s="197"/>
      <c r="H33" s="165">
        <v>0</v>
      </c>
      <c r="I33" s="196"/>
      <c r="J33" s="165">
        <v>0</v>
      </c>
    </row>
    <row r="34" spans="1:10" s="112" customFormat="1" ht="23.25" hidden="1" customHeight="1">
      <c r="A34" s="223" t="s">
        <v>276</v>
      </c>
      <c r="B34" s="1"/>
      <c r="C34" s="192"/>
      <c r="D34" s="165">
        <v>0</v>
      </c>
      <c r="E34" s="196"/>
      <c r="F34" s="165">
        <v>0</v>
      </c>
      <c r="G34" s="197"/>
      <c r="H34" s="165">
        <v>0</v>
      </c>
      <c r="I34" s="196"/>
      <c r="J34" s="165">
        <v>0</v>
      </c>
    </row>
    <row r="35" spans="1:10" s="112" customFormat="1" ht="23.25" hidden="1" customHeight="1">
      <c r="A35" s="222" t="s">
        <v>139</v>
      </c>
      <c r="B35" s="199"/>
      <c r="C35" s="200"/>
      <c r="D35" s="165">
        <v>0</v>
      </c>
      <c r="E35" s="135"/>
      <c r="F35" s="165">
        <v>0</v>
      </c>
      <c r="G35" s="136"/>
      <c r="H35" s="153">
        <v>0</v>
      </c>
      <c r="I35" s="135"/>
      <c r="J35" s="153">
        <v>0</v>
      </c>
    </row>
    <row r="36" spans="1:10" s="112" customFormat="1" ht="23.25" customHeight="1">
      <c r="A36" s="222" t="s">
        <v>83</v>
      </c>
      <c r="B36" s="1"/>
      <c r="C36" s="192"/>
      <c r="D36" s="165">
        <v>-441589</v>
      </c>
      <c r="E36" s="196"/>
      <c r="F36" s="165">
        <v>-391303</v>
      </c>
      <c r="G36" s="197"/>
      <c r="H36" s="165">
        <v>-3000</v>
      </c>
      <c r="I36" s="196"/>
      <c r="J36" s="165">
        <v>-2850</v>
      </c>
    </row>
    <row r="37" spans="1:10" s="112" customFormat="1" ht="23.25" customHeight="1">
      <c r="A37" s="223" t="s">
        <v>85</v>
      </c>
      <c r="B37" s="1"/>
      <c r="C37" s="192"/>
      <c r="D37" s="201">
        <v>-867207</v>
      </c>
      <c r="E37" s="196"/>
      <c r="F37" s="201">
        <v>-903883</v>
      </c>
      <c r="G37" s="197"/>
      <c r="H37" s="165">
        <v>-192994</v>
      </c>
      <c r="I37" s="196"/>
      <c r="J37" s="165">
        <v>-151387</v>
      </c>
    </row>
    <row r="38" spans="1:10" s="112" customFormat="1" ht="23.25" customHeight="1">
      <c r="A38" s="45"/>
      <c r="B38" s="50"/>
      <c r="C38" s="50"/>
      <c r="D38" s="202">
        <f>SUM(D11:D37)</f>
        <v>4104228</v>
      </c>
      <c r="E38" s="135"/>
      <c r="F38" s="202">
        <f>SUM(F11:F37)</f>
        <v>-10123665</v>
      </c>
      <c r="G38" s="135"/>
      <c r="H38" s="203">
        <f>SUM(H11:H37)</f>
        <v>-15269</v>
      </c>
      <c r="I38" s="135"/>
      <c r="J38" s="203">
        <f>SUM(J11:J37)</f>
        <v>-89637</v>
      </c>
    </row>
    <row r="39" spans="1:10" s="112" customFormat="1" ht="23.25" customHeight="1">
      <c r="A39" s="229" t="s">
        <v>263</v>
      </c>
      <c r="B39" s="129"/>
      <c r="C39" s="129"/>
      <c r="D39" s="204"/>
      <c r="E39" s="18"/>
      <c r="F39" s="205"/>
      <c r="G39" s="18"/>
      <c r="H39" s="204"/>
      <c r="I39" s="18"/>
      <c r="J39" s="18"/>
    </row>
    <row r="40" spans="1:10" s="112" customFormat="1" ht="23.25" customHeight="1">
      <c r="A40" s="229" t="s">
        <v>264</v>
      </c>
      <c r="B40" s="129"/>
      <c r="C40" s="129"/>
      <c r="D40" s="204"/>
      <c r="E40" s="18"/>
      <c r="F40" s="205"/>
      <c r="G40" s="18"/>
      <c r="H40" s="204"/>
      <c r="I40" s="18"/>
      <c r="J40" s="18"/>
    </row>
    <row r="41" spans="1:10" s="112" customFormat="1" ht="23.25" customHeight="1">
      <c r="A41" s="130" t="s">
        <v>113</v>
      </c>
      <c r="B41" s="129"/>
      <c r="C41" s="129"/>
      <c r="D41" s="18"/>
      <c r="E41" s="18"/>
      <c r="F41" s="205"/>
      <c r="G41" s="18"/>
      <c r="H41" s="18"/>
      <c r="I41" s="18"/>
      <c r="J41" s="18"/>
    </row>
    <row r="42" spans="1:10" s="112" customFormat="1" ht="23.25" customHeight="1">
      <c r="A42" s="130"/>
      <c r="B42" s="129"/>
      <c r="C42" s="129"/>
      <c r="D42" s="18"/>
      <c r="E42" s="18"/>
      <c r="F42" s="18"/>
      <c r="G42" s="18"/>
      <c r="H42" s="18"/>
      <c r="I42" s="18"/>
      <c r="J42" s="18"/>
    </row>
    <row r="43" spans="1:10" s="112" customFormat="1" ht="21" customHeight="1">
      <c r="A43" s="101"/>
      <c r="B43" s="101"/>
      <c r="C43" s="101"/>
      <c r="D43" s="333" t="s">
        <v>45</v>
      </c>
      <c r="E43" s="333"/>
      <c r="F43" s="333"/>
      <c r="G43" s="18"/>
      <c r="H43" s="333" t="s">
        <v>46</v>
      </c>
      <c r="I43" s="333"/>
      <c r="J43" s="333"/>
    </row>
    <row r="44" spans="1:10" s="112" customFormat="1">
      <c r="A44" s="127"/>
      <c r="B44" s="188"/>
      <c r="C44" s="50"/>
      <c r="D44" s="332" t="s">
        <v>292</v>
      </c>
      <c r="E44" s="332"/>
      <c r="F44" s="332"/>
      <c r="G44" s="50"/>
      <c r="H44" s="332" t="s">
        <v>292</v>
      </c>
      <c r="I44" s="332"/>
      <c r="J44" s="332"/>
    </row>
    <row r="45" spans="1:10" s="112" customFormat="1" ht="21.75" customHeight="1">
      <c r="A45" s="127"/>
      <c r="B45" s="188"/>
      <c r="C45" s="50"/>
      <c r="D45" s="332" t="s">
        <v>285</v>
      </c>
      <c r="E45" s="332"/>
      <c r="F45" s="332"/>
      <c r="G45" s="50"/>
      <c r="H45" s="332" t="s">
        <v>285</v>
      </c>
      <c r="I45" s="332"/>
      <c r="J45" s="332"/>
    </row>
    <row r="46" spans="1:10" s="112" customFormat="1" ht="21.75" customHeight="1">
      <c r="A46" s="127"/>
      <c r="B46" s="188"/>
      <c r="C46" s="50"/>
      <c r="D46" s="231">
        <v>2565</v>
      </c>
      <c r="F46" s="318">
        <v>2564</v>
      </c>
      <c r="G46" s="231"/>
      <c r="H46" s="231">
        <v>2565</v>
      </c>
      <c r="J46" s="318">
        <v>2564</v>
      </c>
    </row>
    <row r="47" spans="1:10" s="112" customFormat="1" ht="21.75" customHeight="1">
      <c r="A47" s="127"/>
      <c r="B47" s="188"/>
      <c r="C47" s="50"/>
      <c r="D47" s="334" t="s">
        <v>114</v>
      </c>
      <c r="E47" s="334"/>
      <c r="F47" s="334"/>
      <c r="G47" s="334"/>
      <c r="H47" s="334"/>
      <c r="I47" s="334"/>
      <c r="J47" s="334"/>
    </row>
    <row r="48" spans="1:10" ht="23.25" customHeight="1">
      <c r="A48" s="206" t="s">
        <v>80</v>
      </c>
      <c r="B48" s="207"/>
      <c r="C48" s="207"/>
      <c r="D48" s="153"/>
      <c r="E48" s="135"/>
      <c r="F48" s="153"/>
      <c r="G48" s="135"/>
      <c r="H48" s="153"/>
      <c r="I48" s="135"/>
      <c r="J48" s="153"/>
    </row>
    <row r="49" spans="1:13" ht="23.25" customHeight="1">
      <c r="A49" s="222" t="s">
        <v>35</v>
      </c>
      <c r="B49" s="207"/>
      <c r="C49" s="207"/>
      <c r="D49" s="165">
        <v>695140</v>
      </c>
      <c r="E49" s="73"/>
      <c r="F49" s="165">
        <v>150062</v>
      </c>
      <c r="G49" s="73"/>
      <c r="H49" s="165">
        <v>0</v>
      </c>
      <c r="I49" s="73"/>
      <c r="J49" s="165">
        <v>0</v>
      </c>
    </row>
    <row r="50" spans="1:13" ht="23.25" customHeight="1">
      <c r="A50" s="222" t="s">
        <v>39</v>
      </c>
      <c r="B50" s="207"/>
      <c r="C50" s="207"/>
      <c r="D50" s="165">
        <v>-6210741</v>
      </c>
      <c r="E50" s="73"/>
      <c r="F50" s="165">
        <v>2428281</v>
      </c>
      <c r="G50" s="73"/>
      <c r="H50" s="165">
        <v>0</v>
      </c>
      <c r="I50" s="73"/>
      <c r="J50" s="165">
        <v>0</v>
      </c>
    </row>
    <row r="51" spans="1:13" ht="23.25" customHeight="1">
      <c r="A51" s="222" t="s">
        <v>40</v>
      </c>
      <c r="B51" s="207"/>
      <c r="C51" s="207"/>
      <c r="D51" s="165">
        <v>-416354</v>
      </c>
      <c r="E51" s="73"/>
      <c r="F51" s="165">
        <v>456967</v>
      </c>
      <c r="G51" s="73"/>
      <c r="H51" s="165">
        <v>0</v>
      </c>
      <c r="I51" s="73"/>
      <c r="J51" s="165">
        <v>0</v>
      </c>
    </row>
    <row r="52" spans="1:13" ht="23.25" customHeight="1">
      <c r="A52" s="222" t="s">
        <v>97</v>
      </c>
      <c r="B52" s="207"/>
      <c r="C52" s="207"/>
      <c r="D52" s="165">
        <v>7899</v>
      </c>
      <c r="E52" s="73"/>
      <c r="F52" s="165">
        <v>-29137</v>
      </c>
      <c r="G52" s="73"/>
      <c r="H52" s="165">
        <v>0</v>
      </c>
      <c r="I52" s="73"/>
      <c r="J52" s="165">
        <v>0</v>
      </c>
    </row>
    <row r="53" spans="1:13" ht="23.25" customHeight="1">
      <c r="A53" s="222" t="s">
        <v>52</v>
      </c>
      <c r="B53" s="207"/>
      <c r="C53" s="207"/>
      <c r="D53" s="165">
        <v>398896</v>
      </c>
      <c r="E53" s="73"/>
      <c r="F53" s="165">
        <v>106259</v>
      </c>
      <c r="G53" s="73"/>
      <c r="H53" s="165">
        <v>0</v>
      </c>
      <c r="I53" s="73"/>
      <c r="J53" s="165">
        <v>0</v>
      </c>
    </row>
    <row r="54" spans="1:13" ht="23.25" customHeight="1">
      <c r="A54" s="50" t="s">
        <v>88</v>
      </c>
      <c r="B54" s="208"/>
      <c r="C54" s="209"/>
      <c r="D54" s="165">
        <v>4760322</v>
      </c>
      <c r="E54" s="73"/>
      <c r="F54" s="165">
        <v>3476584</v>
      </c>
      <c r="G54" s="271"/>
      <c r="H54" s="165">
        <v>0</v>
      </c>
      <c r="I54" s="73"/>
      <c r="J54" s="165">
        <v>0</v>
      </c>
    </row>
    <row r="55" spans="1:13" ht="23.25" customHeight="1">
      <c r="A55" s="222" t="s">
        <v>86</v>
      </c>
      <c r="B55" s="207"/>
      <c r="C55" s="207"/>
      <c r="D55" s="165">
        <v>-146113</v>
      </c>
      <c r="E55" s="73"/>
      <c r="F55" s="165">
        <v>1002400</v>
      </c>
      <c r="G55" s="73"/>
      <c r="H55" s="165">
        <v>0</v>
      </c>
      <c r="I55" s="73"/>
      <c r="J55" s="165">
        <v>0</v>
      </c>
    </row>
    <row r="56" spans="1:13" ht="23.25" customHeight="1">
      <c r="A56" s="222" t="s">
        <v>164</v>
      </c>
      <c r="B56" s="207"/>
      <c r="C56" s="207"/>
      <c r="D56" s="165">
        <v>-33537</v>
      </c>
      <c r="E56" s="73"/>
      <c r="F56" s="165">
        <v>29857</v>
      </c>
      <c r="G56" s="73"/>
      <c r="H56" s="165">
        <v>0</v>
      </c>
      <c r="I56" s="73"/>
      <c r="J56" s="165">
        <v>0</v>
      </c>
    </row>
    <row r="57" spans="1:13" ht="23.25" customHeight="1">
      <c r="A57" s="222" t="s">
        <v>297</v>
      </c>
      <c r="B57" s="207"/>
      <c r="C57" s="207"/>
      <c r="D57" s="165">
        <v>0</v>
      </c>
      <c r="E57" s="73"/>
      <c r="F57" s="165">
        <v>84141</v>
      </c>
      <c r="G57" s="73"/>
      <c r="H57" s="165">
        <v>0</v>
      </c>
      <c r="I57" s="73"/>
      <c r="J57" s="165">
        <v>0</v>
      </c>
    </row>
    <row r="58" spans="1:13" ht="23.25" customHeight="1">
      <c r="A58" s="222" t="s">
        <v>81</v>
      </c>
      <c r="B58" s="207"/>
      <c r="C58" s="207"/>
      <c r="D58" s="165">
        <v>856984</v>
      </c>
      <c r="E58" s="73"/>
      <c r="F58" s="165">
        <v>128264</v>
      </c>
      <c r="G58" s="73"/>
      <c r="H58" s="165">
        <v>-49335</v>
      </c>
      <c r="I58" s="73"/>
      <c r="J58" s="165">
        <v>-17649</v>
      </c>
    </row>
    <row r="59" spans="1:13" ht="23.25" customHeight="1">
      <c r="A59" s="222" t="s">
        <v>13</v>
      </c>
      <c r="B59" s="207"/>
      <c r="C59" s="207"/>
      <c r="D59" s="165">
        <v>-3166411</v>
      </c>
      <c r="E59" s="73"/>
      <c r="F59" s="165">
        <v>-351663</v>
      </c>
      <c r="G59" s="73"/>
      <c r="H59" s="75">
        <v>0</v>
      </c>
      <c r="I59" s="73"/>
      <c r="J59" s="75">
        <v>0</v>
      </c>
    </row>
    <row r="60" spans="1:13" ht="23.25" customHeight="1">
      <c r="A60" s="222" t="s">
        <v>12</v>
      </c>
      <c r="B60" s="207"/>
      <c r="C60" s="207"/>
      <c r="D60" s="165">
        <v>-1143170</v>
      </c>
      <c r="E60" s="73"/>
      <c r="F60" s="165">
        <v>716120</v>
      </c>
      <c r="G60" s="73"/>
      <c r="H60" s="165">
        <v>0</v>
      </c>
      <c r="I60" s="73"/>
      <c r="J60" s="165">
        <v>0</v>
      </c>
    </row>
    <row r="61" spans="1:13" ht="23.25" customHeight="1">
      <c r="A61" s="222" t="s">
        <v>14</v>
      </c>
      <c r="B61" s="199"/>
      <c r="C61" s="200"/>
      <c r="D61" s="165">
        <v>19167</v>
      </c>
      <c r="E61" s="73"/>
      <c r="F61" s="165">
        <v>-393277</v>
      </c>
      <c r="G61" s="136"/>
      <c r="H61" s="165">
        <v>15392</v>
      </c>
      <c r="I61" s="73"/>
      <c r="J61" s="165">
        <v>-31652</v>
      </c>
    </row>
    <row r="62" spans="1:13" ht="23.25" customHeight="1">
      <c r="A62" s="222" t="s">
        <v>101</v>
      </c>
      <c r="B62" s="199"/>
      <c r="C62" s="200"/>
      <c r="D62" s="165">
        <v>-351948</v>
      </c>
      <c r="E62" s="73"/>
      <c r="F62" s="165">
        <v>-27717</v>
      </c>
      <c r="G62" s="136"/>
      <c r="H62" s="165">
        <v>0</v>
      </c>
      <c r="I62" s="73"/>
      <c r="J62" s="165">
        <v>0</v>
      </c>
      <c r="M62" s="112"/>
    </row>
    <row r="63" spans="1:13" ht="23.25" customHeight="1">
      <c r="A63" s="222" t="s">
        <v>314</v>
      </c>
      <c r="B63" s="199"/>
      <c r="C63" s="200"/>
      <c r="D63" s="84">
        <f>SUM(D49:D62)+D38</f>
        <v>-625638</v>
      </c>
      <c r="E63" s="73"/>
      <c r="F63" s="84">
        <f>SUM(F49:F62)+F38</f>
        <v>-2346524</v>
      </c>
      <c r="G63" s="136"/>
      <c r="H63" s="84">
        <f>SUM(H49:H62)+H38</f>
        <v>-49212</v>
      </c>
      <c r="I63" s="73"/>
      <c r="J63" s="84">
        <f>SUM(J49:J62)+J38</f>
        <v>-138938</v>
      </c>
    </row>
    <row r="64" spans="1:13" ht="23.25" customHeight="1">
      <c r="A64" s="222" t="s">
        <v>127</v>
      </c>
      <c r="B64" s="199"/>
      <c r="C64" s="200"/>
      <c r="D64" s="165">
        <v>798971</v>
      </c>
      <c r="E64" s="73"/>
      <c r="F64" s="165">
        <v>861788</v>
      </c>
      <c r="G64" s="136"/>
      <c r="H64" s="165">
        <v>0</v>
      </c>
      <c r="I64" s="73"/>
      <c r="J64" s="165">
        <v>0</v>
      </c>
    </row>
    <row r="65" spans="1:13" ht="23.25" customHeight="1">
      <c r="A65" s="166" t="s">
        <v>128</v>
      </c>
      <c r="B65" s="208"/>
      <c r="C65" s="209"/>
      <c r="D65" s="165">
        <v>438512</v>
      </c>
      <c r="E65" s="73"/>
      <c r="F65" s="165">
        <v>388417</v>
      </c>
      <c r="G65" s="271"/>
      <c r="H65" s="165">
        <v>0</v>
      </c>
      <c r="I65" s="73"/>
      <c r="J65" s="165">
        <v>0</v>
      </c>
    </row>
    <row r="66" spans="1:13" ht="23.25" customHeight="1">
      <c r="A66" s="166" t="s">
        <v>282</v>
      </c>
      <c r="B66" s="209"/>
      <c r="C66" s="209"/>
      <c r="D66" s="75">
        <v>-653493</v>
      </c>
      <c r="E66" s="73"/>
      <c r="F66" s="75">
        <v>-252366</v>
      </c>
      <c r="G66" s="271"/>
      <c r="H66" s="75">
        <v>-3886</v>
      </c>
      <c r="I66" s="73"/>
      <c r="J66" s="75">
        <v>-1689</v>
      </c>
    </row>
    <row r="67" spans="1:13" ht="23.25" customHeight="1">
      <c r="A67" s="211" t="s">
        <v>313</v>
      </c>
      <c r="B67" s="211"/>
      <c r="C67" s="211"/>
      <c r="D67" s="24">
        <f>SUM(D63:D66)</f>
        <v>-41648</v>
      </c>
      <c r="E67" s="155"/>
      <c r="F67" s="24">
        <f>SUM(F63:F66)</f>
        <v>-1348685</v>
      </c>
      <c r="G67" s="212"/>
      <c r="H67" s="24">
        <f>SUM(H63:H66)</f>
        <v>-53098</v>
      </c>
      <c r="I67" s="155"/>
      <c r="J67" s="24">
        <f>SUM(J63:J66)</f>
        <v>-140627</v>
      </c>
    </row>
    <row r="68" spans="1:13" ht="23.25" customHeight="1">
      <c r="A68" s="214"/>
      <c r="B68" s="207"/>
      <c r="C68" s="207"/>
      <c r="D68" s="213"/>
      <c r="E68" s="213"/>
      <c r="F68" s="213"/>
      <c r="G68" s="214"/>
      <c r="H68" s="50"/>
      <c r="I68" s="213"/>
      <c r="J68" s="50"/>
    </row>
    <row r="69" spans="1:13" ht="23.25" customHeight="1">
      <c r="A69" s="192" t="s">
        <v>10</v>
      </c>
      <c r="B69" s="208"/>
      <c r="C69" s="209"/>
      <c r="D69" s="73"/>
      <c r="E69" s="73"/>
      <c r="F69" s="73"/>
      <c r="G69" s="271"/>
      <c r="H69" s="73"/>
      <c r="I69" s="73"/>
      <c r="J69" s="73"/>
    </row>
    <row r="70" spans="1:13" ht="23.25" customHeight="1">
      <c r="A70" s="51" t="s">
        <v>298</v>
      </c>
      <c r="B70" s="208"/>
      <c r="C70" s="209"/>
      <c r="D70" s="73">
        <v>0</v>
      </c>
      <c r="E70" s="73"/>
      <c r="F70" s="73">
        <v>219576</v>
      </c>
      <c r="G70" s="271"/>
      <c r="H70" s="73">
        <v>0</v>
      </c>
      <c r="I70" s="73"/>
      <c r="J70" s="73">
        <v>219576</v>
      </c>
    </row>
    <row r="71" spans="1:13">
      <c r="A71" s="166" t="s">
        <v>103</v>
      </c>
      <c r="B71" s="208"/>
      <c r="C71" s="209"/>
      <c r="D71" s="108">
        <v>812522</v>
      </c>
      <c r="E71" s="71"/>
      <c r="F71" s="108">
        <v>16989</v>
      </c>
      <c r="G71" s="272"/>
      <c r="H71" s="108">
        <v>0</v>
      </c>
      <c r="I71" s="71"/>
      <c r="J71" s="108">
        <v>0</v>
      </c>
    </row>
    <row r="72" spans="1:13" ht="23.25" customHeight="1">
      <c r="A72" s="166" t="s">
        <v>102</v>
      </c>
      <c r="B72" s="208"/>
      <c r="C72" s="209"/>
      <c r="D72" s="108">
        <v>-2217404</v>
      </c>
      <c r="E72" s="71"/>
      <c r="F72" s="108">
        <v>-1617055</v>
      </c>
      <c r="G72" s="272"/>
      <c r="H72" s="62">
        <v>-158</v>
      </c>
      <c r="I72" s="71"/>
      <c r="J72" s="62">
        <v>-1658</v>
      </c>
    </row>
    <row r="73" spans="1:13" ht="23.25" customHeight="1">
      <c r="A73" s="50" t="s">
        <v>140</v>
      </c>
      <c r="B73" s="208"/>
      <c r="C73" s="209"/>
      <c r="D73" s="108">
        <v>-2720</v>
      </c>
      <c r="E73" s="108"/>
      <c r="F73" s="108">
        <v>-37127</v>
      </c>
      <c r="G73" s="108"/>
      <c r="H73" s="272">
        <v>0</v>
      </c>
      <c r="I73" s="108"/>
      <c r="J73" s="272">
        <v>0</v>
      </c>
      <c r="M73" s="112"/>
    </row>
    <row r="74" spans="1:13" s="15" customFormat="1" ht="23.25" customHeight="1">
      <c r="A74" s="166" t="s">
        <v>104</v>
      </c>
      <c r="B74" s="208"/>
      <c r="C74" s="209"/>
      <c r="D74" s="108">
        <v>3255</v>
      </c>
      <c r="E74" s="71"/>
      <c r="F74" s="108">
        <v>-21121</v>
      </c>
      <c r="G74" s="272"/>
      <c r="H74" s="62">
        <v>-1417</v>
      </c>
      <c r="I74" s="71"/>
      <c r="J74" s="62">
        <v>-1089</v>
      </c>
    </row>
    <row r="75" spans="1:13" s="15" customFormat="1" ht="23.25" customHeight="1">
      <c r="A75" s="166" t="s">
        <v>49</v>
      </c>
      <c r="B75" s="208"/>
      <c r="C75" s="209"/>
      <c r="D75" s="108">
        <v>0</v>
      </c>
      <c r="E75" s="71"/>
      <c r="F75" s="108">
        <v>0</v>
      </c>
      <c r="G75" s="272"/>
      <c r="H75" s="62">
        <v>0</v>
      </c>
      <c r="I75" s="71"/>
      <c r="J75" s="62">
        <v>-1000</v>
      </c>
    </row>
    <row r="76" spans="1:13" s="15" customFormat="1" ht="23.25" customHeight="1">
      <c r="A76" s="51" t="s">
        <v>47</v>
      </c>
      <c r="B76" s="208"/>
      <c r="C76" s="209"/>
      <c r="D76" s="108">
        <v>-793358</v>
      </c>
      <c r="E76" s="108"/>
      <c r="F76" s="108">
        <v>-510569</v>
      </c>
      <c r="G76" s="272"/>
      <c r="H76" s="62">
        <v>-2283600</v>
      </c>
      <c r="I76" s="108"/>
      <c r="J76" s="108">
        <v>-6339287</v>
      </c>
    </row>
    <row r="77" spans="1:13" ht="23.25" customHeight="1">
      <c r="A77" s="51" t="s">
        <v>131</v>
      </c>
      <c r="B77" s="208"/>
      <c r="C77" s="209"/>
      <c r="D77" s="108">
        <v>784300</v>
      </c>
      <c r="E77" s="108"/>
      <c r="F77" s="108">
        <v>203444</v>
      </c>
      <c r="G77" s="272"/>
      <c r="H77" s="108">
        <v>594000</v>
      </c>
      <c r="I77" s="108"/>
      <c r="J77" s="108">
        <v>6589399</v>
      </c>
    </row>
    <row r="78" spans="1:13" ht="23.25" customHeight="1">
      <c r="A78" s="166" t="s">
        <v>82</v>
      </c>
      <c r="B78" s="208"/>
      <c r="C78" s="209"/>
      <c r="D78" s="108">
        <v>3077</v>
      </c>
      <c r="E78" s="71"/>
      <c r="F78" s="108">
        <v>2886</v>
      </c>
      <c r="G78" s="272"/>
      <c r="H78" s="114">
        <v>3000</v>
      </c>
      <c r="I78" s="71"/>
      <c r="J78" s="62">
        <v>2850</v>
      </c>
    </row>
    <row r="79" spans="1:13" ht="23.25" customHeight="1">
      <c r="A79" s="222" t="s">
        <v>85</v>
      </c>
      <c r="B79" s="209"/>
      <c r="C79" s="209"/>
      <c r="D79" s="62">
        <v>34006</v>
      </c>
      <c r="E79" s="108"/>
      <c r="F79" s="62">
        <v>16026</v>
      </c>
      <c r="G79" s="272"/>
      <c r="H79" s="108">
        <v>172332</v>
      </c>
      <c r="I79" s="108"/>
      <c r="J79" s="62">
        <v>157151</v>
      </c>
    </row>
    <row r="80" spans="1:13" ht="23.25" customHeight="1">
      <c r="A80" s="211" t="s">
        <v>316</v>
      </c>
      <c r="B80" s="215"/>
      <c r="C80" s="209"/>
      <c r="D80" s="216">
        <f>SUM(D69:D79)</f>
        <v>-1376322</v>
      </c>
      <c r="E80" s="217"/>
      <c r="F80" s="216">
        <f>SUM(F69:F79)</f>
        <v>-1726951</v>
      </c>
      <c r="G80" s="271"/>
      <c r="H80" s="216">
        <f>SUM(H71:H79)</f>
        <v>-1515843</v>
      </c>
      <c r="I80" s="217"/>
      <c r="J80" s="216">
        <f>SUM(J70:J79)</f>
        <v>625942</v>
      </c>
    </row>
    <row r="81" spans="1:14" ht="23.25" customHeight="1">
      <c r="A81" s="211"/>
      <c r="B81" s="215"/>
      <c r="C81" s="209"/>
      <c r="D81" s="217"/>
      <c r="E81" s="217"/>
      <c r="F81" s="217"/>
      <c r="G81" s="210"/>
      <c r="H81" s="217"/>
      <c r="I81" s="217"/>
      <c r="J81" s="217"/>
    </row>
    <row r="82" spans="1:14" s="112" customFormat="1" ht="23.25" customHeight="1">
      <c r="A82" s="229" t="s">
        <v>263</v>
      </c>
      <c r="B82" s="129"/>
      <c r="C82" s="129"/>
      <c r="D82" s="18"/>
      <c r="E82" s="18"/>
      <c r="F82" s="18"/>
      <c r="G82" s="18"/>
      <c r="H82" s="18"/>
      <c r="I82" s="18"/>
      <c r="J82" s="18"/>
    </row>
    <row r="83" spans="1:14" s="112" customFormat="1" ht="23.25" customHeight="1">
      <c r="A83" s="229" t="s">
        <v>264</v>
      </c>
      <c r="B83" s="129"/>
      <c r="C83" s="129"/>
      <c r="D83" s="18"/>
      <c r="E83" s="18"/>
      <c r="F83" s="18"/>
      <c r="G83" s="18"/>
      <c r="H83" s="18"/>
      <c r="I83" s="18"/>
      <c r="J83" s="18"/>
    </row>
    <row r="84" spans="1:14" s="112" customFormat="1" ht="23.25" customHeight="1">
      <c r="A84" s="130" t="s">
        <v>113</v>
      </c>
      <c r="B84" s="129"/>
      <c r="C84" s="129"/>
      <c r="D84" s="18"/>
      <c r="E84" s="18"/>
      <c r="F84" s="18"/>
      <c r="G84" s="18"/>
      <c r="H84" s="18"/>
      <c r="I84" s="18"/>
      <c r="J84" s="18"/>
    </row>
    <row r="85" spans="1:14" s="112" customFormat="1" ht="23.25" customHeight="1">
      <c r="A85" s="130"/>
      <c r="B85" s="129"/>
      <c r="C85" s="129"/>
      <c r="D85" s="18"/>
      <c r="E85" s="18"/>
      <c r="F85" s="18"/>
      <c r="G85" s="18"/>
      <c r="H85" s="18"/>
      <c r="I85" s="18"/>
      <c r="J85" s="18"/>
    </row>
    <row r="86" spans="1:14" s="112" customFormat="1" ht="21" customHeight="1">
      <c r="A86" s="101"/>
      <c r="B86" s="101"/>
      <c r="C86" s="101"/>
      <c r="D86" s="333" t="s">
        <v>45</v>
      </c>
      <c r="E86" s="333"/>
      <c r="F86" s="333"/>
      <c r="G86" s="18"/>
      <c r="H86" s="333" t="s">
        <v>46</v>
      </c>
      <c r="I86" s="333"/>
      <c r="J86" s="333"/>
    </row>
    <row r="87" spans="1:14" s="112" customFormat="1">
      <c r="A87" s="127"/>
      <c r="B87" s="188"/>
      <c r="C87" s="50"/>
      <c r="D87" s="332" t="s">
        <v>292</v>
      </c>
      <c r="E87" s="332"/>
      <c r="F87" s="332"/>
      <c r="G87" s="50"/>
      <c r="H87" s="332" t="s">
        <v>292</v>
      </c>
      <c r="I87" s="332"/>
      <c r="J87" s="332"/>
    </row>
    <row r="88" spans="1:14" s="112" customFormat="1" ht="21.75" customHeight="1">
      <c r="A88" s="127"/>
      <c r="B88" s="188"/>
      <c r="C88" s="50"/>
      <c r="D88" s="332" t="s">
        <v>285</v>
      </c>
      <c r="E88" s="332"/>
      <c r="F88" s="332"/>
      <c r="G88" s="50"/>
      <c r="H88" s="332" t="s">
        <v>285</v>
      </c>
      <c r="I88" s="332"/>
      <c r="J88" s="332"/>
    </row>
    <row r="89" spans="1:14" s="112" customFormat="1" ht="21.75" customHeight="1">
      <c r="A89" s="127"/>
      <c r="B89" s="188"/>
      <c r="C89" s="50"/>
      <c r="D89" s="231">
        <v>2565</v>
      </c>
      <c r="F89" s="318">
        <v>2564</v>
      </c>
      <c r="G89" s="231"/>
      <c r="H89" s="231">
        <v>2565</v>
      </c>
      <c r="J89" s="318">
        <v>2564</v>
      </c>
    </row>
    <row r="90" spans="1:14" s="112" customFormat="1" ht="21.75" customHeight="1">
      <c r="A90" s="127"/>
      <c r="B90" s="188"/>
      <c r="C90" s="50"/>
      <c r="D90" s="334" t="s">
        <v>114</v>
      </c>
      <c r="E90" s="334"/>
      <c r="F90" s="334"/>
      <c r="G90" s="334"/>
      <c r="H90" s="334"/>
      <c r="I90" s="334"/>
      <c r="J90" s="334"/>
    </row>
    <row r="91" spans="1:14" ht="23.25" customHeight="1">
      <c r="A91" s="192" t="s">
        <v>76</v>
      </c>
      <c r="B91" s="208"/>
      <c r="C91" s="209"/>
      <c r="D91" s="135"/>
      <c r="E91" s="135"/>
      <c r="F91" s="135"/>
      <c r="G91" s="210"/>
      <c r="H91" s="135"/>
      <c r="I91" s="135"/>
      <c r="J91" s="135"/>
    </row>
    <row r="92" spans="1:14" ht="23.25" customHeight="1">
      <c r="A92" s="51" t="s">
        <v>105</v>
      </c>
      <c r="B92" s="208"/>
      <c r="C92" s="209"/>
      <c r="D92" s="165">
        <v>13729176</v>
      </c>
      <c r="E92" s="135"/>
      <c r="F92" s="165">
        <v>35654792</v>
      </c>
      <c r="G92" s="210"/>
      <c r="H92" s="153">
        <v>1800000</v>
      </c>
      <c r="I92" s="135"/>
      <c r="J92" s="153">
        <v>19643000</v>
      </c>
      <c r="M92" s="316"/>
    </row>
    <row r="93" spans="1:14" ht="23.25" customHeight="1">
      <c r="A93" s="51" t="s">
        <v>106</v>
      </c>
      <c r="B93" s="208"/>
      <c r="C93" s="209"/>
      <c r="D93" s="165">
        <v>-12274240</v>
      </c>
      <c r="E93" s="135"/>
      <c r="F93" s="165">
        <v>-29258769</v>
      </c>
      <c r="G93" s="210"/>
      <c r="H93" s="153">
        <v>-120000</v>
      </c>
      <c r="I93" s="135"/>
      <c r="J93" s="153">
        <v>-19583000</v>
      </c>
      <c r="M93" s="317"/>
      <c r="N93" s="316"/>
    </row>
    <row r="94" spans="1:14" ht="23.25" customHeight="1">
      <c r="A94" s="51" t="s">
        <v>174</v>
      </c>
      <c r="B94" s="208"/>
      <c r="C94" s="209"/>
      <c r="D94" s="165">
        <v>-45467</v>
      </c>
      <c r="E94" s="135"/>
      <c r="F94" s="165">
        <v>-335413</v>
      </c>
      <c r="G94" s="210"/>
      <c r="H94" s="165">
        <v>-13234</v>
      </c>
      <c r="I94" s="135"/>
      <c r="J94" s="165">
        <v>-9554</v>
      </c>
    </row>
    <row r="95" spans="1:14" ht="23.25" customHeight="1">
      <c r="A95" s="51" t="s">
        <v>213</v>
      </c>
      <c r="B95" s="208"/>
      <c r="C95" s="209"/>
      <c r="D95" s="165">
        <v>0</v>
      </c>
      <c r="E95" s="135"/>
      <c r="F95" s="165">
        <v>-451258</v>
      </c>
      <c r="G95" s="210"/>
      <c r="H95" s="165">
        <v>0</v>
      </c>
      <c r="I95" s="135"/>
      <c r="J95" s="165">
        <v>-451258</v>
      </c>
    </row>
    <row r="96" spans="1:14" ht="23.25" customHeight="1">
      <c r="A96" s="222" t="s">
        <v>120</v>
      </c>
      <c r="B96" s="209"/>
      <c r="C96" s="209"/>
      <c r="D96" s="277">
        <v>-345418</v>
      </c>
      <c r="E96" s="135"/>
      <c r="F96" s="277">
        <v>-226260</v>
      </c>
      <c r="G96" s="210"/>
      <c r="H96" s="165">
        <v>-107616</v>
      </c>
      <c r="I96" s="135"/>
      <c r="J96" s="165">
        <v>-86578</v>
      </c>
    </row>
    <row r="97" spans="1:11" ht="23.25" customHeight="1">
      <c r="A97" s="211" t="s">
        <v>219</v>
      </c>
      <c r="B97" s="215"/>
      <c r="C97" s="209"/>
      <c r="D97" s="216">
        <f>SUM(D92:D96)</f>
        <v>1064051</v>
      </c>
      <c r="E97" s="217"/>
      <c r="F97" s="216">
        <f>SUM(F92:F96)</f>
        <v>5383092</v>
      </c>
      <c r="G97" s="210"/>
      <c r="H97" s="216">
        <f>SUM(H92:H96)</f>
        <v>1559150</v>
      </c>
      <c r="I97" s="217"/>
      <c r="J97" s="216">
        <f>SUM(J92:J96)</f>
        <v>-487390</v>
      </c>
    </row>
    <row r="98" spans="1:11" ht="23.25" customHeight="1">
      <c r="A98" s="214"/>
      <c r="B98" s="208"/>
      <c r="C98" s="207"/>
      <c r="D98" s="135"/>
      <c r="E98" s="135"/>
      <c r="F98" s="135"/>
      <c r="G98" s="135"/>
      <c r="H98" s="135"/>
      <c r="I98" s="135"/>
      <c r="J98" s="135"/>
    </row>
    <row r="99" spans="1:11" ht="23.25" customHeight="1">
      <c r="A99" s="166" t="s">
        <v>279</v>
      </c>
      <c r="B99" s="208"/>
      <c r="C99" s="207"/>
      <c r="D99" s="135"/>
      <c r="E99" s="135"/>
      <c r="F99" s="135"/>
      <c r="G99" s="135"/>
      <c r="H99" s="135"/>
      <c r="I99" s="135"/>
      <c r="J99" s="135"/>
    </row>
    <row r="100" spans="1:11" ht="23.25" customHeight="1">
      <c r="A100" s="166" t="s">
        <v>99</v>
      </c>
      <c r="B100" s="209"/>
      <c r="C100" s="209"/>
      <c r="D100" s="113">
        <f>D97+D80+D67</f>
        <v>-353919</v>
      </c>
      <c r="E100" s="135"/>
      <c r="F100" s="113">
        <v>2307456</v>
      </c>
      <c r="G100" s="210"/>
      <c r="H100" s="113">
        <f>H97+H80+H67</f>
        <v>-9791</v>
      </c>
      <c r="I100" s="135"/>
      <c r="J100" s="113">
        <v>-2075</v>
      </c>
    </row>
    <row r="101" spans="1:11" ht="23.25" customHeight="1">
      <c r="A101" s="166" t="s">
        <v>132</v>
      </c>
      <c r="B101" s="209"/>
      <c r="C101" s="209"/>
      <c r="D101" s="227">
        <v>124145</v>
      </c>
      <c r="E101" s="135"/>
      <c r="F101" s="227">
        <v>53928</v>
      </c>
      <c r="G101" s="135"/>
      <c r="H101" s="227">
        <v>0</v>
      </c>
      <c r="I101" s="135"/>
      <c r="J101" s="227">
        <v>0</v>
      </c>
      <c r="K101" s="135"/>
    </row>
    <row r="102" spans="1:11" ht="23.25" customHeight="1">
      <c r="A102" s="211" t="s">
        <v>279</v>
      </c>
      <c r="B102" s="209"/>
      <c r="C102" s="209"/>
      <c r="D102" s="218">
        <f>SUM(D100:D101)</f>
        <v>-229774</v>
      </c>
      <c r="E102" s="136"/>
      <c r="F102" s="218">
        <f>SUM(F100:F101)</f>
        <v>2361384</v>
      </c>
      <c r="G102" s="210"/>
      <c r="H102" s="218">
        <f>SUM(H100:H101)</f>
        <v>-9791</v>
      </c>
      <c r="I102" s="136"/>
      <c r="J102" s="218">
        <f>SUM(J100:J101)</f>
        <v>-2075</v>
      </c>
    </row>
    <row r="103" spans="1:11" ht="23.25" customHeight="1">
      <c r="A103" s="166" t="s">
        <v>137</v>
      </c>
      <c r="B103" s="209"/>
      <c r="C103" s="209"/>
      <c r="D103" s="113">
        <v>2657493</v>
      </c>
      <c r="E103" s="219"/>
      <c r="F103" s="113">
        <v>3770915</v>
      </c>
      <c r="G103" s="210"/>
      <c r="H103" s="113">
        <v>54285</v>
      </c>
      <c r="I103" s="219"/>
      <c r="J103" s="113">
        <v>28645</v>
      </c>
    </row>
    <row r="104" spans="1:11" ht="23.25" customHeight="1" thickBot="1">
      <c r="A104" s="211" t="s">
        <v>294</v>
      </c>
      <c r="B104" s="208"/>
      <c r="C104" s="209"/>
      <c r="D104" s="220">
        <f>SUM(D102:D103)</f>
        <v>2427719</v>
      </c>
      <c r="E104" s="136"/>
      <c r="F104" s="220">
        <f>SUM(F102:F103)</f>
        <v>6132299</v>
      </c>
      <c r="G104" s="210"/>
      <c r="H104" s="220">
        <f>SUM(H102:H103)</f>
        <v>44494</v>
      </c>
      <c r="I104" s="136"/>
      <c r="J104" s="220">
        <f>SUM(J102:J103)</f>
        <v>26570</v>
      </c>
    </row>
    <row r="105" spans="1:11" ht="23.25" customHeight="1" thickTop="1">
      <c r="D105" s="221"/>
      <c r="E105" s="135"/>
      <c r="F105" s="221"/>
      <c r="G105" s="135"/>
      <c r="H105" s="36"/>
      <c r="I105" s="135"/>
      <c r="J105" s="36"/>
    </row>
    <row r="106" spans="1:11" ht="23.25" customHeight="1">
      <c r="A106" s="189" t="s">
        <v>107</v>
      </c>
      <c r="D106" s="202"/>
      <c r="E106" s="50"/>
      <c r="F106" s="202"/>
      <c r="G106" s="50"/>
      <c r="H106" s="202"/>
      <c r="I106" s="50"/>
      <c r="J106" s="202"/>
    </row>
    <row r="107" spans="1:11" ht="23.25" hidden="1" customHeight="1">
      <c r="A107" s="45" t="s">
        <v>162</v>
      </c>
      <c r="D107" s="202">
        <v>0</v>
      </c>
      <c r="E107" s="50"/>
      <c r="F107" s="202">
        <v>0</v>
      </c>
      <c r="G107" s="50"/>
      <c r="H107" s="202">
        <v>0</v>
      </c>
      <c r="I107" s="50"/>
      <c r="J107" s="202">
        <v>0</v>
      </c>
    </row>
    <row r="108" spans="1:11" ht="23.25" hidden="1" customHeight="1">
      <c r="A108" s="45" t="s">
        <v>163</v>
      </c>
      <c r="D108" s="202">
        <v>0</v>
      </c>
      <c r="E108" s="50"/>
      <c r="F108" s="202">
        <v>0</v>
      </c>
      <c r="G108" s="50"/>
      <c r="H108" s="202">
        <v>0</v>
      </c>
      <c r="I108" s="50"/>
      <c r="J108" s="202">
        <v>0</v>
      </c>
    </row>
    <row r="109" spans="1:11" ht="23.25" hidden="1" customHeight="1">
      <c r="A109" s="45" t="s">
        <v>159</v>
      </c>
      <c r="D109" s="202">
        <v>0</v>
      </c>
      <c r="E109" s="50"/>
      <c r="F109" s="202">
        <v>0</v>
      </c>
      <c r="G109" s="50"/>
      <c r="H109" s="202">
        <v>0</v>
      </c>
      <c r="I109" s="50"/>
      <c r="J109" s="202">
        <v>0</v>
      </c>
    </row>
    <row r="110" spans="1:11" s="112" customFormat="1" ht="23.25" customHeight="1">
      <c r="A110" s="45" t="s">
        <v>122</v>
      </c>
      <c r="B110" s="49"/>
      <c r="C110" s="49"/>
      <c r="D110" s="135">
        <v>141608</v>
      </c>
      <c r="E110" s="45"/>
      <c r="F110" s="135">
        <v>0</v>
      </c>
      <c r="G110" s="45"/>
      <c r="H110" s="135">
        <v>0</v>
      </c>
      <c r="I110" s="45"/>
      <c r="J110" s="202">
        <v>0</v>
      </c>
    </row>
    <row r="111" spans="1:11" s="112" customFormat="1" ht="23.25" hidden="1" customHeight="1">
      <c r="A111" s="45" t="s">
        <v>160</v>
      </c>
      <c r="B111" s="49"/>
      <c r="C111" s="49"/>
      <c r="D111" s="135"/>
      <c r="E111" s="45"/>
      <c r="F111" s="135"/>
      <c r="G111" s="45"/>
      <c r="H111" s="135"/>
      <c r="I111" s="45"/>
      <c r="J111" s="202"/>
    </row>
    <row r="112" spans="1:11" s="112" customFormat="1" ht="23.25" customHeight="1">
      <c r="A112" s="45" t="s">
        <v>129</v>
      </c>
      <c r="B112" s="49"/>
      <c r="C112" s="49"/>
      <c r="D112" s="135">
        <v>3754675</v>
      </c>
      <c r="E112" s="45"/>
      <c r="F112" s="135">
        <v>0</v>
      </c>
      <c r="G112" s="45"/>
      <c r="H112" s="135">
        <v>0</v>
      </c>
      <c r="I112" s="45"/>
      <c r="J112" s="202">
        <v>0</v>
      </c>
    </row>
    <row r="113" spans="1:10" s="112" customFormat="1" ht="23.25" hidden="1" customHeight="1">
      <c r="A113" s="45" t="s">
        <v>130</v>
      </c>
      <c r="B113" s="49"/>
      <c r="C113" s="49"/>
      <c r="D113" s="135"/>
      <c r="E113" s="45"/>
      <c r="F113" s="135">
        <v>0</v>
      </c>
      <c r="G113" s="45"/>
      <c r="H113" s="135">
        <v>0</v>
      </c>
      <c r="I113" s="45"/>
      <c r="J113" s="202">
        <v>0</v>
      </c>
    </row>
    <row r="114" spans="1:10" s="112" customFormat="1" ht="23.25" customHeight="1">
      <c r="A114" s="254" t="s">
        <v>266</v>
      </c>
      <c r="B114" s="311"/>
      <c r="C114" s="311"/>
      <c r="D114" s="328">
        <v>13982174</v>
      </c>
      <c r="E114" s="254"/>
      <c r="F114" s="202">
        <v>0</v>
      </c>
      <c r="G114" s="254"/>
      <c r="H114" s="202">
        <v>0</v>
      </c>
      <c r="I114" s="254"/>
      <c r="J114" s="202">
        <v>0</v>
      </c>
    </row>
    <row r="115" spans="1:10" s="112" customFormat="1" ht="23.25" customHeight="1">
      <c r="B115" s="311"/>
      <c r="C115" s="311"/>
      <c r="E115" s="254"/>
      <c r="F115" s="202"/>
      <c r="G115" s="254"/>
      <c r="H115" s="242"/>
      <c r="I115" s="254"/>
      <c r="J115" s="202"/>
    </row>
    <row r="116" spans="1:10" s="112" customFormat="1" ht="23.25" customHeight="1">
      <c r="A116" s="254" t="s">
        <v>267</v>
      </c>
      <c r="B116" s="311"/>
      <c r="C116" s="311"/>
      <c r="E116" s="254"/>
      <c r="F116" s="202"/>
      <c r="G116" s="254"/>
      <c r="H116" s="242"/>
      <c r="I116" s="254"/>
      <c r="J116" s="202"/>
    </row>
    <row r="117" spans="1:10" s="112" customFormat="1" ht="23.25" customHeight="1">
      <c r="B117" s="311"/>
      <c r="C117" s="311"/>
      <c r="E117" s="254"/>
      <c r="F117" s="202"/>
      <c r="G117" s="254"/>
      <c r="H117" s="242"/>
      <c r="I117" s="254"/>
      <c r="J117" s="202"/>
    </row>
    <row r="118" spans="1:10" s="112" customFormat="1" ht="23.25" customHeight="1">
      <c r="B118" s="311"/>
      <c r="C118" s="311"/>
      <c r="D118" s="331" t="s">
        <v>45</v>
      </c>
      <c r="E118" s="331"/>
      <c r="F118" s="331"/>
      <c r="G118" s="230"/>
      <c r="H118" s="331" t="s">
        <v>46</v>
      </c>
      <c r="I118" s="331"/>
      <c r="J118" s="331"/>
    </row>
    <row r="119" spans="1:10" s="112" customFormat="1" ht="23.25" customHeight="1">
      <c r="A119" s="254"/>
      <c r="B119" s="311"/>
      <c r="C119" s="311"/>
      <c r="D119" s="344" t="s">
        <v>293</v>
      </c>
      <c r="E119" s="344"/>
      <c r="F119" s="344"/>
      <c r="H119" s="344" t="s">
        <v>293</v>
      </c>
      <c r="I119" s="344"/>
      <c r="J119" s="344"/>
    </row>
    <row r="120" spans="1:10" s="112" customFormat="1" ht="23.25" customHeight="1">
      <c r="A120" s="254"/>
      <c r="B120" s="311"/>
      <c r="C120" s="311"/>
      <c r="D120" s="231">
        <v>2565</v>
      </c>
      <c r="F120" s="318">
        <v>2564</v>
      </c>
      <c r="G120" s="231"/>
      <c r="H120" s="231">
        <v>2565</v>
      </c>
      <c r="J120" s="318">
        <v>2564</v>
      </c>
    </row>
    <row r="121" spans="1:10" s="112" customFormat="1" ht="23.25" customHeight="1">
      <c r="A121" s="254"/>
      <c r="B121" s="311"/>
      <c r="C121" s="311"/>
      <c r="D121" s="330" t="s">
        <v>114</v>
      </c>
      <c r="E121" s="330"/>
      <c r="F121" s="330"/>
      <c r="G121" s="330"/>
      <c r="H121" s="330"/>
      <c r="I121" s="330"/>
      <c r="J121" s="330"/>
    </row>
    <row r="122" spans="1:10" s="112" customFormat="1" ht="23.25" customHeight="1">
      <c r="A122" s="254" t="s">
        <v>268</v>
      </c>
      <c r="B122" s="311"/>
      <c r="C122" s="311"/>
      <c r="D122" s="165">
        <v>1273</v>
      </c>
      <c r="E122" s="135"/>
      <c r="F122" s="165">
        <v>8590</v>
      </c>
      <c r="G122" s="210"/>
      <c r="H122" s="153">
        <v>143</v>
      </c>
      <c r="I122" s="135"/>
      <c r="J122" s="153">
        <v>133</v>
      </c>
    </row>
    <row r="123" spans="1:10" s="112" customFormat="1" ht="23.25" hidden="1" customHeight="1">
      <c r="A123" s="254" t="s">
        <v>269</v>
      </c>
      <c r="B123" s="311"/>
      <c r="C123" s="311"/>
      <c r="D123" s="165"/>
      <c r="E123" s="135"/>
      <c r="F123" s="165"/>
      <c r="G123" s="210"/>
      <c r="H123" s="153"/>
      <c r="I123" s="135"/>
      <c r="J123" s="153"/>
    </row>
    <row r="124" spans="1:10" s="112" customFormat="1" ht="23.25" customHeight="1">
      <c r="A124" s="254" t="s">
        <v>270</v>
      </c>
      <c r="B124" s="311"/>
      <c r="C124" s="311"/>
      <c r="D124" s="165">
        <v>1943710</v>
      </c>
      <c r="E124" s="135"/>
      <c r="F124" s="165">
        <v>2381692</v>
      </c>
      <c r="G124" s="210"/>
      <c r="H124" s="153">
        <v>44351</v>
      </c>
      <c r="I124" s="135"/>
      <c r="J124" s="153">
        <v>26437</v>
      </c>
    </row>
    <row r="125" spans="1:10" s="112" customFormat="1" ht="23.25" customHeight="1">
      <c r="A125" s="254" t="s">
        <v>271</v>
      </c>
      <c r="B125" s="311"/>
      <c r="C125" s="311"/>
      <c r="D125" s="165">
        <v>435805</v>
      </c>
      <c r="E125" s="135"/>
      <c r="F125" s="165">
        <v>10000</v>
      </c>
      <c r="G125" s="210"/>
      <c r="H125" s="153">
        <v>0</v>
      </c>
      <c r="I125" s="135"/>
      <c r="J125" s="153">
        <v>0</v>
      </c>
    </row>
    <row r="126" spans="1:10" s="112" customFormat="1" ht="23.25" customHeight="1">
      <c r="A126" s="254" t="s">
        <v>272</v>
      </c>
      <c r="B126" s="311"/>
      <c r="C126" s="311"/>
      <c r="D126" s="165">
        <v>46931</v>
      </c>
      <c r="E126" s="135"/>
      <c r="F126" s="165">
        <v>3732017</v>
      </c>
      <c r="G126" s="210"/>
      <c r="H126" s="165">
        <v>0</v>
      </c>
      <c r="I126" s="135"/>
      <c r="J126" s="165">
        <v>0</v>
      </c>
    </row>
    <row r="127" spans="1:10" s="112" customFormat="1" ht="23.25" customHeight="1" thickBot="1">
      <c r="A127" s="263" t="s">
        <v>11</v>
      </c>
      <c r="B127" s="311"/>
      <c r="C127" s="311"/>
      <c r="D127" s="315">
        <f>SUM(D122:D126)</f>
        <v>2427719</v>
      </c>
      <c r="E127" s="263"/>
      <c r="F127" s="315">
        <f>SUM(F122:F126)</f>
        <v>6132299</v>
      </c>
      <c r="G127" s="263"/>
      <c r="H127" s="312">
        <f>SUM(H122:H126)</f>
        <v>44494</v>
      </c>
      <c r="I127" s="263"/>
      <c r="J127" s="315">
        <f>SUM(J122:J126)</f>
        <v>26570</v>
      </c>
    </row>
    <row r="128" spans="1:10" s="112" customFormat="1" ht="23.25" customHeight="1" thickTop="1">
      <c r="B128"/>
      <c r="C128"/>
      <c r="F128" s="50"/>
      <c r="H128" s="80"/>
      <c r="J128" s="80"/>
    </row>
    <row r="129" spans="1:10" s="112" customFormat="1" ht="23.25" customHeight="1">
      <c r="A129" s="45"/>
      <c r="B129" s="49"/>
      <c r="C129" s="49"/>
      <c r="D129" s="135"/>
      <c r="E129" s="45"/>
      <c r="F129" s="135"/>
      <c r="G129" s="45"/>
      <c r="H129" s="202"/>
      <c r="I129" s="45"/>
      <c r="J129" s="202"/>
    </row>
    <row r="130" spans="1:10" s="112" customFormat="1" ht="23.25" customHeight="1">
      <c r="A130" s="45"/>
      <c r="B130" s="49"/>
      <c r="C130" s="49"/>
      <c r="D130" s="202"/>
      <c r="E130" s="45"/>
      <c r="F130" s="202"/>
      <c r="G130" s="45"/>
      <c r="H130" s="45"/>
      <c r="I130" s="45"/>
      <c r="J130" s="45"/>
    </row>
    <row r="131" spans="1:10" ht="23.25" customHeight="1">
      <c r="D131" s="50"/>
      <c r="E131" s="50"/>
      <c r="F131" s="50"/>
      <c r="G131" s="50"/>
      <c r="H131" s="80"/>
      <c r="I131" s="50"/>
      <c r="J131" s="80"/>
    </row>
    <row r="132" spans="1:10">
      <c r="D132" s="91">
        <f>'BS 3-4'!C10-'CF 13-15'!D104</f>
        <v>0</v>
      </c>
      <c r="F132" s="91"/>
      <c r="H132" s="91">
        <f>'BS 3-4'!G10-'CF 13-15'!H104</f>
        <v>0</v>
      </c>
      <c r="J132" s="91"/>
    </row>
  </sheetData>
  <mergeCells count="26">
    <mergeCell ref="D118:F118"/>
    <mergeCell ref="H118:J118"/>
    <mergeCell ref="D119:F119"/>
    <mergeCell ref="H119:J119"/>
    <mergeCell ref="D121:J121"/>
    <mergeCell ref="D90:J90"/>
    <mergeCell ref="H5:J5"/>
    <mergeCell ref="D9:J9"/>
    <mergeCell ref="H43:J43"/>
    <mergeCell ref="D47:J47"/>
    <mergeCell ref="D5:F5"/>
    <mergeCell ref="D43:F43"/>
    <mergeCell ref="D86:F86"/>
    <mergeCell ref="D6:F6"/>
    <mergeCell ref="D7:F7"/>
    <mergeCell ref="H6:J6"/>
    <mergeCell ref="H7:J7"/>
    <mergeCell ref="D44:F44"/>
    <mergeCell ref="D45:F45"/>
    <mergeCell ref="H44:J44"/>
    <mergeCell ref="H45:J45"/>
    <mergeCell ref="D87:F87"/>
    <mergeCell ref="D88:F88"/>
    <mergeCell ref="H87:J87"/>
    <mergeCell ref="H88:J88"/>
    <mergeCell ref="H86:J86"/>
  </mergeCells>
  <pageMargins left="0.8" right="0.8" top="0.48" bottom="0.5" header="0.5" footer="0.5"/>
  <pageSetup paperSize="9" scale="71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9" man="1"/>
    <brk id="8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13-15</vt:lpstr>
      <vt:lpstr>'BS 3-4'!Print_Area</vt:lpstr>
      <vt:lpstr>'CF 13-15'!Print_Area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2022-11-10T02:55:18Z</cp:lastPrinted>
  <dcterms:created xsi:type="dcterms:W3CDTF">2005-02-02T01:54:34Z</dcterms:created>
  <dcterms:modified xsi:type="dcterms:W3CDTF">2022-11-10T02:55:21Z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