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2-2023\2022\M-09\"/>
    </mc:Choice>
  </mc:AlternateContent>
  <xr:revisionPtr revIDLastSave="0" documentId="13_ncr:1_{9A224408-7F2A-4969-B83D-F547EBC90BB8}" xr6:coauthVersionLast="47" xr6:coauthVersionMax="47" xr10:uidLastSave="{00000000-0000-0000-0000-000000000000}"/>
  <bookViews>
    <workbookView xWindow="-110" yWindow="-110" windowWidth="19420" windowHeight="10420" tabRatio="726" activeTab="7" xr2:uid="{00000000-000D-0000-FFFF-FFFF00000000}"/>
  </bookViews>
  <sheets>
    <sheet name="BS 3-4" sheetId="1" r:id="rId1"/>
    <sheet name="PL 5-6" sheetId="11" r:id="rId2"/>
    <sheet name="PL 7-8" sheetId="13" r:id="rId3"/>
    <sheet name="SH Conso 9" sheetId="14" r:id="rId4"/>
    <sheet name="SH Conso 10" sheetId="12" r:id="rId5"/>
    <sheet name="SH Separate 11" sheetId="6" r:id="rId6"/>
    <sheet name="SH Separate 12" sheetId="15" r:id="rId7"/>
    <sheet name="CF 13-14" sheetId="7" r:id="rId8"/>
  </sheets>
  <definedNames>
    <definedName name="_xlnm._FilterDatabase" localSheetId="0" hidden="1">'BS 3-4'!$J$27:$K$33</definedName>
    <definedName name="_xlnm._FilterDatabase" localSheetId="7" hidden="1">'CF 13-14'!$D$87:$D$87</definedName>
    <definedName name="_xlnm._FilterDatabase" localSheetId="1" hidden="1">'PL 5-6'!$A$8:$J$102</definedName>
    <definedName name="_xlnm._FilterDatabase" localSheetId="2" hidden="1">'PL 7-8'!$A$8:$J$105</definedName>
    <definedName name="_xlnm._FilterDatabase" localSheetId="4" hidden="1">'SH Conso 10'!#REF!</definedName>
    <definedName name="_xlnm._FilterDatabase" localSheetId="3" hidden="1">'SH Conso 9'!#REF!</definedName>
    <definedName name="_xlnm.Print_Area" localSheetId="0">'BS 3-4'!$A$1:$J$72</definedName>
    <definedName name="_xlnm.Print_Area" localSheetId="1">'PL 5-6'!$A$1:$J$102</definedName>
    <definedName name="_xlnm.Print_Area" localSheetId="2">'PL 7-8'!$A$1:$J$106</definedName>
    <definedName name="_xlnm.Print_Area" localSheetId="4">'SH Conso 10'!$A$1:$AL$34</definedName>
    <definedName name="_xlnm.Print_Area" localSheetId="3">'SH Conso 9'!$A$1:$AO$44</definedName>
    <definedName name="_xlnm.Print_Area" localSheetId="5">'SH Separate 11'!$A$1:$O$23</definedName>
    <definedName name="_xlnm.Print_Area" localSheetId="6">'SH Separate 12'!$A$1:$O$23</definedName>
    <definedName name="_xlnm.Print_Titles" localSheetId="3">'SH Conso 9'!$A:$C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5" i="13" l="1"/>
  <c r="C80" i="7"/>
  <c r="AL30" i="12" l="1"/>
  <c r="AF30" i="12"/>
  <c r="AF26" i="12"/>
  <c r="AJ26" i="12"/>
  <c r="L26" i="12"/>
  <c r="AH20" i="12"/>
  <c r="AL20" i="12" s="1"/>
  <c r="AF20" i="12"/>
  <c r="AH26" i="12" l="1"/>
  <c r="AL26" i="12" s="1"/>
  <c r="O20" i="15"/>
  <c r="I80" i="7"/>
  <c r="E80" i="7"/>
  <c r="AH42" i="14"/>
  <c r="AD42" i="14"/>
  <c r="AB42" i="14"/>
  <c r="L42" i="14"/>
  <c r="J42" i="14"/>
  <c r="AL30" i="14"/>
  <c r="AF30" i="14"/>
  <c r="AD30" i="14"/>
  <c r="AB30" i="14"/>
  <c r="Z30" i="14"/>
  <c r="V30" i="14"/>
  <c r="R30" i="14"/>
  <c r="N30" i="14"/>
  <c r="L30" i="14"/>
  <c r="J30" i="14"/>
  <c r="H30" i="14"/>
  <c r="F30" i="14"/>
  <c r="D30" i="14"/>
  <c r="AH29" i="14"/>
  <c r="AJ29" i="14" s="1"/>
  <c r="AN29" i="14" l="1"/>
  <c r="AN30" i="14" s="1"/>
  <c r="AJ30" i="14"/>
  <c r="AH30" i="14"/>
  <c r="C119" i="7" l="1"/>
  <c r="E119" i="7"/>
  <c r="G119" i="7" l="1"/>
  <c r="D31" i="1" l="1"/>
  <c r="I119" i="7"/>
  <c r="M21" i="15" l="1"/>
  <c r="K21" i="15"/>
  <c r="G21" i="15"/>
  <c r="E21" i="15"/>
  <c r="C21" i="15"/>
  <c r="O11" i="15"/>
  <c r="M11" i="15"/>
  <c r="M21" i="6"/>
  <c r="K21" i="6"/>
  <c r="I21" i="6"/>
  <c r="G21" i="6"/>
  <c r="E21" i="6"/>
  <c r="C21" i="6"/>
  <c r="AF16" i="12"/>
  <c r="AH16" i="12" s="1"/>
  <c r="AL16" i="12" s="1"/>
  <c r="AH25" i="14" l="1"/>
  <c r="AJ25" i="14" s="1"/>
  <c r="AN25" i="14" s="1"/>
  <c r="AH24" i="14"/>
  <c r="AJ24" i="14" s="1"/>
  <c r="AL26" i="14"/>
  <c r="AF26" i="14"/>
  <c r="AD26" i="14"/>
  <c r="H26" i="14"/>
  <c r="F26" i="14"/>
  <c r="F32" i="14" s="1"/>
  <c r="AB26" i="14"/>
  <c r="X26" i="14"/>
  <c r="X32" i="14" s="1"/>
  <c r="V26" i="14"/>
  <c r="T26" i="14"/>
  <c r="P26" i="14"/>
  <c r="P32" i="14" s="1"/>
  <c r="N26" i="14"/>
  <c r="L26" i="14"/>
  <c r="J26" i="14"/>
  <c r="D26" i="14"/>
  <c r="F37" i="14"/>
  <c r="F21" i="14"/>
  <c r="F42" i="14" l="1"/>
  <c r="AJ26" i="14"/>
  <c r="AN24" i="14"/>
  <c r="AN26" i="14" s="1"/>
  <c r="AH26" i="14"/>
  <c r="F102" i="11" l="1"/>
  <c r="I88" i="7" l="1"/>
  <c r="E88" i="7"/>
  <c r="I53" i="7"/>
  <c r="I57" i="7" s="1"/>
  <c r="I37" i="7"/>
  <c r="E37" i="7"/>
  <c r="E53" i="7" s="1"/>
  <c r="E57" i="7" s="1"/>
  <c r="E91" i="7" s="1"/>
  <c r="M23" i="6"/>
  <c r="E23" i="6"/>
  <c r="O19" i="6"/>
  <c r="M16" i="6"/>
  <c r="K16" i="6"/>
  <c r="I16" i="6"/>
  <c r="I23" i="6" s="1"/>
  <c r="G16" i="6"/>
  <c r="E16" i="6"/>
  <c r="C16" i="6"/>
  <c r="O15" i="6"/>
  <c r="O16" i="6" s="1"/>
  <c r="O11" i="6"/>
  <c r="M11" i="6"/>
  <c r="P42" i="14"/>
  <c r="AH40" i="14"/>
  <c r="AH39" i="14"/>
  <c r="AJ39" i="14" s="1"/>
  <c r="AN39" i="14" s="1"/>
  <c r="AL37" i="14"/>
  <c r="AL42" i="14" s="1"/>
  <c r="AF37" i="14"/>
  <c r="AD37" i="14"/>
  <c r="AB37" i="14"/>
  <c r="Z37" i="14"/>
  <c r="V37" i="14"/>
  <c r="V42" i="14" s="1"/>
  <c r="T37" i="14"/>
  <c r="R37" i="14"/>
  <c r="R42" i="14" s="1"/>
  <c r="L37" i="14"/>
  <c r="J37" i="14"/>
  <c r="H37" i="14"/>
  <c r="D37" i="14"/>
  <c r="AH36" i="14"/>
  <c r="AJ36" i="14" s="1"/>
  <c r="AN36" i="14" s="1"/>
  <c r="AH35" i="14"/>
  <c r="N37" i="14"/>
  <c r="AL21" i="14"/>
  <c r="AL32" i="14" s="1"/>
  <c r="AF21" i="14"/>
  <c r="AF32" i="14" s="1"/>
  <c r="AD21" i="14"/>
  <c r="AD32" i="14" s="1"/>
  <c r="AB21" i="14"/>
  <c r="AB32" i="14" s="1"/>
  <c r="Z21" i="14"/>
  <c r="Z32" i="14" s="1"/>
  <c r="V21" i="14"/>
  <c r="V32" i="14" s="1"/>
  <c r="T21" i="14"/>
  <c r="T32" i="14" s="1"/>
  <c r="R21" i="14"/>
  <c r="R32" i="14" s="1"/>
  <c r="N21" i="14"/>
  <c r="N32" i="14" s="1"/>
  <c r="L21" i="14"/>
  <c r="L32" i="14" s="1"/>
  <c r="J21" i="14"/>
  <c r="J32" i="14" s="1"/>
  <c r="H21" i="14"/>
  <c r="H32" i="14" s="1"/>
  <c r="D21" i="14"/>
  <c r="D32" i="14" s="1"/>
  <c r="AH20" i="14"/>
  <c r="AJ20" i="14" s="1"/>
  <c r="AJ21" i="14" s="1"/>
  <c r="AJ32" i="14" s="1"/>
  <c r="AJ42" i="14" s="1"/>
  <c r="AH16" i="14"/>
  <c r="AJ16" i="14" s="1"/>
  <c r="AN16" i="14" s="1"/>
  <c r="J88" i="13"/>
  <c r="J80" i="13"/>
  <c r="F97" i="13"/>
  <c r="F88" i="13"/>
  <c r="F80" i="13"/>
  <c r="J38" i="13"/>
  <c r="J52" i="13" s="1"/>
  <c r="J31" i="13"/>
  <c r="J12" i="13"/>
  <c r="J15" i="13" s="1"/>
  <c r="F38" i="13"/>
  <c r="F52" i="13" s="1"/>
  <c r="F12" i="13"/>
  <c r="F15" i="13" s="1"/>
  <c r="F31" i="13" s="1"/>
  <c r="J85" i="11"/>
  <c r="J77" i="11"/>
  <c r="F100" i="11"/>
  <c r="F94" i="11"/>
  <c r="F85" i="11"/>
  <c r="F77" i="11"/>
  <c r="J38" i="11"/>
  <c r="J52" i="11" s="1"/>
  <c r="J31" i="11"/>
  <c r="J12" i="11"/>
  <c r="J15" i="11" s="1"/>
  <c r="F38" i="11"/>
  <c r="F52" i="11" s="1"/>
  <c r="F12" i="11"/>
  <c r="F15" i="11" s="1"/>
  <c r="F31" i="11" s="1"/>
  <c r="J67" i="1"/>
  <c r="J69" i="1" s="1"/>
  <c r="J71" i="1" s="1"/>
  <c r="H67" i="1"/>
  <c r="H69" i="1" s="1"/>
  <c r="F67" i="1"/>
  <c r="F69" i="1" s="1"/>
  <c r="F71" i="1" s="1"/>
  <c r="D67" i="1"/>
  <c r="D69" i="1" s="1"/>
  <c r="J52" i="1"/>
  <c r="H52" i="1"/>
  <c r="F52" i="1"/>
  <c r="D52" i="1"/>
  <c r="J31" i="1"/>
  <c r="H31" i="1"/>
  <c r="F31" i="1"/>
  <c r="N42" i="14" l="1"/>
  <c r="T42" i="14"/>
  <c r="AJ40" i="14"/>
  <c r="AN40" i="14" s="1"/>
  <c r="Z42" i="14"/>
  <c r="D42" i="14"/>
  <c r="H42" i="14"/>
  <c r="AF42" i="14"/>
  <c r="O21" i="6"/>
  <c r="O23" i="6" s="1"/>
  <c r="J57" i="13"/>
  <c r="J59" i="13" s="1"/>
  <c r="J94" i="13" s="1"/>
  <c r="D71" i="1"/>
  <c r="E93" i="7"/>
  <c r="E95" i="7" s="1"/>
  <c r="G23" i="6"/>
  <c r="K23" i="6"/>
  <c r="C23" i="6"/>
  <c r="AH21" i="14"/>
  <c r="AH32" i="14" s="1"/>
  <c r="AH37" i="14"/>
  <c r="J53" i="13"/>
  <c r="F53" i="13"/>
  <c r="F87" i="11"/>
  <c r="J87" i="11"/>
  <c r="J90" i="13"/>
  <c r="I91" i="7"/>
  <c r="I93" i="7" s="1"/>
  <c r="I95" i="7" s="1"/>
  <c r="AJ35" i="14"/>
  <c r="AN35" i="14" s="1"/>
  <c r="AN37" i="14" s="1"/>
  <c r="F90" i="13"/>
  <c r="F54" i="11"/>
  <c r="F56" i="11" s="1"/>
  <c r="J91" i="13"/>
  <c r="J100" i="13" s="1"/>
  <c r="J103" i="13" s="1"/>
  <c r="F57" i="13"/>
  <c r="F59" i="13" s="1"/>
  <c r="AJ37" i="14"/>
  <c r="AN20" i="14"/>
  <c r="AN21" i="14" s="1"/>
  <c r="AN32" i="14" s="1"/>
  <c r="AN42" i="14" s="1"/>
  <c r="J54" i="11"/>
  <c r="J56" i="11" s="1"/>
  <c r="H71" i="1"/>
  <c r="F91" i="13" l="1"/>
  <c r="J105" i="13"/>
  <c r="J97" i="13"/>
  <c r="J88" i="11"/>
  <c r="J97" i="11" s="1"/>
  <c r="J100" i="11" s="1"/>
  <c r="J91" i="11"/>
  <c r="F88" i="11"/>
  <c r="D85" i="11"/>
  <c r="D80" i="13"/>
  <c r="J102" i="11" l="1"/>
  <c r="J94" i="11"/>
  <c r="N33" i="12"/>
  <c r="H80" i="13" l="1"/>
  <c r="H85" i="11"/>
  <c r="H77" i="11"/>
  <c r="K16" i="15" l="1"/>
  <c r="I16" i="15"/>
  <c r="G16" i="15"/>
  <c r="E16" i="15"/>
  <c r="C16" i="15"/>
  <c r="M16" i="15"/>
  <c r="E23" i="15" l="1"/>
  <c r="O16" i="15"/>
  <c r="C23" i="15"/>
  <c r="K23" i="15"/>
  <c r="G23" i="15"/>
  <c r="M23" i="15"/>
  <c r="C88" i="7" l="1"/>
  <c r="C37" i="7"/>
  <c r="C53" i="7" s="1"/>
  <c r="C57" i="7" s="1"/>
  <c r="C91" i="7" l="1"/>
  <c r="D105" i="13" l="1"/>
  <c r="D97" i="13"/>
  <c r="H88" i="13"/>
  <c r="D88" i="13"/>
  <c r="A63" i="13"/>
  <c r="H38" i="13"/>
  <c r="H52" i="13" s="1"/>
  <c r="D38" i="13"/>
  <c r="D52" i="13" s="1"/>
  <c r="H31" i="13"/>
  <c r="H12" i="13"/>
  <c r="H15" i="13" s="1"/>
  <c r="D12" i="13"/>
  <c r="D15" i="13" s="1"/>
  <c r="D31" i="13" s="1"/>
  <c r="D77" i="11"/>
  <c r="D38" i="11"/>
  <c r="D52" i="11" s="1"/>
  <c r="H53" i="13" l="1"/>
  <c r="D53" i="13"/>
  <c r="D57" i="13" s="1"/>
  <c r="D59" i="13" s="1"/>
  <c r="H57" i="13"/>
  <c r="H59" i="13" s="1"/>
  <c r="D87" i="11"/>
  <c r="D90" i="13"/>
  <c r="H90" i="13"/>
  <c r="I19" i="15" l="1"/>
  <c r="H94" i="13"/>
  <c r="H100" i="13"/>
  <c r="H103" i="13" s="1"/>
  <c r="H91" i="13"/>
  <c r="D91" i="13"/>
  <c r="H97" i="13" l="1"/>
  <c r="H105" i="13"/>
  <c r="O19" i="15"/>
  <c r="O21" i="15" s="1"/>
  <c r="O23" i="15" s="1"/>
  <c r="I21" i="15"/>
  <c r="I23" i="15" s="1"/>
  <c r="F93" i="7"/>
  <c r="H93" i="7"/>
  <c r="G80" i="7" l="1"/>
  <c r="AF31" i="12"/>
  <c r="AD21" i="12"/>
  <c r="AD23" i="12" s="1"/>
  <c r="R21" i="12"/>
  <c r="R23" i="12" s="1"/>
  <c r="D21" i="12"/>
  <c r="D23" i="12" s="1"/>
  <c r="AH31" i="12" l="1"/>
  <c r="AL31" i="12" l="1"/>
  <c r="AD28" i="12" l="1"/>
  <c r="AD33" i="12" s="1"/>
  <c r="R28" i="12" l="1"/>
  <c r="R33" i="12" s="1"/>
  <c r="D102" i="11" l="1"/>
  <c r="AJ28" i="12" l="1"/>
  <c r="AB28" i="12"/>
  <c r="Z28" i="12"/>
  <c r="X28" i="12"/>
  <c r="AF27" i="12" s="1"/>
  <c r="AH27" i="12" s="1"/>
  <c r="AL27" i="12" s="1"/>
  <c r="AL28" i="12" s="1"/>
  <c r="F103" i="13" s="1"/>
  <c r="T28" i="12"/>
  <c r="P28" i="12"/>
  <c r="L28" i="12"/>
  <c r="J28" i="12"/>
  <c r="H28" i="12"/>
  <c r="F28" i="12"/>
  <c r="D28" i="12"/>
  <c r="D33" i="12" s="1"/>
  <c r="AJ21" i="12"/>
  <c r="AJ23" i="12" s="1"/>
  <c r="AB21" i="12"/>
  <c r="AB23" i="12" s="1"/>
  <c r="Z21" i="12"/>
  <c r="X21" i="12"/>
  <c r="X23" i="12" s="1"/>
  <c r="T21" i="12"/>
  <c r="T23" i="12" s="1"/>
  <c r="P21" i="12"/>
  <c r="P23" i="12" s="1"/>
  <c r="L21" i="12"/>
  <c r="L23" i="12" s="1"/>
  <c r="J21" i="12"/>
  <c r="J23" i="12" s="1"/>
  <c r="H21" i="12"/>
  <c r="H23" i="12" s="1"/>
  <c r="F21" i="12"/>
  <c r="F23" i="12" s="1"/>
  <c r="AL21" i="12"/>
  <c r="AL23" i="12" s="1"/>
  <c r="T33" i="12" l="1"/>
  <c r="AF28" i="12"/>
  <c r="AH28" i="12" s="1"/>
  <c r="D103" i="13" s="1"/>
  <c r="P33" i="12"/>
  <c r="F33" i="12"/>
  <c r="AB33" i="12"/>
  <c r="H33" i="12"/>
  <c r="J33" i="12"/>
  <c r="X33" i="12"/>
  <c r="AJ33" i="12"/>
  <c r="L33" i="12"/>
  <c r="Z33" i="12"/>
  <c r="AL33" i="12"/>
  <c r="AF21" i="12"/>
  <c r="AH21" i="12"/>
  <c r="AH23" i="12" s="1"/>
  <c r="AF33" i="12" l="1"/>
  <c r="AF23" i="12"/>
  <c r="AH33" i="12"/>
  <c r="H52" i="11" l="1"/>
  <c r="H87" i="11" l="1"/>
  <c r="H12" i="11"/>
  <c r="H15" i="11" s="1"/>
  <c r="G88" i="7" l="1"/>
  <c r="C93" i="7" l="1"/>
  <c r="C95" i="7" s="1"/>
  <c r="D100" i="11" l="1"/>
  <c r="D94" i="11"/>
  <c r="A60" i="11" l="1"/>
  <c r="A61" i="7" l="1"/>
  <c r="H31" i="11" l="1"/>
  <c r="H54" i="11" l="1"/>
  <c r="H56" i="11" l="1"/>
  <c r="H88" i="11" s="1"/>
  <c r="H91" i="11" s="1"/>
  <c r="D12" i="11"/>
  <c r="D15" i="11" s="1"/>
  <c r="D31" i="11" l="1"/>
  <c r="D54" i="11" s="1"/>
  <c r="D56" i="11" s="1"/>
  <c r="D88" i="11" s="1"/>
  <c r="H97" i="11"/>
  <c r="H100" i="11" s="1"/>
  <c r="G37" i="7"/>
  <c r="G53" i="7" s="1"/>
  <c r="G57" i="7" s="1"/>
  <c r="H102" i="11" l="1"/>
  <c r="H94" i="11"/>
  <c r="G91" i="7"/>
  <c r="G93" i="7" s="1"/>
  <c r="G95" i="7" s="1"/>
</calcChain>
</file>

<file path=xl/sharedStrings.xml><?xml version="1.0" encoding="utf-8"?>
<sst xmlns="http://schemas.openxmlformats.org/spreadsheetml/2006/main" count="683" uniqueCount="330">
  <si>
    <t>Assets</t>
  </si>
  <si>
    <t>Note</t>
  </si>
  <si>
    <t>Cash and cash equivalents</t>
  </si>
  <si>
    <t>Premiums due and uncollected</t>
  </si>
  <si>
    <t>Reinsurance assets</t>
  </si>
  <si>
    <t xml:space="preserve">Reinsurance receivables </t>
  </si>
  <si>
    <t>Operating lease receivables</t>
  </si>
  <si>
    <t>Derivative assets</t>
  </si>
  <si>
    <t>Loans</t>
  </si>
  <si>
    <t>Investments in subsidiaries</t>
  </si>
  <si>
    <t>Investment properties</t>
  </si>
  <si>
    <t>Intangible assets</t>
  </si>
  <si>
    <t>Deferred tax assets</t>
  </si>
  <si>
    <t>Other assets</t>
  </si>
  <si>
    <t>Total assets</t>
  </si>
  <si>
    <t>Statement of financial position</t>
  </si>
  <si>
    <t>Liabilities</t>
  </si>
  <si>
    <t>Insurance contract liabilities</t>
  </si>
  <si>
    <t>Derivative liabilities</t>
  </si>
  <si>
    <t>Deferred tax liabilities</t>
  </si>
  <si>
    <t>Other liabilities</t>
  </si>
  <si>
    <t>Total liabilities</t>
  </si>
  <si>
    <t>Share capital</t>
  </si>
  <si>
    <t xml:space="preserve">   Authorised share capital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</si>
  <si>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</si>
  <si>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</si>
  <si>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</si>
  <si>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</si>
  <si>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</si>
  <si>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Non-controlling interests</t>
  </si>
  <si>
    <t>Total liabilities and equity</t>
  </si>
  <si>
    <t>Revenue</t>
  </si>
  <si>
    <t>Gross premium written</t>
  </si>
  <si>
    <t>Net premiums written</t>
  </si>
  <si>
    <t>Net premium earned</t>
  </si>
  <si>
    <t>Commission and brokerage income</t>
  </si>
  <si>
    <t>Income from operating lease contracts</t>
  </si>
  <si>
    <t>Income from hire-purchase and finance lease contracts</t>
  </si>
  <si>
    <t>Investment income</t>
  </si>
  <si>
    <t>Other income</t>
  </si>
  <si>
    <t>Total revenue</t>
  </si>
  <si>
    <t>Expenses</t>
  </si>
  <si>
    <t xml:space="preserve">Benefits payments and insurance claims expenses </t>
  </si>
  <si>
    <t xml:space="preserve">Net benefits payment and insurance claims expenses </t>
  </si>
  <si>
    <t>Commissions and brokerage expenses</t>
  </si>
  <si>
    <t>Other underwriting expenses</t>
  </si>
  <si>
    <t>Operating expenses</t>
  </si>
  <si>
    <t>Total expenses</t>
  </si>
  <si>
    <t>Direct rental costs</t>
  </si>
  <si>
    <t>Finance costs</t>
  </si>
  <si>
    <t xml:space="preserve">   Non-controlling interests</t>
  </si>
  <si>
    <t>Other comprehensive income</t>
  </si>
  <si>
    <t>Items that will be reclassified subsequently to profit or loss</t>
  </si>
  <si>
    <t xml:space="preserve">  Non-controlling interests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</si>
  <si>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</si>
  <si>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</si>
  <si>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</si>
  <si>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</si>
  <si>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</si>
  <si>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</si>
  <si>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</si>
  <si>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 other</t>
  </si>
  <si>
    <t>components</t>
  </si>
  <si>
    <t>of equity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</si>
  <si>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</si>
  <si>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</si>
  <si>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</si>
  <si>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</si>
  <si>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</si>
  <si>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</si>
  <si>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</si>
  <si>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</si>
  <si>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</si>
  <si>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Separate financial statements</t>
  </si>
  <si>
    <t>Transfer to retained earnings</t>
  </si>
  <si>
    <t>Cash flows from operating activities</t>
  </si>
  <si>
    <t>Depreciation and amortisation</t>
  </si>
  <si>
    <t>Dividend income</t>
  </si>
  <si>
    <t>Interest income</t>
  </si>
  <si>
    <t>Changes in operating assets and liabilities</t>
  </si>
  <si>
    <t>Interest received</t>
  </si>
  <si>
    <t>Cash flows from investing activities</t>
  </si>
  <si>
    <t>Proceeds from repayment of loans</t>
  </si>
  <si>
    <t>Acquisition of intangible assets</t>
  </si>
  <si>
    <t xml:space="preserve">Dividends received </t>
  </si>
  <si>
    <t>Cash flows from financing activities</t>
  </si>
  <si>
    <t>Proceeds from borrowings</t>
  </si>
  <si>
    <t xml:space="preserve">Repayment of borrowings </t>
  </si>
  <si>
    <t xml:space="preserve">   before effect of exchange rates</t>
  </si>
  <si>
    <t>Inventories</t>
  </si>
  <si>
    <t>Hire-purchase and finance lease receivables</t>
  </si>
  <si>
    <t>Liabilities and equity</t>
  </si>
  <si>
    <t>Equity</t>
  </si>
  <si>
    <t>Total equity</t>
  </si>
  <si>
    <t xml:space="preserve"> under common control</t>
  </si>
  <si>
    <t>business combination</t>
  </si>
  <si>
    <t>Investment in securities</t>
  </si>
  <si>
    <t>Income from sales of operating lease assets</t>
  </si>
  <si>
    <t>Cost of sales of operating lease assets</t>
  </si>
  <si>
    <t>Finance costs paid</t>
  </si>
  <si>
    <t>Investments in associate and joint venture</t>
  </si>
  <si>
    <t>Profit (loss) attributable to:</t>
  </si>
  <si>
    <t>Borrowings</t>
  </si>
  <si>
    <t>Non-cash transactions</t>
  </si>
  <si>
    <t>Loss incurred from loss reserve</t>
  </si>
  <si>
    <t>Provision for employee benefits</t>
  </si>
  <si>
    <t xml:space="preserve">   Owners of the parent</t>
  </si>
  <si>
    <t xml:space="preserve">  Owners of the parent</t>
  </si>
  <si>
    <t xml:space="preserve">   Issued and paid-up share capital</t>
  </si>
  <si>
    <t>Equity attributable to owners of the parent</t>
  </si>
  <si>
    <t>Transfer equipment to inventories</t>
  </si>
  <si>
    <t>Interest received from insurance business</t>
  </si>
  <si>
    <t>Dividends received from insurance business</t>
  </si>
  <si>
    <t>Tax paid</t>
  </si>
  <si>
    <t>Payables for purchase of property, plant and equipment</t>
  </si>
  <si>
    <t>Investment receivables</t>
  </si>
  <si>
    <t>31 December</t>
  </si>
  <si>
    <t>Investment payables</t>
  </si>
  <si>
    <t>Reinsurance payables</t>
  </si>
  <si>
    <t>Statement of comprehensive income (Unaudited)</t>
  </si>
  <si>
    <t>(in thousand Baht)</t>
  </si>
  <si>
    <t xml:space="preserve">         recovered from reinsurers </t>
  </si>
  <si>
    <t>Total items that will be reclassified subsequently to profit or loss</t>
  </si>
  <si>
    <t>Statement of changes in equity (Unaudited)</t>
  </si>
  <si>
    <t>Statement of cash flows (Unaudited)</t>
  </si>
  <si>
    <t xml:space="preserve">   and properties foreclosed</t>
  </si>
  <si>
    <t>Reinsurance payable</t>
  </si>
  <si>
    <t>Foreign currency translation differences for foreign operation</t>
  </si>
  <si>
    <t>Other</t>
  </si>
  <si>
    <t>reserves</t>
  </si>
  <si>
    <t>Unearned premium reserve</t>
  </si>
  <si>
    <t xml:space="preserve">Purchases of property, plant and equipment under </t>
  </si>
  <si>
    <t xml:space="preserve">   finance lease agreements</t>
  </si>
  <si>
    <t>Cash and cash equivalents at 1 January</t>
  </si>
  <si>
    <t>Employee benefits paid</t>
  </si>
  <si>
    <t>Income tax relating to items that will be reclassified</t>
  </si>
  <si>
    <t>Advisory fee income</t>
  </si>
  <si>
    <t>Acquisition of investment properties</t>
  </si>
  <si>
    <t>Profit (loss) before income tax expense</t>
  </si>
  <si>
    <t>Profit (loss) for the period</t>
  </si>
  <si>
    <r>
      <t>Basic earnings (losses) per share</t>
    </r>
    <r>
      <rPr>
        <b/>
        <i/>
        <sz val="11"/>
        <rFont val="Times New Roman"/>
        <family val="1"/>
      </rPr>
      <t xml:space="preserve"> (in Baht)</t>
    </r>
  </si>
  <si>
    <t>Loss from written-off withholding tax</t>
  </si>
  <si>
    <t>Thai Group Holdings Public Company Limited and its Subsidiaries</t>
  </si>
  <si>
    <t>Share premium on ordinary shares</t>
  </si>
  <si>
    <t>Items that will not be reclassified to profit or loss</t>
  </si>
  <si>
    <t>Total items that will not be reclassified to profit or loss</t>
  </si>
  <si>
    <t xml:space="preserve">Share premium </t>
  </si>
  <si>
    <t>on ordinary shares</t>
  </si>
  <si>
    <t>on</t>
  </si>
  <si>
    <t>ordinary shares</t>
  </si>
  <si>
    <t>acquired subsidiaries</t>
  </si>
  <si>
    <t>Excess of cost over</t>
  </si>
  <si>
    <t>book value of</t>
  </si>
  <si>
    <t>Transactions with owners, recorded directly in equity</t>
  </si>
  <si>
    <t>Difference from</t>
  </si>
  <si>
    <t>Bad and doubtful debts expenses</t>
  </si>
  <si>
    <t>Share subscription payable</t>
  </si>
  <si>
    <t>Payables for purchase of intangible assets</t>
  </si>
  <si>
    <t>Ordinary shares issued related to entire business transfer</t>
  </si>
  <si>
    <t>Ordinary shares issued for acquisition of subsidiary</t>
  </si>
  <si>
    <t>Right-of-use assets</t>
  </si>
  <si>
    <t>Lease liabilities</t>
  </si>
  <si>
    <t xml:space="preserve">   fair value through other comprehensive income</t>
  </si>
  <si>
    <t>Income tax relating to items that will not be reclassified</t>
  </si>
  <si>
    <t>Exchange</t>
  </si>
  <si>
    <t>differences</t>
  </si>
  <si>
    <t>Gain (loss)</t>
  </si>
  <si>
    <t>translating</t>
  </si>
  <si>
    <t>revaluation</t>
  </si>
  <si>
    <t xml:space="preserve"> hedges</t>
  </si>
  <si>
    <t>of assets</t>
  </si>
  <si>
    <t>Payment of lease liabilities</t>
  </si>
  <si>
    <t>Leasehold rights</t>
  </si>
  <si>
    <t>Financial assets - Debt securities</t>
  </si>
  <si>
    <t>Financial assets - Equity securities</t>
  </si>
  <si>
    <t>Investments in securities</t>
  </si>
  <si>
    <t>Gain (loss) on</t>
  </si>
  <si>
    <t>remeasurement of</t>
  </si>
  <si>
    <t>comprehensive income</t>
  </si>
  <si>
    <t>Gain on foreign exchange</t>
  </si>
  <si>
    <t>Loss on foreign exchange</t>
  </si>
  <si>
    <t>Hedge accounting reserve</t>
  </si>
  <si>
    <t>Cost of hedging</t>
  </si>
  <si>
    <t>11</t>
  </si>
  <si>
    <t xml:space="preserve">   risk positions</t>
  </si>
  <si>
    <t>Loss on fair value change of financial instruments</t>
  </si>
  <si>
    <t xml:space="preserve">Gain (loss)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</si>
  <si>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</si>
  <si>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</si>
  <si>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</si>
  <si>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</si>
  <si>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other</t>
  </si>
  <si>
    <t xml:space="preserve"> comprehensive </t>
  </si>
  <si>
    <t>income</t>
  </si>
  <si>
    <t>investments measured at</t>
  </si>
  <si>
    <t xml:space="preserve">fair value through other </t>
  </si>
  <si>
    <t>on cash flow</t>
  </si>
  <si>
    <t>Gain on financial instruments</t>
  </si>
  <si>
    <t>Loss on financial instruments</t>
  </si>
  <si>
    <t xml:space="preserve">  fair value through other comprehensive income </t>
  </si>
  <si>
    <t xml:space="preserve">  subsequently to profit or loss</t>
  </si>
  <si>
    <t>deferred cost of</t>
  </si>
  <si>
    <t>hedging reclassified</t>
  </si>
  <si>
    <t>subsequently to</t>
  </si>
  <si>
    <t>profit or loss</t>
  </si>
  <si>
    <t>Gain on revaluation of assets</t>
  </si>
  <si>
    <t>Gain on remeasurements of defined benefit plans</t>
  </si>
  <si>
    <t>foreign</t>
  </si>
  <si>
    <t>transactions</t>
  </si>
  <si>
    <t xml:space="preserve">Hedging gain for hedge of group of items with offsetting </t>
  </si>
  <si>
    <t>Other items of</t>
  </si>
  <si>
    <t>other comprehensive</t>
  </si>
  <si>
    <t xml:space="preserve">Consolidated financial statements </t>
  </si>
  <si>
    <t>Impact of changes in accounting policies</t>
  </si>
  <si>
    <t xml:space="preserve">      Other reserve</t>
  </si>
  <si>
    <t>2021</t>
  </si>
  <si>
    <t>Balance at 1 January 2021</t>
  </si>
  <si>
    <t>Consolidated financial statements</t>
  </si>
  <si>
    <t>3, 6, 7, 21</t>
  </si>
  <si>
    <t>Gain on fair value change of financial instruments</t>
  </si>
  <si>
    <t>Cumulative gain from reclassification of cash flow hedges</t>
  </si>
  <si>
    <t xml:space="preserve">   previously recognised in other comprehensive income</t>
  </si>
  <si>
    <t>Transfer to profit or loss</t>
  </si>
  <si>
    <t>Payment Dividend</t>
  </si>
  <si>
    <t xml:space="preserve">    Dividends</t>
  </si>
  <si>
    <t>Transactions  with owners, recorded directly in equity</t>
  </si>
  <si>
    <t xml:space="preserve">  Distributions to owners of the parent</t>
  </si>
  <si>
    <t xml:space="preserve">  Total distributions to owners of the parent</t>
  </si>
  <si>
    <t xml:space="preserve">Loss on remeasurement of investments measured at </t>
  </si>
  <si>
    <t>Gain (loss) on cash flow hedges</t>
  </si>
  <si>
    <t xml:space="preserve">Gain on deferred cost of hedging reclassified </t>
  </si>
  <si>
    <t>Loss on disposal of properties foreclosed</t>
  </si>
  <si>
    <t>Loss on disposal of property, plant and equipment</t>
  </si>
  <si>
    <t xml:space="preserve">Net cash from (used in) financing activities  </t>
  </si>
  <si>
    <t>Impairment loss on subrogation recoveries</t>
  </si>
  <si>
    <t>(Unaudited)</t>
  </si>
  <si>
    <t>Three-month period ended</t>
  </si>
  <si>
    <t>Tax expense (income)</t>
  </si>
  <si>
    <t>Exchange differences on translating financial statements</t>
  </si>
  <si>
    <t xml:space="preserve">Hedging loss for hedge of group of items with offsetting </t>
  </si>
  <si>
    <t>Long-term technical reserve increase from previous period</t>
  </si>
  <si>
    <t>Gain on</t>
  </si>
  <si>
    <t xml:space="preserve">Gain (loss) on remeasurement of investments measured at </t>
  </si>
  <si>
    <t xml:space="preserve">  (1,203,356,530 ordinary shares, par value at Baht 10 per share)</t>
  </si>
  <si>
    <t xml:space="preserve">  (752,097,582 ordinary shares, par value at Baht 10 per share)</t>
  </si>
  <si>
    <t>Reversal of impairment losses on equity securities</t>
  </si>
  <si>
    <t>5, 6</t>
  </si>
  <si>
    <t>5, 13</t>
  </si>
  <si>
    <t>7</t>
  </si>
  <si>
    <t>5</t>
  </si>
  <si>
    <t>5, 8, 17</t>
  </si>
  <si>
    <t>5, 9, 17</t>
  </si>
  <si>
    <t>5, 10, 17</t>
  </si>
  <si>
    <t>12</t>
  </si>
  <si>
    <t>10, 17</t>
  </si>
  <si>
    <t>14</t>
  </si>
  <si>
    <t>2022</t>
  </si>
  <si>
    <t>Balance at 1 January 2022</t>
  </si>
  <si>
    <t>Profit (loss) before income tax expense and non-operating item</t>
  </si>
  <si>
    <t>Non-operating item:</t>
  </si>
  <si>
    <t>Differences on de-consolidation, net</t>
  </si>
  <si>
    <t xml:space="preserve">   Acquiree's equity before business combination</t>
  </si>
  <si>
    <t xml:space="preserve">Acquiree's equity </t>
  </si>
  <si>
    <t xml:space="preserve">held before </t>
  </si>
  <si>
    <t>business</t>
  </si>
  <si>
    <t xml:space="preserve"> combination</t>
  </si>
  <si>
    <t xml:space="preserve">  Changes in interests from business combination</t>
  </si>
  <si>
    <t xml:space="preserve">    Acquiree's issued share capital before business combination</t>
  </si>
  <si>
    <t xml:space="preserve">    Impact of business combination under common control</t>
  </si>
  <si>
    <t xml:space="preserve">  Total changes in interests from business combination</t>
  </si>
  <si>
    <t xml:space="preserve">  Changes in ownership interests in subsidiaries</t>
  </si>
  <si>
    <t xml:space="preserve">    Sale of interests in subsidiary with a change in control</t>
  </si>
  <si>
    <t xml:space="preserve">  Total changes in ownership interests in subsidiaries</t>
  </si>
  <si>
    <t>Total transactions with owners, recorded directly in equity</t>
  </si>
  <si>
    <t>Comprehensive income for the period</t>
  </si>
  <si>
    <t xml:space="preserve">    Profit for the period</t>
  </si>
  <si>
    <t xml:space="preserve">    Other comprehensive income</t>
  </si>
  <si>
    <t>Total comprehensive income for the period</t>
  </si>
  <si>
    <t xml:space="preserve">    Loss for the period</t>
  </si>
  <si>
    <t xml:space="preserve">    Other comprehensive income </t>
  </si>
  <si>
    <t>3, 5</t>
  </si>
  <si>
    <t>Net liabilities of former subsidiary from de-consolidation of subsidiary</t>
  </si>
  <si>
    <t>Cash on hand</t>
  </si>
  <si>
    <t xml:space="preserve">Loss on deferred cost of hedging reclassified </t>
  </si>
  <si>
    <t>Gain (loss) on investments in equity instruments designated at</t>
  </si>
  <si>
    <t>Loss on revaluation of assets</t>
  </si>
  <si>
    <t>Unrealised loss (gain) on foreign exchange</t>
  </si>
  <si>
    <t>Net increase (decrease) in cash and cash equivalents,</t>
  </si>
  <si>
    <t>Loss (gain) on revaluation of derivative</t>
  </si>
  <si>
    <t xml:space="preserve">Reversal of losses on decline in value of inventories </t>
  </si>
  <si>
    <t>Expected credit loss (reversal)</t>
  </si>
  <si>
    <t xml:space="preserve">      from previous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</si>
  <si>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</t>
    </r>
  </si>
  <si>
    <t>Other comprehensive income for the period, net of tax</t>
  </si>
  <si>
    <t>Total comprehensive income attributable to:</t>
  </si>
  <si>
    <r>
      <rPr>
        <i/>
        <sz val="11"/>
        <color rgb="FF000000"/>
        <rFont val="Times New Roman"/>
        <family val="1"/>
      </rPr>
      <t>Add (less)</t>
    </r>
    <r>
      <rPr>
        <sz val="11"/>
        <color rgb="FF000000"/>
        <rFont val="Times New Roman"/>
        <family val="1"/>
      </rPr>
      <t xml:space="preserve"> decrease (increase) in unearned premium reserve</t>
    </r>
  </si>
  <si>
    <r>
      <rPr>
        <i/>
        <sz val="11"/>
        <color rgb="FF000000"/>
        <rFont val="Times New Roman"/>
        <family val="1"/>
      </rPr>
      <t xml:space="preserve">Add (less) </t>
    </r>
    <r>
      <rPr>
        <sz val="11"/>
        <color rgb="FF000000"/>
        <rFont val="Times New Roman"/>
        <family val="1"/>
      </rPr>
      <t>decrease (increase) in unearned premium reserve</t>
    </r>
  </si>
  <si>
    <r>
      <t xml:space="preserve">Less </t>
    </r>
    <r>
      <rPr>
        <sz val="11"/>
        <color rgb="FF000000"/>
        <rFont val="Times New Roman"/>
        <family val="1"/>
      </rPr>
      <t>premium ceded</t>
    </r>
  </si>
  <si>
    <t>Adjustments to reconcile profit (loss) to cash receipts (payments)</t>
  </si>
  <si>
    <t>Reversal of impairment losses on premise and equipment</t>
  </si>
  <si>
    <t xml:space="preserve">Proceeds from sale of premise and equipment </t>
  </si>
  <si>
    <t xml:space="preserve">Acquisition of premise and equipment  </t>
  </si>
  <si>
    <t>Net increase (decrease) in cash and cash equivalents</t>
  </si>
  <si>
    <t>Long-term technical reserve</t>
  </si>
  <si>
    <t>Highly liquid short - term investments</t>
  </si>
  <si>
    <t>Cash at banks - current accounts</t>
  </si>
  <si>
    <t>Cash at banks - time deposit accounts</t>
  </si>
  <si>
    <t>30 September</t>
  </si>
  <si>
    <t>Gain on sale of investment in subsidiary</t>
  </si>
  <si>
    <t>Nine-month period ended</t>
  </si>
  <si>
    <t>Loss on sale of investment in subsidiary</t>
  </si>
  <si>
    <t>Balance at 30 September 2021</t>
  </si>
  <si>
    <t>Nine-month period ended 30 September 2021</t>
  </si>
  <si>
    <t>Nine-month period ended 30 September 2022</t>
  </si>
  <si>
    <t>Balance at 30 September 2022</t>
  </si>
  <si>
    <t>as at 30 September</t>
  </si>
  <si>
    <t>Cash and cash equivalents at 30 September</t>
  </si>
  <si>
    <t>(Gain) loss on sale of investment in subsidiary</t>
  </si>
  <si>
    <t>Goodwill</t>
  </si>
  <si>
    <t>Proceeds from sale of investment in subsidiary</t>
  </si>
  <si>
    <t>Long-term technical reserve (decrease) increase from previous period</t>
  </si>
  <si>
    <t>Income tax payable</t>
  </si>
  <si>
    <t>Loss</t>
  </si>
  <si>
    <t>5, 11</t>
  </si>
  <si>
    <t>Loss on disposal of investments</t>
  </si>
  <si>
    <t>Net cash generated used in operating activities</t>
  </si>
  <si>
    <t xml:space="preserve">Net cash used in operating activities </t>
  </si>
  <si>
    <t xml:space="preserve">Net cash from (used in) investing activities  </t>
  </si>
  <si>
    <t>Premises and equipment</t>
  </si>
  <si>
    <t>Detail of cash and cash equivalents are as follow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</si>
</sst>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[$-107041E]d\ mmmm\ yyyy;@"/>
    <numFmt numFmtId="169" formatCode="#,##0.00_ ;[Red]\-#,##0.00\ "/>
    <numFmt numFmtId="170" formatCode="#,##0.00_ ;[Red]\-#,##0.00;\-"/>
    <numFmt numFmtId="171" formatCode="\t#\ ?/?"/>
    <numFmt numFmtId="172" formatCode="General_)"/>
    <numFmt numFmtId="173" formatCode="0.000"/>
    <numFmt numFmtId="174" formatCode="_(&quot;฿&quot;* \t#,##0_);_(&quot;฿&quot;* \(\t#,##0\);_(&quot;฿&quot;* &quot;-&quot;_);_(@_)"/>
    <numFmt numFmtId="175" formatCode="[$MYR]\ #,##0.00;\-[$MYR]\ #,##0.00"/>
    <numFmt numFmtId="176" formatCode="[$GBP]\ #,##0.00;\-[$GBP]\ #,##0.00"/>
    <numFmt numFmtId="177" formatCode="\t#\ ??/??"/>
    <numFmt numFmtId="178" formatCode="0.00_)"/>
    <numFmt numFmtId="179" formatCode="#,##0.000"/>
    <numFmt numFmtId="180" formatCode="0.000000"/>
    <numFmt numFmtId="181" formatCode="d\ \ด\ด\ด\ด\ &quot;พ.ศ.&quot;\ \b\b\b\b"/>
    <numFmt numFmtId="182" formatCode="\ว\ \ด\ด\ด\ด\ &quot;ค.ศ.&quot;\ \ค\ค\ค\ค"/>
    <numFmt numFmtId="183" formatCode="_(* #,##0.000_);_(* \(#,##0.000\);_(* &quot;-&quot;??_);_(@_)"/>
  </numFmts>
  <fonts count="97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b/>
      <sz val="11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</fonts>
  <fills count="8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579">
    <xf numFmtId="0" fontId="0" fillId="0" borderId="0"/>
    <xf numFmtId="3" fontId="6" fillId="0" borderId="2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7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5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70" fontId="15" fillId="60" borderId="27"/>
    <xf numFmtId="170" fontId="15" fillId="60" borderId="27"/>
    <xf numFmtId="170" fontId="15" fillId="60" borderId="27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1" fillId="61" borderId="0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65" fillId="23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5" fillId="24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5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26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6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65" fillId="2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2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65" fillId="30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5" fillId="31" borderId="0" applyNumberFormat="0" applyBorder="0" applyAlignment="0" applyProtection="0"/>
    <xf numFmtId="0" fontId="13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32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33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5" fillId="34" borderId="0" applyNumberFormat="0" applyBorder="0" applyAlignment="0" applyProtection="0"/>
    <xf numFmtId="0" fontId="13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66" fillId="3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6" fillId="3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66" fillId="3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3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3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66" fillId="40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66" fillId="41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69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66" fillId="42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6" fillId="7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66" fillId="43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4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4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7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66" fillId="4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67" fillId="47" borderId="0" applyNumberFormat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3" fontId="44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7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68" fillId="48" borderId="15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9" fillId="20" borderId="3" applyNumberFormat="0" applyAlignment="0" applyProtection="0"/>
    <xf numFmtId="0" fontId="19" fillId="20" borderId="3" applyNumberFormat="0" applyAlignment="0" applyProtection="0"/>
    <xf numFmtId="0" fontId="69" fillId="49" borderId="16" applyNumberFormat="0" applyAlignment="0" applyProtection="0"/>
    <xf numFmtId="43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6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44" fillId="0" borderId="0" applyFont="0" applyFill="0" applyBorder="0" applyAlignment="0" applyProtection="0"/>
    <xf numFmtId="164" fontId="15" fillId="0" borderId="0" applyFont="0" applyFill="0" applyBorder="0" applyAlignment="0" applyProtection="0"/>
    <xf numFmtId="38" fontId="48" fillId="0" borderId="0"/>
    <xf numFmtId="14" fontId="49" fillId="0" borderId="0" applyFill="0" applyBorder="0" applyAlignment="0"/>
    <xf numFmtId="177" fontId="42" fillId="0" borderId="29">
      <alignment vertical="center"/>
    </xf>
    <xf numFmtId="177" fontId="42" fillId="0" borderId="29">
      <alignment vertical="center"/>
    </xf>
    <xf numFmtId="177" fontId="42" fillId="0" borderId="29">
      <alignment vertical="center"/>
    </xf>
    <xf numFmtId="177" fontId="43" fillId="0" borderId="29">
      <alignment vertical="center"/>
    </xf>
    <xf numFmtId="0" fontId="30" fillId="75" borderId="0" applyNumberFormat="0" applyBorder="0" applyAlignment="0" applyProtection="0"/>
    <xf numFmtId="0" fontId="30" fillId="76" borderId="0" applyNumberFormat="0" applyBorder="0" applyAlignment="0" applyProtection="0"/>
    <xf numFmtId="0" fontId="30" fillId="77" borderId="0" applyNumberFormat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1" fillId="50" borderId="0" applyNumberFormat="0" applyBorder="0" applyAlignment="0" applyProtection="0"/>
    <xf numFmtId="38" fontId="39" fillId="55" borderId="0" applyNumberFormat="0" applyBorder="0" applyAlignment="0" applyProtection="0"/>
    <xf numFmtId="38" fontId="39" fillId="55" borderId="0" applyNumberFormat="0" applyBorder="0" applyAlignment="0" applyProtection="0"/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72" fillId="0" borderId="17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3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7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76" fillId="51" borderId="15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77" fillId="0" borderId="20" applyNumberFormat="0" applyFill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78" fillId="52" borderId="0" applyNumberFormat="0" applyBorder="0" applyAlignment="0" applyProtection="0"/>
    <xf numFmtId="0" fontId="15" fillId="0" borderId="0"/>
    <xf numFmtId="178" fontId="51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6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14" fillId="0" borderId="0"/>
    <xf numFmtId="0" fontId="79" fillId="0" borderId="0"/>
    <xf numFmtId="0" fontId="6" fillId="0" borderId="0"/>
    <xf numFmtId="0" fontId="15" fillId="0" borderId="0"/>
    <xf numFmtId="0" fontId="14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5" fillId="0" borderId="0"/>
    <xf numFmtId="0" fontId="15" fillId="0" borderId="0"/>
    <xf numFmtId="0" fontId="15" fillId="0" borderId="0"/>
    <xf numFmtId="0" fontId="80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4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81" fillId="48" borderId="22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53" fillId="78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4" fontId="54" fillId="79" borderId="0" applyNumberFormat="0" applyProtection="0">
      <alignment horizontal="left" vertical="center" indent="1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49" fillId="82" borderId="0" applyNumberFormat="0" applyProtection="0">
      <alignment horizontal="left" vertical="center" indent="1"/>
    </xf>
    <xf numFmtId="4" fontId="56" fillId="83" borderId="0" applyNumberFormat="0" applyProtection="0">
      <alignment horizontal="left" vertical="center" indent="1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82" borderId="0" applyNumberFormat="0" applyProtection="0">
      <alignment horizontal="left" vertical="center" indent="1"/>
    </xf>
    <xf numFmtId="4" fontId="49" fillId="79" borderId="0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4" fontId="58" fillId="84" borderId="0" applyNumberFormat="0" applyProtection="0">
      <alignment horizontal="left" vertical="center" indent="1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0" fontId="60" fillId="0" borderId="0" applyNumberFormat="0" applyFill="0" applyBorder="0" applyAlignment="0" applyProtection="0"/>
    <xf numFmtId="0" fontId="52" fillId="0" borderId="0"/>
    <xf numFmtId="180" fontId="15" fillId="0" borderId="0">
      <alignment horizontal="left" wrapText="1"/>
    </xf>
    <xf numFmtId="180" fontId="15" fillId="0" borderId="0">
      <alignment horizontal="left" wrapText="1"/>
    </xf>
    <xf numFmtId="180" fontId="15" fillId="0" borderId="0">
      <alignment horizontal="left" wrapText="1"/>
    </xf>
    <xf numFmtId="180" fontId="15" fillId="0" borderId="0">
      <alignment horizontal="left" wrapText="1"/>
    </xf>
    <xf numFmtId="0" fontId="49" fillId="0" borderId="0" applyNumberFormat="0" applyBorder="0" applyAlignment="0"/>
    <xf numFmtId="0" fontId="49" fillId="0" borderId="0" applyNumberFormat="0" applyBorder="0" applyAlignment="0"/>
    <xf numFmtId="49" fontId="49" fillId="0" borderId="0" applyFill="0" applyBorder="0" applyAlignment="0"/>
    <xf numFmtId="181" fontId="42" fillId="0" borderId="0" applyFill="0" applyBorder="0" applyAlignment="0"/>
    <xf numFmtId="181" fontId="42" fillId="0" borderId="0" applyFill="0" applyBorder="0" applyAlignment="0"/>
    <xf numFmtId="181" fontId="42" fillId="0" borderId="0" applyFill="0" applyBorder="0" applyAlignment="0"/>
    <xf numFmtId="181" fontId="43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3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83" fillId="0" borderId="23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68" fontId="5" fillId="0" borderId="0"/>
    <xf numFmtId="0" fontId="63" fillId="0" borderId="0"/>
    <xf numFmtId="0" fontId="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</cellStyleXfs>
  <cellXfs count="274">
    <xf numFmtId="0" fontId="0" fillId="0" borderId="0" xfId="0"/>
    <xf numFmtId="0" fontId="8" fillId="0" borderId="0" xfId="0" applyFont="1" applyFill="1" applyAlignment="1"/>
    <xf numFmtId="0" fontId="8" fillId="0" borderId="0" xfId="0" applyFont="1" applyAlignment="1"/>
    <xf numFmtId="0" fontId="85" fillId="0" borderId="0" xfId="0" applyFont="1" applyFill="1" applyAlignment="1">
      <alignment horizontal="center"/>
    </xf>
    <xf numFmtId="0" fontId="86" fillId="0" borderId="0" xfId="0" applyFont="1" applyAlignment="1"/>
    <xf numFmtId="167" fontId="87" fillId="0" borderId="0" xfId="2" applyNumberFormat="1" applyFont="1" applyAlignment="1"/>
    <xf numFmtId="0" fontId="86" fillId="0" borderId="0" xfId="0" applyFont="1" applyFill="1" applyAlignment="1"/>
    <xf numFmtId="0" fontId="86" fillId="0" borderId="0" xfId="0" applyFont="1" applyBorder="1" applyAlignment="1"/>
    <xf numFmtId="167" fontId="86" fillId="0" borderId="0" xfId="2" applyNumberFormat="1" applyFont="1" applyFill="1" applyBorder="1" applyAlignment="1">
      <alignment horizontal="right"/>
    </xf>
    <xf numFmtId="0" fontId="86" fillId="0" borderId="0" xfId="0" applyFont="1" applyFill="1"/>
    <xf numFmtId="0" fontId="86" fillId="0" borderId="0" xfId="0" applyFont="1" applyFill="1" applyAlignment="1">
      <alignment horizontal="left" vertical="center"/>
    </xf>
    <xf numFmtId="0" fontId="86" fillId="0" borderId="0" xfId="0" applyFont="1" applyFill="1" applyBorder="1" applyAlignment="1"/>
    <xf numFmtId="0" fontId="8" fillId="0" borderId="0" xfId="0" applyFont="1" applyFill="1" applyAlignment="1">
      <alignment horizontal="left" vertical="center"/>
    </xf>
    <xf numFmtId="0" fontId="86" fillId="0" borderId="0" xfId="0" applyFont="1" applyFill="1" applyAlignment="1">
      <alignment vertical="center"/>
    </xf>
    <xf numFmtId="43" fontId="86" fillId="0" borderId="0" xfId="2" applyFont="1" applyFill="1" applyAlignment="1"/>
    <xf numFmtId="0" fontId="91" fillId="0" borderId="0" xfId="0" applyFont="1" applyAlignment="1"/>
    <xf numFmtId="37" fontId="86" fillId="0" borderId="0" xfId="0" applyNumberFormat="1" applyFont="1" applyBorder="1" applyAlignment="1">
      <alignment horizontal="right"/>
    </xf>
    <xf numFmtId="0" fontId="86" fillId="0" borderId="0" xfId="0" applyFont="1" applyFill="1" applyAlignment="1">
      <alignment horizontal="left"/>
    </xf>
    <xf numFmtId="167" fontId="8" fillId="0" borderId="0" xfId="2" applyNumberFormat="1" applyFont="1" applyFill="1" applyBorder="1" applyAlignment="1">
      <alignment horizontal="right"/>
    </xf>
    <xf numFmtId="167" fontId="86" fillId="0" borderId="0" xfId="2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167" fontId="8" fillId="0" borderId="14" xfId="2" applyNumberFormat="1" applyFont="1" applyFill="1" applyBorder="1" applyAlignment="1">
      <alignment horizontal="right"/>
    </xf>
    <xf numFmtId="167" fontId="8" fillId="0" borderId="0" xfId="2" applyNumberFormat="1" applyFont="1" applyFill="1" applyAlignment="1">
      <alignment horizontal="center"/>
    </xf>
    <xf numFmtId="167" fontId="85" fillId="0" borderId="0" xfId="2" applyNumberFormat="1" applyFont="1" applyFill="1" applyAlignment="1">
      <alignment horizontal="center"/>
    </xf>
    <xf numFmtId="0" fontId="8" fillId="0" borderId="0" xfId="0" applyFont="1" applyFill="1" applyBorder="1" applyAlignment="1">
      <alignment horizontal="left"/>
    </xf>
    <xf numFmtId="167" fontId="8" fillId="0" borderId="0" xfId="2" applyNumberFormat="1" applyFont="1" applyFill="1" applyAlignment="1">
      <alignment horizontal="right"/>
    </xf>
    <xf numFmtId="0" fontId="86" fillId="0" borderId="0" xfId="0" applyFont="1" applyFill="1" applyBorder="1" applyAlignment="1">
      <alignment horizontal="left"/>
    </xf>
    <xf numFmtId="167" fontId="86" fillId="0" borderId="0" xfId="2" applyNumberFormat="1" applyFont="1" applyAlignment="1"/>
    <xf numFmtId="0" fontId="86" fillId="0" borderId="0" xfId="0" applyFont="1"/>
    <xf numFmtId="0" fontId="94" fillId="0" borderId="0" xfId="0" applyFont="1" applyFill="1" applyAlignment="1"/>
    <xf numFmtId="0" fontId="48" fillId="0" borderId="0" xfId="0" applyFont="1" applyAlignment="1"/>
    <xf numFmtId="167" fontId="86" fillId="0" borderId="0" xfId="2672" applyNumberFormat="1" applyFont="1" applyFill="1" applyAlignment="1"/>
    <xf numFmtId="167" fontId="8" fillId="0" borderId="0" xfId="2672" applyNumberFormat="1" applyFont="1" applyFill="1" applyAlignment="1">
      <alignment horizontal="center"/>
    </xf>
    <xf numFmtId="167" fontId="86" fillId="0" borderId="0" xfId="2672" applyNumberFormat="1" applyFont="1" applyFill="1" applyAlignment="1">
      <alignment horizontal="center"/>
    </xf>
    <xf numFmtId="167" fontId="8" fillId="0" borderId="0" xfId="2" applyNumberFormat="1" applyFont="1" applyFill="1" applyAlignment="1"/>
    <xf numFmtId="167" fontId="8" fillId="0" borderId="0" xfId="2" applyNumberFormat="1" applyFont="1" applyFill="1" applyBorder="1" applyAlignment="1"/>
    <xf numFmtId="167" fontId="86" fillId="0" borderId="0" xfId="2" applyNumberFormat="1" applyFont="1" applyFill="1" applyBorder="1" applyAlignment="1"/>
    <xf numFmtId="167" fontId="86" fillId="0" borderId="0" xfId="2" applyNumberFormat="1" applyFont="1" applyFill="1" applyAlignment="1"/>
    <xf numFmtId="0" fontId="8" fillId="0" borderId="0" xfId="0" applyFont="1" applyAlignment="1">
      <alignment vertical="center"/>
    </xf>
    <xf numFmtId="0" fontId="86" fillId="0" borderId="0" xfId="0" applyFont="1" applyFill="1" applyBorder="1" applyAlignment="1">
      <alignment vertical="center"/>
    </xf>
    <xf numFmtId="0" fontId="86" fillId="0" borderId="0" xfId="0" applyFont="1" applyFill="1" applyBorder="1" applyAlignment="1">
      <alignment horizontal="center"/>
    </xf>
    <xf numFmtId="0" fontId="86" fillId="0" borderId="0" xfId="0" applyFont="1" applyFill="1" applyBorder="1" applyAlignment="1">
      <alignment horizontal="center" vertical="center"/>
    </xf>
    <xf numFmtId="0" fontId="85" fillId="0" borderId="0" xfId="3364" applyFont="1" applyFill="1" applyAlignment="1"/>
    <xf numFmtId="0" fontId="86" fillId="0" borderId="0" xfId="3364" applyFont="1" applyFill="1" applyAlignment="1"/>
    <xf numFmtId="0" fontId="86" fillId="0" borderId="0" xfId="1" applyNumberFormat="1" applyFont="1" applyFill="1" applyBorder="1" applyAlignment="1">
      <alignment horizontal="left"/>
    </xf>
    <xf numFmtId="167" fontId="86" fillId="0" borderId="0" xfId="2" applyNumberFormat="1" applyFont="1" applyFill="1" applyBorder="1" applyAlignment="1">
      <alignment horizontal="left"/>
    </xf>
    <xf numFmtId="0" fontId="8" fillId="0" borderId="0" xfId="1" applyNumberFormat="1" applyFont="1" applyFill="1" applyBorder="1" applyAlignment="1">
      <alignment horizontal="left"/>
    </xf>
    <xf numFmtId="167" fontId="8" fillId="0" borderId="0" xfId="2" applyNumberFormat="1" applyFont="1" applyFill="1" applyBorder="1" applyAlignment="1">
      <alignment horizontal="left"/>
    </xf>
    <xf numFmtId="0" fontId="85" fillId="0" borderId="0" xfId="1" applyNumberFormat="1" applyFont="1" applyFill="1" applyBorder="1" applyAlignment="1">
      <alignment horizontal="center"/>
    </xf>
    <xf numFmtId="166" fontId="8" fillId="0" borderId="0" xfId="2" applyNumberFormat="1" applyFont="1" applyFill="1" applyBorder="1" applyAlignment="1"/>
    <xf numFmtId="0" fontId="91" fillId="0" borderId="0" xfId="0" applyFont="1" applyFill="1" applyAlignment="1">
      <alignment horizontal="left"/>
    </xf>
    <xf numFmtId="0" fontId="91" fillId="0" borderId="0" xfId="0" applyFont="1" applyFill="1" applyAlignment="1"/>
    <xf numFmtId="37" fontId="86" fillId="0" borderId="0" xfId="0" applyNumberFormat="1" applyFont="1" applyFill="1" applyAlignment="1"/>
    <xf numFmtId="167" fontId="87" fillId="0" borderId="0" xfId="2" applyNumberFormat="1" applyFont="1" applyFill="1" applyAlignment="1"/>
    <xf numFmtId="0" fontId="88" fillId="0" borderId="0" xfId="0" applyFont="1" applyFill="1" applyAlignment="1">
      <alignment horizontal="left"/>
    </xf>
    <xf numFmtId="167" fontId="90" fillId="0" borderId="0" xfId="2" applyNumberFormat="1" applyFont="1" applyFill="1" applyAlignment="1">
      <alignment horizontal="center"/>
    </xf>
    <xf numFmtId="167" fontId="86" fillId="0" borderId="0" xfId="2" applyNumberFormat="1" applyFont="1" applyFill="1" applyAlignment="1">
      <alignment horizontal="center"/>
    </xf>
    <xf numFmtId="0" fontId="88" fillId="0" borderId="0" xfId="0" applyFont="1" applyFill="1" applyAlignment="1">
      <alignment horizontal="center"/>
    </xf>
    <xf numFmtId="167" fontId="89" fillId="0" borderId="0" xfId="2" applyNumberFormat="1" applyFont="1" applyFill="1" applyBorder="1" applyAlignment="1"/>
    <xf numFmtId="167" fontId="89" fillId="0" borderId="12" xfId="2" applyNumberFormat="1" applyFont="1" applyFill="1" applyBorder="1" applyAlignment="1"/>
    <xf numFmtId="0" fontId="92" fillId="0" borderId="0" xfId="0" applyFont="1" applyFill="1" applyAlignment="1"/>
    <xf numFmtId="0" fontId="93" fillId="0" borderId="0" xfId="0" applyFont="1" applyFill="1" applyAlignment="1"/>
    <xf numFmtId="0" fontId="88" fillId="0" borderId="0" xfId="0" applyFont="1" applyFill="1" applyAlignment="1"/>
    <xf numFmtId="167" fontId="86" fillId="0" borderId="13" xfId="2" applyNumberFormat="1" applyFont="1" applyFill="1" applyBorder="1" applyAlignment="1">
      <alignment horizontal="right"/>
    </xf>
    <xf numFmtId="167" fontId="86" fillId="0" borderId="0" xfId="2672" applyNumberFormat="1" applyFont="1" applyFill="1" applyBorder="1" applyAlignment="1"/>
    <xf numFmtId="0" fontId="8" fillId="0" borderId="0" xfId="6" applyFont="1" applyFill="1" applyAlignment="1">
      <alignment horizontal="left"/>
    </xf>
    <xf numFmtId="0" fontId="8" fillId="0" borderId="0" xfId="0" applyFont="1" applyFill="1" applyBorder="1" applyAlignment="1"/>
    <xf numFmtId="0" fontId="88" fillId="0" borderId="0" xfId="0" applyFont="1" applyFill="1" applyBorder="1" applyAlignment="1"/>
    <xf numFmtId="167" fontId="8" fillId="0" borderId="12" xfId="2" applyNumberFormat="1" applyFont="1" applyFill="1" applyBorder="1" applyAlignment="1">
      <alignment horizontal="right"/>
    </xf>
    <xf numFmtId="43" fontId="8" fillId="0" borderId="0" xfId="3" applyNumberFormat="1" applyFont="1" applyFill="1" applyBorder="1" applyAlignment="1">
      <alignment horizontal="right"/>
    </xf>
    <xf numFmtId="49" fontId="8" fillId="0" borderId="0" xfId="0" applyNumberFormat="1" applyFont="1" applyFill="1" applyAlignment="1">
      <alignment horizontal="left"/>
    </xf>
    <xf numFmtId="0" fontId="88" fillId="0" borderId="0" xfId="3471" applyFont="1" applyFill="1" applyAlignment="1"/>
    <xf numFmtId="49" fontId="88" fillId="0" borderId="0" xfId="0" applyNumberFormat="1" applyFont="1" applyFill="1" applyBorder="1" applyAlignment="1">
      <alignment horizontal="left"/>
    </xf>
    <xf numFmtId="167" fontId="87" fillId="0" borderId="0" xfId="2" quotePrefix="1" applyNumberFormat="1" applyFont="1" applyFill="1" applyBorder="1" applyAlignment="1"/>
    <xf numFmtId="167" fontId="86" fillId="0" borderId="0" xfId="2" quotePrefix="1" applyNumberFormat="1" applyFont="1" applyFill="1" applyBorder="1" applyAlignment="1"/>
    <xf numFmtId="167" fontId="88" fillId="0" borderId="0" xfId="2" applyNumberFormat="1" applyFont="1" applyFill="1" applyBorder="1" applyAlignment="1">
      <alignment horizontal="left"/>
    </xf>
    <xf numFmtId="0" fontId="86" fillId="0" borderId="0" xfId="3471" applyFont="1" applyFill="1" applyAlignment="1"/>
    <xf numFmtId="0" fontId="8" fillId="0" borderId="0" xfId="1" applyNumberFormat="1" applyFont="1" applyFill="1" applyBorder="1" applyAlignment="1"/>
    <xf numFmtId="0" fontId="85" fillId="0" borderId="0" xfId="3471" applyFont="1" applyFill="1" applyAlignment="1"/>
    <xf numFmtId="0" fontId="86" fillId="0" borderId="0" xfId="1" applyNumberFormat="1" applyFont="1" applyFill="1" applyBorder="1" applyAlignment="1"/>
    <xf numFmtId="49" fontId="86" fillId="0" borderId="0" xfId="0" applyNumberFormat="1" applyFont="1" applyFill="1" applyBorder="1" applyAlignment="1">
      <alignment horizontal="left"/>
    </xf>
    <xf numFmtId="167" fontId="86" fillId="0" borderId="0" xfId="2" applyNumberFormat="1" applyFont="1" applyFill="1" applyAlignment="1">
      <alignment horizontal="right" wrapText="1"/>
    </xf>
    <xf numFmtId="167" fontId="85" fillId="0" borderId="0" xfId="1" applyNumberFormat="1" applyFont="1" applyFill="1" applyBorder="1" applyAlignment="1">
      <alignment horizontal="center"/>
    </xf>
    <xf numFmtId="167" fontId="8" fillId="0" borderId="13" xfId="2" applyNumberFormat="1" applyFont="1" applyFill="1" applyBorder="1" applyAlignment="1">
      <alignment horizontal="right"/>
    </xf>
    <xf numFmtId="167" fontId="8" fillId="0" borderId="33" xfId="2" applyNumberFormat="1" applyFont="1" applyFill="1" applyBorder="1" applyAlignment="1"/>
    <xf numFmtId="167" fontId="86" fillId="0" borderId="34" xfId="2" applyNumberFormat="1" applyFont="1" applyFill="1" applyBorder="1" applyAlignment="1"/>
    <xf numFmtId="167" fontId="8" fillId="0" borderId="34" xfId="2" applyNumberFormat="1" applyFont="1" applyFill="1" applyBorder="1" applyAlignment="1"/>
    <xf numFmtId="167" fontId="8" fillId="0" borderId="12" xfId="2" applyNumberFormat="1" applyFont="1" applyFill="1" applyBorder="1" applyAlignment="1"/>
    <xf numFmtId="167" fontId="8" fillId="0" borderId="12" xfId="2" applyNumberFormat="1" applyFont="1" applyFill="1" applyBorder="1" applyAlignment="1">
      <alignment vertical="center"/>
    </xf>
    <xf numFmtId="167" fontId="8" fillId="0" borderId="0" xfId="2" applyNumberFormat="1" applyFont="1" applyFill="1" applyAlignment="1">
      <alignment vertical="center"/>
    </xf>
    <xf numFmtId="167" fontId="8" fillId="0" borderId="14" xfId="2" applyNumberFormat="1" applyFont="1" applyFill="1" applyBorder="1" applyAlignment="1">
      <alignment vertical="center"/>
    </xf>
    <xf numFmtId="167" fontId="8" fillId="0" borderId="33" xfId="2" applyNumberFormat="1" applyFont="1" applyFill="1" applyBorder="1" applyAlignment="1">
      <alignment horizontal="right"/>
    </xf>
    <xf numFmtId="167" fontId="8" fillId="0" borderId="34" xfId="2" applyNumberFormat="1" applyFont="1" applyFill="1" applyBorder="1" applyAlignment="1">
      <alignment horizontal="right"/>
    </xf>
    <xf numFmtId="167" fontId="86" fillId="0" borderId="33" xfId="2" applyNumberFormat="1" applyFont="1" applyFill="1" applyBorder="1" applyAlignment="1">
      <alignment horizontal="right"/>
    </xf>
    <xf numFmtId="167" fontId="86" fillId="0" borderId="34" xfId="2" applyNumberFormat="1" applyFont="1" applyFill="1" applyBorder="1" applyAlignment="1">
      <alignment horizontal="right"/>
    </xf>
    <xf numFmtId="167" fontId="85" fillId="0" borderId="0" xfId="2" applyNumberFormat="1" applyFont="1" applyFill="1" applyAlignment="1"/>
    <xf numFmtId="167" fontId="85" fillId="0" borderId="0" xfId="2" applyNumberFormat="1" applyFont="1" applyFill="1" applyBorder="1" applyAlignment="1"/>
    <xf numFmtId="167" fontId="87" fillId="0" borderId="12" xfId="2" applyNumberFormat="1" applyFont="1" applyFill="1" applyBorder="1" applyAlignment="1"/>
    <xf numFmtId="167" fontId="86" fillId="0" borderId="0" xfId="2" applyNumberFormat="1" applyFont="1" applyFill="1"/>
    <xf numFmtId="0" fontId="8" fillId="0" borderId="0" xfId="3474" applyFont="1" applyFill="1" applyAlignment="1">
      <alignment horizontal="left"/>
    </xf>
    <xf numFmtId="167" fontId="87" fillId="0" borderId="13" xfId="8" applyNumberFormat="1" applyFont="1" applyFill="1" applyBorder="1" applyAlignment="1"/>
    <xf numFmtId="37" fontId="86" fillId="0" borderId="0" xfId="2" applyNumberFormat="1" applyFont="1" applyFill="1" applyBorder="1" applyAlignment="1">
      <alignment horizontal="right"/>
    </xf>
    <xf numFmtId="0" fontId="8" fillId="0" borderId="0" xfId="3471" applyFont="1" applyFill="1" applyAlignment="1">
      <alignment vertical="center"/>
    </xf>
    <xf numFmtId="37" fontId="85" fillId="0" borderId="0" xfId="0" applyNumberFormat="1" applyFont="1" applyFill="1" applyAlignment="1">
      <alignment horizontal="center"/>
    </xf>
    <xf numFmtId="0" fontId="86" fillId="0" borderId="0" xfId="3450" applyFont="1" applyFill="1" applyAlignment="1">
      <alignment horizontal="left"/>
    </xf>
    <xf numFmtId="0" fontId="85" fillId="0" borderId="0" xfId="0" applyFont="1" applyFill="1" applyAlignment="1"/>
    <xf numFmtId="0" fontId="8" fillId="0" borderId="0" xfId="3471" applyFont="1" applyFill="1" applyAlignment="1"/>
    <xf numFmtId="166" fontId="86" fillId="0" borderId="0" xfId="3471" applyNumberFormat="1" applyFont="1" applyFill="1" applyAlignment="1">
      <alignment horizontal="center"/>
    </xf>
    <xf numFmtId="0" fontId="8" fillId="0" borderId="0" xfId="3449" applyFont="1" applyFill="1" applyAlignment="1">
      <alignment horizontal="left"/>
    </xf>
    <xf numFmtId="0" fontId="86" fillId="0" borderId="0" xfId="3449" applyFont="1" applyFill="1" applyAlignment="1">
      <alignment horizontal="left"/>
    </xf>
    <xf numFmtId="0" fontId="85" fillId="0" borderId="0" xfId="6" applyFont="1" applyFill="1" applyAlignment="1">
      <alignment horizontal="center"/>
    </xf>
    <xf numFmtId="0" fontId="86" fillId="0" borderId="0" xfId="3474" applyFont="1" applyFill="1" applyAlignment="1"/>
    <xf numFmtId="0" fontId="86" fillId="0" borderId="0" xfId="3474" applyFont="1" applyFill="1" applyBorder="1" applyAlignment="1"/>
    <xf numFmtId="0" fontId="91" fillId="0" borderId="0" xfId="3474" applyFont="1" applyFill="1" applyAlignment="1">
      <alignment horizontal="left"/>
    </xf>
    <xf numFmtId="0" fontId="8" fillId="0" borderId="0" xfId="3471" applyFont="1" applyFill="1" applyBorder="1" applyAlignment="1">
      <alignment vertical="center"/>
    </xf>
    <xf numFmtId="0" fontId="86" fillId="0" borderId="0" xfId="3474" applyFont="1"/>
    <xf numFmtId="0" fontId="86" fillId="0" borderId="0" xfId="3474" applyFont="1" applyFill="1" applyBorder="1" applyAlignment="1">
      <alignment horizontal="center"/>
    </xf>
    <xf numFmtId="0" fontId="8" fillId="0" borderId="0" xfId="3474" applyFont="1" applyFill="1" applyAlignment="1">
      <alignment horizontal="center"/>
    </xf>
    <xf numFmtId="0" fontId="86" fillId="0" borderId="0" xfId="3474" applyFont="1" applyFill="1" applyAlignment="1">
      <alignment horizontal="center"/>
    </xf>
    <xf numFmtId="0" fontId="85" fillId="0" borderId="0" xfId="3474" applyFont="1" applyFill="1" applyBorder="1" applyAlignment="1">
      <alignment horizontal="center"/>
    </xf>
    <xf numFmtId="0" fontId="85" fillId="0" borderId="0" xfId="3474" applyFont="1" applyAlignment="1">
      <alignment horizontal="center"/>
    </xf>
    <xf numFmtId="0" fontId="88" fillId="0" borderId="0" xfId="3474" applyFont="1" applyFill="1" applyAlignment="1">
      <alignment horizontal="center"/>
    </xf>
    <xf numFmtId="0" fontId="86" fillId="0" borderId="0" xfId="3474" applyFont="1" applyFill="1" applyAlignment="1">
      <alignment horizontal="left"/>
    </xf>
    <xf numFmtId="37" fontId="86" fillId="0" borderId="0" xfId="0" applyNumberFormat="1" applyFont="1" applyFill="1" applyAlignment="1">
      <alignment horizontal="right"/>
    </xf>
    <xf numFmtId="0" fontId="95" fillId="0" borderId="0" xfId="0" applyFont="1" applyAlignment="1"/>
    <xf numFmtId="167" fontId="86" fillId="0" borderId="13" xfId="2" applyNumberFormat="1" applyFont="1" applyFill="1" applyBorder="1"/>
    <xf numFmtId="183" fontId="86" fillId="0" borderId="0" xfId="0" applyNumberFormat="1" applyFont="1" applyAlignment="1"/>
    <xf numFmtId="0" fontId="8" fillId="0" borderId="0" xfId="0" applyFont="1" applyFill="1" applyAlignment="1">
      <alignment horizontal="center"/>
    </xf>
    <xf numFmtId="0" fontId="86" fillId="0" borderId="0" xfId="0" applyFont="1" applyAlignment="1">
      <alignment horizontal="center"/>
    </xf>
    <xf numFmtId="0" fontId="85" fillId="0" borderId="0" xfId="0" applyFont="1" applyFill="1" applyBorder="1" applyAlignment="1">
      <alignment horizontal="center"/>
    </xf>
    <xf numFmtId="49" fontId="88" fillId="0" borderId="0" xfId="0" applyNumberFormat="1" applyFont="1" applyFill="1" applyBorder="1" applyAlignment="1">
      <alignment horizontal="center"/>
    </xf>
    <xf numFmtId="43" fontId="8" fillId="0" borderId="12" xfId="3" applyNumberFormat="1" applyFont="1" applyFill="1" applyBorder="1" applyAlignment="1">
      <alignment horizontal="right"/>
    </xf>
    <xf numFmtId="0" fontId="86" fillId="0" borderId="0" xfId="0" applyFont="1" applyAlignment="1">
      <alignment horizontal="center"/>
    </xf>
    <xf numFmtId="0" fontId="85" fillId="0" borderId="0" xfId="0" applyFont="1" applyFill="1" applyBorder="1" applyAlignment="1">
      <alignment horizontal="center"/>
    </xf>
    <xf numFmtId="0" fontId="86" fillId="0" borderId="0" xfId="3471" applyFont="1" applyFill="1" applyAlignment="1">
      <alignment horizontal="center" vertical="center"/>
    </xf>
    <xf numFmtId="0" fontId="8" fillId="0" borderId="0" xfId="3471" applyFont="1" applyFill="1" applyAlignment="1">
      <alignment horizontal="center" vertical="center"/>
    </xf>
    <xf numFmtId="0" fontId="8" fillId="0" borderId="0" xfId="3474" applyFont="1" applyFill="1" applyBorder="1" applyAlignment="1"/>
    <xf numFmtId="43" fontId="8" fillId="0" borderId="0" xfId="2" applyFont="1" applyFill="1" applyBorder="1" applyAlignment="1"/>
    <xf numFmtId="43" fontId="86" fillId="0" borderId="0" xfId="2" applyFont="1" applyFill="1" applyBorder="1" applyAlignment="1">
      <alignment horizontal="right"/>
    </xf>
    <xf numFmtId="0" fontId="86" fillId="0" borderId="0" xfId="0" applyFont="1" applyFill="1" applyAlignment="1">
      <alignment horizontal="center"/>
    </xf>
    <xf numFmtId="167" fontId="86" fillId="0" borderId="13" xfId="2" applyNumberFormat="1" applyFont="1" applyFill="1" applyBorder="1" applyAlignment="1"/>
    <xf numFmtId="167" fontId="8" fillId="0" borderId="13" xfId="2" applyNumberFormat="1" applyFont="1" applyFill="1" applyBorder="1" applyAlignment="1"/>
    <xf numFmtId="0" fontId="8" fillId="0" borderId="0" xfId="0" applyFont="1"/>
    <xf numFmtId="0" fontId="85" fillId="0" borderId="0" xfId="0" applyFont="1" applyFill="1" applyBorder="1" applyAlignment="1">
      <alignment horizontal="center"/>
    </xf>
    <xf numFmtId="3" fontId="86" fillId="0" borderId="0" xfId="0" applyNumberFormat="1" applyFont="1" applyFill="1" applyAlignment="1"/>
    <xf numFmtId="49" fontId="86" fillId="0" borderId="0" xfId="0" applyNumberFormat="1" applyFont="1" applyAlignment="1">
      <alignment horizontal="center"/>
    </xf>
    <xf numFmtId="0" fontId="88" fillId="0" borderId="0" xfId="0" applyFont="1" applyAlignment="1">
      <alignment horizontal="left"/>
    </xf>
    <xf numFmtId="0" fontId="86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Fill="1" applyAlignment="1">
      <alignment horizontal="center"/>
    </xf>
    <xf numFmtId="0" fontId="86" fillId="0" borderId="0" xfId="3474" applyFont="1" applyFill="1" applyAlignment="1">
      <alignment horizontal="center" vertical="center"/>
    </xf>
    <xf numFmtId="0" fontId="86" fillId="0" borderId="0" xfId="3474" applyFont="1" applyFill="1" applyBorder="1" applyAlignment="1">
      <alignment horizontal="center" vertical="center"/>
    </xf>
    <xf numFmtId="0" fontId="85" fillId="0" borderId="0" xfId="3474" applyFont="1" applyFill="1" applyAlignment="1">
      <alignment horizontal="center"/>
    </xf>
    <xf numFmtId="0" fontId="8" fillId="0" borderId="0" xfId="3474" applyFont="1" applyFill="1" applyBorder="1" applyAlignment="1">
      <alignment horizontal="center"/>
    </xf>
    <xf numFmtId="0" fontId="85" fillId="0" borderId="0" xfId="0" applyFont="1" applyFill="1" applyBorder="1" applyAlignment="1">
      <alignment horizontal="center"/>
    </xf>
    <xf numFmtId="0" fontId="86" fillId="0" borderId="0" xfId="0" applyFont="1" applyAlignment="1">
      <alignment horizontal="center"/>
    </xf>
    <xf numFmtId="0" fontId="0" fillId="0" borderId="0" xfId="0" applyFill="1"/>
    <xf numFmtId="0" fontId="3" fillId="0" borderId="0" xfId="0" applyFont="1" applyFill="1"/>
    <xf numFmtId="0" fontId="86" fillId="0" borderId="0" xfId="0" applyNumberFormat="1" applyFont="1" applyFill="1" applyAlignment="1">
      <alignment wrapText="1"/>
    </xf>
    <xf numFmtId="0" fontId="96" fillId="0" borderId="0" xfId="3474" applyFont="1" applyFill="1" applyAlignment="1">
      <alignment horizontal="center"/>
    </xf>
    <xf numFmtId="10" fontId="86" fillId="0" borderId="0" xfId="3472" applyNumberFormat="1" applyFont="1" applyFill="1" applyAlignment="1"/>
    <xf numFmtId="0" fontId="48" fillId="0" borderId="0" xfId="0" applyFont="1" applyFill="1" applyAlignment="1"/>
    <xf numFmtId="0" fontId="86" fillId="85" borderId="0" xfId="0" applyFont="1" applyFill="1" applyAlignment="1">
      <alignment horizontal="center"/>
    </xf>
    <xf numFmtId="167" fontId="86" fillId="85" borderId="0" xfId="2587" applyNumberFormat="1" applyFont="1" applyFill="1" applyAlignment="1">
      <alignment horizontal="center"/>
    </xf>
    <xf numFmtId="0" fontId="0" fillId="85" borderId="0" xfId="0" applyFill="1"/>
    <xf numFmtId="0" fontId="3" fillId="85" borderId="0" xfId="0" applyFont="1" applyFill="1"/>
    <xf numFmtId="167" fontId="85" fillId="85" borderId="0" xfId="2" applyNumberFormat="1" applyFont="1" applyFill="1" applyBorder="1" applyAlignment="1"/>
    <xf numFmtId="167" fontId="8" fillId="85" borderId="0" xfId="2" applyNumberFormat="1" applyFont="1" applyFill="1" applyBorder="1" applyAlignment="1"/>
    <xf numFmtId="167" fontId="86" fillId="85" borderId="13" xfId="2" applyNumberFormat="1" applyFont="1" applyFill="1" applyBorder="1" applyAlignment="1"/>
    <xf numFmtId="167" fontId="8" fillId="85" borderId="0" xfId="2" applyNumberFormat="1" applyFont="1" applyFill="1" applyAlignment="1"/>
    <xf numFmtId="167" fontId="86" fillId="85" borderId="0" xfId="2" applyNumberFormat="1" applyFont="1" applyFill="1" applyBorder="1" applyAlignment="1"/>
    <xf numFmtId="167" fontId="86" fillId="85" borderId="0" xfId="2" applyNumberFormat="1" applyFont="1" applyFill="1" applyAlignment="1"/>
    <xf numFmtId="167" fontId="8" fillId="85" borderId="13" xfId="2" applyNumberFormat="1" applyFont="1" applyFill="1" applyBorder="1" applyAlignment="1"/>
    <xf numFmtId="167" fontId="8" fillId="85" borderId="33" xfId="2" applyNumberFormat="1" applyFont="1" applyFill="1" applyBorder="1" applyAlignment="1"/>
    <xf numFmtId="167" fontId="86" fillId="85" borderId="34" xfId="2" applyNumberFormat="1" applyFont="1" applyFill="1" applyBorder="1" applyAlignment="1"/>
    <xf numFmtId="167" fontId="8" fillId="85" borderId="12" xfId="2" applyNumberFormat="1" applyFont="1" applyFill="1" applyBorder="1" applyAlignment="1"/>
    <xf numFmtId="167" fontId="85" fillId="85" borderId="0" xfId="2" applyNumberFormat="1" applyFont="1" applyFill="1" applyAlignment="1"/>
    <xf numFmtId="0" fontId="91" fillId="0" borderId="0" xfId="0" applyFont="1"/>
    <xf numFmtId="49" fontId="85" fillId="0" borderId="0" xfId="0" applyNumberFormat="1" applyFont="1" applyAlignment="1">
      <alignment horizontal="center"/>
    </xf>
    <xf numFmtId="43" fontId="86" fillId="0" borderId="0" xfId="2" applyFont="1" applyAlignment="1"/>
    <xf numFmtId="166" fontId="86" fillId="0" borderId="0" xfId="0" applyNumberFormat="1" applyFont="1" applyAlignment="1">
      <alignment horizontal="right"/>
    </xf>
    <xf numFmtId="49" fontId="86" fillId="0" borderId="0" xfId="0" applyNumberFormat="1" applyFont="1" applyAlignment="1">
      <alignment horizontal="left"/>
    </xf>
    <xf numFmtId="0" fontId="86" fillId="0" borderId="0" xfId="0" applyFont="1" applyAlignment="1">
      <alignment wrapText="1"/>
    </xf>
    <xf numFmtId="49" fontId="88" fillId="0" borderId="0" xfId="0" applyNumberFormat="1" applyFont="1" applyAlignment="1">
      <alignment horizontal="center"/>
    </xf>
    <xf numFmtId="167" fontId="89" fillId="0" borderId="14" xfId="2" applyNumberFormat="1" applyFont="1" applyBorder="1" applyAlignment="1"/>
    <xf numFmtId="166" fontId="8" fillId="0" borderId="0" xfId="0" applyNumberFormat="1" applyFont="1" applyAlignment="1">
      <alignment horizontal="right"/>
    </xf>
    <xf numFmtId="167" fontId="89" fillId="0" borderId="0" xfId="2" applyNumberFormat="1" applyFont="1" applyBorder="1" applyAlignment="1"/>
    <xf numFmtId="167" fontId="87" fillId="0" borderId="0" xfId="2" applyNumberFormat="1" applyFont="1" applyFill="1" applyAlignment="1">
      <alignment horizontal="center"/>
    </xf>
    <xf numFmtId="0" fontId="86" fillId="0" borderId="0" xfId="0" applyFont="1" applyAlignment="1">
      <alignment horizontal="left"/>
    </xf>
    <xf numFmtId="43" fontId="86" fillId="0" borderId="0" xfId="0" applyNumberFormat="1" applyFont="1"/>
    <xf numFmtId="167" fontId="87" fillId="0" borderId="0" xfId="2" applyNumberFormat="1" applyFont="1" applyFill="1" applyAlignment="1">
      <alignment horizontal="right"/>
    </xf>
    <xf numFmtId="0" fontId="88" fillId="0" borderId="0" xfId="0" applyFont="1" applyAlignment="1">
      <alignment horizontal="center"/>
    </xf>
    <xf numFmtId="167" fontId="89" fillId="0" borderId="33" xfId="2" applyNumberFormat="1" applyFont="1" applyFill="1" applyBorder="1" applyAlignment="1"/>
    <xf numFmtId="167" fontId="89" fillId="0" borderId="33" xfId="2" applyNumberFormat="1" applyFont="1" applyBorder="1" applyAlignment="1"/>
    <xf numFmtId="167" fontId="87" fillId="0" borderId="12" xfId="2" applyNumberFormat="1" applyFont="1" applyBorder="1" applyAlignment="1"/>
    <xf numFmtId="43" fontId="87" fillId="0" borderId="0" xfId="2" applyFont="1" applyFill="1" applyAlignment="1"/>
    <xf numFmtId="43" fontId="86" fillId="0" borderId="0" xfId="2" applyFont="1" applyFill="1"/>
    <xf numFmtId="167" fontId="89" fillId="0" borderId="34" xfId="2" applyNumberFormat="1" applyFont="1" applyBorder="1" applyAlignment="1"/>
    <xf numFmtId="44" fontId="85" fillId="0" borderId="0" xfId="0" applyNumberFormat="1" applyFont="1" applyAlignment="1">
      <alignment horizontal="center"/>
    </xf>
    <xf numFmtId="43" fontId="8" fillId="0" borderId="0" xfId="2" applyFont="1" applyAlignment="1"/>
    <xf numFmtId="167" fontId="89" fillId="0" borderId="34" xfId="2" applyNumberFormat="1" applyFont="1" applyFill="1" applyBorder="1" applyAlignment="1"/>
    <xf numFmtId="0" fontId="85" fillId="0" borderId="0" xfId="3471" applyFont="1" applyFill="1" applyAlignment="1">
      <alignment horizontal="center"/>
    </xf>
    <xf numFmtId="16" fontId="86" fillId="0" borderId="0" xfId="0" quotePrefix="1" applyNumberFormat="1" applyFont="1" applyAlignment="1">
      <alignment horizontal="center"/>
    </xf>
    <xf numFmtId="0" fontId="86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5" fillId="0" borderId="0" xfId="0" applyFont="1" applyFill="1" applyBorder="1" applyAlignment="1">
      <alignment horizontal="center"/>
    </xf>
    <xf numFmtId="167" fontId="86" fillId="0" borderId="0" xfId="0" applyNumberFormat="1" applyFont="1"/>
    <xf numFmtId="0" fontId="85" fillId="0" borderId="0" xfId="0" applyFont="1" applyFill="1" applyBorder="1" applyAlignment="1">
      <alignment horizontal="center"/>
    </xf>
    <xf numFmtId="0" fontId="85" fillId="0" borderId="0" xfId="0" applyFont="1" applyAlignment="1">
      <alignment horizontal="left" wrapText="1"/>
    </xf>
    <xf numFmtId="167" fontId="87" fillId="0" borderId="0" xfId="2" applyNumberFormat="1" applyFont="1" applyFill="1" applyBorder="1" applyAlignment="1"/>
    <xf numFmtId="167" fontId="87" fillId="0" borderId="0" xfId="2" applyNumberFormat="1" applyFont="1" applyBorder="1" applyAlignment="1"/>
    <xf numFmtId="0" fontId="88" fillId="0" borderId="0" xfId="3471" applyFont="1" applyFill="1" applyAlignment="1">
      <alignment horizontal="left"/>
    </xf>
    <xf numFmtId="0" fontId="86" fillId="0" borderId="13" xfId="3474" applyFont="1" applyFill="1" applyBorder="1" applyAlignment="1"/>
    <xf numFmtId="0" fontId="8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6" fillId="0" borderId="0" xfId="0" applyFont="1" applyAlignment="1">
      <alignment horizontal="center"/>
    </xf>
    <xf numFmtId="0" fontId="86" fillId="0" borderId="0" xfId="0" quotePrefix="1" applyFont="1" applyAlignment="1">
      <alignment horizontal="center"/>
    </xf>
    <xf numFmtId="0" fontId="85" fillId="0" borderId="0" xfId="3474" applyFont="1" applyAlignment="1">
      <alignment horizontal="center"/>
    </xf>
    <xf numFmtId="0" fontId="85" fillId="0" borderId="0" xfId="3474" applyFont="1" applyFill="1" applyAlignment="1">
      <alignment horizontal="center"/>
    </xf>
    <xf numFmtId="0" fontId="8" fillId="0" borderId="0" xfId="3474" applyFont="1" applyFill="1" applyBorder="1" applyAlignment="1">
      <alignment horizontal="center"/>
    </xf>
    <xf numFmtId="0" fontId="85" fillId="0" borderId="0" xfId="0" applyFont="1" applyFill="1" applyBorder="1" applyAlignment="1">
      <alignment horizontal="center"/>
    </xf>
    <xf numFmtId="49" fontId="86" fillId="0" borderId="0" xfId="0" applyNumberFormat="1" applyFont="1"/>
    <xf numFmtId="37" fontId="86" fillId="0" borderId="0" xfId="0" applyNumberFormat="1" applyFont="1"/>
    <xf numFmtId="49" fontId="8" fillId="0" borderId="0" xfId="0" applyNumberFormat="1" applyFont="1"/>
    <xf numFmtId="41" fontId="86" fillId="0" borderId="0" xfId="0" applyNumberFormat="1" applyFont="1"/>
    <xf numFmtId="41" fontId="8" fillId="0" borderId="0" xfId="0" applyNumberFormat="1" applyFont="1"/>
    <xf numFmtId="0" fontId="85" fillId="0" borderId="0" xfId="0" applyFont="1" applyAlignment="1">
      <alignment horizontal="center"/>
    </xf>
    <xf numFmtId="0" fontId="86" fillId="0" borderId="0" xfId="3408" applyFont="1"/>
    <xf numFmtId="0" fontId="86" fillId="0" borderId="0" xfId="3474" applyFont="1" applyAlignment="1">
      <alignment horizontal="center"/>
    </xf>
    <xf numFmtId="0" fontId="88" fillId="0" borderId="0" xfId="3471" applyFont="1" applyAlignment="1">
      <alignment horizontal="left" vertical="center"/>
    </xf>
    <xf numFmtId="0" fontId="8" fillId="0" borderId="0" xfId="3471" applyFont="1" applyAlignment="1">
      <alignment horizontal="center" vertical="center"/>
    </xf>
    <xf numFmtId="167" fontId="86" fillId="0" borderId="0" xfId="2" applyNumberFormat="1" applyFont="1" applyFill="1" applyAlignment="1">
      <alignment shrinkToFit="1"/>
    </xf>
    <xf numFmtId="167" fontId="86" fillId="0" borderId="0" xfId="2" applyNumberFormat="1" applyFont="1" applyFill="1" applyBorder="1" applyAlignment="1">
      <alignment shrinkToFit="1"/>
    </xf>
    <xf numFmtId="0" fontId="86" fillId="0" borderId="0" xfId="3471" applyFont="1" applyAlignment="1">
      <alignment horizontal="left" vertical="center"/>
    </xf>
    <xf numFmtId="0" fontId="85" fillId="0" borderId="0" xfId="3471" applyFont="1" applyAlignment="1">
      <alignment horizontal="center" vertical="center"/>
    </xf>
    <xf numFmtId="167" fontId="86" fillId="0" borderId="13" xfId="2" applyNumberFormat="1" applyFont="1" applyFill="1" applyBorder="1" applyAlignment="1">
      <alignment shrinkToFit="1"/>
    </xf>
    <xf numFmtId="167" fontId="8" fillId="0" borderId="13" xfId="2" applyNumberFormat="1" applyFont="1" applyFill="1" applyBorder="1" applyAlignment="1">
      <alignment shrinkToFit="1"/>
    </xf>
    <xf numFmtId="167" fontId="8" fillId="0" borderId="0" xfId="2" applyNumberFormat="1" applyFont="1" applyFill="1" applyBorder="1" applyAlignment="1">
      <alignment shrinkToFit="1"/>
    </xf>
    <xf numFmtId="167" fontId="8" fillId="0" borderId="0" xfId="2" applyNumberFormat="1" applyFont="1" applyFill="1" applyAlignment="1">
      <alignment shrinkToFit="1"/>
    </xf>
    <xf numFmtId="0" fontId="88" fillId="0" borderId="0" xfId="3471" applyFont="1" applyAlignment="1">
      <alignment horizontal="left"/>
    </xf>
    <xf numFmtId="0" fontId="86" fillId="0" borderId="0" xfId="3471" applyFont="1" applyAlignment="1">
      <alignment horizontal="left"/>
    </xf>
    <xf numFmtId="0" fontId="8" fillId="0" borderId="0" xfId="3471" applyFont="1" applyAlignment="1">
      <alignment horizontal="left"/>
    </xf>
    <xf numFmtId="0" fontId="8" fillId="0" borderId="0" xfId="3474" applyFont="1" applyAlignment="1">
      <alignment horizontal="left"/>
    </xf>
    <xf numFmtId="0" fontId="86" fillId="0" borderId="0" xfId="3474" applyFont="1" applyAlignment="1">
      <alignment horizontal="left"/>
    </xf>
    <xf numFmtId="0" fontId="86" fillId="0" borderId="0" xfId="0" applyFont="1" applyAlignment="1">
      <alignment horizontal="center"/>
    </xf>
    <xf numFmtId="0" fontId="86" fillId="0" borderId="0" xfId="1" applyNumberFormat="1" applyFont="1" applyBorder="1"/>
    <xf numFmtId="167" fontId="8" fillId="0" borderId="14" xfId="0" applyNumberFormat="1" applyFont="1" applyBorder="1"/>
    <xf numFmtId="49" fontId="86" fillId="0" borderId="0" xfId="0" applyNumberFormat="1" applyFont="1" applyFill="1" applyAlignment="1">
      <alignment horizontal="center"/>
    </xf>
    <xf numFmtId="37" fontId="86" fillId="0" borderId="0" xfId="0" applyNumberFormat="1" applyFont="1" applyFill="1" applyBorder="1" applyAlignment="1">
      <alignment horizontal="right"/>
    </xf>
    <xf numFmtId="183" fontId="86" fillId="0" borderId="0" xfId="0" applyNumberFormat="1" applyFont="1" applyFill="1" applyAlignment="1"/>
    <xf numFmtId="0" fontId="88" fillId="0" borderId="0" xfId="3474" applyFont="1" applyAlignment="1">
      <alignment horizontal="center"/>
    </xf>
    <xf numFmtId="0" fontId="85" fillId="0" borderId="0" xfId="3471" applyFont="1" applyAlignment="1">
      <alignment horizontal="center"/>
    </xf>
    <xf numFmtId="0" fontId="86" fillId="0" borderId="0" xfId="3471" applyFont="1" applyAlignment="1">
      <alignment horizontal="center" vertical="center"/>
    </xf>
    <xf numFmtId="0" fontId="86" fillId="0" borderId="0" xfId="3471" applyFont="1"/>
    <xf numFmtId="0" fontId="86" fillId="0" borderId="0" xfId="1" applyNumberFormat="1" applyFont="1" applyBorder="1" applyAlignment="1">
      <alignment horizontal="left"/>
    </xf>
    <xf numFmtId="0" fontId="8" fillId="0" borderId="0" xfId="0" applyFont="1" applyFill="1"/>
    <xf numFmtId="167" fontId="8" fillId="0" borderId="14" xfId="0" applyNumberFormat="1" applyFont="1" applyFill="1" applyBorder="1"/>
    <xf numFmtId="167" fontId="86" fillId="85" borderId="0" xfId="2" applyNumberFormat="1" applyFont="1" applyFill="1" applyAlignment="1">
      <alignment horizontal="right"/>
    </xf>
    <xf numFmtId="0" fontId="8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5" fillId="0" borderId="0" xfId="0" applyFont="1" applyBorder="1" applyAlignment="1">
      <alignment horizontal="center"/>
    </xf>
    <xf numFmtId="0" fontId="86" fillId="0" borderId="0" xfId="0" applyFont="1" applyAlignment="1">
      <alignment horizontal="center"/>
    </xf>
    <xf numFmtId="0" fontId="86" fillId="0" borderId="0" xfId="0" applyFont="1" applyFill="1" applyAlignment="1">
      <alignment horizontal="center"/>
    </xf>
    <xf numFmtId="0" fontId="86" fillId="0" borderId="0" xfId="0" quotePrefix="1" applyFont="1" applyAlignment="1">
      <alignment horizontal="center"/>
    </xf>
    <xf numFmtId="0" fontId="86" fillId="0" borderId="0" xfId="0" quotePrefix="1" applyFont="1" applyFill="1" applyAlignment="1">
      <alignment horizontal="center"/>
    </xf>
    <xf numFmtId="0" fontId="8" fillId="0" borderId="0" xfId="3474" applyFont="1" applyFill="1" applyBorder="1" applyAlignment="1">
      <alignment horizontal="center"/>
    </xf>
    <xf numFmtId="0" fontId="86" fillId="0" borderId="13" xfId="3474" applyFont="1" applyFill="1" applyBorder="1" applyAlignment="1">
      <alignment horizontal="center"/>
    </xf>
    <xf numFmtId="0" fontId="85" fillId="0" borderId="0" xfId="3474" applyFont="1" applyFill="1" applyAlignment="1">
      <alignment horizontal="center"/>
    </xf>
    <xf numFmtId="0" fontId="85" fillId="0" borderId="0" xfId="0" applyFont="1" applyFill="1" applyAlignment="1">
      <alignment horizontal="center" vertical="center"/>
    </xf>
    <xf numFmtId="49" fontId="86" fillId="0" borderId="0" xfId="0" quotePrefix="1" applyNumberFormat="1" applyFont="1" applyAlignment="1">
      <alignment horizontal="center"/>
    </xf>
    <xf numFmtId="49" fontId="86" fillId="0" borderId="0" xfId="0" quotePrefix="1" applyNumberFormat="1" applyFont="1" applyFill="1" applyAlignment="1">
      <alignment horizontal="center"/>
    </xf>
    <xf numFmtId="0" fontId="85" fillId="0" borderId="0" xfId="0" applyFont="1" applyFill="1" applyBorder="1" applyAlignment="1">
      <alignment horizontal="center"/>
    </xf>
  </cellXfs>
  <cellStyles count="3579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7" xfId="3475" xr:uid="{9828D5FC-FAC0-441C-9EE4-8174B6EEE35C}"/>
    <cellStyle name="Comma 20" xfId="2631" xr:uid="{00000000-0005-0000-0000-00003F0A0000}"/>
    <cellStyle name="Comma 21" xfId="2632" xr:uid="{00000000-0005-0000-0000-0000400A0000}"/>
    <cellStyle name="Comma 21 2" xfId="2633" xr:uid="{00000000-0005-0000-0000-0000410A0000}"/>
    <cellStyle name="Comma 21 2 2" xfId="3367" xr:uid="{00000000-0005-0000-0000-0000420A0000}"/>
    <cellStyle name="Comma 22" xfId="2634" xr:uid="{00000000-0005-0000-0000-0000430A0000}"/>
    <cellStyle name="Comma 22 2" xfId="2635" xr:uid="{00000000-0005-0000-0000-0000440A0000}"/>
    <cellStyle name="Comma 22 2 2" xfId="3368" xr:uid="{00000000-0005-0000-0000-0000450A0000}"/>
    <cellStyle name="Comma 23" xfId="2636" xr:uid="{00000000-0005-0000-0000-0000460A0000}"/>
    <cellStyle name="Comma 23 2" xfId="2637" xr:uid="{00000000-0005-0000-0000-0000470A0000}"/>
    <cellStyle name="Comma 23 2 2" xfId="3369" xr:uid="{00000000-0005-0000-0000-0000480A0000}"/>
    <cellStyle name="Comma 24" xfId="2638" xr:uid="{00000000-0005-0000-0000-0000490A0000}"/>
    <cellStyle name="Comma 24 2" xfId="3370" xr:uid="{00000000-0005-0000-0000-00004A0A0000}"/>
    <cellStyle name="Comma 25" xfId="2639" xr:uid="{00000000-0005-0000-0000-00004B0A0000}"/>
    <cellStyle name="Comma 25 2" xfId="2640" xr:uid="{00000000-0005-0000-0000-00004C0A0000}"/>
    <cellStyle name="Comma 25 2 2" xfId="3371" xr:uid="{00000000-0005-0000-0000-00004D0A0000}"/>
    <cellStyle name="Comma 25 3" xfId="2641" xr:uid="{00000000-0005-0000-0000-00004E0A0000}"/>
    <cellStyle name="Comma 26" xfId="2642" xr:uid="{00000000-0005-0000-0000-00004F0A0000}"/>
    <cellStyle name="Comma 26 2" xfId="3372" xr:uid="{00000000-0005-0000-0000-0000500A0000}"/>
    <cellStyle name="Comma 27" xfId="2643" xr:uid="{00000000-0005-0000-0000-0000510A0000}"/>
    <cellStyle name="Comma 27 2" xfId="3373" xr:uid="{00000000-0005-0000-0000-0000520A0000}"/>
    <cellStyle name="Comma 28" xfId="2644" xr:uid="{00000000-0005-0000-0000-0000530A0000}"/>
    <cellStyle name="Comma 28 2" xfId="3374" xr:uid="{00000000-0005-0000-0000-0000540A0000}"/>
    <cellStyle name="Comma 29" xfId="2645" xr:uid="{00000000-0005-0000-0000-0000550A0000}"/>
    <cellStyle name="Comma 29 2" xfId="3375" xr:uid="{00000000-0005-0000-0000-0000560A0000}"/>
    <cellStyle name="Comma 3" xfId="4" xr:uid="{00000000-0005-0000-0000-0000570A0000}"/>
    <cellStyle name="Comma 3 2" xfId="2647" xr:uid="{00000000-0005-0000-0000-0000580A0000}"/>
    <cellStyle name="Comma 3 2 2" xfId="2648" xr:uid="{00000000-0005-0000-0000-0000590A0000}"/>
    <cellStyle name="Comma 3 2 2 2" xfId="2649" xr:uid="{00000000-0005-0000-0000-00005A0A0000}"/>
    <cellStyle name="Comma 3 2 3" xfId="2650" xr:uid="{00000000-0005-0000-0000-00005B0A0000}"/>
    <cellStyle name="Comma 3 3" xfId="2651" xr:uid="{00000000-0005-0000-0000-00005C0A0000}"/>
    <cellStyle name="Comma 3 3 2" xfId="2652" xr:uid="{00000000-0005-0000-0000-00005D0A0000}"/>
    <cellStyle name="Comma 3 3 3" xfId="2653" xr:uid="{00000000-0005-0000-0000-00005E0A0000}"/>
    <cellStyle name="Comma 3 3 4" xfId="2654" xr:uid="{00000000-0005-0000-0000-00005F0A0000}"/>
    <cellStyle name="Comma 3 3 5" xfId="2655" xr:uid="{00000000-0005-0000-0000-0000600A0000}"/>
    <cellStyle name="Comma 3 3 6" xfId="2656" xr:uid="{00000000-0005-0000-0000-0000610A0000}"/>
    <cellStyle name="Comma 3 3 7" xfId="2657" xr:uid="{00000000-0005-0000-0000-0000620A0000}"/>
    <cellStyle name="Comma 3 4" xfId="2658" xr:uid="{00000000-0005-0000-0000-0000630A0000}"/>
    <cellStyle name="Comma 3 5" xfId="2659" xr:uid="{00000000-0005-0000-0000-0000640A0000}"/>
    <cellStyle name="Comma 3 6" xfId="2660" xr:uid="{00000000-0005-0000-0000-0000650A0000}"/>
    <cellStyle name="Comma 3 7" xfId="2661" xr:uid="{00000000-0005-0000-0000-0000660A0000}"/>
    <cellStyle name="Comma 3 8" xfId="2646" xr:uid="{00000000-0005-0000-0000-0000670A0000}"/>
    <cellStyle name="Comma 3 9" xfId="3476" xr:uid="{82AAF397-BD62-4A5C-B9CD-91FB957971FE}"/>
    <cellStyle name="Comma 30" xfId="2662" xr:uid="{00000000-0005-0000-0000-0000680A0000}"/>
    <cellStyle name="Comma 30 2" xfId="3376" xr:uid="{00000000-0005-0000-0000-0000690A0000}"/>
    <cellStyle name="Comma 31" xfId="2663" xr:uid="{00000000-0005-0000-0000-00006A0A0000}"/>
    <cellStyle name="Comma 31 2" xfId="3377" xr:uid="{00000000-0005-0000-0000-00006B0A0000}"/>
    <cellStyle name="Comma 32" xfId="2664" xr:uid="{00000000-0005-0000-0000-00006C0A0000}"/>
    <cellStyle name="Comma 32 2" xfId="3378" xr:uid="{00000000-0005-0000-0000-00006D0A0000}"/>
    <cellStyle name="Comma 33" xfId="2665" xr:uid="{00000000-0005-0000-0000-00006E0A0000}"/>
    <cellStyle name="Comma 34" xfId="2666" xr:uid="{00000000-0005-0000-0000-00006F0A0000}"/>
    <cellStyle name="Comma 35" xfId="2667" xr:uid="{00000000-0005-0000-0000-0000700A0000}"/>
    <cellStyle name="Comma 36" xfId="2668" xr:uid="{00000000-0005-0000-0000-0000710A0000}"/>
    <cellStyle name="Comma 36 2" xfId="3379" xr:uid="{00000000-0005-0000-0000-0000720A0000}"/>
    <cellStyle name="Comma 37" xfId="2669" xr:uid="{00000000-0005-0000-0000-0000730A0000}"/>
    <cellStyle name="Comma 37 2" xfId="3380" xr:uid="{00000000-0005-0000-0000-0000740A0000}"/>
    <cellStyle name="Comma 38" xfId="2670" xr:uid="{00000000-0005-0000-0000-0000750A0000}"/>
    <cellStyle name="Comma 38 2" xfId="3381" xr:uid="{00000000-0005-0000-0000-0000760A0000}"/>
    <cellStyle name="Comma 39" xfId="2671" xr:uid="{00000000-0005-0000-0000-0000770A0000}"/>
    <cellStyle name="Comma 39 2" xfId="3382" xr:uid="{00000000-0005-0000-0000-0000780A0000}"/>
    <cellStyle name="Comma 4" xfId="2672" xr:uid="{00000000-0005-0000-0000-0000790A0000}"/>
    <cellStyle name="Comma 4 2" xfId="2673" xr:uid="{00000000-0005-0000-0000-00007A0A0000}"/>
    <cellStyle name="Comma 4 2 2" xfId="2674" xr:uid="{00000000-0005-0000-0000-00007B0A0000}"/>
    <cellStyle name="Comma 4 2 3" xfId="2675" xr:uid="{00000000-0005-0000-0000-00007C0A0000}"/>
    <cellStyle name="Comma 4 2 4" xfId="2676" xr:uid="{00000000-0005-0000-0000-00007D0A0000}"/>
    <cellStyle name="Comma 4 3" xfId="2677" xr:uid="{00000000-0005-0000-0000-00007E0A0000}"/>
    <cellStyle name="Comma 4 3 2" xfId="2678" xr:uid="{00000000-0005-0000-0000-00007F0A0000}"/>
    <cellStyle name="Comma 4 4" xfId="2679" xr:uid="{00000000-0005-0000-0000-0000800A0000}"/>
    <cellStyle name="Comma 4 5" xfId="2680" xr:uid="{00000000-0005-0000-0000-0000810A0000}"/>
    <cellStyle name="Comma 40" xfId="2582" xr:uid="{00000000-0005-0000-0000-0000820A0000}"/>
    <cellStyle name="Comma 41" xfId="3357" xr:uid="{00000000-0005-0000-0000-0000830A0000}"/>
    <cellStyle name="Comma 42" xfId="3355" xr:uid="{00000000-0005-0000-0000-0000840A0000}"/>
    <cellStyle name="Comma 43" xfId="3358" xr:uid="{00000000-0005-0000-0000-0000850A0000}"/>
    <cellStyle name="Comma 43 2" xfId="3383" xr:uid="{00000000-0005-0000-0000-0000860A0000}"/>
    <cellStyle name="Comma 44" xfId="3354" xr:uid="{00000000-0005-0000-0000-0000870A0000}"/>
    <cellStyle name="Comma 44 2" xfId="3384" xr:uid="{00000000-0005-0000-0000-0000880A0000}"/>
    <cellStyle name="Comma 45" xfId="3356" xr:uid="{00000000-0005-0000-0000-0000890A0000}"/>
    <cellStyle name="Comma 45 2" xfId="3385" xr:uid="{00000000-0005-0000-0000-00008A0A0000}"/>
    <cellStyle name="Comma 46" xfId="3353" xr:uid="{00000000-0005-0000-0000-00008B0A0000}"/>
    <cellStyle name="Comma 46 2" xfId="3386" xr:uid="{00000000-0005-0000-0000-00008C0A0000}"/>
    <cellStyle name="Comma 47" xfId="3387" xr:uid="{00000000-0005-0000-0000-00008D0A0000}"/>
    <cellStyle name="Comma 48" xfId="3388" xr:uid="{00000000-0005-0000-0000-00008E0A0000}"/>
    <cellStyle name="Comma 49" xfId="3389" xr:uid="{00000000-0005-0000-0000-00008F0A0000}"/>
    <cellStyle name="Comma 5" xfId="2681" xr:uid="{00000000-0005-0000-0000-0000900A0000}"/>
    <cellStyle name="Comma 5 2" xfId="2682" xr:uid="{00000000-0005-0000-0000-0000910A0000}"/>
    <cellStyle name="Comma 5 3" xfId="2683" xr:uid="{00000000-0005-0000-0000-0000920A0000}"/>
    <cellStyle name="Comma 5 4" xfId="2684" xr:uid="{00000000-0005-0000-0000-0000930A0000}"/>
    <cellStyle name="Comma 5 4 2" xfId="2685" xr:uid="{00000000-0005-0000-0000-0000940A0000}"/>
    <cellStyle name="Comma 5 5" xfId="2686" xr:uid="{00000000-0005-0000-0000-0000950A0000}"/>
    <cellStyle name="Comma 5 6" xfId="2687" xr:uid="{00000000-0005-0000-0000-0000960A0000}"/>
    <cellStyle name="Comma 50" xfId="3390" xr:uid="{00000000-0005-0000-0000-0000970A0000}"/>
    <cellStyle name="Comma 51" xfId="3391" xr:uid="{00000000-0005-0000-0000-0000980A0000}"/>
    <cellStyle name="Comma 52" xfId="3392" xr:uid="{00000000-0005-0000-0000-0000990A0000}"/>
    <cellStyle name="Comma 53" xfId="3393" xr:uid="{00000000-0005-0000-0000-00009A0A0000}"/>
    <cellStyle name="Comma 54" xfId="2688" xr:uid="{00000000-0005-0000-0000-00009B0A0000}"/>
    <cellStyle name="Comma 54 2" xfId="3394" xr:uid="{00000000-0005-0000-0000-00009C0A0000}"/>
    <cellStyle name="Comma 55" xfId="3395" xr:uid="{00000000-0005-0000-0000-00009D0A0000}"/>
    <cellStyle name="Comma 56" xfId="3396" xr:uid="{00000000-0005-0000-0000-00009E0A0000}"/>
    <cellStyle name="Comma 57" xfId="3397" xr:uid="{00000000-0005-0000-0000-00009F0A0000}"/>
    <cellStyle name="Comma 58" xfId="3398" xr:uid="{00000000-0005-0000-0000-0000A00A0000}"/>
    <cellStyle name="Comma 59" xfId="3399" xr:uid="{00000000-0005-0000-0000-0000A10A0000}"/>
    <cellStyle name="Comma 6" xfId="2689" xr:uid="{00000000-0005-0000-0000-0000A20A0000}"/>
    <cellStyle name="Comma 6 2" xfId="2690" xr:uid="{00000000-0005-0000-0000-0000A30A0000}"/>
    <cellStyle name="Comma 6 3" xfId="2691" xr:uid="{00000000-0005-0000-0000-0000A40A0000}"/>
    <cellStyle name="Comma 6 4" xfId="2692" xr:uid="{00000000-0005-0000-0000-0000A50A0000}"/>
    <cellStyle name="Comma 6 4 2" xfId="2693" xr:uid="{00000000-0005-0000-0000-0000A60A0000}"/>
    <cellStyle name="Comma 6 5" xfId="2694" xr:uid="{00000000-0005-0000-0000-0000A70A0000}"/>
    <cellStyle name="Comma 6 6" xfId="2695" xr:uid="{00000000-0005-0000-0000-0000A80A0000}"/>
    <cellStyle name="Comma 60" xfId="3366" xr:uid="{00000000-0005-0000-0000-0000A90A0000}"/>
    <cellStyle name="Comma 61" xfId="3365" xr:uid="{00000000-0005-0000-0000-0000AA0A0000}"/>
    <cellStyle name="Comma 7" xfId="2696" xr:uid="{00000000-0005-0000-0000-0000AB0A0000}"/>
    <cellStyle name="Comma 7 2" xfId="2697" xr:uid="{00000000-0005-0000-0000-0000AC0A0000}"/>
    <cellStyle name="Comma 7 2 2" xfId="2698" xr:uid="{00000000-0005-0000-0000-0000AD0A0000}"/>
    <cellStyle name="Comma 7 3" xfId="2699" xr:uid="{00000000-0005-0000-0000-0000AE0A0000}"/>
    <cellStyle name="Comma 8" xfId="2700" xr:uid="{00000000-0005-0000-0000-0000AF0A0000}"/>
    <cellStyle name="Comma 8 2" xfId="2701" xr:uid="{00000000-0005-0000-0000-0000B00A0000}"/>
    <cellStyle name="Comma 9" xfId="2702" xr:uid="{00000000-0005-0000-0000-0000B10A0000}"/>
    <cellStyle name="Comma 9 2" xfId="2703" xr:uid="{00000000-0005-0000-0000-0000B20A0000}"/>
    <cellStyle name="Currency [00]" xfId="2704" xr:uid="{00000000-0005-0000-0000-0000B30A0000}"/>
    <cellStyle name="Currency 2" xfId="3578" xr:uid="{A5F32B04-87BB-456D-AE38-64CAEB5D3DC0}"/>
    <cellStyle name="Currency 4" xfId="2705" xr:uid="{00000000-0005-0000-0000-0000B40A0000}"/>
    <cellStyle name="Custom - Style8" xfId="2706" xr:uid="{00000000-0005-0000-0000-0000B50A0000}"/>
    <cellStyle name="Date Short" xfId="2707" xr:uid="{00000000-0005-0000-0000-0000B60A0000}"/>
    <cellStyle name="DELTA" xfId="2708" xr:uid="{00000000-0005-0000-0000-0000B70A0000}"/>
    <cellStyle name="DELTA 2" xfId="2709" xr:uid="{00000000-0005-0000-0000-0000B80A0000}"/>
    <cellStyle name="DELTA 2 2" xfId="2710" xr:uid="{00000000-0005-0000-0000-0000B90A0000}"/>
    <cellStyle name="DELTA 3" xfId="2711" xr:uid="{00000000-0005-0000-0000-0000BA0A0000}"/>
    <cellStyle name="Emphasis 1" xfId="2712" xr:uid="{00000000-0005-0000-0000-0000BB0A0000}"/>
    <cellStyle name="Emphasis 2" xfId="2713" xr:uid="{00000000-0005-0000-0000-0000BC0A0000}"/>
    <cellStyle name="Emphasis 3" xfId="2714" xr:uid="{00000000-0005-0000-0000-0000BD0A0000}"/>
    <cellStyle name="Enter Currency (0)" xfId="2715" xr:uid="{00000000-0005-0000-0000-0000BE0A0000}"/>
    <cellStyle name="Enter Currency (0) 2" xfId="2716" xr:uid="{00000000-0005-0000-0000-0000BF0A0000}"/>
    <cellStyle name="Enter Currency (0) 2 2" xfId="2717" xr:uid="{00000000-0005-0000-0000-0000C00A0000}"/>
    <cellStyle name="Enter Currency (0) 3" xfId="2718" xr:uid="{00000000-0005-0000-0000-0000C10A0000}"/>
    <cellStyle name="Enter Currency (2)" xfId="2719" xr:uid="{00000000-0005-0000-0000-0000C20A0000}"/>
    <cellStyle name="Enter Units (0)" xfId="2720" xr:uid="{00000000-0005-0000-0000-0000C30A0000}"/>
    <cellStyle name="Enter Units (0) 2" xfId="2721" xr:uid="{00000000-0005-0000-0000-0000C40A0000}"/>
    <cellStyle name="Enter Units (0) 2 2" xfId="2722" xr:uid="{00000000-0005-0000-0000-0000C50A0000}"/>
    <cellStyle name="Enter Units (0) 3" xfId="2723" xr:uid="{00000000-0005-0000-0000-0000C60A0000}"/>
    <cellStyle name="Enter Units (1)" xfId="2724" xr:uid="{00000000-0005-0000-0000-0000C70A0000}"/>
    <cellStyle name="Enter Units (1) 2" xfId="2725" xr:uid="{00000000-0005-0000-0000-0000C80A0000}"/>
    <cellStyle name="Enter Units (1) 2 2" xfId="2726" xr:uid="{00000000-0005-0000-0000-0000C90A0000}"/>
    <cellStyle name="Enter Units (1) 3" xfId="2727" xr:uid="{00000000-0005-0000-0000-0000CA0A0000}"/>
    <cellStyle name="Enter Units (2)" xfId="2728" xr:uid="{00000000-0005-0000-0000-0000CB0A0000}"/>
    <cellStyle name="Explanatory Text 2" xfId="2729" xr:uid="{00000000-0005-0000-0000-0000CC0A0000}"/>
    <cellStyle name="Explanatory Text 2 2" xfId="2730" xr:uid="{00000000-0005-0000-0000-0000CD0A0000}"/>
    <cellStyle name="Explanatory Text 2 3" xfId="2731" xr:uid="{00000000-0005-0000-0000-0000CE0A0000}"/>
    <cellStyle name="Good 2" xfId="2732" xr:uid="{00000000-0005-0000-0000-0000CF0A0000}"/>
    <cellStyle name="Good 2 2" xfId="2733" xr:uid="{00000000-0005-0000-0000-0000D00A0000}"/>
    <cellStyle name="Good 2 3" xfId="2734" xr:uid="{00000000-0005-0000-0000-0000D10A0000}"/>
    <cellStyle name="Grey" xfId="2735" xr:uid="{00000000-0005-0000-0000-0000D20A0000}"/>
    <cellStyle name="Grey 2" xfId="2736" xr:uid="{00000000-0005-0000-0000-0000D30A0000}"/>
    <cellStyle name="Header1" xfId="2737" xr:uid="{00000000-0005-0000-0000-0000D40A0000}"/>
    <cellStyle name="Header1 2" xfId="2738" xr:uid="{00000000-0005-0000-0000-0000D50A0000}"/>
    <cellStyle name="Header1 2 2" xfId="2739" xr:uid="{00000000-0005-0000-0000-0000D60A0000}"/>
    <cellStyle name="Header2" xfId="2740" xr:uid="{00000000-0005-0000-0000-0000D70A0000}"/>
    <cellStyle name="Header2 2" xfId="2741" xr:uid="{00000000-0005-0000-0000-0000D80A0000}"/>
    <cellStyle name="Header2 2 2" xfId="2742" xr:uid="{00000000-0005-0000-0000-0000D90A0000}"/>
    <cellStyle name="Header2 3" xfId="2743" xr:uid="{00000000-0005-0000-0000-0000DA0A0000}"/>
    <cellStyle name="Heading 1 2" xfId="2744" xr:uid="{00000000-0005-0000-0000-0000DB0A0000}"/>
    <cellStyle name="Heading 1 2 2" xfId="2745" xr:uid="{00000000-0005-0000-0000-0000DC0A0000}"/>
    <cellStyle name="Heading 1 2 3" xfId="2746" xr:uid="{00000000-0005-0000-0000-0000DD0A0000}"/>
    <cellStyle name="Heading 2 2" xfId="2747" xr:uid="{00000000-0005-0000-0000-0000DE0A0000}"/>
    <cellStyle name="Heading 2 2 2" xfId="2748" xr:uid="{00000000-0005-0000-0000-0000DF0A0000}"/>
    <cellStyle name="Heading 2 2 3" xfId="2749" xr:uid="{00000000-0005-0000-0000-0000E00A0000}"/>
    <cellStyle name="Heading 3 2" xfId="2750" xr:uid="{00000000-0005-0000-0000-0000E10A0000}"/>
    <cellStyle name="Heading 3 2 2" xfId="2751" xr:uid="{00000000-0005-0000-0000-0000E20A0000}"/>
    <cellStyle name="Heading 3 2 3" xfId="2752" xr:uid="{00000000-0005-0000-0000-0000E30A0000}"/>
    <cellStyle name="Heading 4 2" xfId="2753" xr:uid="{00000000-0005-0000-0000-0000E40A0000}"/>
    <cellStyle name="Heading 4 2 2" xfId="2754" xr:uid="{00000000-0005-0000-0000-0000E50A0000}"/>
    <cellStyle name="Heading 4 2 3" xfId="2755" xr:uid="{00000000-0005-0000-0000-0000E60A0000}"/>
    <cellStyle name="Hyperlink 2" xfId="2756" xr:uid="{00000000-0005-0000-0000-0000E70A0000}"/>
    <cellStyle name="Hyperlink 3" xfId="2757" xr:uid="{00000000-0005-0000-0000-0000E80A0000}"/>
    <cellStyle name="Index Number" xfId="5" xr:uid="{00000000-0005-0000-0000-0000E90A0000}"/>
    <cellStyle name="Input [yellow]" xfId="2758" xr:uid="{00000000-0005-0000-0000-0000EA0A0000}"/>
    <cellStyle name="Input [yellow] 2" xfId="2759" xr:uid="{00000000-0005-0000-0000-0000EB0A0000}"/>
    <cellStyle name="Input [yellow] 2 2" xfId="2760" xr:uid="{00000000-0005-0000-0000-0000EC0A0000}"/>
    <cellStyle name="Input [yellow] 2 2 2" xfId="2761" xr:uid="{00000000-0005-0000-0000-0000ED0A0000}"/>
    <cellStyle name="Input [yellow] 2 3" xfId="2762" xr:uid="{00000000-0005-0000-0000-0000EE0A0000}"/>
    <cellStyle name="Input [yellow] 3" xfId="2763" xr:uid="{00000000-0005-0000-0000-0000EF0A0000}"/>
    <cellStyle name="Input [yellow] 3 2" xfId="2764" xr:uid="{00000000-0005-0000-0000-0000F00A0000}"/>
    <cellStyle name="Input [yellow] 4" xfId="2765" xr:uid="{00000000-0005-0000-0000-0000F10A0000}"/>
    <cellStyle name="Input 10" xfId="2766" xr:uid="{00000000-0005-0000-0000-0000F20A0000}"/>
    <cellStyle name="Input 10 2" xfId="2767" xr:uid="{00000000-0005-0000-0000-0000F30A0000}"/>
    <cellStyle name="Input 10 2 2" xfId="2768" xr:uid="{00000000-0005-0000-0000-0000F40A0000}"/>
    <cellStyle name="Input 10 2 3" xfId="2769" xr:uid="{00000000-0005-0000-0000-0000F50A0000}"/>
    <cellStyle name="Input 10 3" xfId="2770" xr:uid="{00000000-0005-0000-0000-0000F60A0000}"/>
    <cellStyle name="Input 10 4" xfId="2771" xr:uid="{00000000-0005-0000-0000-0000F70A0000}"/>
    <cellStyle name="Input 11" xfId="2772" xr:uid="{00000000-0005-0000-0000-0000F80A0000}"/>
    <cellStyle name="Input 11 2" xfId="2773" xr:uid="{00000000-0005-0000-0000-0000F90A0000}"/>
    <cellStyle name="Input 11 2 2" xfId="2774" xr:uid="{00000000-0005-0000-0000-0000FA0A0000}"/>
    <cellStyle name="Input 11 2 3" xfId="2775" xr:uid="{00000000-0005-0000-0000-0000FB0A0000}"/>
    <cellStyle name="Input 11 3" xfId="2776" xr:uid="{00000000-0005-0000-0000-0000FC0A0000}"/>
    <cellStyle name="Input 11 4" xfId="2777" xr:uid="{00000000-0005-0000-0000-0000FD0A0000}"/>
    <cellStyle name="Input 12" xfId="2778" xr:uid="{00000000-0005-0000-0000-0000FE0A0000}"/>
    <cellStyle name="Input 12 2" xfId="2779" xr:uid="{00000000-0005-0000-0000-0000FF0A0000}"/>
    <cellStyle name="Input 12 2 2" xfId="2780" xr:uid="{00000000-0005-0000-0000-0000000B0000}"/>
    <cellStyle name="Input 12 2 3" xfId="2781" xr:uid="{00000000-0005-0000-0000-0000010B0000}"/>
    <cellStyle name="Input 12 3" xfId="2782" xr:uid="{00000000-0005-0000-0000-0000020B0000}"/>
    <cellStyle name="Input 12 4" xfId="2783" xr:uid="{00000000-0005-0000-0000-0000030B0000}"/>
    <cellStyle name="Input 13" xfId="2784" xr:uid="{00000000-0005-0000-0000-0000040B0000}"/>
    <cellStyle name="Input 13 2" xfId="2785" xr:uid="{00000000-0005-0000-0000-0000050B0000}"/>
    <cellStyle name="Input 13 2 2" xfId="2786" xr:uid="{00000000-0005-0000-0000-0000060B0000}"/>
    <cellStyle name="Input 13 2 3" xfId="2787" xr:uid="{00000000-0005-0000-0000-0000070B0000}"/>
    <cellStyle name="Input 13 3" xfId="2788" xr:uid="{00000000-0005-0000-0000-0000080B0000}"/>
    <cellStyle name="Input 13 4" xfId="2789" xr:uid="{00000000-0005-0000-0000-0000090B0000}"/>
    <cellStyle name="Input 14" xfId="2790" xr:uid="{00000000-0005-0000-0000-00000A0B0000}"/>
    <cellStyle name="Input 14 2" xfId="2791" xr:uid="{00000000-0005-0000-0000-00000B0B0000}"/>
    <cellStyle name="Input 14 2 2" xfId="2792" xr:uid="{00000000-0005-0000-0000-00000C0B0000}"/>
    <cellStyle name="Input 14 2 3" xfId="2793" xr:uid="{00000000-0005-0000-0000-00000D0B0000}"/>
    <cellStyle name="Input 14 3" xfId="2794" xr:uid="{00000000-0005-0000-0000-00000E0B0000}"/>
    <cellStyle name="Input 14 4" xfId="2795" xr:uid="{00000000-0005-0000-0000-00000F0B0000}"/>
    <cellStyle name="Input 15" xfId="2796" xr:uid="{00000000-0005-0000-0000-0000100B0000}"/>
    <cellStyle name="Input 15 2" xfId="2797" xr:uid="{00000000-0005-0000-0000-0000110B0000}"/>
    <cellStyle name="Input 15 2 2" xfId="2798" xr:uid="{00000000-0005-0000-0000-0000120B0000}"/>
    <cellStyle name="Input 15 2 3" xfId="2799" xr:uid="{00000000-0005-0000-0000-0000130B0000}"/>
    <cellStyle name="Input 15 3" xfId="2800" xr:uid="{00000000-0005-0000-0000-0000140B0000}"/>
    <cellStyle name="Input 15 4" xfId="2801" xr:uid="{00000000-0005-0000-0000-0000150B0000}"/>
    <cellStyle name="Input 16" xfId="2802" xr:uid="{00000000-0005-0000-0000-0000160B0000}"/>
    <cellStyle name="Input 16 2" xfId="2803" xr:uid="{00000000-0005-0000-0000-0000170B0000}"/>
    <cellStyle name="Input 16 2 2" xfId="2804" xr:uid="{00000000-0005-0000-0000-0000180B0000}"/>
    <cellStyle name="Input 16 2 3" xfId="2805" xr:uid="{00000000-0005-0000-0000-0000190B0000}"/>
    <cellStyle name="Input 16 3" xfId="2806" xr:uid="{00000000-0005-0000-0000-00001A0B0000}"/>
    <cellStyle name="Input 16 4" xfId="2807" xr:uid="{00000000-0005-0000-0000-00001B0B0000}"/>
    <cellStyle name="Input 17" xfId="2808" xr:uid="{00000000-0005-0000-0000-00001C0B0000}"/>
    <cellStyle name="Input 17 2" xfId="2809" xr:uid="{00000000-0005-0000-0000-00001D0B0000}"/>
    <cellStyle name="Input 17 2 2" xfId="2810" xr:uid="{00000000-0005-0000-0000-00001E0B0000}"/>
    <cellStyle name="Input 17 2 3" xfId="2811" xr:uid="{00000000-0005-0000-0000-00001F0B0000}"/>
    <cellStyle name="Input 17 3" xfId="2812" xr:uid="{00000000-0005-0000-0000-0000200B0000}"/>
    <cellStyle name="Input 17 4" xfId="2813" xr:uid="{00000000-0005-0000-0000-0000210B0000}"/>
    <cellStyle name="Input 18" xfId="2814" xr:uid="{00000000-0005-0000-0000-0000220B0000}"/>
    <cellStyle name="Input 18 2" xfId="2815" xr:uid="{00000000-0005-0000-0000-0000230B0000}"/>
    <cellStyle name="Input 18 2 2" xfId="2816" xr:uid="{00000000-0005-0000-0000-0000240B0000}"/>
    <cellStyle name="Input 18 2 3" xfId="2817" xr:uid="{00000000-0005-0000-0000-0000250B0000}"/>
    <cellStyle name="Input 18 3" xfId="2818" xr:uid="{00000000-0005-0000-0000-0000260B0000}"/>
    <cellStyle name="Input 18 4" xfId="2819" xr:uid="{00000000-0005-0000-0000-0000270B0000}"/>
    <cellStyle name="Input 2" xfId="2820" xr:uid="{00000000-0005-0000-0000-0000280B0000}"/>
    <cellStyle name="Input 2 2" xfId="2821" xr:uid="{00000000-0005-0000-0000-0000290B0000}"/>
    <cellStyle name="Input 2 2 2" xfId="2822" xr:uid="{00000000-0005-0000-0000-00002A0B0000}"/>
    <cellStyle name="Input 2 2 2 2" xfId="2823" xr:uid="{00000000-0005-0000-0000-00002B0B0000}"/>
    <cellStyle name="Input 2 2 2 3" xfId="2824" xr:uid="{00000000-0005-0000-0000-00002C0B0000}"/>
    <cellStyle name="Input 2 2 3" xfId="2825" xr:uid="{00000000-0005-0000-0000-00002D0B0000}"/>
    <cellStyle name="Input 2 2 4" xfId="2826" xr:uid="{00000000-0005-0000-0000-00002E0B0000}"/>
    <cellStyle name="Input 2 3" xfId="2827" xr:uid="{00000000-0005-0000-0000-00002F0B0000}"/>
    <cellStyle name="Input 2 4" xfId="2828" xr:uid="{00000000-0005-0000-0000-0000300B0000}"/>
    <cellStyle name="Input 2 4 2" xfId="2829" xr:uid="{00000000-0005-0000-0000-0000310B0000}"/>
    <cellStyle name="Input 2 4 3" xfId="2830" xr:uid="{00000000-0005-0000-0000-0000320B0000}"/>
    <cellStyle name="Input 2 5" xfId="2831" xr:uid="{00000000-0005-0000-0000-0000330B0000}"/>
    <cellStyle name="Input 2 6" xfId="2832" xr:uid="{00000000-0005-0000-0000-0000340B0000}"/>
    <cellStyle name="Input 3" xfId="2833" xr:uid="{00000000-0005-0000-0000-0000350B0000}"/>
    <cellStyle name="Input 3 2" xfId="2834" xr:uid="{00000000-0005-0000-0000-0000360B0000}"/>
    <cellStyle name="Input 3 2 2" xfId="2835" xr:uid="{00000000-0005-0000-0000-0000370B0000}"/>
    <cellStyle name="Input 3 2 3" xfId="2836" xr:uid="{00000000-0005-0000-0000-0000380B0000}"/>
    <cellStyle name="Input 3 3" xfId="2837" xr:uid="{00000000-0005-0000-0000-0000390B0000}"/>
    <cellStyle name="Input 3 4" xfId="2838" xr:uid="{00000000-0005-0000-0000-00003A0B0000}"/>
    <cellStyle name="Input 4" xfId="2839" xr:uid="{00000000-0005-0000-0000-00003B0B0000}"/>
    <cellStyle name="Input 4 2" xfId="2840" xr:uid="{00000000-0005-0000-0000-00003C0B0000}"/>
    <cellStyle name="Input 4 2 2" xfId="2841" xr:uid="{00000000-0005-0000-0000-00003D0B0000}"/>
    <cellStyle name="Input 4 2 3" xfId="2842" xr:uid="{00000000-0005-0000-0000-00003E0B0000}"/>
    <cellStyle name="Input 4 3" xfId="2843" xr:uid="{00000000-0005-0000-0000-00003F0B0000}"/>
    <cellStyle name="Input 4 4" xfId="2844" xr:uid="{00000000-0005-0000-0000-0000400B0000}"/>
    <cellStyle name="Input 5" xfId="2845" xr:uid="{00000000-0005-0000-0000-0000410B0000}"/>
    <cellStyle name="Input 5 2" xfId="2846" xr:uid="{00000000-0005-0000-0000-0000420B0000}"/>
    <cellStyle name="Input 5 2 2" xfId="2847" xr:uid="{00000000-0005-0000-0000-0000430B0000}"/>
    <cellStyle name="Input 5 2 3" xfId="2848" xr:uid="{00000000-0005-0000-0000-0000440B0000}"/>
    <cellStyle name="Input 5 3" xfId="2849" xr:uid="{00000000-0005-0000-0000-0000450B0000}"/>
    <cellStyle name="Input 5 4" xfId="2850" xr:uid="{00000000-0005-0000-0000-0000460B0000}"/>
    <cellStyle name="Input 6" xfId="2851" xr:uid="{00000000-0005-0000-0000-0000470B0000}"/>
    <cellStyle name="Input 6 2" xfId="2852" xr:uid="{00000000-0005-0000-0000-0000480B0000}"/>
    <cellStyle name="Input 6 2 2" xfId="2853" xr:uid="{00000000-0005-0000-0000-0000490B0000}"/>
    <cellStyle name="Input 6 2 3" xfId="2854" xr:uid="{00000000-0005-0000-0000-00004A0B0000}"/>
    <cellStyle name="Input 6 3" xfId="2855" xr:uid="{00000000-0005-0000-0000-00004B0B0000}"/>
    <cellStyle name="Input 6 4" xfId="2856" xr:uid="{00000000-0005-0000-0000-00004C0B0000}"/>
    <cellStyle name="Input 7" xfId="2857" xr:uid="{00000000-0005-0000-0000-00004D0B0000}"/>
    <cellStyle name="Input 7 2" xfId="2858" xr:uid="{00000000-0005-0000-0000-00004E0B0000}"/>
    <cellStyle name="Input 7 2 2" xfId="2859" xr:uid="{00000000-0005-0000-0000-00004F0B0000}"/>
    <cellStyle name="Input 7 2 3" xfId="2860" xr:uid="{00000000-0005-0000-0000-0000500B0000}"/>
    <cellStyle name="Input 7 3" xfId="2861" xr:uid="{00000000-0005-0000-0000-0000510B0000}"/>
    <cellStyle name="Input 7 4" xfId="2862" xr:uid="{00000000-0005-0000-0000-0000520B0000}"/>
    <cellStyle name="Input 8" xfId="2863" xr:uid="{00000000-0005-0000-0000-0000530B0000}"/>
    <cellStyle name="Input 8 2" xfId="2864" xr:uid="{00000000-0005-0000-0000-0000540B0000}"/>
    <cellStyle name="Input 8 2 2" xfId="2865" xr:uid="{00000000-0005-0000-0000-0000550B0000}"/>
    <cellStyle name="Input 8 2 3" xfId="2866" xr:uid="{00000000-0005-0000-0000-0000560B0000}"/>
    <cellStyle name="Input 8 3" xfId="2867" xr:uid="{00000000-0005-0000-0000-0000570B0000}"/>
    <cellStyle name="Input 8 4" xfId="2868" xr:uid="{00000000-0005-0000-0000-0000580B0000}"/>
    <cellStyle name="Input 9" xfId="2869" xr:uid="{00000000-0005-0000-0000-0000590B0000}"/>
    <cellStyle name="Input 9 2" xfId="2870" xr:uid="{00000000-0005-0000-0000-00005A0B0000}"/>
    <cellStyle name="Input 9 2 2" xfId="2871" xr:uid="{00000000-0005-0000-0000-00005B0B0000}"/>
    <cellStyle name="Input 9 2 3" xfId="2872" xr:uid="{00000000-0005-0000-0000-00005C0B0000}"/>
    <cellStyle name="Input 9 3" xfId="2873" xr:uid="{00000000-0005-0000-0000-00005D0B0000}"/>
    <cellStyle name="Input 9 4" xfId="2874" xr:uid="{00000000-0005-0000-0000-00005E0B0000}"/>
    <cellStyle name="Link Currency (0)" xfId="2875" xr:uid="{00000000-0005-0000-0000-00005F0B0000}"/>
    <cellStyle name="Link Currency (0) 2" xfId="2876" xr:uid="{00000000-0005-0000-0000-0000600B0000}"/>
    <cellStyle name="Link Currency (0) 2 2" xfId="2877" xr:uid="{00000000-0005-0000-0000-0000610B0000}"/>
    <cellStyle name="Link Currency (0) 3" xfId="2878" xr:uid="{00000000-0005-0000-0000-0000620B0000}"/>
    <cellStyle name="Link Currency (2)" xfId="2879" xr:uid="{00000000-0005-0000-0000-0000630B0000}"/>
    <cellStyle name="Link Units (0)" xfId="2880" xr:uid="{00000000-0005-0000-0000-0000640B0000}"/>
    <cellStyle name="Link Units (0) 2" xfId="2881" xr:uid="{00000000-0005-0000-0000-0000650B0000}"/>
    <cellStyle name="Link Units (0) 2 2" xfId="2882" xr:uid="{00000000-0005-0000-0000-0000660B0000}"/>
    <cellStyle name="Link Units (0) 3" xfId="2883" xr:uid="{00000000-0005-0000-0000-0000670B0000}"/>
    <cellStyle name="Link Units (1)" xfId="2884" xr:uid="{00000000-0005-0000-0000-0000680B0000}"/>
    <cellStyle name="Link Units (1) 2" xfId="2885" xr:uid="{00000000-0005-0000-0000-0000690B0000}"/>
    <cellStyle name="Link Units (1) 2 2" xfId="2886" xr:uid="{00000000-0005-0000-0000-00006A0B0000}"/>
    <cellStyle name="Link Units (1) 3" xfId="2887" xr:uid="{00000000-0005-0000-0000-00006B0B0000}"/>
    <cellStyle name="Link Units (2)" xfId="2888" xr:uid="{00000000-0005-0000-0000-00006C0B0000}"/>
    <cellStyle name="Linked Cell 2" xfId="2889" xr:uid="{00000000-0005-0000-0000-00006D0B0000}"/>
    <cellStyle name="Linked Cell 2 2" xfId="2890" xr:uid="{00000000-0005-0000-0000-00006E0B0000}"/>
    <cellStyle name="Linked Cell 2 3" xfId="2891" xr:uid="{00000000-0005-0000-0000-00006F0B0000}"/>
    <cellStyle name="Neutral 2" xfId="2892" xr:uid="{00000000-0005-0000-0000-0000700B0000}"/>
    <cellStyle name="Neutral 2 2" xfId="2893" xr:uid="{00000000-0005-0000-0000-0000710B0000}"/>
    <cellStyle name="Neutral 2 3" xfId="2894" xr:uid="{00000000-0005-0000-0000-0000720B0000}"/>
    <cellStyle name="Nor}al" xfId="2895" xr:uid="{00000000-0005-0000-0000-0000730B0000}"/>
    <cellStyle name="Normal" xfId="0" builtinId="0"/>
    <cellStyle name="Normal - Style1" xfId="2896" xr:uid="{00000000-0005-0000-0000-0000750B0000}"/>
    <cellStyle name="Normal 10" xfId="2897" xr:uid="{00000000-0005-0000-0000-0000760B0000}"/>
    <cellStyle name="Normal 10 2" xfId="2898" xr:uid="{00000000-0005-0000-0000-0000770B0000}"/>
    <cellStyle name="Normal 10 3" xfId="2899" xr:uid="{00000000-0005-0000-0000-0000780B0000}"/>
    <cellStyle name="Normal 10 4" xfId="3400" xr:uid="{00000000-0005-0000-0000-0000790B0000}"/>
    <cellStyle name="Normal 10 4 2" xfId="3518" xr:uid="{E4440512-0BE6-430F-9CF9-7ABBE66E25D0}"/>
    <cellStyle name="Normal 10 5" xfId="3479" xr:uid="{CC8C737E-C4A5-401F-812C-50315C045F2E}"/>
    <cellStyle name="Normal 11" xfId="2900" xr:uid="{00000000-0005-0000-0000-00007A0B0000}"/>
    <cellStyle name="Normal 11 2" xfId="2901" xr:uid="{00000000-0005-0000-0000-00007B0B0000}"/>
    <cellStyle name="Normal 11 3" xfId="2902" xr:uid="{00000000-0005-0000-0000-00007C0B0000}"/>
    <cellStyle name="Normal 11 4" xfId="3401" xr:uid="{00000000-0005-0000-0000-00007D0B0000}"/>
    <cellStyle name="Normal 11 4 2" xfId="3519" xr:uid="{83797CF5-F905-4DCB-8D54-B302992441BD}"/>
    <cellStyle name="Normal 11 5" xfId="3480" xr:uid="{2C6AD21E-9BF1-4418-8DBA-7E29B2CF22BD}"/>
    <cellStyle name="Normal 12" xfId="2903" xr:uid="{00000000-0005-0000-0000-00007E0B0000}"/>
    <cellStyle name="Normal 12 2" xfId="2904" xr:uid="{00000000-0005-0000-0000-00007F0B0000}"/>
    <cellStyle name="Normal 12 3" xfId="2905" xr:uid="{00000000-0005-0000-0000-0000800B0000}"/>
    <cellStyle name="Normal 12 4" xfId="3402" xr:uid="{00000000-0005-0000-0000-0000810B0000}"/>
    <cellStyle name="Normal 12 4 2" xfId="3520" xr:uid="{01856525-E3BE-4DA9-B39D-126407939135}"/>
    <cellStyle name="Normal 12 5" xfId="3481" xr:uid="{1AD89F4E-1BCF-415F-9E1D-6C3E73E05A0D}"/>
    <cellStyle name="Normal 13" xfId="2906" xr:uid="{00000000-0005-0000-0000-0000820B0000}"/>
    <cellStyle name="Normal 13 2" xfId="2907" xr:uid="{00000000-0005-0000-0000-0000830B0000}"/>
    <cellStyle name="Normal 13 3" xfId="2908" xr:uid="{00000000-0005-0000-0000-0000840B0000}"/>
    <cellStyle name="Normal 13 4" xfId="3403" xr:uid="{00000000-0005-0000-0000-0000850B0000}"/>
    <cellStyle name="Normal 13 4 2" xfId="3521" xr:uid="{201F265F-B68B-47F7-8F3F-DC3D7989D55C}"/>
    <cellStyle name="Normal 13 5" xfId="3482" xr:uid="{6098A581-8C80-4213-B60C-8F63EBE18C2F}"/>
    <cellStyle name="Normal 14" xfId="2909" xr:uid="{00000000-0005-0000-0000-0000860B0000}"/>
    <cellStyle name="Normal 14 2" xfId="2910" xr:uid="{00000000-0005-0000-0000-0000870B0000}"/>
    <cellStyle name="Normal 14 3" xfId="2911" xr:uid="{00000000-0005-0000-0000-0000880B0000}"/>
    <cellStyle name="Normal 14 4" xfId="3404" xr:uid="{00000000-0005-0000-0000-0000890B0000}"/>
    <cellStyle name="Normal 14 4 2" xfId="3522" xr:uid="{9A071BEB-5473-480D-B6A1-134106F61D2D}"/>
    <cellStyle name="Normal 14 5" xfId="3483" xr:uid="{9ED95564-932D-4E36-A784-2AC6EDE6FA79}"/>
    <cellStyle name="Normal 15" xfId="2912" xr:uid="{00000000-0005-0000-0000-00008A0B0000}"/>
    <cellStyle name="Normal 15 2" xfId="2913" xr:uid="{00000000-0005-0000-0000-00008B0B0000}"/>
    <cellStyle name="Normal 15 3" xfId="2914" xr:uid="{00000000-0005-0000-0000-00008C0B0000}"/>
    <cellStyle name="Normal 15 4" xfId="3405" xr:uid="{00000000-0005-0000-0000-00008D0B0000}"/>
    <cellStyle name="Normal 15 4 2" xfId="3523" xr:uid="{F83D14CF-F0DA-45B6-ACBD-7BF7441782BE}"/>
    <cellStyle name="Normal 15 5" xfId="3484" xr:uid="{B859DDE7-E5C7-4309-94B4-AFA47BD7C68C}"/>
    <cellStyle name="Normal 16" xfId="2915" xr:uid="{00000000-0005-0000-0000-00008E0B0000}"/>
    <cellStyle name="Normal 16 2" xfId="2916" xr:uid="{00000000-0005-0000-0000-00008F0B0000}"/>
    <cellStyle name="Normal 17" xfId="2917" xr:uid="{00000000-0005-0000-0000-0000900B0000}"/>
    <cellStyle name="Normal 17 2" xfId="2918" xr:uid="{00000000-0005-0000-0000-0000910B0000}"/>
    <cellStyle name="Normal 18" xfId="2919" xr:uid="{00000000-0005-0000-0000-0000920B0000}"/>
    <cellStyle name="Normal 18 2" xfId="2920" xr:uid="{00000000-0005-0000-0000-0000930B0000}"/>
    <cellStyle name="Normal 19" xfId="2921" xr:uid="{00000000-0005-0000-0000-0000940B0000}"/>
    <cellStyle name="Normal 19 2" xfId="2922" xr:uid="{00000000-0005-0000-0000-0000950B0000}"/>
    <cellStyle name="Normal 2" xfId="2923" xr:uid="{00000000-0005-0000-0000-0000960B0000}"/>
    <cellStyle name="Normal 2 2" xfId="2924" xr:uid="{00000000-0005-0000-0000-0000970B0000}"/>
    <cellStyle name="Normal 2 3" xfId="2925" xr:uid="{00000000-0005-0000-0000-0000980B0000}"/>
    <cellStyle name="Normal 2 4" xfId="2926" xr:uid="{00000000-0005-0000-0000-0000990B0000}"/>
    <cellStyle name="Normal 2 4 2" xfId="3407" xr:uid="{00000000-0005-0000-0000-00009A0B0000}"/>
    <cellStyle name="Normal 2 4 2 2" xfId="3524" xr:uid="{04509F2F-CAB7-4FCC-B15D-F77B59024E94}"/>
    <cellStyle name="Normal 2 4 3" xfId="3485" xr:uid="{CB2E648B-848A-4C7E-B9DF-569715A440FB}"/>
    <cellStyle name="Normal 2 4 4" xfId="2927" xr:uid="{00000000-0005-0000-0000-00009B0B0000}"/>
    <cellStyle name="Normal 2 4 4 2" xfId="3408" xr:uid="{00000000-0005-0000-0000-00009C0B0000}"/>
    <cellStyle name="Normal 2 5" xfId="2928" xr:uid="{00000000-0005-0000-0000-00009D0B0000}"/>
    <cellStyle name="Normal 2 5 2" xfId="3409" xr:uid="{00000000-0005-0000-0000-00009E0B0000}"/>
    <cellStyle name="Normal 2 6" xfId="2929" xr:uid="{00000000-0005-0000-0000-00009F0B0000}"/>
    <cellStyle name="Normal 2 6 2" xfId="3410" xr:uid="{00000000-0005-0000-0000-0000A00B0000}"/>
    <cellStyle name="Normal 2 6 2 2" xfId="3525" xr:uid="{914791EB-579A-448D-B9E1-C42F97CD6AD2}"/>
    <cellStyle name="Normal 2 6 3" xfId="3486" xr:uid="{D007A54F-A64E-410A-8879-B3C728AC23BD}"/>
    <cellStyle name="Normal 2 7" xfId="3411" xr:uid="{00000000-0005-0000-0000-0000A10B0000}"/>
    <cellStyle name="Normal 2 8" xfId="3406" xr:uid="{00000000-0005-0000-0000-0000A20B0000}"/>
    <cellStyle name="Normal 20" xfId="2930" xr:uid="{00000000-0005-0000-0000-0000A30B0000}"/>
    <cellStyle name="Normal 20 2" xfId="2931" xr:uid="{00000000-0005-0000-0000-0000A40B0000}"/>
    <cellStyle name="Normal 20 2 2" xfId="2932" xr:uid="{00000000-0005-0000-0000-0000A50B0000}"/>
    <cellStyle name="Normal 20 2 2 2" xfId="3414" xr:uid="{00000000-0005-0000-0000-0000A60B0000}"/>
    <cellStyle name="Normal 20 2 2 2 2" xfId="3528" xr:uid="{90EC8153-B5B7-4B29-8F98-00951D61952F}"/>
    <cellStyle name="Normal 20 2 2 3" xfId="3489" xr:uid="{0D2BD97C-6919-44B8-A12D-A658AAD0CAFA}"/>
    <cellStyle name="Normal 20 2 3" xfId="3413" xr:uid="{00000000-0005-0000-0000-0000A70B0000}"/>
    <cellStyle name="Normal 20 2 3 2" xfId="3527" xr:uid="{0979EC6D-3267-44AE-AB7D-AAFEB2F3DA53}"/>
    <cellStyle name="Normal 20 2 4" xfId="3488" xr:uid="{0FE69DA7-21FD-4F03-83DA-E52CE3C6B62B}"/>
    <cellStyle name="Normal 20 3" xfId="2933" xr:uid="{00000000-0005-0000-0000-0000A80B0000}"/>
    <cellStyle name="Normal 20 3 2" xfId="3415" xr:uid="{00000000-0005-0000-0000-0000A90B0000}"/>
    <cellStyle name="Normal 20 3 2 2" xfId="3529" xr:uid="{6F68AD36-70D9-4C94-984C-33F16D89C1F2}"/>
    <cellStyle name="Normal 20 3 3" xfId="3490" xr:uid="{E349A70A-C8D3-4C8A-B104-289FCE9B4CFC}"/>
    <cellStyle name="Normal 20 4" xfId="3412" xr:uid="{00000000-0005-0000-0000-0000AA0B0000}"/>
    <cellStyle name="Normal 20 4 2" xfId="3526" xr:uid="{28240E49-0D73-409B-931F-8BB2EAF3D942}"/>
    <cellStyle name="Normal 20 5" xfId="3487" xr:uid="{D24CF288-D5F5-4D2E-B39E-3F62E842855C}"/>
    <cellStyle name="Normal 21" xfId="2934" xr:uid="{00000000-0005-0000-0000-0000AB0B0000}"/>
    <cellStyle name="Normal 21 2" xfId="2935" xr:uid="{00000000-0005-0000-0000-0000AC0B0000}"/>
    <cellStyle name="Normal 22" xfId="2936" xr:uid="{00000000-0005-0000-0000-0000AD0B0000}"/>
    <cellStyle name="Normal 23" xfId="2937" xr:uid="{00000000-0005-0000-0000-0000AE0B0000}"/>
    <cellStyle name="Normal 24" xfId="2938" xr:uid="{00000000-0005-0000-0000-0000AF0B0000}"/>
    <cellStyle name="Normal 25" xfId="2939" xr:uid="{00000000-0005-0000-0000-0000B00B0000}"/>
    <cellStyle name="Normal 26" xfId="2940" xr:uid="{00000000-0005-0000-0000-0000B10B0000}"/>
    <cellStyle name="Normal 27" xfId="2941" xr:uid="{00000000-0005-0000-0000-0000B20B0000}"/>
    <cellStyle name="Normal 27 2" xfId="2942" xr:uid="{00000000-0005-0000-0000-0000B30B0000}"/>
    <cellStyle name="Normal 28" xfId="2943" xr:uid="{00000000-0005-0000-0000-0000B40B0000}"/>
    <cellStyle name="Normal 29" xfId="2944" xr:uid="{00000000-0005-0000-0000-0000B50B0000}"/>
    <cellStyle name="Normal 29 2" xfId="2945" xr:uid="{00000000-0005-0000-0000-0000B60B0000}"/>
    <cellStyle name="Normal 29 2 2" xfId="2946" xr:uid="{00000000-0005-0000-0000-0000B70B0000}"/>
    <cellStyle name="Normal 29 2 3" xfId="2947" xr:uid="{00000000-0005-0000-0000-0000B80B0000}"/>
    <cellStyle name="Normal 3" xfId="2948" xr:uid="{00000000-0005-0000-0000-0000B90B0000}"/>
    <cellStyle name="Normal 3 10" xfId="2949" xr:uid="{00000000-0005-0000-0000-0000BA0B0000}"/>
    <cellStyle name="Normal 3 11" xfId="3416" xr:uid="{00000000-0005-0000-0000-0000BB0B0000}"/>
    <cellStyle name="Normal 3 11 2" xfId="3530" xr:uid="{08425A61-2FAC-4E51-92D4-8569D9A88BD9}"/>
    <cellStyle name="Normal 3 12" xfId="3491" xr:uid="{A0D1E8FC-3030-42BE-AB69-E059AD9C5806}"/>
    <cellStyle name="Normal 3 2" xfId="2950" xr:uid="{00000000-0005-0000-0000-0000BC0B0000}"/>
    <cellStyle name="Normal 3 2 2" xfId="2951" xr:uid="{00000000-0005-0000-0000-0000BD0B0000}"/>
    <cellStyle name="Normal 3 2 3" xfId="2952" xr:uid="{00000000-0005-0000-0000-0000BE0B0000}"/>
    <cellStyle name="Normal 3 2 4" xfId="2953" xr:uid="{00000000-0005-0000-0000-0000BF0B0000}"/>
    <cellStyle name="Normal 3 3" xfId="2954" xr:uid="{00000000-0005-0000-0000-0000C00B0000}"/>
    <cellStyle name="Normal 3 3 2" xfId="2955" xr:uid="{00000000-0005-0000-0000-0000C10B0000}"/>
    <cellStyle name="Normal 3 3 3" xfId="3417" xr:uid="{00000000-0005-0000-0000-0000C20B0000}"/>
    <cellStyle name="Normal 3 4" xfId="2956" xr:uid="{00000000-0005-0000-0000-0000C30B0000}"/>
    <cellStyle name="Normal 3 5" xfId="2957" xr:uid="{00000000-0005-0000-0000-0000C40B0000}"/>
    <cellStyle name="Normal 3 6" xfId="2958" xr:uid="{00000000-0005-0000-0000-0000C50B0000}"/>
    <cellStyle name="Normal 3 7" xfId="2959" xr:uid="{00000000-0005-0000-0000-0000C60B0000}"/>
    <cellStyle name="Normal 3 8" xfId="2960" xr:uid="{00000000-0005-0000-0000-0000C70B0000}"/>
    <cellStyle name="Normal 3 9" xfId="2961" xr:uid="{00000000-0005-0000-0000-0000C80B0000}"/>
    <cellStyle name="Normal 3 9 2" xfId="3418" xr:uid="{00000000-0005-0000-0000-0000C90B0000}"/>
    <cellStyle name="Normal 3 9 2 2" xfId="3531" xr:uid="{4D1907AA-4EED-4882-99E3-C53BFFC5EB46}"/>
    <cellStyle name="Normal 3 9 3" xfId="3492" xr:uid="{DDC8156E-C943-4E34-B40D-29DF8EE674C0}"/>
    <cellStyle name="Normal 30" xfId="2962" xr:uid="{00000000-0005-0000-0000-0000CA0B0000}"/>
    <cellStyle name="Normal 30 2" xfId="2963" xr:uid="{00000000-0005-0000-0000-0000CB0B0000}"/>
    <cellStyle name="Normal 30 2 2" xfId="2964" xr:uid="{00000000-0005-0000-0000-0000CC0B0000}"/>
    <cellStyle name="Normal 30 2 3" xfId="2965" xr:uid="{00000000-0005-0000-0000-0000CD0B0000}"/>
    <cellStyle name="Normal 31" xfId="2966" xr:uid="{00000000-0005-0000-0000-0000CE0B0000}"/>
    <cellStyle name="Normal 31 2" xfId="2967" xr:uid="{00000000-0005-0000-0000-0000CF0B0000}"/>
    <cellStyle name="Normal 31 3" xfId="2968" xr:uid="{00000000-0005-0000-0000-0000D00B0000}"/>
    <cellStyle name="Normal 32" xfId="2969" xr:uid="{00000000-0005-0000-0000-0000D10B0000}"/>
    <cellStyle name="Normal 32 2" xfId="2970" xr:uid="{00000000-0005-0000-0000-0000D20B0000}"/>
    <cellStyle name="Normal 32 2 2" xfId="2971" xr:uid="{00000000-0005-0000-0000-0000D30B0000}"/>
    <cellStyle name="Normal 32 2 3" xfId="2972" xr:uid="{00000000-0005-0000-0000-0000D40B0000}"/>
    <cellStyle name="Normal 32 3" xfId="3419" xr:uid="{00000000-0005-0000-0000-0000D50B0000}"/>
    <cellStyle name="Normal 32 3 2" xfId="3532" xr:uid="{9BBD5787-5BAF-492A-B546-C7E40BCB26E1}"/>
    <cellStyle name="Normal 32 4" xfId="3493" xr:uid="{33B3B299-1E38-4961-ABDE-1F3DF9E6B991}"/>
    <cellStyle name="Normal 33" xfId="2973" xr:uid="{00000000-0005-0000-0000-0000D60B0000}"/>
    <cellStyle name="Normal 33 2" xfId="2974" xr:uid="{00000000-0005-0000-0000-0000D70B0000}"/>
    <cellStyle name="Normal 33 3" xfId="2975" xr:uid="{00000000-0005-0000-0000-0000D80B0000}"/>
    <cellStyle name="Normal 34" xfId="2976" xr:uid="{00000000-0005-0000-0000-0000D90B0000}"/>
    <cellStyle name="Normal 34 2" xfId="2977" xr:uid="{00000000-0005-0000-0000-0000DA0B0000}"/>
    <cellStyle name="Normal 34 3" xfId="2978" xr:uid="{00000000-0005-0000-0000-0000DB0B0000}"/>
    <cellStyle name="Normal 35" xfId="2979" xr:uid="{00000000-0005-0000-0000-0000DC0B0000}"/>
    <cellStyle name="Normal 35 2" xfId="2980" xr:uid="{00000000-0005-0000-0000-0000DD0B0000}"/>
    <cellStyle name="Normal 35 3" xfId="2981" xr:uid="{00000000-0005-0000-0000-0000DE0B0000}"/>
    <cellStyle name="Normal 36" xfId="2982" xr:uid="{00000000-0005-0000-0000-0000DF0B0000}"/>
    <cellStyle name="Normal 36 2" xfId="2983" xr:uid="{00000000-0005-0000-0000-0000E00B0000}"/>
    <cellStyle name="Normal 36 3" xfId="2984" xr:uid="{00000000-0005-0000-0000-0000E10B0000}"/>
    <cellStyle name="Normal 37" xfId="2985" xr:uid="{00000000-0005-0000-0000-0000E20B0000}"/>
    <cellStyle name="Normal 37 2" xfId="2986" xr:uid="{00000000-0005-0000-0000-0000E30B0000}"/>
    <cellStyle name="Normal 37 3" xfId="2987" xr:uid="{00000000-0005-0000-0000-0000E40B0000}"/>
    <cellStyle name="Normal 38" xfId="2988" xr:uid="{00000000-0005-0000-0000-0000E50B0000}"/>
    <cellStyle name="Normal 38 2" xfId="2989" xr:uid="{00000000-0005-0000-0000-0000E60B0000}"/>
    <cellStyle name="Normal 38 3" xfId="2990" xr:uid="{00000000-0005-0000-0000-0000E70B0000}"/>
    <cellStyle name="Normal 39" xfId="2991" xr:uid="{00000000-0005-0000-0000-0000E80B0000}"/>
    <cellStyle name="Normal 39 2" xfId="2992" xr:uid="{00000000-0005-0000-0000-0000E90B0000}"/>
    <cellStyle name="Normal 39 3" xfId="2993" xr:uid="{00000000-0005-0000-0000-0000EA0B0000}"/>
    <cellStyle name="Normal 4" xfId="2994" xr:uid="{00000000-0005-0000-0000-0000EB0B0000}"/>
    <cellStyle name="Normal 4 2" xfId="2995" xr:uid="{00000000-0005-0000-0000-0000EC0B0000}"/>
    <cellStyle name="Normal 4 2 2" xfId="2996" xr:uid="{00000000-0005-0000-0000-0000ED0B0000}"/>
    <cellStyle name="Normal 4 2 3" xfId="3420" xr:uid="{00000000-0005-0000-0000-0000EE0B0000}"/>
    <cellStyle name="Normal 4 3" xfId="2997" xr:uid="{00000000-0005-0000-0000-0000EF0B0000}"/>
    <cellStyle name="Normal 4 4" xfId="2998" xr:uid="{00000000-0005-0000-0000-0000F00B0000}"/>
    <cellStyle name="Normal 4 5" xfId="2999" xr:uid="{00000000-0005-0000-0000-0000F10B0000}"/>
    <cellStyle name="Normal 4 5 2" xfId="3421" xr:uid="{00000000-0005-0000-0000-0000F20B0000}"/>
    <cellStyle name="Normal 4 5 2 2" xfId="3533" xr:uid="{20C0364A-DDE6-4BEF-94D8-E5E7E596B07D}"/>
    <cellStyle name="Normal 4 5 3" xfId="3494" xr:uid="{879960E8-9630-4E6C-A941-CABDC41764CA}"/>
    <cellStyle name="Normal 40" xfId="3000" xr:uid="{00000000-0005-0000-0000-0000F30B0000}"/>
    <cellStyle name="Normal 40 2" xfId="3001" xr:uid="{00000000-0005-0000-0000-0000F40B0000}"/>
    <cellStyle name="Normal 40 3" xfId="3002" xr:uid="{00000000-0005-0000-0000-0000F50B0000}"/>
    <cellStyle name="Normal 41" xfId="3003" xr:uid="{00000000-0005-0000-0000-0000F60B0000}"/>
    <cellStyle name="Normal 42" xfId="3004" xr:uid="{00000000-0005-0000-0000-0000F70B0000}"/>
    <cellStyle name="Normal 43" xfId="3005" xr:uid="{00000000-0005-0000-0000-0000F80B0000}"/>
    <cellStyle name="Normal 43 2" xfId="3422" xr:uid="{00000000-0005-0000-0000-0000F90B0000}"/>
    <cellStyle name="Normal 43 2 2" xfId="3534" xr:uid="{934A262E-4277-4EA9-AC1E-F23DA7065636}"/>
    <cellStyle name="Normal 43 3" xfId="3495" xr:uid="{6C6857B1-69CA-4E11-82C3-C38A69977F8D}"/>
    <cellStyle name="Normal 44" xfId="3006" xr:uid="{00000000-0005-0000-0000-0000FA0B0000}"/>
    <cellStyle name="Normal 44 2" xfId="3423" xr:uid="{00000000-0005-0000-0000-0000FB0B0000}"/>
    <cellStyle name="Normal 44 2 2" xfId="3535" xr:uid="{00FF0054-86CB-461E-8C5D-E0142F769F90}"/>
    <cellStyle name="Normal 44 3" xfId="3496" xr:uid="{A5DD7DBB-3035-4438-9DE9-3F9005FE4160}"/>
    <cellStyle name="Normal 45" xfId="3007" xr:uid="{00000000-0005-0000-0000-0000FC0B0000}"/>
    <cellStyle name="Normal 45 2" xfId="3424" xr:uid="{00000000-0005-0000-0000-0000FD0B0000}"/>
    <cellStyle name="Normal 45 2 2" xfId="3536" xr:uid="{BBAFF30F-06C1-4E52-B1F0-EE6D1F327AD9}"/>
    <cellStyle name="Normal 45 3" xfId="3497" xr:uid="{35ECBF7B-56B1-4268-B9E1-2F228B0A7411}"/>
    <cellStyle name="Normal 46" xfId="3008" xr:uid="{00000000-0005-0000-0000-0000FE0B0000}"/>
    <cellStyle name="Normal 46 2" xfId="3425" xr:uid="{00000000-0005-0000-0000-0000FF0B0000}"/>
    <cellStyle name="Normal 46 2 2" xfId="3537" xr:uid="{2DDB5EBC-30FD-4A9A-9C27-72C579E22111}"/>
    <cellStyle name="Normal 46 3" xfId="3498" xr:uid="{3C3EAE93-6DD3-4C96-A402-B204D67EBF6F}"/>
    <cellStyle name="Normal 47" xfId="3009" xr:uid="{00000000-0005-0000-0000-0000000C0000}"/>
    <cellStyle name="Normal 47 2" xfId="3426" xr:uid="{00000000-0005-0000-0000-0000010C0000}"/>
    <cellStyle name="Normal 47 2 2" xfId="3538" xr:uid="{D83271B2-63CD-44CC-BF12-357968B8E75E}"/>
    <cellStyle name="Normal 47 3" xfId="3499" xr:uid="{85D4CFDD-C582-4190-B749-B8B3FC056555}"/>
    <cellStyle name="Normal 48" xfId="3010" xr:uid="{00000000-0005-0000-0000-0000020C0000}"/>
    <cellStyle name="Normal 48 2" xfId="3427" xr:uid="{00000000-0005-0000-0000-0000030C0000}"/>
    <cellStyle name="Normal 48 2 2" xfId="3539" xr:uid="{E14857E7-EB0D-43B1-8C01-269171B22617}"/>
    <cellStyle name="Normal 48 3" xfId="3500" xr:uid="{7FC1C8B6-5B17-4F09-B1B4-5CF8746A4E3E}"/>
    <cellStyle name="Normal 49" xfId="3011" xr:uid="{00000000-0005-0000-0000-0000040C0000}"/>
    <cellStyle name="Normal 49 2" xfId="3428" xr:uid="{00000000-0005-0000-0000-0000050C0000}"/>
    <cellStyle name="Normal 49 2 2" xfId="3540" xr:uid="{98047701-CC98-43D1-B4D5-09E4883185AF}"/>
    <cellStyle name="Normal 49 3" xfId="3501" xr:uid="{4AD047A1-4B69-4292-9383-6F095B7BF1E2}"/>
    <cellStyle name="Normal 5" xfId="3012" xr:uid="{00000000-0005-0000-0000-0000060C0000}"/>
    <cellStyle name="Normal 5 2" xfId="3013" xr:uid="{00000000-0005-0000-0000-0000070C0000}"/>
    <cellStyle name="Normal 5 2 2" xfId="3014" xr:uid="{00000000-0005-0000-0000-0000080C0000}"/>
    <cellStyle name="Normal 5 2 3" xfId="3429" xr:uid="{00000000-0005-0000-0000-0000090C0000}"/>
    <cellStyle name="Normal 50" xfId="3015" xr:uid="{00000000-0005-0000-0000-00000A0C0000}"/>
    <cellStyle name="Normal 50 2" xfId="3430" xr:uid="{00000000-0005-0000-0000-00000B0C0000}"/>
    <cellStyle name="Normal 50 2 2" xfId="3541" xr:uid="{8623C208-50D1-4C85-BA0A-7FC4290702C8}"/>
    <cellStyle name="Normal 50 3" xfId="3502" xr:uid="{E9C95D61-777E-486B-83A4-6A1D978E4983}"/>
    <cellStyle name="Normal 51" xfId="3016" xr:uid="{00000000-0005-0000-0000-00000C0C0000}"/>
    <cellStyle name="Normal 51 2" xfId="3431" xr:uid="{00000000-0005-0000-0000-00000D0C0000}"/>
    <cellStyle name="Normal 51 2 2" xfId="3542" xr:uid="{A0E8A9E5-03BD-4E53-BE82-5FFDEACFB634}"/>
    <cellStyle name="Normal 51 3" xfId="3503" xr:uid="{8E9E1A79-95D8-48C5-BA5B-B0898006FA5D}"/>
    <cellStyle name="Normal 52" xfId="3017" xr:uid="{00000000-0005-0000-0000-00000E0C0000}"/>
    <cellStyle name="Normal 52 2" xfId="3432" xr:uid="{00000000-0005-0000-0000-00000F0C0000}"/>
    <cellStyle name="Normal 52 2 2" xfId="3543" xr:uid="{7CC2DCAC-9AD3-416A-90D8-95C02E94A5BB}"/>
    <cellStyle name="Normal 52 3" xfId="3504" xr:uid="{BBBB149C-1730-44E7-8E40-5997CEC03C6E}"/>
    <cellStyle name="Normal 53" xfId="3018" xr:uid="{00000000-0005-0000-0000-0000100C0000}"/>
    <cellStyle name="Normal 53 2" xfId="3433" xr:uid="{00000000-0005-0000-0000-0000110C0000}"/>
    <cellStyle name="Normal 53 2 2" xfId="3544" xr:uid="{1A98D01B-AF62-484D-BC86-022DC7460816}"/>
    <cellStyle name="Normal 53 3" xfId="3505" xr:uid="{53DB433C-5482-468E-B8E7-BE41D935F5E6}"/>
    <cellStyle name="Normal 54" xfId="3019" xr:uid="{00000000-0005-0000-0000-0000120C0000}"/>
    <cellStyle name="Normal 54 2" xfId="3434" xr:uid="{00000000-0005-0000-0000-0000130C0000}"/>
    <cellStyle name="Normal 54 2 2" xfId="3545" xr:uid="{A6D0D301-8CA3-4344-833D-2A639DEA9361}"/>
    <cellStyle name="Normal 54 3" xfId="3506" xr:uid="{5521EB1E-02A8-470A-A7E9-5EA7C1F57C31}"/>
    <cellStyle name="Normal 55" xfId="3020" xr:uid="{00000000-0005-0000-0000-0000140C0000}"/>
    <cellStyle name="Normal 55 2" xfId="3435" xr:uid="{00000000-0005-0000-0000-0000150C0000}"/>
    <cellStyle name="Normal 55 2 2" xfId="3546" xr:uid="{30066E2F-9D78-44CA-AFA1-C02E6D34C673}"/>
    <cellStyle name="Normal 55 3" xfId="3507" xr:uid="{C7AAE934-6BDA-4159-8E59-9FFCEABDE420}"/>
    <cellStyle name="Normal 56" xfId="3021" xr:uid="{00000000-0005-0000-0000-0000160C0000}"/>
    <cellStyle name="Normal 56 2" xfId="3436" xr:uid="{00000000-0005-0000-0000-0000170C0000}"/>
    <cellStyle name="Normal 56 2 2" xfId="3547" xr:uid="{19E021B5-9EA8-4F8A-B401-090514F6F414}"/>
    <cellStyle name="Normal 56 3" xfId="3508" xr:uid="{6F5432A5-B903-4A17-88A7-026024110F36}"/>
    <cellStyle name="Normal 57" xfId="3022" xr:uid="{00000000-0005-0000-0000-0000180C0000}"/>
    <cellStyle name="Normal 57 2" xfId="3437" xr:uid="{00000000-0005-0000-0000-0000190C0000}"/>
    <cellStyle name="Normal 57 2 2" xfId="3548" xr:uid="{21A1EB4B-2ADE-43DB-83F4-2D188154F866}"/>
    <cellStyle name="Normal 57 3" xfId="3509" xr:uid="{5E02BC72-2399-4B4D-B781-4A9F53CB2660}"/>
    <cellStyle name="Normal 58" xfId="3023" xr:uid="{00000000-0005-0000-0000-00001A0C0000}"/>
    <cellStyle name="Normal 58 2" xfId="3438" xr:uid="{00000000-0005-0000-0000-00001B0C0000}"/>
    <cellStyle name="Normal 58 2 2" xfId="3549" xr:uid="{E29C5DEB-5E5A-4E0C-9DCE-7EC4F3C576E2}"/>
    <cellStyle name="Normal 58 3" xfId="3510" xr:uid="{C304AAAD-C9B9-48AD-8497-880D73477EF8}"/>
    <cellStyle name="Normal 59" xfId="3024" xr:uid="{00000000-0005-0000-0000-00001C0C0000}"/>
    <cellStyle name="Normal 59 2" xfId="3439" xr:uid="{00000000-0005-0000-0000-00001D0C0000}"/>
    <cellStyle name="Normal 6" xfId="3025" xr:uid="{00000000-0005-0000-0000-00001E0C0000}"/>
    <cellStyle name="Normal 6 2" xfId="3026" xr:uid="{00000000-0005-0000-0000-00001F0C0000}"/>
    <cellStyle name="Normal 6 3" xfId="3027" xr:uid="{00000000-0005-0000-0000-0000200C0000}"/>
    <cellStyle name="Normal 60" xfId="3028" xr:uid="{00000000-0005-0000-0000-0000210C0000}"/>
    <cellStyle name="Normal 60 2" xfId="3440" xr:uid="{00000000-0005-0000-0000-0000220C0000}"/>
    <cellStyle name="Normal 60 2 2" xfId="3550" xr:uid="{A2B4B7AB-90D9-4D31-82E6-F87561E23CAE}"/>
    <cellStyle name="Normal 60 3" xfId="3511" xr:uid="{D7A2F7D9-D4A5-4A07-B122-4E379317A96B}"/>
    <cellStyle name="Normal 61" xfId="3029" xr:uid="{00000000-0005-0000-0000-0000230C0000}"/>
    <cellStyle name="Normal 61 2" xfId="3441" xr:uid="{00000000-0005-0000-0000-0000240C0000}"/>
    <cellStyle name="Normal 61 2 2" xfId="3551" xr:uid="{9163F3A7-D183-43DC-88A9-B79155E7AAEF}"/>
    <cellStyle name="Normal 61 3" xfId="3512" xr:uid="{F502FE5D-6B6C-4B1A-8859-9411D7E49069}"/>
    <cellStyle name="Normal 62" xfId="3030" xr:uid="{00000000-0005-0000-0000-0000250C0000}"/>
    <cellStyle name="Normal 62 2" xfId="3442" xr:uid="{00000000-0005-0000-0000-0000260C0000}"/>
    <cellStyle name="Normal 62 2 2" xfId="3552" xr:uid="{ACEC05E5-0571-4C8C-9418-2F606B725544}"/>
    <cellStyle name="Normal 62 3" xfId="3513" xr:uid="{7277AC1F-C00F-4103-9D2E-D8590A9FAAB1}"/>
    <cellStyle name="Normal 63" xfId="3031" xr:uid="{00000000-0005-0000-0000-0000270C0000}"/>
    <cellStyle name="Normal 63 2" xfId="3443" xr:uid="{00000000-0005-0000-0000-0000280C0000}"/>
    <cellStyle name="Normal 63 2 2" xfId="3553" xr:uid="{7C0CA44E-1ACB-4B65-ADB4-814AB9EAB6E2}"/>
    <cellStyle name="Normal 63 3" xfId="3514" xr:uid="{A4B4AD7D-26FD-4830-8BA8-3D2DE6DAD420}"/>
    <cellStyle name="Normal 64" xfId="9" xr:uid="{00000000-0005-0000-0000-0000290C0000}"/>
    <cellStyle name="Normal 64 2" xfId="3444" xr:uid="{00000000-0005-0000-0000-00002A0C0000}"/>
    <cellStyle name="Normal 64 2 2" xfId="3554" xr:uid="{CD83323C-9B6D-4EAD-BC54-7BE4F490F065}"/>
    <cellStyle name="Normal 64 3" xfId="3478" xr:uid="{81A2832F-B892-4EA9-BCEF-97624C060DD5}"/>
    <cellStyle name="Normal 65" xfId="3352" xr:uid="{00000000-0005-0000-0000-00002B0C0000}"/>
    <cellStyle name="Normal 65 2" xfId="3445" xr:uid="{00000000-0005-0000-0000-00002C0C0000}"/>
    <cellStyle name="Normal 65 2 2" xfId="3555" xr:uid="{EEBDF1B4-C022-4E8F-8F62-4A16F76A0F5B}"/>
    <cellStyle name="Normal 65 3" xfId="3516" xr:uid="{CA06E7A7-AC9B-4EA6-AC7F-FA6A99A26776}"/>
    <cellStyle name="Normal 66" xfId="3360" xr:uid="{00000000-0005-0000-0000-00002D0C0000}"/>
    <cellStyle name="Normal 66 2" xfId="3446" xr:uid="{00000000-0005-0000-0000-00002E0C0000}"/>
    <cellStyle name="Normal 66 2 2" xfId="3556" xr:uid="{774A62E4-3311-4C05-BB25-8ECCB757AD2E}"/>
    <cellStyle name="Normal 66 3" xfId="3517" xr:uid="{3E9AC86B-F449-4798-BCB2-A3459CF1961C}"/>
    <cellStyle name="Normal 67" xfId="3361" xr:uid="{00000000-0005-0000-0000-00002F0C0000}"/>
    <cellStyle name="Normal 67 2" xfId="3447" xr:uid="{00000000-0005-0000-0000-0000300C0000}"/>
    <cellStyle name="Normal 67 2 2" xfId="3557" xr:uid="{4C85428D-F039-49AC-87FA-F7DC5CB1E078}"/>
    <cellStyle name="Normal 67 3" xfId="3474" xr:uid="{00000000-0005-0000-0000-0000310C0000}"/>
    <cellStyle name="Normal 68" xfId="3359" xr:uid="{00000000-0005-0000-0000-0000320C0000}"/>
    <cellStyle name="Normal 68 2" xfId="3448" xr:uid="{00000000-0005-0000-0000-0000330C0000}"/>
    <cellStyle name="Normal 69" xfId="3362" xr:uid="{00000000-0005-0000-0000-0000340C0000}"/>
    <cellStyle name="Normal 69 2" xfId="3449" xr:uid="{00000000-0005-0000-0000-0000350C0000}"/>
    <cellStyle name="Normal 7" xfId="3032" xr:uid="{00000000-0005-0000-0000-0000360C0000}"/>
    <cellStyle name="Normal 7 2" xfId="3033" xr:uid="{00000000-0005-0000-0000-0000370C0000}"/>
    <cellStyle name="Normal 70" xfId="3363" xr:uid="{00000000-0005-0000-0000-0000380C0000}"/>
    <cellStyle name="Normal 70 2" xfId="3450" xr:uid="{00000000-0005-0000-0000-0000390C0000}"/>
    <cellStyle name="Normal 71" xfId="3451" xr:uid="{00000000-0005-0000-0000-00003A0C0000}"/>
    <cellStyle name="Normal 71 2" xfId="3558" xr:uid="{28C92CC2-A2C3-42A1-A0CF-E1BCDEA38303}"/>
    <cellStyle name="Normal 72" xfId="3452" xr:uid="{00000000-0005-0000-0000-00003B0C0000}"/>
    <cellStyle name="Normal 72 2" xfId="3559" xr:uid="{85B0CA39-30A5-4840-AFFE-DE4815571C96}"/>
    <cellStyle name="Normal 73" xfId="3453" xr:uid="{00000000-0005-0000-0000-00003C0C0000}"/>
    <cellStyle name="Normal 73 2" xfId="3560" xr:uid="{5837E679-8C6E-450A-BB96-FA2834B54E5A}"/>
    <cellStyle name="Normal 74" xfId="3454" xr:uid="{00000000-0005-0000-0000-00003D0C0000}"/>
    <cellStyle name="Normal 74 2" xfId="3561" xr:uid="{5F2180EC-F5C8-4E94-ADAF-AE3F440A816D}"/>
    <cellStyle name="Normal 75" xfId="3455" xr:uid="{00000000-0005-0000-0000-00003E0C0000}"/>
    <cellStyle name="Normal 75 2" xfId="3562" xr:uid="{73DEA827-2DB4-48BB-AD21-18C1F9619278}"/>
    <cellStyle name="Normal 76" xfId="3456" xr:uid="{00000000-0005-0000-0000-00003F0C0000}"/>
    <cellStyle name="Normal 76 2" xfId="3563" xr:uid="{1BCD52AC-1242-40FA-BDE7-4FF72703AD61}"/>
    <cellStyle name="Normal 77" xfId="3457" xr:uid="{00000000-0005-0000-0000-0000400C0000}"/>
    <cellStyle name="Normal 77 2" xfId="3564" xr:uid="{65F29EE6-5D79-4CB0-B10E-2E08B655DE52}"/>
    <cellStyle name="Normal 78" xfId="3458" xr:uid="{00000000-0005-0000-0000-0000410C0000}"/>
    <cellStyle name="Normal 78 2" xfId="3565" xr:uid="{BE963855-2B6B-4F8B-B3C0-64B9687FCC46}"/>
    <cellStyle name="Normal 79" xfId="3459" xr:uid="{00000000-0005-0000-0000-0000420C0000}"/>
    <cellStyle name="Normal 79 2" xfId="3566" xr:uid="{27FC6DF1-1C35-48C9-829C-9DD68D6F6849}"/>
    <cellStyle name="Normal 8" xfId="3034" xr:uid="{00000000-0005-0000-0000-0000430C0000}"/>
    <cellStyle name="Normal 8 2" xfId="3035" xr:uid="{00000000-0005-0000-0000-0000440C0000}"/>
    <cellStyle name="Normal 80" xfId="3460" xr:uid="{00000000-0005-0000-0000-0000450C0000}"/>
    <cellStyle name="Normal 80 2" xfId="3567" xr:uid="{A2B6D151-06D3-4B24-8CB3-C5693C7C2135}"/>
    <cellStyle name="Normal 81" xfId="3461" xr:uid="{00000000-0005-0000-0000-0000460C0000}"/>
    <cellStyle name="Normal 81 2" xfId="3568" xr:uid="{2966160A-4464-4A3D-9EF3-B6743E21F6A4}"/>
    <cellStyle name="Normal 82" xfId="3462" xr:uid="{00000000-0005-0000-0000-0000470C0000}"/>
    <cellStyle name="Normal 82 2" xfId="3569" xr:uid="{B9E2B7E8-E752-4828-A352-23C9AE56451B}"/>
    <cellStyle name="Normal 83" xfId="3463" xr:uid="{00000000-0005-0000-0000-0000480C0000}"/>
    <cellStyle name="Normal 83 2" xfId="3570" xr:uid="{D9398D65-149E-4852-8AC0-F60F4BE5F014}"/>
    <cellStyle name="Normal 84" xfId="3464" xr:uid="{00000000-0005-0000-0000-0000490C0000}"/>
    <cellStyle name="Normal 84 2" xfId="3571" xr:uid="{64E4DA05-054B-486B-A502-98901221E55F}"/>
    <cellStyle name="Normal 85" xfId="3465" xr:uid="{00000000-0005-0000-0000-00004A0C0000}"/>
    <cellStyle name="Normal 85 2" xfId="3572" xr:uid="{15E767B9-9436-46D8-A170-20E2A4DD9942}"/>
    <cellStyle name="Normal 86" xfId="3466" xr:uid="{00000000-0005-0000-0000-00004B0C0000}"/>
    <cellStyle name="Normal 86 2" xfId="3573" xr:uid="{23B162B3-CD52-4DF3-90A3-AF1EEFEB05B0}"/>
    <cellStyle name="Normal 87" xfId="3467" xr:uid="{00000000-0005-0000-0000-00004C0C0000}"/>
    <cellStyle name="Normal 87 2" xfId="3574" xr:uid="{805C14C1-E40B-4B8A-AD32-4E69B886570A}"/>
    <cellStyle name="Normal 88" xfId="3468" xr:uid="{00000000-0005-0000-0000-00004D0C0000}"/>
    <cellStyle name="Normal 88 2" xfId="3575" xr:uid="{5B4DE97F-DE65-4D90-AC35-48D550088DD4}"/>
    <cellStyle name="Normal 89" xfId="3469" xr:uid="{00000000-0005-0000-0000-00004E0C0000}"/>
    <cellStyle name="Normal 89 2" xfId="3576" xr:uid="{629826A2-F39A-4061-B6B0-BEFE90D44908}"/>
    <cellStyle name="Normal 9" xfId="3036" xr:uid="{00000000-0005-0000-0000-00004F0C0000}"/>
    <cellStyle name="Normal 9 2" xfId="3037" xr:uid="{00000000-0005-0000-0000-0000500C0000}"/>
    <cellStyle name="Normal 9 3" xfId="3038" xr:uid="{00000000-0005-0000-0000-0000510C0000}"/>
    <cellStyle name="Normal 9 4" xfId="3470" xr:uid="{00000000-0005-0000-0000-0000520C0000}"/>
    <cellStyle name="Normal 9 4 2" xfId="3577" xr:uid="{A98CFC6B-4B5A-4AB4-92BA-B2C459FB39FC}"/>
    <cellStyle name="Normal 9 5" xfId="3515" xr:uid="{1E493730-3A82-4038-BC6D-A6A15DA12AF6}"/>
    <cellStyle name="Normal 90" xfId="3364" xr:uid="{00000000-0005-0000-0000-0000530C0000}"/>
    <cellStyle name="Normal 91" xfId="3473" xr:uid="{00000000-0005-0000-0000-0000540C0000}"/>
    <cellStyle name="Normal_Draft PTTCHTx 2" xfId="3471" xr:uid="{00000000-0005-0000-0000-0000560C0000}"/>
    <cellStyle name="Normal_SMK45Q1" xfId="6" xr:uid="{00000000-0005-0000-0000-0000570C0000}"/>
    <cellStyle name="Note 2" xfId="3039" xr:uid="{00000000-0005-0000-0000-0000580C0000}"/>
    <cellStyle name="Note 2 2" xfId="3040" xr:uid="{00000000-0005-0000-0000-0000590C0000}"/>
    <cellStyle name="Note 2 2 2" xfId="3041" xr:uid="{00000000-0005-0000-0000-00005A0C0000}"/>
    <cellStyle name="Note 2 2 2 2" xfId="3042" xr:uid="{00000000-0005-0000-0000-00005B0C0000}"/>
    <cellStyle name="Note 2 2 2 3" xfId="3043" xr:uid="{00000000-0005-0000-0000-00005C0C0000}"/>
    <cellStyle name="Note 2 2 3" xfId="3044" xr:uid="{00000000-0005-0000-0000-00005D0C0000}"/>
    <cellStyle name="Note 2 2 4" xfId="3045" xr:uid="{00000000-0005-0000-0000-00005E0C0000}"/>
    <cellStyle name="Note 2 3" xfId="3046" xr:uid="{00000000-0005-0000-0000-00005F0C0000}"/>
    <cellStyle name="Note 2 3 2" xfId="3047" xr:uid="{00000000-0005-0000-0000-0000600C0000}"/>
    <cellStyle name="Note 2 3 2 2" xfId="3048" xr:uid="{00000000-0005-0000-0000-0000610C0000}"/>
    <cellStyle name="Note 2 3 3" xfId="3049" xr:uid="{00000000-0005-0000-0000-0000620C0000}"/>
    <cellStyle name="Note 2 3 3 2" xfId="3050" xr:uid="{00000000-0005-0000-0000-0000630C0000}"/>
    <cellStyle name="Note 2 4" xfId="3051" xr:uid="{00000000-0005-0000-0000-0000640C0000}"/>
    <cellStyle name="Note 2 4 2" xfId="3052" xr:uid="{00000000-0005-0000-0000-0000650C0000}"/>
    <cellStyle name="Note 2 4 3" xfId="3053" xr:uid="{00000000-0005-0000-0000-0000660C0000}"/>
    <cellStyle name="Note 2 5" xfId="3054" xr:uid="{00000000-0005-0000-0000-0000670C0000}"/>
    <cellStyle name="Note 2 6" xfId="3055" xr:uid="{00000000-0005-0000-0000-0000680C0000}"/>
    <cellStyle name="Note 3" xfId="3056" xr:uid="{00000000-0005-0000-0000-0000690C0000}"/>
    <cellStyle name="Note 3 2" xfId="3057" xr:uid="{00000000-0005-0000-0000-00006A0C0000}"/>
    <cellStyle name="Note 3 2 2" xfId="3058" xr:uid="{00000000-0005-0000-0000-00006B0C0000}"/>
    <cellStyle name="Note 3 2 3" xfId="3059" xr:uid="{00000000-0005-0000-0000-00006C0C0000}"/>
    <cellStyle name="Note 3 3" xfId="3060" xr:uid="{00000000-0005-0000-0000-00006D0C0000}"/>
    <cellStyle name="Note 3 4" xfId="3061" xr:uid="{00000000-0005-0000-0000-00006E0C0000}"/>
    <cellStyle name="Output 2" xfId="3062" xr:uid="{00000000-0005-0000-0000-00006F0C0000}"/>
    <cellStyle name="Output 2 2" xfId="3063" xr:uid="{00000000-0005-0000-0000-0000700C0000}"/>
    <cellStyle name="Output 2 2 2" xfId="3064" xr:uid="{00000000-0005-0000-0000-0000710C0000}"/>
    <cellStyle name="Output 2 2 2 2" xfId="3065" xr:uid="{00000000-0005-0000-0000-0000720C0000}"/>
    <cellStyle name="Output 2 2 3" xfId="3066" xr:uid="{00000000-0005-0000-0000-0000730C0000}"/>
    <cellStyle name="Output 2 2 4" xfId="3067" xr:uid="{00000000-0005-0000-0000-0000740C0000}"/>
    <cellStyle name="Output 2 3" xfId="3068" xr:uid="{00000000-0005-0000-0000-0000750C0000}"/>
    <cellStyle name="Output 2 4" xfId="3069" xr:uid="{00000000-0005-0000-0000-0000760C0000}"/>
    <cellStyle name="Output 2 4 2" xfId="3070" xr:uid="{00000000-0005-0000-0000-0000770C0000}"/>
    <cellStyle name="Output 2 5" xfId="3071" xr:uid="{00000000-0005-0000-0000-0000780C0000}"/>
    <cellStyle name="Output 2 6" xfId="3072" xr:uid="{00000000-0005-0000-0000-0000790C0000}"/>
    <cellStyle name="paint" xfId="3073" xr:uid="{00000000-0005-0000-0000-00007A0C0000}"/>
    <cellStyle name="Percent [0]" xfId="3074" xr:uid="{00000000-0005-0000-0000-00007B0C0000}"/>
    <cellStyle name="Percent [0] 2" xfId="3075" xr:uid="{00000000-0005-0000-0000-00007C0C0000}"/>
    <cellStyle name="Percent [0] 2 2" xfId="3076" xr:uid="{00000000-0005-0000-0000-00007D0C0000}"/>
    <cellStyle name="Percent [0] 3" xfId="3077" xr:uid="{00000000-0005-0000-0000-00007E0C0000}"/>
    <cellStyle name="Percent [00]" xfId="3078" xr:uid="{00000000-0005-0000-0000-00007F0C0000}"/>
    <cellStyle name="Percent [00] 2" xfId="3079" xr:uid="{00000000-0005-0000-0000-0000800C0000}"/>
    <cellStyle name="Percent [00] 2 2" xfId="3080" xr:uid="{00000000-0005-0000-0000-0000810C0000}"/>
    <cellStyle name="Percent [00] 3" xfId="3081" xr:uid="{00000000-0005-0000-0000-0000820C0000}"/>
    <cellStyle name="Percent [2]" xfId="3082" xr:uid="{00000000-0005-0000-0000-0000830C0000}"/>
    <cellStyle name="Percent [2] 2" xfId="3083" xr:uid="{00000000-0005-0000-0000-0000840C0000}"/>
    <cellStyle name="Percent [2] 2 2" xfId="3084" xr:uid="{00000000-0005-0000-0000-0000850C0000}"/>
    <cellStyle name="Percent [2] 3" xfId="3085" xr:uid="{00000000-0005-0000-0000-0000860C0000}"/>
    <cellStyle name="Percent 10" xfId="3086" xr:uid="{00000000-0005-0000-0000-0000870C0000}"/>
    <cellStyle name="Percent 10 2" xfId="3087" xr:uid="{00000000-0005-0000-0000-0000880C0000}"/>
    <cellStyle name="Percent 11" xfId="3088" xr:uid="{00000000-0005-0000-0000-0000890C0000}"/>
    <cellStyle name="Percent 11 2" xfId="3089" xr:uid="{00000000-0005-0000-0000-00008A0C0000}"/>
    <cellStyle name="Percent 12" xfId="3090" xr:uid="{00000000-0005-0000-0000-00008B0C0000}"/>
    <cellStyle name="Percent 12 2" xfId="3091" xr:uid="{00000000-0005-0000-0000-00008C0C0000}"/>
    <cellStyle name="Percent 13" xfId="3092" xr:uid="{00000000-0005-0000-0000-00008D0C0000}"/>
    <cellStyle name="Percent 13 2" xfId="3093" xr:uid="{00000000-0005-0000-0000-00008E0C0000}"/>
    <cellStyle name="Percent 14" xfId="3094" xr:uid="{00000000-0005-0000-0000-00008F0C0000}"/>
    <cellStyle name="Percent 14 2" xfId="3095" xr:uid="{00000000-0005-0000-0000-0000900C0000}"/>
    <cellStyle name="Percent 15" xfId="3096" xr:uid="{00000000-0005-0000-0000-0000910C0000}"/>
    <cellStyle name="Percent 15 2" xfId="3097" xr:uid="{00000000-0005-0000-0000-0000920C0000}"/>
    <cellStyle name="Percent 16" xfId="3098" xr:uid="{00000000-0005-0000-0000-0000930C0000}"/>
    <cellStyle name="Percent 16 2" xfId="3099" xr:uid="{00000000-0005-0000-0000-0000940C0000}"/>
    <cellStyle name="Percent 17" xfId="3100" xr:uid="{00000000-0005-0000-0000-0000950C0000}"/>
    <cellStyle name="Percent 17 2" xfId="3101" xr:uid="{00000000-0005-0000-0000-0000960C0000}"/>
    <cellStyle name="Percent 18" xfId="3102" xr:uid="{00000000-0005-0000-0000-0000970C0000}"/>
    <cellStyle name="Percent 18 2" xfId="3103" xr:uid="{00000000-0005-0000-0000-0000980C0000}"/>
    <cellStyle name="Percent 18 2 2" xfId="3104" xr:uid="{00000000-0005-0000-0000-0000990C0000}"/>
    <cellStyle name="Percent 18 3" xfId="3105" xr:uid="{00000000-0005-0000-0000-00009A0C0000}"/>
    <cellStyle name="Percent 19" xfId="3106" xr:uid="{00000000-0005-0000-0000-00009B0C0000}"/>
    <cellStyle name="Percent 2" xfId="7" xr:uid="{00000000-0005-0000-0000-00009C0C0000}"/>
    <cellStyle name="Percent 2 2" xfId="3108" xr:uid="{00000000-0005-0000-0000-00009D0C0000}"/>
    <cellStyle name="Percent 2 2 2" xfId="3109" xr:uid="{00000000-0005-0000-0000-00009E0C0000}"/>
    <cellStyle name="Percent 2 2 3" xfId="3110" xr:uid="{00000000-0005-0000-0000-00009F0C0000}"/>
    <cellStyle name="Percent 2 3" xfId="3111" xr:uid="{00000000-0005-0000-0000-0000A00C0000}"/>
    <cellStyle name="Percent 2 4" xfId="3112" xr:uid="{00000000-0005-0000-0000-0000A10C0000}"/>
    <cellStyle name="Percent 2 5" xfId="3107" xr:uid="{00000000-0005-0000-0000-0000A20C0000}"/>
    <cellStyle name="Percent 2 6" xfId="3477" xr:uid="{799511FE-C8BC-4FD1-84B8-11DB79D51A1E}"/>
    <cellStyle name="Percent 20" xfId="3113" xr:uid="{00000000-0005-0000-0000-0000A30C0000}"/>
    <cellStyle name="Percent 20 2" xfId="3472" xr:uid="{00000000-0005-0000-0000-0000A40C0000}"/>
    <cellStyle name="Percent 3" xfId="3114" xr:uid="{00000000-0005-0000-0000-0000A50C0000}"/>
    <cellStyle name="Percent 3 2" xfId="3115" xr:uid="{00000000-0005-0000-0000-0000A60C0000}"/>
    <cellStyle name="Percent 4" xfId="3116" xr:uid="{00000000-0005-0000-0000-0000A70C0000}"/>
    <cellStyle name="Percent 4 2" xfId="3117" xr:uid="{00000000-0005-0000-0000-0000A80C0000}"/>
    <cellStyle name="Percent 5" xfId="3118" xr:uid="{00000000-0005-0000-0000-0000A90C0000}"/>
    <cellStyle name="Percent 5 2" xfId="3119" xr:uid="{00000000-0005-0000-0000-0000AA0C0000}"/>
    <cellStyle name="Percent 6" xfId="3120" xr:uid="{00000000-0005-0000-0000-0000AB0C0000}"/>
    <cellStyle name="Percent 6 2" xfId="3121" xr:uid="{00000000-0005-0000-0000-0000AC0C0000}"/>
    <cellStyle name="Percent 7" xfId="3122" xr:uid="{00000000-0005-0000-0000-0000AD0C0000}"/>
    <cellStyle name="Percent 7 2" xfId="3123" xr:uid="{00000000-0005-0000-0000-0000AE0C0000}"/>
    <cellStyle name="Percent 8" xfId="3124" xr:uid="{00000000-0005-0000-0000-0000AF0C0000}"/>
    <cellStyle name="Percent 8 2" xfId="3125" xr:uid="{00000000-0005-0000-0000-0000B00C0000}"/>
    <cellStyle name="Percent 9" xfId="3126" xr:uid="{00000000-0005-0000-0000-0000B10C0000}"/>
    <cellStyle name="Percent 9 2" xfId="3127" xr:uid="{00000000-0005-0000-0000-0000B20C0000}"/>
    <cellStyle name="PrePop Currency (0)" xfId="3128" xr:uid="{00000000-0005-0000-0000-0000B30C0000}"/>
    <cellStyle name="PrePop Currency (0) 2" xfId="3129" xr:uid="{00000000-0005-0000-0000-0000B40C0000}"/>
    <cellStyle name="PrePop Currency (0) 2 2" xfId="3130" xr:uid="{00000000-0005-0000-0000-0000B50C0000}"/>
    <cellStyle name="PrePop Currency (0) 3" xfId="3131" xr:uid="{00000000-0005-0000-0000-0000B60C0000}"/>
    <cellStyle name="PrePop Currency (2)" xfId="3132" xr:uid="{00000000-0005-0000-0000-0000B70C0000}"/>
    <cellStyle name="PrePop Units (0)" xfId="3133" xr:uid="{00000000-0005-0000-0000-0000B80C0000}"/>
    <cellStyle name="PrePop Units (0) 2" xfId="3134" xr:uid="{00000000-0005-0000-0000-0000B90C0000}"/>
    <cellStyle name="PrePop Units (0) 2 2" xfId="3135" xr:uid="{00000000-0005-0000-0000-0000BA0C0000}"/>
    <cellStyle name="PrePop Units (0) 3" xfId="3136" xr:uid="{00000000-0005-0000-0000-0000BB0C0000}"/>
    <cellStyle name="PrePop Units (1)" xfId="3137" xr:uid="{00000000-0005-0000-0000-0000BC0C0000}"/>
    <cellStyle name="PrePop Units (1) 2" xfId="3138" xr:uid="{00000000-0005-0000-0000-0000BD0C0000}"/>
    <cellStyle name="PrePop Units (1) 2 2" xfId="3139" xr:uid="{00000000-0005-0000-0000-0000BE0C0000}"/>
    <cellStyle name="PrePop Units (1) 3" xfId="3140" xr:uid="{00000000-0005-0000-0000-0000BF0C0000}"/>
    <cellStyle name="PrePop Units (2)" xfId="3141" xr:uid="{00000000-0005-0000-0000-0000C00C0000}"/>
    <cellStyle name="SAPBEXaggData" xfId="3142" xr:uid="{00000000-0005-0000-0000-0000C10C0000}"/>
    <cellStyle name="SAPBEXaggData 2" xfId="3143" xr:uid="{00000000-0005-0000-0000-0000C20C0000}"/>
    <cellStyle name="SAPBEXaggData 2 2" xfId="3144" xr:uid="{00000000-0005-0000-0000-0000C30C0000}"/>
    <cellStyle name="SAPBEXaggData 3" xfId="3145" xr:uid="{00000000-0005-0000-0000-0000C40C0000}"/>
    <cellStyle name="SAPBEXaggData 4" xfId="3146" xr:uid="{00000000-0005-0000-0000-0000C50C0000}"/>
    <cellStyle name="SAPBEXaggDataEmph" xfId="3147" xr:uid="{00000000-0005-0000-0000-0000C60C0000}"/>
    <cellStyle name="SAPBEXaggDataEmph 2" xfId="3148" xr:uid="{00000000-0005-0000-0000-0000C70C0000}"/>
    <cellStyle name="SAPBEXaggDataEmph 2 2" xfId="3149" xr:uid="{00000000-0005-0000-0000-0000C80C0000}"/>
    <cellStyle name="SAPBEXaggDataEmph 3" xfId="3150" xr:uid="{00000000-0005-0000-0000-0000C90C0000}"/>
    <cellStyle name="SAPBEXaggDataEmph 4" xfId="3151" xr:uid="{00000000-0005-0000-0000-0000CA0C0000}"/>
    <cellStyle name="SAPBEXaggItem" xfId="3152" xr:uid="{00000000-0005-0000-0000-0000CB0C0000}"/>
    <cellStyle name="SAPBEXaggItem 2" xfId="3153" xr:uid="{00000000-0005-0000-0000-0000CC0C0000}"/>
    <cellStyle name="SAPBEXaggItem 2 2" xfId="3154" xr:uid="{00000000-0005-0000-0000-0000CD0C0000}"/>
    <cellStyle name="SAPBEXaggItem 3" xfId="3155" xr:uid="{00000000-0005-0000-0000-0000CE0C0000}"/>
    <cellStyle name="SAPBEXaggItem 4" xfId="3156" xr:uid="{00000000-0005-0000-0000-0000CF0C0000}"/>
    <cellStyle name="SAPBEXaggItemX" xfId="3157" xr:uid="{00000000-0005-0000-0000-0000D00C0000}"/>
    <cellStyle name="SAPBEXaggItemX 2" xfId="3158" xr:uid="{00000000-0005-0000-0000-0000D10C0000}"/>
    <cellStyle name="SAPBEXaggItemX 2 2" xfId="3159" xr:uid="{00000000-0005-0000-0000-0000D20C0000}"/>
    <cellStyle name="SAPBEXaggItemX 3" xfId="3160" xr:uid="{00000000-0005-0000-0000-0000D30C0000}"/>
    <cellStyle name="SAPBEXaggItemX 4" xfId="3161" xr:uid="{00000000-0005-0000-0000-0000D40C0000}"/>
    <cellStyle name="SAPBEXchaText" xfId="3162" xr:uid="{00000000-0005-0000-0000-0000D50C0000}"/>
    <cellStyle name="SAPBEXexcBad7" xfId="3163" xr:uid="{00000000-0005-0000-0000-0000D60C0000}"/>
    <cellStyle name="SAPBEXexcBad7 2" xfId="3164" xr:uid="{00000000-0005-0000-0000-0000D70C0000}"/>
    <cellStyle name="SAPBEXexcBad7 2 2" xfId="3165" xr:uid="{00000000-0005-0000-0000-0000D80C0000}"/>
    <cellStyle name="SAPBEXexcBad7 3" xfId="3166" xr:uid="{00000000-0005-0000-0000-0000D90C0000}"/>
    <cellStyle name="SAPBEXexcBad7 4" xfId="3167" xr:uid="{00000000-0005-0000-0000-0000DA0C0000}"/>
    <cellStyle name="SAPBEXexcBad8" xfId="3168" xr:uid="{00000000-0005-0000-0000-0000DB0C0000}"/>
    <cellStyle name="SAPBEXexcBad8 2" xfId="3169" xr:uid="{00000000-0005-0000-0000-0000DC0C0000}"/>
    <cellStyle name="SAPBEXexcBad8 2 2" xfId="3170" xr:uid="{00000000-0005-0000-0000-0000DD0C0000}"/>
    <cellStyle name="SAPBEXexcBad8 3" xfId="3171" xr:uid="{00000000-0005-0000-0000-0000DE0C0000}"/>
    <cellStyle name="SAPBEXexcBad8 4" xfId="3172" xr:uid="{00000000-0005-0000-0000-0000DF0C0000}"/>
    <cellStyle name="SAPBEXexcBad9" xfId="3173" xr:uid="{00000000-0005-0000-0000-0000E00C0000}"/>
    <cellStyle name="SAPBEXexcBad9 2" xfId="3174" xr:uid="{00000000-0005-0000-0000-0000E10C0000}"/>
    <cellStyle name="SAPBEXexcBad9 2 2" xfId="3175" xr:uid="{00000000-0005-0000-0000-0000E20C0000}"/>
    <cellStyle name="SAPBEXexcBad9 3" xfId="3176" xr:uid="{00000000-0005-0000-0000-0000E30C0000}"/>
    <cellStyle name="SAPBEXexcBad9 4" xfId="3177" xr:uid="{00000000-0005-0000-0000-0000E40C0000}"/>
    <cellStyle name="SAPBEXexcCritical4" xfId="3178" xr:uid="{00000000-0005-0000-0000-0000E50C0000}"/>
    <cellStyle name="SAPBEXexcCritical4 2" xfId="3179" xr:uid="{00000000-0005-0000-0000-0000E60C0000}"/>
    <cellStyle name="SAPBEXexcCritical4 2 2" xfId="3180" xr:uid="{00000000-0005-0000-0000-0000E70C0000}"/>
    <cellStyle name="SAPBEXexcCritical4 3" xfId="3181" xr:uid="{00000000-0005-0000-0000-0000E80C0000}"/>
    <cellStyle name="SAPBEXexcCritical4 4" xfId="3182" xr:uid="{00000000-0005-0000-0000-0000E90C0000}"/>
    <cellStyle name="SAPBEXexcCritical5" xfId="3183" xr:uid="{00000000-0005-0000-0000-0000EA0C0000}"/>
    <cellStyle name="SAPBEXexcCritical5 2" xfId="3184" xr:uid="{00000000-0005-0000-0000-0000EB0C0000}"/>
    <cellStyle name="SAPBEXexcCritical5 2 2" xfId="3185" xr:uid="{00000000-0005-0000-0000-0000EC0C0000}"/>
    <cellStyle name="SAPBEXexcCritical5 3" xfId="3186" xr:uid="{00000000-0005-0000-0000-0000ED0C0000}"/>
    <cellStyle name="SAPBEXexcCritical5 4" xfId="3187" xr:uid="{00000000-0005-0000-0000-0000EE0C0000}"/>
    <cellStyle name="SAPBEXexcCritical6" xfId="3188" xr:uid="{00000000-0005-0000-0000-0000EF0C0000}"/>
    <cellStyle name="SAPBEXexcCritical6 2" xfId="3189" xr:uid="{00000000-0005-0000-0000-0000F00C0000}"/>
    <cellStyle name="SAPBEXexcCritical6 2 2" xfId="3190" xr:uid="{00000000-0005-0000-0000-0000F10C0000}"/>
    <cellStyle name="SAPBEXexcCritical6 3" xfId="3191" xr:uid="{00000000-0005-0000-0000-0000F20C0000}"/>
    <cellStyle name="SAPBEXexcCritical6 4" xfId="3192" xr:uid="{00000000-0005-0000-0000-0000F30C0000}"/>
    <cellStyle name="SAPBEXexcGood1" xfId="3193" xr:uid="{00000000-0005-0000-0000-0000F40C0000}"/>
    <cellStyle name="SAPBEXexcGood1 2" xfId="3194" xr:uid="{00000000-0005-0000-0000-0000F50C0000}"/>
    <cellStyle name="SAPBEXexcGood1 2 2" xfId="3195" xr:uid="{00000000-0005-0000-0000-0000F60C0000}"/>
    <cellStyle name="SAPBEXexcGood1 3" xfId="3196" xr:uid="{00000000-0005-0000-0000-0000F70C0000}"/>
    <cellStyle name="SAPBEXexcGood1 4" xfId="3197" xr:uid="{00000000-0005-0000-0000-0000F80C0000}"/>
    <cellStyle name="SAPBEXexcGood2" xfId="3198" xr:uid="{00000000-0005-0000-0000-0000F90C0000}"/>
    <cellStyle name="SAPBEXexcGood2 2" xfId="3199" xr:uid="{00000000-0005-0000-0000-0000FA0C0000}"/>
    <cellStyle name="SAPBEXexcGood2 2 2" xfId="3200" xr:uid="{00000000-0005-0000-0000-0000FB0C0000}"/>
    <cellStyle name="SAPBEXexcGood2 3" xfId="3201" xr:uid="{00000000-0005-0000-0000-0000FC0C0000}"/>
    <cellStyle name="SAPBEXexcGood2 4" xfId="3202" xr:uid="{00000000-0005-0000-0000-0000FD0C0000}"/>
    <cellStyle name="SAPBEXexcGood3" xfId="3203" xr:uid="{00000000-0005-0000-0000-0000FE0C0000}"/>
    <cellStyle name="SAPBEXexcGood3 2" xfId="3204" xr:uid="{00000000-0005-0000-0000-0000FF0C0000}"/>
    <cellStyle name="SAPBEXexcGood3 2 2" xfId="3205" xr:uid="{00000000-0005-0000-0000-0000000D0000}"/>
    <cellStyle name="SAPBEXexcGood3 3" xfId="3206" xr:uid="{00000000-0005-0000-0000-0000010D0000}"/>
    <cellStyle name="SAPBEXexcGood3 4" xfId="3207" xr:uid="{00000000-0005-0000-0000-0000020D0000}"/>
    <cellStyle name="SAPBEXfilterDrill" xfId="3208" xr:uid="{00000000-0005-0000-0000-0000030D0000}"/>
    <cellStyle name="SAPBEXfilterDrill 2" xfId="3209" xr:uid="{00000000-0005-0000-0000-0000040D0000}"/>
    <cellStyle name="SAPBEXfilterDrill 3" xfId="3210" xr:uid="{00000000-0005-0000-0000-0000050D0000}"/>
    <cellStyle name="SAPBEXfilterItem" xfId="3211" xr:uid="{00000000-0005-0000-0000-0000060D0000}"/>
    <cellStyle name="SAPBEXfilterText" xfId="3212" xr:uid="{00000000-0005-0000-0000-0000070D0000}"/>
    <cellStyle name="SAPBEXformats" xfId="3213" xr:uid="{00000000-0005-0000-0000-0000080D0000}"/>
    <cellStyle name="SAPBEXformats 2" xfId="3214" xr:uid="{00000000-0005-0000-0000-0000090D0000}"/>
    <cellStyle name="SAPBEXformats 2 2" xfId="3215" xr:uid="{00000000-0005-0000-0000-00000A0D0000}"/>
    <cellStyle name="SAPBEXformats 3" xfId="3216" xr:uid="{00000000-0005-0000-0000-00000B0D0000}"/>
    <cellStyle name="SAPBEXformats 4" xfId="3217" xr:uid="{00000000-0005-0000-0000-00000C0D0000}"/>
    <cellStyle name="SAPBEXheaderItem" xfId="3218" xr:uid="{00000000-0005-0000-0000-00000D0D0000}"/>
    <cellStyle name="SAPBEXheaderText" xfId="3219" xr:uid="{00000000-0005-0000-0000-00000E0D0000}"/>
    <cellStyle name="SAPBEXHLevel0" xfId="3220" xr:uid="{00000000-0005-0000-0000-00000F0D0000}"/>
    <cellStyle name="SAPBEXHLevel0 2" xfId="3221" xr:uid="{00000000-0005-0000-0000-0000100D0000}"/>
    <cellStyle name="SAPBEXHLevel0 2 2" xfId="3222" xr:uid="{00000000-0005-0000-0000-0000110D0000}"/>
    <cellStyle name="SAPBEXHLevel0 3" xfId="3223" xr:uid="{00000000-0005-0000-0000-0000120D0000}"/>
    <cellStyle name="SAPBEXHLevel0 4" xfId="3224" xr:uid="{00000000-0005-0000-0000-0000130D0000}"/>
    <cellStyle name="SAPBEXHLevel0X" xfId="3225" xr:uid="{00000000-0005-0000-0000-0000140D0000}"/>
    <cellStyle name="SAPBEXHLevel0X 2" xfId="3226" xr:uid="{00000000-0005-0000-0000-0000150D0000}"/>
    <cellStyle name="SAPBEXHLevel0X 2 2" xfId="3227" xr:uid="{00000000-0005-0000-0000-0000160D0000}"/>
    <cellStyle name="SAPBEXHLevel0X 3" xfId="3228" xr:uid="{00000000-0005-0000-0000-0000170D0000}"/>
    <cellStyle name="SAPBEXHLevel0X 4" xfId="3229" xr:uid="{00000000-0005-0000-0000-0000180D0000}"/>
    <cellStyle name="SAPBEXHLevel1" xfId="3230" xr:uid="{00000000-0005-0000-0000-0000190D0000}"/>
    <cellStyle name="SAPBEXHLevel1 2" xfId="3231" xr:uid="{00000000-0005-0000-0000-00001A0D0000}"/>
    <cellStyle name="SAPBEXHLevel1 2 2" xfId="3232" xr:uid="{00000000-0005-0000-0000-00001B0D0000}"/>
    <cellStyle name="SAPBEXHLevel1 3" xfId="3233" xr:uid="{00000000-0005-0000-0000-00001C0D0000}"/>
    <cellStyle name="SAPBEXHLevel1 4" xfId="3234" xr:uid="{00000000-0005-0000-0000-00001D0D0000}"/>
    <cellStyle name="SAPBEXHLevel1X" xfId="3235" xr:uid="{00000000-0005-0000-0000-00001E0D0000}"/>
    <cellStyle name="SAPBEXHLevel1X 2" xfId="3236" xr:uid="{00000000-0005-0000-0000-00001F0D0000}"/>
    <cellStyle name="SAPBEXHLevel1X 2 2" xfId="3237" xr:uid="{00000000-0005-0000-0000-0000200D0000}"/>
    <cellStyle name="SAPBEXHLevel1X 3" xfId="3238" xr:uid="{00000000-0005-0000-0000-0000210D0000}"/>
    <cellStyle name="SAPBEXHLevel1X 4" xfId="3239" xr:uid="{00000000-0005-0000-0000-0000220D0000}"/>
    <cellStyle name="SAPBEXHLevel2" xfId="3240" xr:uid="{00000000-0005-0000-0000-0000230D0000}"/>
    <cellStyle name="SAPBEXHLevel2 2" xfId="3241" xr:uid="{00000000-0005-0000-0000-0000240D0000}"/>
    <cellStyle name="SAPBEXHLevel2 2 2" xfId="3242" xr:uid="{00000000-0005-0000-0000-0000250D0000}"/>
    <cellStyle name="SAPBEXHLevel2 3" xfId="3243" xr:uid="{00000000-0005-0000-0000-0000260D0000}"/>
    <cellStyle name="SAPBEXHLevel2 4" xfId="3244" xr:uid="{00000000-0005-0000-0000-0000270D0000}"/>
    <cellStyle name="SAPBEXHLevel2X" xfId="3245" xr:uid="{00000000-0005-0000-0000-0000280D0000}"/>
    <cellStyle name="SAPBEXHLevel2X 2" xfId="3246" xr:uid="{00000000-0005-0000-0000-0000290D0000}"/>
    <cellStyle name="SAPBEXHLevel2X 2 2" xfId="3247" xr:uid="{00000000-0005-0000-0000-00002A0D0000}"/>
    <cellStyle name="SAPBEXHLevel2X 3" xfId="3248" xr:uid="{00000000-0005-0000-0000-00002B0D0000}"/>
    <cellStyle name="SAPBEXHLevel2X 4" xfId="3249" xr:uid="{00000000-0005-0000-0000-00002C0D0000}"/>
    <cellStyle name="SAPBEXHLevel3" xfId="3250" xr:uid="{00000000-0005-0000-0000-00002D0D0000}"/>
    <cellStyle name="SAPBEXHLevel3 2" xfId="3251" xr:uid="{00000000-0005-0000-0000-00002E0D0000}"/>
    <cellStyle name="SAPBEXHLevel3 2 2" xfId="3252" xr:uid="{00000000-0005-0000-0000-00002F0D0000}"/>
    <cellStyle name="SAPBEXHLevel3 3" xfId="3253" xr:uid="{00000000-0005-0000-0000-0000300D0000}"/>
    <cellStyle name="SAPBEXHLevel3 4" xfId="3254" xr:uid="{00000000-0005-0000-0000-0000310D0000}"/>
    <cellStyle name="SAPBEXHLevel3X" xfId="3255" xr:uid="{00000000-0005-0000-0000-0000320D0000}"/>
    <cellStyle name="SAPBEXHLevel3X 2" xfId="3256" xr:uid="{00000000-0005-0000-0000-0000330D0000}"/>
    <cellStyle name="SAPBEXHLevel3X 2 2" xfId="3257" xr:uid="{00000000-0005-0000-0000-0000340D0000}"/>
    <cellStyle name="SAPBEXHLevel3X 3" xfId="3258" xr:uid="{00000000-0005-0000-0000-0000350D0000}"/>
    <cellStyle name="SAPBEXHLevel3X 4" xfId="3259" xr:uid="{00000000-0005-0000-0000-0000360D0000}"/>
    <cellStyle name="SAPBEXinputData" xfId="3260" xr:uid="{00000000-0005-0000-0000-0000370D0000}"/>
    <cellStyle name="SAPBEXinputData 2" xfId="3261" xr:uid="{00000000-0005-0000-0000-0000380D0000}"/>
    <cellStyle name="SAPBEXinputData 2 2" xfId="3262" xr:uid="{00000000-0005-0000-0000-0000390D0000}"/>
    <cellStyle name="SAPBEXinputData 3" xfId="3263" xr:uid="{00000000-0005-0000-0000-00003A0D0000}"/>
    <cellStyle name="SAPBEXresData" xfId="3264" xr:uid="{00000000-0005-0000-0000-00003B0D0000}"/>
    <cellStyle name="SAPBEXresData 2" xfId="3265" xr:uid="{00000000-0005-0000-0000-00003C0D0000}"/>
    <cellStyle name="SAPBEXresData 2 2" xfId="3266" xr:uid="{00000000-0005-0000-0000-00003D0D0000}"/>
    <cellStyle name="SAPBEXresData 3" xfId="3267" xr:uid="{00000000-0005-0000-0000-00003E0D0000}"/>
    <cellStyle name="SAPBEXresData 4" xfId="3268" xr:uid="{00000000-0005-0000-0000-00003F0D0000}"/>
    <cellStyle name="SAPBEXresDataEmph" xfId="3269" xr:uid="{00000000-0005-0000-0000-0000400D0000}"/>
    <cellStyle name="SAPBEXresDataEmph 2" xfId="3270" xr:uid="{00000000-0005-0000-0000-0000410D0000}"/>
    <cellStyle name="SAPBEXresDataEmph 2 2" xfId="3271" xr:uid="{00000000-0005-0000-0000-0000420D0000}"/>
    <cellStyle name="SAPBEXresDataEmph 3" xfId="3272" xr:uid="{00000000-0005-0000-0000-0000430D0000}"/>
    <cellStyle name="SAPBEXresDataEmph 4" xfId="3273" xr:uid="{00000000-0005-0000-0000-0000440D0000}"/>
    <cellStyle name="SAPBEXresItem" xfId="3274" xr:uid="{00000000-0005-0000-0000-0000450D0000}"/>
    <cellStyle name="SAPBEXresItem 2" xfId="3275" xr:uid="{00000000-0005-0000-0000-0000460D0000}"/>
    <cellStyle name="SAPBEXresItem 2 2" xfId="3276" xr:uid="{00000000-0005-0000-0000-0000470D0000}"/>
    <cellStyle name="SAPBEXresItem 3" xfId="3277" xr:uid="{00000000-0005-0000-0000-0000480D0000}"/>
    <cellStyle name="SAPBEXresItem 4" xfId="3278" xr:uid="{00000000-0005-0000-0000-0000490D0000}"/>
    <cellStyle name="SAPBEXresItemX" xfId="3279" xr:uid="{00000000-0005-0000-0000-00004A0D0000}"/>
    <cellStyle name="SAPBEXresItemX 2" xfId="3280" xr:uid="{00000000-0005-0000-0000-00004B0D0000}"/>
    <cellStyle name="SAPBEXresItemX 2 2" xfId="3281" xr:uid="{00000000-0005-0000-0000-00004C0D0000}"/>
    <cellStyle name="SAPBEXresItemX 3" xfId="3282" xr:uid="{00000000-0005-0000-0000-00004D0D0000}"/>
    <cellStyle name="SAPBEXresItemX 4" xfId="3283" xr:uid="{00000000-0005-0000-0000-00004E0D0000}"/>
    <cellStyle name="SAPBEXstdData" xfId="3284" xr:uid="{00000000-0005-0000-0000-00004F0D0000}"/>
    <cellStyle name="SAPBEXstdData 2" xfId="3285" xr:uid="{00000000-0005-0000-0000-0000500D0000}"/>
    <cellStyle name="SAPBEXstdData 2 2" xfId="3286" xr:uid="{00000000-0005-0000-0000-0000510D0000}"/>
    <cellStyle name="SAPBEXstdData 3" xfId="3287" xr:uid="{00000000-0005-0000-0000-0000520D0000}"/>
    <cellStyle name="SAPBEXstdData 4" xfId="3288" xr:uid="{00000000-0005-0000-0000-0000530D0000}"/>
    <cellStyle name="SAPBEXstdDataEmph" xfId="3289" xr:uid="{00000000-0005-0000-0000-0000540D0000}"/>
    <cellStyle name="SAPBEXstdDataEmph 2" xfId="3290" xr:uid="{00000000-0005-0000-0000-0000550D0000}"/>
    <cellStyle name="SAPBEXstdDataEmph 2 2" xfId="3291" xr:uid="{00000000-0005-0000-0000-0000560D0000}"/>
    <cellStyle name="SAPBEXstdDataEmph 3" xfId="3292" xr:uid="{00000000-0005-0000-0000-0000570D0000}"/>
    <cellStyle name="SAPBEXstdDataEmph 4" xfId="3293" xr:uid="{00000000-0005-0000-0000-0000580D0000}"/>
    <cellStyle name="SAPBEXstdItem" xfId="3294" xr:uid="{00000000-0005-0000-0000-0000590D0000}"/>
    <cellStyle name="SAPBEXstdItem 2" xfId="3295" xr:uid="{00000000-0005-0000-0000-00005A0D0000}"/>
    <cellStyle name="SAPBEXstdItem 2 2" xfId="3296" xr:uid="{00000000-0005-0000-0000-00005B0D0000}"/>
    <cellStyle name="SAPBEXstdItem 3" xfId="3297" xr:uid="{00000000-0005-0000-0000-00005C0D0000}"/>
    <cellStyle name="SAPBEXstdItem 4" xfId="3298" xr:uid="{00000000-0005-0000-0000-00005D0D0000}"/>
    <cellStyle name="SAPBEXstdItemX" xfId="3299" xr:uid="{00000000-0005-0000-0000-00005E0D0000}"/>
    <cellStyle name="SAPBEXstdItemX 2" xfId="3300" xr:uid="{00000000-0005-0000-0000-00005F0D0000}"/>
    <cellStyle name="SAPBEXstdItemX 2 2" xfId="3301" xr:uid="{00000000-0005-0000-0000-0000600D0000}"/>
    <cellStyle name="SAPBEXstdItemX 3" xfId="3302" xr:uid="{00000000-0005-0000-0000-0000610D0000}"/>
    <cellStyle name="SAPBEXstdItemX 4" xfId="3303" xr:uid="{00000000-0005-0000-0000-0000620D0000}"/>
    <cellStyle name="SAPBEXtitle" xfId="3304" xr:uid="{00000000-0005-0000-0000-0000630D0000}"/>
    <cellStyle name="SAPBEXundefined" xfId="3305" xr:uid="{00000000-0005-0000-0000-0000640D0000}"/>
    <cellStyle name="SAPBEXundefined 2" xfId="3306" xr:uid="{00000000-0005-0000-0000-0000650D0000}"/>
    <cellStyle name="SAPBEXundefined 2 2" xfId="3307" xr:uid="{00000000-0005-0000-0000-0000660D0000}"/>
    <cellStyle name="SAPBEXundefined 3" xfId="3308" xr:uid="{00000000-0005-0000-0000-0000670D0000}"/>
    <cellStyle name="SAPBEXundefined 4" xfId="3309" xr:uid="{00000000-0005-0000-0000-0000680D0000}"/>
    <cellStyle name="Sheet Title" xfId="3310" xr:uid="{00000000-0005-0000-0000-0000690D0000}"/>
    <cellStyle name="Standard_CET_0150_092007_V4mitSt" xfId="3311" xr:uid="{00000000-0005-0000-0000-00006A0D0000}"/>
    <cellStyle name="Style 1" xfId="3312" xr:uid="{00000000-0005-0000-0000-00006B0D0000}"/>
    <cellStyle name="Style 1 2" xfId="3313" xr:uid="{00000000-0005-0000-0000-00006C0D0000}"/>
    <cellStyle name="Style 1 2 2" xfId="3314" xr:uid="{00000000-0005-0000-0000-00006D0D0000}"/>
    <cellStyle name="Style 1 3" xfId="3315" xr:uid="{00000000-0005-0000-0000-00006E0D0000}"/>
    <cellStyle name="STYLE1" xfId="3316" xr:uid="{00000000-0005-0000-0000-00006F0D0000}"/>
    <cellStyle name="STYLE1 2" xfId="3317" xr:uid="{00000000-0005-0000-0000-0000700D0000}"/>
    <cellStyle name="Text Indent A" xfId="3318" xr:uid="{00000000-0005-0000-0000-0000710D0000}"/>
    <cellStyle name="Text Indent B" xfId="3319" xr:uid="{00000000-0005-0000-0000-0000720D0000}"/>
    <cellStyle name="Text Indent B 2" xfId="3320" xr:uid="{00000000-0005-0000-0000-0000730D0000}"/>
    <cellStyle name="Text Indent B 2 2" xfId="3321" xr:uid="{00000000-0005-0000-0000-0000740D0000}"/>
    <cellStyle name="Text Indent B 3" xfId="3322" xr:uid="{00000000-0005-0000-0000-0000750D0000}"/>
    <cellStyle name="Text Indent C" xfId="3323" xr:uid="{00000000-0005-0000-0000-0000760D0000}"/>
    <cellStyle name="Text Indent C 2" xfId="3324" xr:uid="{00000000-0005-0000-0000-0000770D0000}"/>
    <cellStyle name="Text Indent C 2 2" xfId="3325" xr:uid="{00000000-0005-0000-0000-0000780D0000}"/>
    <cellStyle name="Text Indent C 3" xfId="3326" xr:uid="{00000000-0005-0000-0000-0000790D0000}"/>
    <cellStyle name="Title 2" xfId="3327" xr:uid="{00000000-0005-0000-0000-00007A0D0000}"/>
    <cellStyle name="Title 2 2" xfId="3328" xr:uid="{00000000-0005-0000-0000-00007B0D0000}"/>
    <cellStyle name="Title 2 3" xfId="3329" xr:uid="{00000000-0005-0000-0000-00007C0D0000}"/>
    <cellStyle name="Total 2" xfId="3330" xr:uid="{00000000-0005-0000-0000-00007D0D0000}"/>
    <cellStyle name="Total 2 2" xfId="3331" xr:uid="{00000000-0005-0000-0000-00007E0D0000}"/>
    <cellStyle name="Total 2 2 2" xfId="3332" xr:uid="{00000000-0005-0000-0000-00007F0D0000}"/>
    <cellStyle name="Total 2 2 2 2" xfId="3333" xr:uid="{00000000-0005-0000-0000-0000800D0000}"/>
    <cellStyle name="Total 2 2 3" xfId="3334" xr:uid="{00000000-0005-0000-0000-0000810D0000}"/>
    <cellStyle name="Total 2 2 4" xfId="3335" xr:uid="{00000000-0005-0000-0000-0000820D0000}"/>
    <cellStyle name="Total 2 3" xfId="3336" xr:uid="{00000000-0005-0000-0000-0000830D0000}"/>
    <cellStyle name="Total 2 4" xfId="3337" xr:uid="{00000000-0005-0000-0000-0000840D0000}"/>
    <cellStyle name="Total 2 4 2" xfId="3338" xr:uid="{00000000-0005-0000-0000-0000850D0000}"/>
    <cellStyle name="Total 2 5" xfId="3339" xr:uid="{00000000-0005-0000-0000-0000860D0000}"/>
    <cellStyle name="Total 2 6" xfId="3340" xr:uid="{00000000-0005-0000-0000-0000870D0000}"/>
    <cellStyle name="Warning Text 2" xfId="3341" xr:uid="{00000000-0005-0000-0000-0000880D0000}"/>
    <cellStyle name="Warning Text 2 2" xfId="3342" xr:uid="{00000000-0005-0000-0000-0000890D0000}"/>
    <cellStyle name="Warning Text 2 3" xfId="3343" xr:uid="{00000000-0005-0000-0000-00008A0D0000}"/>
    <cellStyle name="เครื่องหมายจุลภาค 8" xfId="8" xr:uid="{00000000-0005-0000-0000-00008B0D0000}"/>
    <cellStyle name="เชื่อมโยงหลายมิติ" xfId="3344" xr:uid="{00000000-0005-0000-0000-00008C0D0000}"/>
    <cellStyle name="เชื่อมโยงหลายมิติ 2" xfId="3345" xr:uid="{00000000-0005-0000-0000-00008D0D0000}"/>
    <cellStyle name="เชื่อมโยงหลายมิติ 2 2" xfId="3346" xr:uid="{00000000-0005-0000-0000-00008E0D0000}"/>
    <cellStyle name="ตามการเชื่อมโยงหลายมิติ" xfId="3347" xr:uid="{00000000-0005-0000-0000-00008F0D0000}"/>
    <cellStyle name="ตามการเชื่อมโยงหลายมิติ 2" xfId="3348" xr:uid="{00000000-0005-0000-0000-0000900D0000}"/>
    <cellStyle name="ตามการเชื่อมโยงหลายมิติ 2 2" xfId="3349" xr:uid="{00000000-0005-0000-0000-0000910D0000}"/>
    <cellStyle name="ปกติ_2009 Q1 PTT UT - TH (26-may-09)" xfId="3350" xr:uid="{00000000-0005-0000-0000-0000920D0000}"/>
    <cellStyle name="標準_2006_STPvsACT_PriceVariance" xfId="3351" xr:uid="{00000000-0005-0000-0000-0000930D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N74"/>
  <sheetViews>
    <sheetView topLeftCell="A53" zoomScale="90" zoomScaleNormal="90" zoomScaleSheetLayoutView="80" workbookViewId="0">
      <selection activeCell="D73" sqref="D73:L74"/>
    </sheetView>
  </sheetViews>
  <sheetFormatPr defaultColWidth="9.09765625" defaultRowHeight="19.5" customHeight="1"/>
  <cols>
    <col min="1" max="1" width="64.69921875" style="28" customWidth="1"/>
    <col min="2" max="2" width="11.3984375" style="199" customWidth="1"/>
    <col min="3" max="3" width="1.09765625" style="28" customWidth="1"/>
    <col min="4" max="4" width="18.8984375" style="5" customWidth="1"/>
    <col min="5" max="5" width="1.09765625" style="28" customWidth="1"/>
    <col min="6" max="6" width="18.8984375" style="28" customWidth="1"/>
    <col min="7" max="7" width="1.09765625" style="28" customWidth="1"/>
    <col min="8" max="8" width="18.8984375" style="28" customWidth="1"/>
    <col min="9" max="9" width="1.59765625" style="28" customWidth="1"/>
    <col min="10" max="10" width="18.8984375" style="5" customWidth="1"/>
    <col min="11" max="11" width="1" style="28" customWidth="1"/>
    <col min="12" max="12" width="20.09765625" style="180" customWidth="1"/>
    <col min="13" max="13" width="18" style="28" bestFit="1" customWidth="1"/>
    <col min="14" max="14" width="15.69921875" style="28" bestFit="1" customWidth="1"/>
    <col min="15" max="16384" width="9.09765625" style="28"/>
  </cols>
  <sheetData>
    <row r="1" spans="1:11" ht="19.5" customHeight="1">
      <c r="A1" s="178" t="s">
        <v>142</v>
      </c>
      <c r="B1" s="179"/>
    </row>
    <row r="2" spans="1:11" ht="19.5" customHeight="1">
      <c r="A2" s="178" t="s">
        <v>15</v>
      </c>
      <c r="B2" s="179"/>
    </row>
    <row r="3" spans="1:11" ht="19.5" customHeight="1">
      <c r="A3" s="178"/>
      <c r="B3" s="179"/>
    </row>
    <row r="4" spans="1:11" ht="19.5" customHeight="1">
      <c r="A4" s="142"/>
      <c r="B4" s="179"/>
      <c r="D4" s="260" t="s">
        <v>217</v>
      </c>
      <c r="E4" s="260"/>
      <c r="F4" s="260"/>
      <c r="G4" s="142"/>
      <c r="H4" s="260" t="s">
        <v>73</v>
      </c>
      <c r="I4" s="260"/>
      <c r="J4" s="260"/>
      <c r="K4" s="142"/>
    </row>
    <row r="5" spans="1:11" ht="19.5" customHeight="1">
      <c r="A5" s="142"/>
      <c r="B5" s="179"/>
      <c r="D5" s="203" t="s">
        <v>307</v>
      </c>
      <c r="E5" s="217"/>
      <c r="F5" s="217" t="s">
        <v>116</v>
      </c>
      <c r="G5" s="215"/>
      <c r="H5" s="203" t="s">
        <v>307</v>
      </c>
      <c r="I5" s="217"/>
      <c r="J5" s="217" t="s">
        <v>116</v>
      </c>
      <c r="K5" s="142"/>
    </row>
    <row r="6" spans="1:11" ht="19.5" customHeight="1">
      <c r="A6" s="142" t="s">
        <v>0</v>
      </c>
      <c r="B6" s="179" t="s">
        <v>1</v>
      </c>
      <c r="C6" s="216"/>
      <c r="D6" s="216">
        <v>2022</v>
      </c>
      <c r="E6" s="216"/>
      <c r="F6" s="216">
        <v>2021</v>
      </c>
      <c r="G6" s="216"/>
      <c r="H6" s="216">
        <v>2022</v>
      </c>
      <c r="I6" s="216"/>
      <c r="J6" s="216">
        <v>2021</v>
      </c>
    </row>
    <row r="7" spans="1:11" ht="19.5" customHeight="1">
      <c r="A7" s="142"/>
      <c r="B7" s="179"/>
      <c r="C7" s="216"/>
      <c r="D7" s="216" t="s">
        <v>235</v>
      </c>
      <c r="E7" s="216"/>
      <c r="F7" s="216"/>
      <c r="G7" s="216"/>
      <c r="H7" s="216" t="s">
        <v>235</v>
      </c>
      <c r="I7" s="216"/>
      <c r="J7" s="216"/>
    </row>
    <row r="8" spans="1:11" ht="19.5" customHeight="1">
      <c r="B8" s="179"/>
      <c r="C8" s="216"/>
      <c r="D8" s="259" t="s">
        <v>120</v>
      </c>
      <c r="E8" s="259"/>
      <c r="F8" s="259"/>
      <c r="G8" s="259"/>
      <c r="H8" s="259"/>
      <c r="I8" s="259"/>
      <c r="J8" s="259"/>
      <c r="K8" s="259"/>
    </row>
    <row r="9" spans="1:11" ht="19.5" customHeight="1">
      <c r="A9" s="222" t="s">
        <v>2</v>
      </c>
      <c r="B9" s="179"/>
      <c r="C9" s="216"/>
      <c r="D9" s="37">
        <v>2427719</v>
      </c>
      <c r="E9" s="223"/>
      <c r="F9" s="37">
        <v>2657493</v>
      </c>
      <c r="G9" s="216"/>
      <c r="H9" s="37">
        <v>44494</v>
      </c>
      <c r="I9" s="216"/>
      <c r="J9" s="37">
        <v>54285</v>
      </c>
      <c r="K9" s="223">
        <v>0</v>
      </c>
    </row>
    <row r="10" spans="1:11" ht="19.5" customHeight="1">
      <c r="A10" s="222" t="s">
        <v>115</v>
      </c>
      <c r="B10" s="179"/>
      <c r="C10" s="216"/>
      <c r="D10" s="37">
        <v>237221</v>
      </c>
      <c r="E10" s="223"/>
      <c r="F10" s="37">
        <v>296904</v>
      </c>
      <c r="G10" s="216"/>
      <c r="H10" s="37">
        <v>0</v>
      </c>
      <c r="I10" s="216"/>
      <c r="J10" s="37">
        <v>0</v>
      </c>
      <c r="K10" s="223"/>
    </row>
    <row r="11" spans="1:11" ht="19.5" customHeight="1">
      <c r="A11" s="222" t="s">
        <v>3</v>
      </c>
      <c r="B11" s="179" t="s">
        <v>246</v>
      </c>
      <c r="C11" s="216"/>
      <c r="D11" s="37">
        <v>680841</v>
      </c>
      <c r="E11" s="223"/>
      <c r="F11" s="37">
        <v>1375981</v>
      </c>
      <c r="G11" s="216"/>
      <c r="H11" s="37">
        <v>0</v>
      </c>
      <c r="I11" s="216"/>
      <c r="J11" s="37">
        <v>0</v>
      </c>
      <c r="K11" s="223">
        <v>0</v>
      </c>
    </row>
    <row r="12" spans="1:11" ht="19.5" customHeight="1">
      <c r="A12" s="222" t="s">
        <v>4</v>
      </c>
      <c r="B12" s="179" t="s">
        <v>247</v>
      </c>
      <c r="C12" s="216"/>
      <c r="D12" s="37">
        <v>4365741</v>
      </c>
      <c r="E12" s="223"/>
      <c r="F12" s="37">
        <v>5615201</v>
      </c>
      <c r="G12" s="216"/>
      <c r="H12" s="37">
        <v>0</v>
      </c>
      <c r="I12" s="216"/>
      <c r="J12" s="37">
        <v>0</v>
      </c>
      <c r="K12" s="223">
        <v>0</v>
      </c>
    </row>
    <row r="13" spans="1:11" ht="19.5" customHeight="1">
      <c r="A13" s="222" t="s">
        <v>5</v>
      </c>
      <c r="B13" s="179" t="s">
        <v>248</v>
      </c>
      <c r="C13" s="216"/>
      <c r="D13" s="37">
        <v>882119</v>
      </c>
      <c r="E13" s="223"/>
      <c r="F13" s="37">
        <v>465765</v>
      </c>
      <c r="G13" s="216"/>
      <c r="H13" s="37">
        <v>0</v>
      </c>
      <c r="I13" s="216"/>
      <c r="J13" s="37">
        <v>0</v>
      </c>
      <c r="K13" s="223">
        <v>0</v>
      </c>
    </row>
    <row r="14" spans="1:11" ht="19.5" customHeight="1">
      <c r="A14" s="222" t="s">
        <v>6</v>
      </c>
      <c r="B14" s="179" t="s">
        <v>249</v>
      </c>
      <c r="C14" s="216"/>
      <c r="D14" s="37">
        <v>453690</v>
      </c>
      <c r="E14" s="223"/>
      <c r="F14" s="37">
        <v>461588</v>
      </c>
      <c r="G14" s="216"/>
      <c r="H14" s="37">
        <v>0</v>
      </c>
      <c r="I14" s="216"/>
      <c r="J14" s="37">
        <v>0</v>
      </c>
      <c r="K14" s="223">
        <v>0</v>
      </c>
    </row>
    <row r="15" spans="1:11" ht="19.5" customHeight="1">
      <c r="A15" s="222" t="s">
        <v>90</v>
      </c>
      <c r="B15" s="179" t="s">
        <v>249</v>
      </c>
      <c r="C15" s="216"/>
      <c r="D15" s="37">
        <v>484491</v>
      </c>
      <c r="E15" s="223"/>
      <c r="F15" s="37">
        <v>883387</v>
      </c>
      <c r="G15" s="216"/>
      <c r="H15" s="37">
        <v>0</v>
      </c>
      <c r="I15" s="216"/>
      <c r="J15" s="37">
        <v>0</v>
      </c>
      <c r="K15" s="223">
        <v>0</v>
      </c>
    </row>
    <row r="16" spans="1:11" ht="19.5" hidden="1" customHeight="1">
      <c r="A16" s="222" t="s">
        <v>175</v>
      </c>
      <c r="B16" s="179" t="s">
        <v>218</v>
      </c>
      <c r="C16" s="216"/>
      <c r="D16" s="37"/>
      <c r="E16" s="181"/>
      <c r="F16" s="37"/>
      <c r="G16" s="216"/>
      <c r="H16" s="37"/>
      <c r="I16" s="216"/>
      <c r="J16" s="37"/>
      <c r="K16" s="223">
        <v>0</v>
      </c>
    </row>
    <row r="17" spans="1:11" ht="19.5" customHeight="1">
      <c r="A17" s="222" t="s">
        <v>173</v>
      </c>
      <c r="B17" s="179" t="s">
        <v>250</v>
      </c>
      <c r="C17" s="216"/>
      <c r="D17" s="37">
        <v>36291411</v>
      </c>
      <c r="E17" s="181"/>
      <c r="F17" s="37">
        <v>43989628</v>
      </c>
      <c r="G17" s="216"/>
      <c r="H17" s="37">
        <v>0</v>
      </c>
      <c r="I17" s="216"/>
      <c r="J17" s="37">
        <v>0</v>
      </c>
      <c r="K17" s="223"/>
    </row>
    <row r="18" spans="1:11" ht="19.5" customHeight="1">
      <c r="A18" s="222" t="s">
        <v>174</v>
      </c>
      <c r="B18" s="179" t="s">
        <v>251</v>
      </c>
      <c r="C18" s="216"/>
      <c r="D18" s="37">
        <v>12304901</v>
      </c>
      <c r="E18" s="181"/>
      <c r="F18" s="37">
        <v>13494853</v>
      </c>
      <c r="G18" s="216"/>
      <c r="H18" s="37">
        <v>234000</v>
      </c>
      <c r="I18" s="216"/>
      <c r="J18" s="37">
        <v>234000</v>
      </c>
      <c r="K18" s="223"/>
    </row>
    <row r="19" spans="1:11" ht="19.5" customHeight="1">
      <c r="A19" s="222" t="s">
        <v>7</v>
      </c>
      <c r="B19" s="179" t="s">
        <v>252</v>
      </c>
      <c r="C19" s="216"/>
      <c r="D19" s="37">
        <v>84459</v>
      </c>
      <c r="E19" s="223"/>
      <c r="F19" s="37">
        <v>23804</v>
      </c>
      <c r="G19" s="216"/>
      <c r="H19" s="37">
        <v>0</v>
      </c>
      <c r="I19" s="216"/>
      <c r="J19" s="37">
        <v>0</v>
      </c>
      <c r="K19" s="223">
        <v>0</v>
      </c>
    </row>
    <row r="20" spans="1:11" ht="19.5" customHeight="1">
      <c r="A20" s="222" t="s">
        <v>89</v>
      </c>
      <c r="B20" s="179"/>
      <c r="C20" s="216"/>
      <c r="D20" s="37">
        <v>299938</v>
      </c>
      <c r="E20" s="223"/>
      <c r="F20" s="37">
        <v>154238</v>
      </c>
      <c r="G20" s="216"/>
      <c r="H20" s="37">
        <v>0</v>
      </c>
      <c r="I20" s="216"/>
      <c r="J20" s="37">
        <v>0</v>
      </c>
      <c r="K20" s="223">
        <v>0</v>
      </c>
    </row>
    <row r="21" spans="1:11" ht="19.5" customHeight="1">
      <c r="A21" s="182" t="s">
        <v>8</v>
      </c>
      <c r="B21" s="179" t="s">
        <v>249</v>
      </c>
      <c r="C21" s="216"/>
      <c r="D21" s="37">
        <v>1419697</v>
      </c>
      <c r="E21" s="181"/>
      <c r="F21" s="37">
        <v>1410639</v>
      </c>
      <c r="G21" s="216"/>
      <c r="H21" s="37">
        <v>9829968</v>
      </c>
      <c r="I21" s="216"/>
      <c r="J21" s="37">
        <v>8140368</v>
      </c>
      <c r="K21" s="181">
        <v>0</v>
      </c>
    </row>
    <row r="22" spans="1:11" ht="19.5" customHeight="1">
      <c r="A22" s="182" t="s">
        <v>100</v>
      </c>
      <c r="B22" s="179" t="s">
        <v>183</v>
      </c>
      <c r="C22" s="216"/>
      <c r="D22" s="37">
        <v>0</v>
      </c>
      <c r="E22" s="181"/>
      <c r="F22" s="37">
        <v>0</v>
      </c>
      <c r="G22" s="216"/>
      <c r="H22" s="37">
        <v>0</v>
      </c>
      <c r="I22" s="216"/>
      <c r="J22" s="37">
        <v>0</v>
      </c>
      <c r="K22" s="181">
        <v>0</v>
      </c>
    </row>
    <row r="23" spans="1:11" ht="19.5" customHeight="1">
      <c r="A23" s="182" t="s">
        <v>9</v>
      </c>
      <c r="B23" s="179" t="s">
        <v>183</v>
      </c>
      <c r="C23" s="216"/>
      <c r="D23" s="37">
        <v>0</v>
      </c>
      <c r="E23" s="181"/>
      <c r="F23" s="37">
        <v>0</v>
      </c>
      <c r="G23" s="216"/>
      <c r="H23" s="37">
        <v>2094553</v>
      </c>
      <c r="I23" s="216"/>
      <c r="J23" s="37">
        <v>2094553</v>
      </c>
      <c r="K23" s="181">
        <v>0</v>
      </c>
    </row>
    <row r="24" spans="1:11" ht="19.5" customHeight="1">
      <c r="A24" s="182" t="s">
        <v>10</v>
      </c>
      <c r="B24" s="179"/>
      <c r="C24" s="216"/>
      <c r="D24" s="37">
        <v>476809</v>
      </c>
      <c r="E24" s="181"/>
      <c r="F24" s="37">
        <v>480314</v>
      </c>
      <c r="G24" s="216"/>
      <c r="H24" s="37">
        <v>0</v>
      </c>
      <c r="I24" s="216"/>
      <c r="J24" s="37">
        <v>0</v>
      </c>
      <c r="K24" s="181">
        <v>0</v>
      </c>
    </row>
    <row r="25" spans="1:11" ht="19.5" customHeight="1">
      <c r="A25" s="182" t="s">
        <v>172</v>
      </c>
      <c r="B25" s="179" t="s">
        <v>249</v>
      </c>
      <c r="C25" s="216"/>
      <c r="D25" s="37">
        <v>1294712</v>
      </c>
      <c r="E25" s="181"/>
      <c r="F25" s="37">
        <v>1311773</v>
      </c>
      <c r="G25" s="216"/>
      <c r="H25" s="37">
        <v>0</v>
      </c>
      <c r="I25" s="216"/>
      <c r="J25" s="37">
        <v>0</v>
      </c>
      <c r="K25" s="181"/>
    </row>
    <row r="26" spans="1:11" ht="19.5" customHeight="1">
      <c r="A26" s="222" t="s">
        <v>328</v>
      </c>
      <c r="B26" s="179" t="s">
        <v>253</v>
      </c>
      <c r="C26" s="216"/>
      <c r="D26" s="37">
        <v>16003287</v>
      </c>
      <c r="E26" s="223"/>
      <c r="F26" s="37">
        <v>15442905</v>
      </c>
      <c r="G26" s="216"/>
      <c r="H26" s="37">
        <v>1558</v>
      </c>
      <c r="I26" s="216"/>
      <c r="J26" s="37">
        <v>1781</v>
      </c>
      <c r="K26" s="223">
        <v>0</v>
      </c>
    </row>
    <row r="27" spans="1:11" ht="19.5" customHeight="1">
      <c r="A27" s="183" t="s">
        <v>160</v>
      </c>
      <c r="B27" s="179"/>
      <c r="C27" s="216"/>
      <c r="D27" s="37">
        <v>8951</v>
      </c>
      <c r="E27" s="223"/>
      <c r="F27" s="37">
        <v>12162</v>
      </c>
      <c r="G27" s="216"/>
      <c r="H27" s="37">
        <v>18175</v>
      </c>
      <c r="I27" s="216"/>
      <c r="J27" s="37">
        <v>25372</v>
      </c>
      <c r="K27" s="223"/>
    </row>
    <row r="28" spans="1:11" ht="19.5" customHeight="1">
      <c r="A28" s="222" t="s">
        <v>11</v>
      </c>
      <c r="B28" s="179"/>
      <c r="C28" s="216"/>
      <c r="D28" s="37">
        <v>274159</v>
      </c>
      <c r="E28" s="223"/>
      <c r="F28" s="37">
        <v>316172</v>
      </c>
      <c r="G28" s="216"/>
      <c r="H28" s="37">
        <v>18533</v>
      </c>
      <c r="I28" s="216"/>
      <c r="J28" s="37">
        <v>18754</v>
      </c>
      <c r="K28" s="223">
        <v>0</v>
      </c>
    </row>
    <row r="29" spans="1:11" ht="19.5" customHeight="1">
      <c r="A29" s="222" t="s">
        <v>12</v>
      </c>
      <c r="B29" s="179"/>
      <c r="C29" s="216"/>
      <c r="D29" s="37">
        <v>2108723</v>
      </c>
      <c r="E29" s="223"/>
      <c r="F29" s="37">
        <v>1059670</v>
      </c>
      <c r="G29" s="216"/>
      <c r="H29" s="37">
        <v>129440</v>
      </c>
      <c r="I29" s="216"/>
      <c r="J29" s="37">
        <v>126032</v>
      </c>
      <c r="K29" s="223">
        <v>0</v>
      </c>
    </row>
    <row r="30" spans="1:11" ht="19.5" customHeight="1">
      <c r="A30" s="222" t="s">
        <v>13</v>
      </c>
      <c r="B30" s="179" t="s">
        <v>249</v>
      </c>
      <c r="C30" s="216"/>
      <c r="D30" s="37">
        <v>1909019</v>
      </c>
      <c r="E30" s="223"/>
      <c r="F30" s="37">
        <v>2109144</v>
      </c>
      <c r="G30" s="216"/>
      <c r="H30" s="37">
        <v>311757</v>
      </c>
      <c r="I30" s="216"/>
      <c r="J30" s="37">
        <v>237874</v>
      </c>
      <c r="K30" s="223">
        <v>0</v>
      </c>
    </row>
    <row r="31" spans="1:11" ht="19.5" customHeight="1" thickBot="1">
      <c r="A31" s="224" t="s">
        <v>14</v>
      </c>
      <c r="B31" s="184"/>
      <c r="C31" s="216"/>
      <c r="D31" s="185">
        <f>SUM(D9:D30)</f>
        <v>82007888</v>
      </c>
      <c r="E31" s="186"/>
      <c r="F31" s="185">
        <f>SUM(F9:F30)</f>
        <v>91561621</v>
      </c>
      <c r="G31" s="216"/>
      <c r="H31" s="185">
        <f>SUM(H9:H30)</f>
        <v>12682478</v>
      </c>
      <c r="I31" s="216"/>
      <c r="J31" s="185">
        <f>SUM(J9:J30)</f>
        <v>10933019</v>
      </c>
      <c r="K31" s="186"/>
    </row>
    <row r="32" spans="1:11" ht="15" customHeight="1" thickTop="1">
      <c r="A32" s="224"/>
      <c r="B32" s="184"/>
      <c r="C32" s="216"/>
      <c r="D32" s="187"/>
      <c r="E32" s="186"/>
      <c r="F32" s="187"/>
      <c r="G32" s="216"/>
      <c r="H32" s="216"/>
      <c r="I32" s="216"/>
      <c r="J32" s="187"/>
      <c r="K32" s="186"/>
    </row>
    <row r="33" spans="1:14" ht="19.5" customHeight="1">
      <c r="A33" s="178" t="s">
        <v>142</v>
      </c>
      <c r="B33" s="179"/>
    </row>
    <row r="34" spans="1:14" ht="19.5" customHeight="1">
      <c r="A34" s="178" t="s">
        <v>15</v>
      </c>
      <c r="B34" s="179"/>
      <c r="F34" s="207"/>
      <c r="G34" s="207"/>
      <c r="H34" s="207"/>
      <c r="I34" s="207"/>
      <c r="J34" s="207"/>
      <c r="K34" s="207"/>
    </row>
    <row r="35" spans="1:14" ht="19.5" customHeight="1">
      <c r="A35" s="178"/>
      <c r="B35" s="179"/>
    </row>
    <row r="36" spans="1:14" ht="19.5" customHeight="1">
      <c r="A36" s="142"/>
      <c r="B36" s="179"/>
      <c r="D36" s="260" t="s">
        <v>217</v>
      </c>
      <c r="E36" s="260"/>
      <c r="F36" s="260"/>
      <c r="G36" s="142"/>
      <c r="H36" s="260" t="s">
        <v>73</v>
      </c>
      <c r="I36" s="260"/>
      <c r="J36" s="260"/>
      <c r="K36" s="142"/>
    </row>
    <row r="37" spans="1:14" ht="19.5" customHeight="1">
      <c r="A37" s="142"/>
      <c r="B37" s="179"/>
      <c r="D37" s="203" t="s">
        <v>307</v>
      </c>
      <c r="E37" s="217"/>
      <c r="F37" s="217" t="s">
        <v>116</v>
      </c>
      <c r="G37" s="215"/>
      <c r="H37" s="203" t="s">
        <v>307</v>
      </c>
      <c r="I37" s="217"/>
      <c r="J37" s="217" t="s">
        <v>116</v>
      </c>
      <c r="K37" s="142"/>
    </row>
    <row r="38" spans="1:14" ht="19.5" customHeight="1">
      <c r="A38" s="142" t="s">
        <v>91</v>
      </c>
      <c r="B38" s="179" t="s">
        <v>1</v>
      </c>
      <c r="C38" s="216"/>
      <c r="D38" s="216">
        <v>2022</v>
      </c>
      <c r="E38" s="216"/>
      <c r="F38" s="216">
        <v>2021</v>
      </c>
      <c r="G38" s="216"/>
      <c r="H38" s="216">
        <v>2022</v>
      </c>
      <c r="I38" s="216"/>
      <c r="J38" s="216">
        <v>2021</v>
      </c>
    </row>
    <row r="39" spans="1:14" ht="19.5" customHeight="1">
      <c r="A39" s="142"/>
      <c r="B39" s="179"/>
      <c r="C39" s="216"/>
      <c r="D39" s="216" t="s">
        <v>235</v>
      </c>
      <c r="E39" s="216"/>
      <c r="F39" s="216"/>
      <c r="G39" s="216"/>
      <c r="H39" s="216" t="s">
        <v>235</v>
      </c>
      <c r="I39" s="216"/>
      <c r="J39" s="216"/>
    </row>
    <row r="40" spans="1:14" ht="19.5" customHeight="1">
      <c r="B40" s="179"/>
      <c r="C40" s="216"/>
      <c r="D40" s="259" t="s">
        <v>120</v>
      </c>
      <c r="E40" s="259"/>
      <c r="F40" s="259"/>
      <c r="G40" s="259"/>
      <c r="H40" s="259"/>
      <c r="I40" s="259"/>
      <c r="J40" s="259"/>
      <c r="K40" s="259"/>
    </row>
    <row r="41" spans="1:14" ht="19.5" customHeight="1">
      <c r="A41" s="146" t="s">
        <v>16</v>
      </c>
      <c r="B41" s="145"/>
      <c r="C41" s="216"/>
      <c r="D41" s="55"/>
      <c r="E41" s="214"/>
      <c r="F41" s="214"/>
      <c r="G41" s="216"/>
      <c r="H41" s="216"/>
      <c r="I41" s="216"/>
      <c r="J41" s="55"/>
      <c r="K41" s="214"/>
      <c r="M41" s="188"/>
    </row>
    <row r="42" spans="1:14" ht="19.5" customHeight="1">
      <c r="A42" s="189" t="s">
        <v>117</v>
      </c>
      <c r="B42" s="179"/>
      <c r="C42" s="214"/>
      <c r="D42" s="37">
        <v>570827</v>
      </c>
      <c r="E42" s="37"/>
      <c r="F42" s="37">
        <v>266785</v>
      </c>
      <c r="G42" s="56"/>
      <c r="H42" s="56">
        <v>0</v>
      </c>
      <c r="I42" s="56"/>
      <c r="J42" s="56">
        <v>0</v>
      </c>
      <c r="K42" s="37"/>
      <c r="L42" s="190"/>
      <c r="M42" s="191"/>
      <c r="N42" s="53"/>
    </row>
    <row r="43" spans="1:14" ht="19.5" customHeight="1">
      <c r="A43" s="189" t="s">
        <v>102</v>
      </c>
      <c r="B43" s="179"/>
      <c r="C43" s="216"/>
      <c r="D43" s="37">
        <v>16824991</v>
      </c>
      <c r="E43" s="56"/>
      <c r="F43" s="37">
        <v>15370055</v>
      </c>
      <c r="G43" s="56"/>
      <c r="H43" s="37">
        <v>9929000</v>
      </c>
      <c r="I43" s="56"/>
      <c r="J43" s="37">
        <v>8249000</v>
      </c>
      <c r="K43" s="56">
        <v>0</v>
      </c>
      <c r="L43" s="190"/>
      <c r="M43" s="53"/>
      <c r="N43" s="188"/>
    </row>
    <row r="44" spans="1:14" ht="19.5" customHeight="1">
      <c r="A44" s="222" t="s">
        <v>17</v>
      </c>
      <c r="B44" s="179" t="s">
        <v>247</v>
      </c>
      <c r="C44" s="214"/>
      <c r="D44" s="37">
        <v>49068797</v>
      </c>
      <c r="E44" s="37"/>
      <c r="F44" s="37">
        <v>57947558</v>
      </c>
      <c r="G44" s="56"/>
      <c r="H44" s="56">
        <v>0</v>
      </c>
      <c r="I44" s="56"/>
      <c r="J44" s="56">
        <v>0</v>
      </c>
      <c r="K44" s="37">
        <v>0</v>
      </c>
      <c r="L44" s="190"/>
      <c r="M44" s="53"/>
      <c r="N44" s="53"/>
    </row>
    <row r="45" spans="1:14" ht="19.5" customHeight="1">
      <c r="A45" s="189" t="s">
        <v>118</v>
      </c>
      <c r="B45" s="179" t="s">
        <v>249</v>
      </c>
      <c r="C45" s="214"/>
      <c r="D45" s="37">
        <v>2741249</v>
      </c>
      <c r="E45" s="37"/>
      <c r="F45" s="37">
        <v>3884418</v>
      </c>
      <c r="G45" s="56"/>
      <c r="H45" s="56">
        <v>0</v>
      </c>
      <c r="I45" s="56"/>
      <c r="J45" s="56">
        <v>0</v>
      </c>
      <c r="K45" s="37">
        <v>0</v>
      </c>
      <c r="L45" s="190"/>
      <c r="M45" s="53"/>
      <c r="N45" s="53"/>
    </row>
    <row r="46" spans="1:14" ht="19.5" customHeight="1">
      <c r="A46" s="189" t="s">
        <v>18</v>
      </c>
      <c r="B46" s="179" t="s">
        <v>254</v>
      </c>
      <c r="C46" s="214"/>
      <c r="D46" s="37">
        <v>320785</v>
      </c>
      <c r="E46" s="37"/>
      <c r="F46" s="37">
        <v>241076</v>
      </c>
      <c r="G46" s="56"/>
      <c r="H46" s="56">
        <v>0</v>
      </c>
      <c r="I46" s="56"/>
      <c r="J46" s="56">
        <v>0</v>
      </c>
      <c r="K46" s="37">
        <v>0</v>
      </c>
      <c r="L46" s="190"/>
      <c r="M46" s="191"/>
      <c r="N46" s="53"/>
    </row>
    <row r="47" spans="1:14" ht="19.5" customHeight="1">
      <c r="A47" s="189" t="s">
        <v>321</v>
      </c>
      <c r="B47" s="179"/>
      <c r="C47" s="214"/>
      <c r="D47" s="37">
        <v>30439</v>
      </c>
      <c r="E47" s="37"/>
      <c r="F47" s="37">
        <v>81819</v>
      </c>
      <c r="G47" s="56"/>
      <c r="H47" s="56">
        <v>0</v>
      </c>
      <c r="I47" s="56"/>
      <c r="J47" s="56">
        <v>0</v>
      </c>
      <c r="K47" s="37">
        <v>0</v>
      </c>
      <c r="L47" s="190"/>
      <c r="M47" s="5"/>
      <c r="N47" s="191"/>
    </row>
    <row r="48" spans="1:14" ht="19.5" customHeight="1">
      <c r="A48" s="222" t="s">
        <v>161</v>
      </c>
      <c r="B48" s="179"/>
      <c r="C48" s="214"/>
      <c r="D48" s="37">
        <v>1179501</v>
      </c>
      <c r="E48" s="37"/>
      <c r="F48" s="37">
        <v>651128</v>
      </c>
      <c r="G48" s="56"/>
      <c r="H48" s="56">
        <v>18912</v>
      </c>
      <c r="I48" s="56"/>
      <c r="J48" s="56">
        <v>26194</v>
      </c>
      <c r="K48" s="37">
        <v>0</v>
      </c>
      <c r="L48" s="190"/>
      <c r="M48" s="5"/>
      <c r="N48" s="5"/>
    </row>
    <row r="49" spans="1:14" ht="19.5" customHeight="1">
      <c r="A49" s="222" t="s">
        <v>105</v>
      </c>
      <c r="B49" s="179"/>
      <c r="C49" s="214"/>
      <c r="D49" s="37">
        <v>289916</v>
      </c>
      <c r="E49" s="37"/>
      <c r="F49" s="37">
        <v>564279</v>
      </c>
      <c r="G49" s="56"/>
      <c r="H49" s="56">
        <v>40606</v>
      </c>
      <c r="I49" s="56"/>
      <c r="J49" s="56">
        <v>21551</v>
      </c>
      <c r="K49" s="37">
        <v>0</v>
      </c>
      <c r="L49" s="190"/>
      <c r="N49" s="5"/>
    </row>
    <row r="50" spans="1:14" ht="19.5" customHeight="1">
      <c r="A50" s="222" t="s">
        <v>19</v>
      </c>
      <c r="B50" s="179"/>
      <c r="C50" s="214"/>
      <c r="D50" s="37">
        <v>498884</v>
      </c>
      <c r="E50" s="37"/>
      <c r="F50" s="37">
        <v>155763</v>
      </c>
      <c r="G50" s="56"/>
      <c r="H50" s="56">
        <v>0</v>
      </c>
      <c r="I50" s="56"/>
      <c r="J50" s="56">
        <v>0</v>
      </c>
      <c r="K50" s="37">
        <v>0</v>
      </c>
      <c r="L50" s="190"/>
    </row>
    <row r="51" spans="1:14" ht="19.5" customHeight="1">
      <c r="A51" s="189" t="s">
        <v>20</v>
      </c>
      <c r="B51" s="179" t="s">
        <v>249</v>
      </c>
      <c r="C51" s="192"/>
      <c r="D51" s="37">
        <v>1981716</v>
      </c>
      <c r="E51" s="34"/>
      <c r="F51" s="37">
        <v>2381962</v>
      </c>
      <c r="G51" s="22"/>
      <c r="H51" s="56">
        <v>117431</v>
      </c>
      <c r="I51" s="22"/>
      <c r="J51" s="56">
        <v>41256</v>
      </c>
      <c r="K51" s="34">
        <v>0</v>
      </c>
      <c r="L51" s="190"/>
    </row>
    <row r="52" spans="1:14" ht="19.5" customHeight="1">
      <c r="A52" s="142" t="s">
        <v>21</v>
      </c>
      <c r="B52" s="179"/>
      <c r="D52" s="193">
        <f>SUM(D42:D51)</f>
        <v>73507105</v>
      </c>
      <c r="F52" s="193">
        <f>SUM(F42:F51)</f>
        <v>81544843</v>
      </c>
      <c r="H52" s="194">
        <f>SUM(H42:H51)</f>
        <v>10105949</v>
      </c>
      <c r="J52" s="194">
        <f>SUM(J42:J51)</f>
        <v>8338001</v>
      </c>
      <c r="L52" s="28"/>
    </row>
    <row r="53" spans="1:14" ht="15" customHeight="1">
      <c r="A53" s="148"/>
      <c r="B53" s="179"/>
      <c r="C53" s="214"/>
      <c r="D53" s="58"/>
      <c r="F53" s="58"/>
      <c r="G53" s="214"/>
      <c r="H53" s="214"/>
      <c r="I53" s="214"/>
      <c r="J53" s="214"/>
      <c r="L53" s="28"/>
    </row>
    <row r="54" spans="1:14" ht="19.5" customHeight="1">
      <c r="A54" s="146" t="s">
        <v>92</v>
      </c>
      <c r="B54" s="179"/>
      <c r="C54" s="214"/>
      <c r="D54" s="53"/>
      <c r="F54" s="53"/>
      <c r="G54" s="214"/>
      <c r="H54" s="214"/>
      <c r="I54" s="214"/>
      <c r="J54" s="214"/>
      <c r="L54" s="28"/>
    </row>
    <row r="55" spans="1:14" ht="19.5" customHeight="1">
      <c r="A55" s="189" t="s">
        <v>22</v>
      </c>
      <c r="B55" s="179" t="s">
        <v>255</v>
      </c>
      <c r="C55" s="214"/>
      <c r="D55" s="53"/>
      <c r="E55" s="225"/>
      <c r="F55" s="53"/>
      <c r="G55" s="214"/>
      <c r="H55" s="214"/>
      <c r="I55" s="214"/>
      <c r="J55" s="214"/>
      <c r="K55" s="225"/>
      <c r="L55" s="28"/>
      <c r="M55" s="180"/>
    </row>
    <row r="56" spans="1:14" ht="19.5" customHeight="1">
      <c r="A56" s="189" t="s">
        <v>23</v>
      </c>
      <c r="B56" s="179"/>
      <c r="C56" s="214"/>
      <c r="D56" s="53"/>
      <c r="E56" s="225"/>
      <c r="F56" s="53"/>
      <c r="G56" s="214"/>
      <c r="H56" s="214"/>
      <c r="I56" s="214"/>
      <c r="J56" s="214"/>
      <c r="K56" s="225"/>
      <c r="L56" s="28"/>
      <c r="M56" s="180"/>
    </row>
    <row r="57" spans="1:14" ht="19.5" customHeight="1" thickBot="1">
      <c r="A57" s="209" t="s">
        <v>243</v>
      </c>
      <c r="B57" s="179"/>
      <c r="C57" s="214"/>
      <c r="D57" s="97">
        <v>12033565</v>
      </c>
      <c r="E57" s="225"/>
      <c r="F57" s="97">
        <v>12033565</v>
      </c>
      <c r="G57" s="214"/>
      <c r="H57" s="195">
        <v>12033565</v>
      </c>
      <c r="I57" s="214"/>
      <c r="J57" s="195">
        <v>12033565</v>
      </c>
      <c r="K57" s="225"/>
      <c r="L57" s="28"/>
      <c r="M57" s="180"/>
    </row>
    <row r="58" spans="1:14" ht="19.5" customHeight="1" thickTop="1">
      <c r="A58" s="189" t="s">
        <v>108</v>
      </c>
      <c r="B58" s="179"/>
      <c r="C58" s="214"/>
      <c r="D58" s="210"/>
      <c r="E58" s="225"/>
      <c r="F58" s="210"/>
      <c r="G58" s="214"/>
      <c r="H58" s="211"/>
      <c r="I58" s="214"/>
      <c r="J58" s="211"/>
      <c r="K58" s="225"/>
      <c r="L58" s="28"/>
      <c r="M58" s="180"/>
    </row>
    <row r="59" spans="1:14" ht="19.5" customHeight="1">
      <c r="A59" s="209" t="s">
        <v>244</v>
      </c>
      <c r="B59" s="179"/>
      <c r="C59" s="214"/>
      <c r="D59" s="53">
        <v>7520978</v>
      </c>
      <c r="F59" s="53">
        <v>7520978</v>
      </c>
      <c r="G59" s="214"/>
      <c r="H59" s="56">
        <v>7520978</v>
      </c>
      <c r="I59" s="214"/>
      <c r="J59" s="56">
        <v>7520978</v>
      </c>
      <c r="L59" s="190"/>
      <c r="M59" s="180"/>
    </row>
    <row r="60" spans="1:14" ht="19.5" customHeight="1">
      <c r="A60" s="189" t="s">
        <v>143</v>
      </c>
      <c r="B60" s="179"/>
      <c r="C60" s="214"/>
      <c r="D60" s="53">
        <v>18224269</v>
      </c>
      <c r="F60" s="53">
        <v>18224269</v>
      </c>
      <c r="G60" s="214"/>
      <c r="H60" s="56">
        <v>18224269</v>
      </c>
      <c r="I60" s="214"/>
      <c r="J60" s="56">
        <v>18224269</v>
      </c>
      <c r="L60" s="190"/>
      <c r="M60" s="180"/>
    </row>
    <row r="61" spans="1:14" ht="19.5" customHeight="1">
      <c r="A61" s="189" t="s">
        <v>24</v>
      </c>
      <c r="B61" s="179"/>
      <c r="C61" s="214"/>
      <c r="D61" s="196"/>
      <c r="F61" s="196"/>
      <c r="G61" s="214"/>
      <c r="H61" s="214"/>
      <c r="I61" s="214"/>
      <c r="J61" s="214"/>
      <c r="L61" s="190"/>
      <c r="M61" s="180"/>
    </row>
    <row r="62" spans="1:14" ht="19.5" customHeight="1">
      <c r="A62" s="189" t="s">
        <v>25</v>
      </c>
      <c r="B62" s="179"/>
      <c r="C62" s="214"/>
      <c r="D62" s="196"/>
      <c r="E62" s="225"/>
      <c r="F62" s="196"/>
      <c r="G62" s="214"/>
      <c r="H62" s="214"/>
      <c r="I62" s="214"/>
      <c r="J62" s="214"/>
      <c r="K62" s="225"/>
      <c r="L62" s="190"/>
      <c r="M62" s="180"/>
    </row>
    <row r="63" spans="1:14" ht="19.5" customHeight="1">
      <c r="A63" s="189" t="s">
        <v>26</v>
      </c>
      <c r="B63" s="179"/>
      <c r="C63" s="214"/>
      <c r="D63" s="37">
        <v>308201</v>
      </c>
      <c r="E63" s="225"/>
      <c r="F63" s="37">
        <v>365300</v>
      </c>
      <c r="G63" s="36"/>
      <c r="H63" s="36">
        <v>37851</v>
      </c>
      <c r="I63" s="36"/>
      <c r="J63" s="36">
        <v>37851</v>
      </c>
      <c r="K63" s="225">
        <v>0</v>
      </c>
      <c r="L63" s="190"/>
      <c r="M63" s="197"/>
    </row>
    <row r="64" spans="1:14" ht="19.5" customHeight="1">
      <c r="A64" s="189" t="s">
        <v>214</v>
      </c>
      <c r="B64" s="179"/>
      <c r="C64" s="214"/>
      <c r="D64" s="37">
        <v>7715</v>
      </c>
      <c r="E64" s="225"/>
      <c r="F64" s="37">
        <v>7715</v>
      </c>
      <c r="G64" s="36"/>
      <c r="H64" s="36">
        <v>0</v>
      </c>
      <c r="I64" s="36"/>
      <c r="J64" s="36">
        <v>0</v>
      </c>
      <c r="K64" s="225"/>
      <c r="L64" s="190"/>
      <c r="M64" s="197"/>
    </row>
    <row r="65" spans="1:13" ht="19.5" customHeight="1">
      <c r="A65" s="189" t="s">
        <v>27</v>
      </c>
      <c r="B65" s="179"/>
      <c r="C65" s="214"/>
      <c r="D65" s="37">
        <v>7053413</v>
      </c>
      <c r="F65" s="37">
        <v>3763256</v>
      </c>
      <c r="G65" s="36"/>
      <c r="H65" s="36">
        <v>-603456</v>
      </c>
      <c r="I65" s="36"/>
      <c r="J65" s="36">
        <v>-584967</v>
      </c>
      <c r="K65" s="28">
        <v>0</v>
      </c>
      <c r="L65" s="190"/>
      <c r="M65" s="197"/>
    </row>
    <row r="66" spans="1:13" ht="19.5" customHeight="1">
      <c r="A66" s="189" t="s">
        <v>28</v>
      </c>
      <c r="B66" s="179"/>
      <c r="C66" s="214"/>
      <c r="D66" s="37">
        <v>-24862187</v>
      </c>
      <c r="F66" s="37">
        <v>-19901966</v>
      </c>
      <c r="G66" s="36"/>
      <c r="H66" s="36">
        <v>-22603113</v>
      </c>
      <c r="I66" s="36"/>
      <c r="J66" s="36">
        <v>-22603113</v>
      </c>
      <c r="K66" s="28">
        <v>0</v>
      </c>
      <c r="L66" s="190"/>
      <c r="M66" s="197"/>
    </row>
    <row r="67" spans="1:13" ht="19.5" customHeight="1">
      <c r="A67" s="148" t="s">
        <v>109</v>
      </c>
      <c r="B67" s="179"/>
      <c r="C67" s="214"/>
      <c r="D67" s="201">
        <f>SUM(D59:D66)</f>
        <v>8252389</v>
      </c>
      <c r="E67" s="142"/>
      <c r="F67" s="198">
        <f>SUM(F59:F66)</f>
        <v>9979552</v>
      </c>
      <c r="G67" s="192"/>
      <c r="H67" s="198">
        <f>SUM(H59:H66)</f>
        <v>2576529</v>
      </c>
      <c r="I67" s="192"/>
      <c r="J67" s="198">
        <f>SUM(J59:J66)</f>
        <v>2595018</v>
      </c>
      <c r="K67" s="142"/>
      <c r="M67" s="180"/>
    </row>
    <row r="68" spans="1:13" ht="19.5" customHeight="1">
      <c r="A68" s="189" t="s">
        <v>29</v>
      </c>
      <c r="B68" s="179"/>
      <c r="C68" s="214"/>
      <c r="D68" s="37">
        <v>248394</v>
      </c>
      <c r="E68" s="225"/>
      <c r="F68" s="37">
        <v>37226</v>
      </c>
      <c r="G68" s="214"/>
      <c r="H68" s="53">
        <v>0</v>
      </c>
      <c r="I68" s="214"/>
      <c r="J68" s="53">
        <v>0</v>
      </c>
      <c r="K68" s="225">
        <v>0</v>
      </c>
      <c r="M68" s="180"/>
    </row>
    <row r="69" spans="1:13" ht="19.5" customHeight="1">
      <c r="A69" s="148" t="s">
        <v>93</v>
      </c>
      <c r="B69" s="179"/>
      <c r="C69" s="214"/>
      <c r="D69" s="193">
        <f>SUM(D67:D68)</f>
        <v>8500783</v>
      </c>
      <c r="E69" s="226"/>
      <c r="F69" s="193">
        <f>SUM(F67:F68)</f>
        <v>10016778</v>
      </c>
      <c r="G69" s="214"/>
      <c r="H69" s="193">
        <f>SUM(H67:H68)</f>
        <v>2576529</v>
      </c>
      <c r="I69" s="214"/>
      <c r="J69" s="193">
        <f>SUM(J67:J68)</f>
        <v>2595018</v>
      </c>
      <c r="K69" s="226"/>
      <c r="M69" s="180"/>
    </row>
    <row r="70" spans="1:13" ht="15" customHeight="1">
      <c r="A70" s="148"/>
      <c r="B70" s="179"/>
      <c r="C70" s="214"/>
      <c r="D70" s="58"/>
      <c r="E70" s="226"/>
      <c r="F70" s="58"/>
      <c r="G70" s="214"/>
      <c r="H70" s="214"/>
      <c r="I70" s="214"/>
      <c r="J70" s="214"/>
      <c r="K70" s="226"/>
      <c r="M70" s="180"/>
    </row>
    <row r="71" spans="1:13" ht="19.5" customHeight="1" thickBot="1">
      <c r="A71" s="148" t="s">
        <v>30</v>
      </c>
      <c r="B71" s="179"/>
      <c r="D71" s="59">
        <f>SUM(D52+D69)</f>
        <v>82007888</v>
      </c>
      <c r="F71" s="59">
        <f>SUM(F52+F69)</f>
        <v>91561621</v>
      </c>
      <c r="H71" s="59">
        <f>H52+H69</f>
        <v>12682478</v>
      </c>
      <c r="J71" s="59">
        <f>J52+J69</f>
        <v>10933019</v>
      </c>
      <c r="L71" s="58"/>
    </row>
    <row r="72" spans="1:13" ht="19.5" customHeight="1" thickTop="1">
      <c r="F72" s="5"/>
      <c r="J72" s="28"/>
    </row>
    <row r="73" spans="1:13" ht="19.5" customHeight="1">
      <c r="E73" s="5"/>
      <c r="F73" s="5"/>
      <c r="G73" s="5"/>
      <c r="H73" s="5"/>
      <c r="I73" s="5"/>
      <c r="K73" s="200"/>
    </row>
    <row r="74" spans="1:13" ht="19.5" customHeight="1">
      <c r="L74" s="200"/>
    </row>
  </sheetData>
  <mergeCells count="6">
    <mergeCell ref="D40:K40"/>
    <mergeCell ref="H4:J4"/>
    <mergeCell ref="D8:K8"/>
    <mergeCell ref="D4:F4"/>
    <mergeCell ref="D36:F36"/>
    <mergeCell ref="H36:J36"/>
  </mergeCells>
  <phoneticPr fontId="4" type="noConversion"/>
  <pageMargins left="0.8" right="0.8" top="0.48" bottom="0.5" header="0.5" footer="0.5"/>
  <pageSetup paperSize="9" scale="61" firstPageNumber="3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42E0-075E-43C9-9827-ECFE5EBE136D}">
  <sheetPr>
    <tabColor rgb="FF92D050"/>
  </sheetPr>
  <dimension ref="A1:J103"/>
  <sheetViews>
    <sheetView topLeftCell="A90" zoomScale="70" zoomScaleNormal="70" zoomScaleSheetLayoutView="80" workbookViewId="0">
      <selection activeCell="N99" sqref="N99"/>
    </sheetView>
  </sheetViews>
  <sheetFormatPr defaultColWidth="9.09765625" defaultRowHeight="19.5" customHeight="1"/>
  <cols>
    <col min="1" max="1" width="64" style="4" customWidth="1"/>
    <col min="2" max="2" width="11.69921875" style="105" customWidth="1"/>
    <col min="3" max="3" width="1.09765625" style="4" customWidth="1"/>
    <col min="4" max="4" width="22.19921875" style="4" bestFit="1" customWidth="1"/>
    <col min="5" max="5" width="1.09765625" style="4" customWidth="1"/>
    <col min="6" max="6" width="22.19921875" style="6" bestFit="1" customWidth="1"/>
    <col min="7" max="7" width="1.09765625" style="6" customWidth="1"/>
    <col min="8" max="8" width="19.3984375" style="6" bestFit="1" customWidth="1"/>
    <col min="9" max="9" width="1.09765625" style="6" customWidth="1"/>
    <col min="10" max="10" width="19.3984375" style="6" bestFit="1" customWidth="1"/>
    <col min="11" max="16384" width="9.09765625" style="4"/>
  </cols>
  <sheetData>
    <row r="1" spans="1:10" ht="19.5" customHeight="1">
      <c r="A1" s="15" t="s">
        <v>142</v>
      </c>
      <c r="B1" s="29"/>
      <c r="C1" s="30"/>
      <c r="D1" s="30"/>
      <c r="E1" s="30"/>
      <c r="F1" s="162"/>
    </row>
    <row r="2" spans="1:10" ht="19.5" customHeight="1">
      <c r="A2" s="51" t="s">
        <v>119</v>
      </c>
      <c r="B2" s="51"/>
      <c r="C2" s="51"/>
      <c r="D2" s="51"/>
      <c r="E2" s="51"/>
      <c r="F2" s="51"/>
    </row>
    <row r="3" spans="1:10" ht="19.5" customHeight="1">
      <c r="A3" s="50"/>
      <c r="B3" s="50"/>
      <c r="C3" s="50"/>
      <c r="D3" s="50"/>
      <c r="E3" s="50"/>
      <c r="F3" s="50"/>
    </row>
    <row r="4" spans="1:10" ht="19.5" customHeight="1">
      <c r="A4" s="50"/>
      <c r="B4" s="50"/>
      <c r="C4" s="50"/>
      <c r="D4" s="260" t="s">
        <v>217</v>
      </c>
      <c r="E4" s="260"/>
      <c r="F4" s="260"/>
      <c r="G4" s="1"/>
      <c r="H4" s="261" t="s">
        <v>73</v>
      </c>
      <c r="I4" s="261"/>
      <c r="J4" s="261"/>
    </row>
    <row r="5" spans="1:10" ht="19.5" customHeight="1">
      <c r="A5" s="132"/>
      <c r="B5" s="133"/>
      <c r="D5" s="263" t="s">
        <v>236</v>
      </c>
      <c r="E5" s="263"/>
      <c r="F5" s="263"/>
      <c r="G5" s="1"/>
      <c r="H5" s="264" t="s">
        <v>236</v>
      </c>
      <c r="I5" s="264"/>
      <c r="J5" s="264"/>
    </row>
    <row r="6" spans="1:10" ht="19.5" customHeight="1">
      <c r="A6" s="128"/>
      <c r="B6" s="129"/>
      <c r="D6" s="265" t="s">
        <v>307</v>
      </c>
      <c r="E6" s="265"/>
      <c r="F6" s="265"/>
      <c r="H6" s="266" t="s">
        <v>307</v>
      </c>
      <c r="I6" s="266"/>
      <c r="J6" s="266"/>
    </row>
    <row r="7" spans="1:10" ht="19.5" customHeight="1">
      <c r="A7" s="128"/>
      <c r="B7" s="129" t="s">
        <v>1</v>
      </c>
      <c r="C7" s="7"/>
      <c r="D7" s="145" t="s">
        <v>256</v>
      </c>
      <c r="E7" s="145"/>
      <c r="F7" s="248" t="s">
        <v>215</v>
      </c>
      <c r="G7" s="11"/>
      <c r="H7" s="248" t="s">
        <v>256</v>
      </c>
      <c r="I7" s="248"/>
      <c r="J7" s="248" t="s">
        <v>215</v>
      </c>
    </row>
    <row r="8" spans="1:10" ht="19.5" customHeight="1">
      <c r="A8" s="128"/>
      <c r="B8" s="129"/>
      <c r="D8" s="262" t="s">
        <v>120</v>
      </c>
      <c r="E8" s="262"/>
      <c r="F8" s="262"/>
      <c r="G8" s="262"/>
      <c r="H8" s="262"/>
      <c r="I8" s="262"/>
      <c r="J8" s="262"/>
    </row>
    <row r="9" spans="1:10" ht="19.5" customHeight="1">
      <c r="A9" s="54" t="s">
        <v>31</v>
      </c>
      <c r="B9" s="3"/>
      <c r="C9" s="16"/>
      <c r="D9" s="16"/>
      <c r="E9" s="16"/>
      <c r="F9" s="249"/>
      <c r="G9" s="249"/>
      <c r="H9" s="249"/>
      <c r="I9" s="249"/>
      <c r="J9" s="249"/>
    </row>
    <row r="10" spans="1:10" s="9" customFormat="1" ht="19.5" customHeight="1">
      <c r="A10" s="60" t="s">
        <v>32</v>
      </c>
      <c r="B10" s="3">
        <v>5</v>
      </c>
      <c r="C10" s="1"/>
      <c r="D10" s="98">
        <v>3545762</v>
      </c>
      <c r="E10" s="37"/>
      <c r="F10" s="98">
        <v>5797607</v>
      </c>
      <c r="G10" s="1"/>
      <c r="H10" s="98">
        <v>0</v>
      </c>
      <c r="I10" s="37"/>
      <c r="J10" s="98">
        <v>0</v>
      </c>
    </row>
    <row r="11" spans="1:10" s="9" customFormat="1" ht="19.5" customHeight="1">
      <c r="A11" s="61" t="s">
        <v>297</v>
      </c>
      <c r="B11" s="3"/>
      <c r="C11" s="1"/>
      <c r="D11" s="125">
        <v>-706178</v>
      </c>
      <c r="E11" s="52"/>
      <c r="F11" s="125">
        <v>-1305931</v>
      </c>
      <c r="G11" s="1"/>
      <c r="H11" s="100">
        <v>0</v>
      </c>
      <c r="I11" s="52"/>
      <c r="J11" s="100">
        <v>0</v>
      </c>
    </row>
    <row r="12" spans="1:10" s="9" customFormat="1" ht="19.5" customHeight="1">
      <c r="A12" s="60" t="s">
        <v>33</v>
      </c>
      <c r="B12" s="62"/>
      <c r="C12" s="1"/>
      <c r="D12" s="36">
        <f>SUM(D10:D11)</f>
        <v>2839584</v>
      </c>
      <c r="E12" s="37"/>
      <c r="F12" s="36">
        <f>SUM(F10:F11)</f>
        <v>4491676</v>
      </c>
      <c r="G12" s="1"/>
      <c r="H12" s="36">
        <f>SUM(H10:H11)</f>
        <v>0</v>
      </c>
      <c r="I12" s="37"/>
      <c r="J12" s="36">
        <f>SUM(J10:J11)</f>
        <v>0</v>
      </c>
    </row>
    <row r="13" spans="1:10" s="9" customFormat="1" ht="19.5" customHeight="1">
      <c r="A13" s="60" t="s">
        <v>296</v>
      </c>
      <c r="B13" s="62"/>
      <c r="C13" s="1"/>
      <c r="D13" s="36"/>
      <c r="E13" s="37"/>
      <c r="F13" s="36"/>
      <c r="G13" s="1"/>
      <c r="H13" s="36"/>
      <c r="I13" s="37"/>
      <c r="J13" s="36"/>
    </row>
    <row r="14" spans="1:10" s="9" customFormat="1" ht="19.5" customHeight="1">
      <c r="A14" s="17" t="s">
        <v>291</v>
      </c>
      <c r="B14" s="17"/>
      <c r="C14" s="17"/>
      <c r="D14" s="100">
        <v>202606</v>
      </c>
      <c r="E14" s="101"/>
      <c r="F14" s="100">
        <v>139186</v>
      </c>
      <c r="G14" s="17"/>
      <c r="H14" s="36">
        <v>0</v>
      </c>
      <c r="I14" s="101"/>
      <c r="J14" s="36">
        <v>0</v>
      </c>
    </row>
    <row r="15" spans="1:10" s="9" customFormat="1" ht="19.5" customHeight="1">
      <c r="A15" s="17" t="s">
        <v>34</v>
      </c>
      <c r="B15" s="17"/>
      <c r="C15" s="17"/>
      <c r="D15" s="93">
        <f>SUM(D12:D14)</f>
        <v>3042190</v>
      </c>
      <c r="E15" s="8"/>
      <c r="F15" s="93">
        <f>SUM(F12:F14)</f>
        <v>4630862</v>
      </c>
      <c r="G15" s="17"/>
      <c r="H15" s="93">
        <f>SUM(H12:H14)</f>
        <v>0</v>
      </c>
      <c r="I15" s="8"/>
      <c r="J15" s="93">
        <f>SUM(J12:J14)</f>
        <v>0</v>
      </c>
    </row>
    <row r="16" spans="1:10" s="9" customFormat="1" ht="19.5" customHeight="1">
      <c r="A16" s="17" t="s">
        <v>35</v>
      </c>
      <c r="B16" s="3"/>
      <c r="C16" s="17"/>
      <c r="D16" s="19">
        <v>221350</v>
      </c>
      <c r="E16" s="19"/>
      <c r="F16" s="19">
        <v>411555</v>
      </c>
      <c r="G16" s="17"/>
      <c r="H16" s="36">
        <v>0</v>
      </c>
      <c r="I16" s="19"/>
      <c r="J16" s="19">
        <v>0</v>
      </c>
    </row>
    <row r="17" spans="1:10" s="9" customFormat="1" ht="19.5" customHeight="1">
      <c r="A17" s="17" t="s">
        <v>36</v>
      </c>
      <c r="B17" s="3">
        <v>5</v>
      </c>
      <c r="C17" s="17"/>
      <c r="D17" s="19">
        <v>800017</v>
      </c>
      <c r="E17" s="19"/>
      <c r="F17" s="19">
        <v>754580</v>
      </c>
      <c r="G17" s="17"/>
      <c r="H17" s="36">
        <v>0</v>
      </c>
      <c r="I17" s="19"/>
      <c r="J17" s="19">
        <v>0</v>
      </c>
    </row>
    <row r="18" spans="1:10" s="9" customFormat="1" ht="19.5" customHeight="1">
      <c r="A18" s="17" t="s">
        <v>37</v>
      </c>
      <c r="B18" s="3">
        <v>5</v>
      </c>
      <c r="C18" s="17"/>
      <c r="D18" s="19">
        <v>29754</v>
      </c>
      <c r="E18" s="19"/>
      <c r="F18" s="19">
        <v>42293</v>
      </c>
      <c r="G18" s="17"/>
      <c r="H18" s="36">
        <v>0</v>
      </c>
      <c r="I18" s="19"/>
      <c r="J18" s="19">
        <v>0</v>
      </c>
    </row>
    <row r="19" spans="1:10" s="9" customFormat="1" ht="19.5" customHeight="1">
      <c r="A19" s="17" t="s">
        <v>97</v>
      </c>
      <c r="B19" s="3"/>
      <c r="C19" s="17"/>
      <c r="D19" s="19">
        <v>398385</v>
      </c>
      <c r="E19" s="19"/>
      <c r="F19" s="19">
        <v>306058</v>
      </c>
      <c r="G19" s="17"/>
      <c r="H19" s="36">
        <v>0</v>
      </c>
      <c r="I19" s="19"/>
      <c r="J19" s="19">
        <v>0</v>
      </c>
    </row>
    <row r="20" spans="1:10" s="9" customFormat="1" ht="19.5" customHeight="1">
      <c r="A20" s="17" t="s">
        <v>38</v>
      </c>
      <c r="B20" s="3">
        <v>5</v>
      </c>
      <c r="C20" s="17"/>
      <c r="D20" s="19">
        <v>457531</v>
      </c>
      <c r="E20" s="19"/>
      <c r="F20" s="19">
        <v>443832</v>
      </c>
      <c r="G20" s="17"/>
      <c r="H20" s="19">
        <v>77140</v>
      </c>
      <c r="I20" s="19"/>
      <c r="J20" s="19">
        <v>53332</v>
      </c>
    </row>
    <row r="21" spans="1:10" s="9" customFormat="1" ht="19.5" customHeight="1">
      <c r="A21" s="17" t="s">
        <v>197</v>
      </c>
      <c r="B21" s="3"/>
      <c r="C21" s="17"/>
      <c r="D21" s="19">
        <v>12584</v>
      </c>
      <c r="E21" s="19"/>
      <c r="F21" s="19">
        <v>98707</v>
      </c>
      <c r="G21" s="17"/>
      <c r="H21" s="36">
        <v>0</v>
      </c>
      <c r="I21" s="19"/>
      <c r="J21" s="19">
        <v>0</v>
      </c>
    </row>
    <row r="22" spans="1:10" s="9" customFormat="1" ht="19.5" hidden="1" customHeight="1">
      <c r="A22" s="17" t="s">
        <v>219</v>
      </c>
      <c r="B22" s="3"/>
      <c r="C22" s="17"/>
      <c r="D22" s="19">
        <v>0</v>
      </c>
      <c r="E22" s="19"/>
      <c r="F22" s="19">
        <v>0</v>
      </c>
      <c r="G22" s="17"/>
      <c r="H22" s="36">
        <v>0</v>
      </c>
      <c r="I22" s="19"/>
      <c r="J22" s="19">
        <v>0</v>
      </c>
    </row>
    <row r="23" spans="1:10" s="9" customFormat="1" ht="19.5" customHeight="1">
      <c r="A23" s="17" t="s">
        <v>308</v>
      </c>
      <c r="B23" s="3" t="s">
        <v>323</v>
      </c>
      <c r="C23" s="17"/>
      <c r="D23" s="19">
        <v>0</v>
      </c>
      <c r="E23" s="19"/>
      <c r="F23" s="19">
        <v>7099764</v>
      </c>
      <c r="G23" s="17"/>
      <c r="H23" s="36">
        <v>0</v>
      </c>
      <c r="I23" s="19"/>
      <c r="J23" s="19">
        <v>0</v>
      </c>
    </row>
    <row r="24" spans="1:10" s="9" customFormat="1" ht="19.5" customHeight="1">
      <c r="A24" s="17" t="s">
        <v>179</v>
      </c>
      <c r="B24" s="3"/>
      <c r="C24" s="17"/>
      <c r="D24" s="19">
        <v>614</v>
      </c>
      <c r="E24" s="19"/>
      <c r="F24" s="19">
        <v>0</v>
      </c>
      <c r="G24" s="17"/>
      <c r="H24" s="36">
        <v>0</v>
      </c>
      <c r="I24" s="19"/>
      <c r="J24" s="19">
        <v>0</v>
      </c>
    </row>
    <row r="25" spans="1:10" s="9" customFormat="1" ht="19.5" customHeight="1">
      <c r="A25" s="17" t="s">
        <v>220</v>
      </c>
      <c r="B25" s="3"/>
      <c r="C25" s="17"/>
      <c r="D25" s="19"/>
      <c r="E25" s="19"/>
      <c r="F25" s="19"/>
      <c r="G25" s="17"/>
      <c r="H25" s="19"/>
      <c r="I25" s="19"/>
      <c r="J25" s="19"/>
    </row>
    <row r="26" spans="1:10" s="9" customFormat="1" ht="19.5" customHeight="1">
      <c r="A26" s="17" t="s">
        <v>221</v>
      </c>
      <c r="B26" s="3"/>
      <c r="C26" s="17"/>
      <c r="D26" s="19">
        <v>6903</v>
      </c>
      <c r="E26" s="19"/>
      <c r="F26" s="19">
        <v>0</v>
      </c>
      <c r="G26" s="17"/>
      <c r="H26" s="36">
        <v>0</v>
      </c>
      <c r="I26" s="19"/>
      <c r="J26" s="19">
        <v>0</v>
      </c>
    </row>
    <row r="27" spans="1:10" s="9" customFormat="1" ht="19.5" customHeight="1">
      <c r="A27" s="159" t="s">
        <v>136</v>
      </c>
      <c r="B27" s="3">
        <v>5</v>
      </c>
      <c r="C27" s="17"/>
      <c r="D27" s="19">
        <v>0</v>
      </c>
      <c r="E27" s="19"/>
      <c r="F27" s="19">
        <v>0</v>
      </c>
      <c r="G27" s="17"/>
      <c r="H27" s="36">
        <v>41163</v>
      </c>
      <c r="I27" s="19"/>
      <c r="J27" s="19">
        <v>0</v>
      </c>
    </row>
    <row r="28" spans="1:10" s="9" customFormat="1" ht="19.5" hidden="1" customHeight="1">
      <c r="A28" s="159" t="s">
        <v>209</v>
      </c>
      <c r="B28" s="3"/>
      <c r="C28" s="17"/>
      <c r="D28" s="19"/>
      <c r="E28" s="19"/>
      <c r="F28" s="19"/>
      <c r="G28" s="17"/>
      <c r="I28" s="19"/>
    </row>
    <row r="29" spans="1:10" s="9" customFormat="1" ht="19.5" hidden="1" customHeight="1">
      <c r="A29" s="159" t="s">
        <v>184</v>
      </c>
      <c r="B29" s="3"/>
      <c r="C29" s="17"/>
      <c r="D29" s="19">
        <v>0</v>
      </c>
      <c r="E29" s="19"/>
      <c r="F29" s="19">
        <v>0</v>
      </c>
      <c r="G29" s="17"/>
      <c r="H29" s="19"/>
      <c r="I29" s="19"/>
      <c r="J29" s="19">
        <v>0</v>
      </c>
    </row>
    <row r="30" spans="1:10" s="9" customFormat="1" ht="19.5" customHeight="1">
      <c r="A30" s="17" t="s">
        <v>39</v>
      </c>
      <c r="B30" s="3">
        <v>5</v>
      </c>
      <c r="C30" s="17"/>
      <c r="D30" s="19">
        <v>3976</v>
      </c>
      <c r="E30" s="19"/>
      <c r="F30" s="19">
        <v>33147</v>
      </c>
      <c r="G30" s="17"/>
      <c r="H30" s="19">
        <v>71</v>
      </c>
      <c r="I30" s="8"/>
      <c r="J30" s="19">
        <v>1774</v>
      </c>
    </row>
    <row r="31" spans="1:10" s="9" customFormat="1" ht="19.5" customHeight="1">
      <c r="A31" s="1" t="s">
        <v>40</v>
      </c>
      <c r="B31" s="6"/>
      <c r="C31" s="1"/>
      <c r="D31" s="91">
        <f>SUM(D15:D30)</f>
        <v>4973304</v>
      </c>
      <c r="E31" s="18"/>
      <c r="F31" s="91">
        <f>SUM(F15:F30)</f>
        <v>13820798</v>
      </c>
      <c r="G31" s="1"/>
      <c r="H31" s="91">
        <f>SUM(H19:H30)</f>
        <v>118374</v>
      </c>
      <c r="I31" s="18"/>
      <c r="J31" s="91">
        <f>SUM(J19:J30)</f>
        <v>55106</v>
      </c>
    </row>
    <row r="32" spans="1:10" s="9" customFormat="1" ht="19.5" customHeight="1">
      <c r="A32" s="1"/>
      <c r="B32" s="1"/>
      <c r="C32" s="1"/>
      <c r="D32" s="19"/>
      <c r="E32" s="19"/>
      <c r="F32" s="19"/>
      <c r="G32" s="1"/>
      <c r="H32" s="19"/>
      <c r="I32" s="8"/>
      <c r="J32" s="19"/>
    </row>
    <row r="33" spans="1:10" s="9" customFormat="1" ht="19.5" customHeight="1">
      <c r="A33" s="62" t="s">
        <v>41</v>
      </c>
      <c r="B33" s="62"/>
      <c r="C33" s="1"/>
      <c r="D33" s="19"/>
      <c r="E33" s="19"/>
      <c r="F33" s="19"/>
      <c r="G33" s="1"/>
      <c r="H33" s="19"/>
      <c r="I33" s="19"/>
      <c r="J33" s="19"/>
    </row>
    <row r="34" spans="1:10" s="9" customFormat="1" ht="19.5" customHeight="1">
      <c r="A34" s="6" t="s">
        <v>240</v>
      </c>
      <c r="B34" s="62"/>
      <c r="C34" s="1"/>
      <c r="D34" s="19">
        <v>649866</v>
      </c>
      <c r="E34" s="19"/>
      <c r="F34" s="19">
        <v>1030398</v>
      </c>
      <c r="G34" s="1"/>
      <c r="H34" s="19">
        <v>0</v>
      </c>
      <c r="I34" s="19"/>
      <c r="J34" s="19">
        <v>0</v>
      </c>
    </row>
    <row r="35" spans="1:10" s="9" customFormat="1" ht="19.5" customHeight="1">
      <c r="A35" s="6" t="s">
        <v>42</v>
      </c>
      <c r="B35" s="3" t="s">
        <v>280</v>
      </c>
      <c r="C35" s="1"/>
      <c r="D35" s="19">
        <v>3061013</v>
      </c>
      <c r="E35" s="19"/>
      <c r="F35" s="19">
        <v>13923753</v>
      </c>
      <c r="G35" s="1"/>
      <c r="H35" s="19">
        <v>0</v>
      </c>
      <c r="I35" s="19"/>
      <c r="J35" s="19">
        <v>0</v>
      </c>
    </row>
    <row r="36" spans="1:10" s="9" customFormat="1" ht="19.5" customHeight="1">
      <c r="A36" s="6" t="s">
        <v>292</v>
      </c>
      <c r="B36" s="62"/>
      <c r="C36" s="1"/>
      <c r="D36" s="19"/>
      <c r="E36" s="19"/>
      <c r="F36" s="19"/>
      <c r="G36" s="1"/>
      <c r="H36" s="19"/>
      <c r="I36" s="19"/>
      <c r="J36" s="19"/>
    </row>
    <row r="37" spans="1:10" s="9" customFormat="1" ht="19.5" customHeight="1">
      <c r="A37" s="6" t="s">
        <v>121</v>
      </c>
      <c r="B37" s="62"/>
      <c r="C37" s="1"/>
      <c r="D37" s="19">
        <v>-1007551</v>
      </c>
      <c r="E37" s="19"/>
      <c r="F37" s="19">
        <v>-2751965</v>
      </c>
      <c r="G37" s="1"/>
      <c r="H37" s="63">
        <v>0</v>
      </c>
      <c r="I37" s="19"/>
      <c r="J37" s="63">
        <v>0</v>
      </c>
    </row>
    <row r="38" spans="1:10" s="9" customFormat="1" ht="19.5" customHeight="1">
      <c r="A38" s="6" t="s">
        <v>43</v>
      </c>
      <c r="B38" s="62"/>
      <c r="C38" s="1"/>
      <c r="D38" s="94">
        <f>SUM(D35:D37)</f>
        <v>2053462</v>
      </c>
      <c r="E38" s="19"/>
      <c r="F38" s="94">
        <f>SUM(F35:F37)</f>
        <v>11171788</v>
      </c>
      <c r="G38" s="1"/>
      <c r="H38" s="94">
        <v>0</v>
      </c>
      <c r="I38" s="19"/>
      <c r="J38" s="94">
        <f>SUM(J35:J37)</f>
        <v>0</v>
      </c>
    </row>
    <row r="39" spans="1:10" s="9" customFormat="1" ht="19.5" customHeight="1">
      <c r="A39" s="17" t="s">
        <v>44</v>
      </c>
      <c r="B39" s="3">
        <v>5</v>
      </c>
      <c r="C39" s="6"/>
      <c r="D39" s="19">
        <v>484264</v>
      </c>
      <c r="E39" s="19"/>
      <c r="F39" s="19">
        <v>765621</v>
      </c>
      <c r="G39" s="6"/>
      <c r="H39" s="19">
        <v>0</v>
      </c>
      <c r="I39" s="19"/>
      <c r="J39" s="19">
        <v>0</v>
      </c>
    </row>
    <row r="40" spans="1:10" s="9" customFormat="1" ht="19.5" customHeight="1">
      <c r="A40" s="17" t="s">
        <v>45</v>
      </c>
      <c r="B40" s="3"/>
      <c r="C40" s="6"/>
      <c r="D40" s="19">
        <v>211520</v>
      </c>
      <c r="E40" s="19"/>
      <c r="F40" s="19">
        <v>508168</v>
      </c>
      <c r="G40" s="6"/>
      <c r="H40" s="19">
        <v>0</v>
      </c>
      <c r="I40" s="19"/>
      <c r="J40" s="19">
        <v>0</v>
      </c>
    </row>
    <row r="41" spans="1:10" s="9" customFormat="1" ht="19.5" customHeight="1">
      <c r="A41" s="17" t="s">
        <v>48</v>
      </c>
      <c r="B41" s="3"/>
      <c r="C41" s="6"/>
      <c r="D41" s="19">
        <v>559195</v>
      </c>
      <c r="E41" s="19"/>
      <c r="F41" s="19">
        <v>561775</v>
      </c>
      <c r="G41" s="6"/>
      <c r="H41" s="19">
        <v>0</v>
      </c>
      <c r="I41" s="19"/>
      <c r="J41" s="19">
        <v>0</v>
      </c>
    </row>
    <row r="42" spans="1:10" s="9" customFormat="1" ht="19.5" customHeight="1">
      <c r="A42" s="17" t="s">
        <v>98</v>
      </c>
      <c r="B42" s="3"/>
      <c r="C42" s="6"/>
      <c r="D42" s="19">
        <v>340268</v>
      </c>
      <c r="E42" s="19"/>
      <c r="F42" s="19">
        <v>311654</v>
      </c>
      <c r="G42" s="6"/>
      <c r="H42" s="19">
        <v>0</v>
      </c>
      <c r="I42" s="19"/>
      <c r="J42" s="19">
        <v>0</v>
      </c>
    </row>
    <row r="43" spans="1:10" s="9" customFormat="1" ht="19.5" customHeight="1">
      <c r="A43" s="17" t="s">
        <v>46</v>
      </c>
      <c r="B43" s="3">
        <v>5</v>
      </c>
      <c r="C43" s="6"/>
      <c r="D43" s="19">
        <v>443540</v>
      </c>
      <c r="E43" s="19"/>
      <c r="F43" s="19">
        <v>596989</v>
      </c>
      <c r="G43" s="6"/>
      <c r="H43" s="19">
        <v>65060</v>
      </c>
      <c r="I43" s="19"/>
      <c r="J43" s="19">
        <v>38179</v>
      </c>
    </row>
    <row r="44" spans="1:10" s="9" customFormat="1" ht="19.5" hidden="1" customHeight="1">
      <c r="A44" s="17" t="s">
        <v>198</v>
      </c>
      <c r="B44" s="3"/>
      <c r="C44" s="6"/>
      <c r="D44" s="258">
        <v>0</v>
      </c>
      <c r="E44" s="19"/>
      <c r="F44" s="19">
        <v>0</v>
      </c>
      <c r="G44" s="6"/>
      <c r="H44" s="19">
        <v>0</v>
      </c>
      <c r="I44" s="19"/>
      <c r="J44" s="19">
        <v>0</v>
      </c>
    </row>
    <row r="45" spans="1:10" s="9" customFormat="1" ht="19.5" customHeight="1">
      <c r="A45" s="17" t="s">
        <v>180</v>
      </c>
      <c r="B45" s="3"/>
      <c r="C45" s="6"/>
      <c r="D45" s="19">
        <v>0</v>
      </c>
      <c r="E45" s="19"/>
      <c r="F45" s="19">
        <v>63667</v>
      </c>
      <c r="G45" s="6"/>
      <c r="H45" s="19">
        <v>0</v>
      </c>
      <c r="I45" s="19"/>
      <c r="J45" s="19">
        <v>0</v>
      </c>
    </row>
    <row r="46" spans="1:10" s="9" customFormat="1" ht="19.5" customHeight="1">
      <c r="A46" s="17" t="s">
        <v>310</v>
      </c>
      <c r="B46" s="3" t="s">
        <v>323</v>
      </c>
      <c r="C46" s="17"/>
      <c r="D46" s="19">
        <v>0</v>
      </c>
      <c r="E46" s="19"/>
      <c r="F46" s="19">
        <v>0</v>
      </c>
      <c r="G46" s="17"/>
      <c r="H46" s="19">
        <v>0</v>
      </c>
      <c r="I46" s="19"/>
      <c r="J46" s="19">
        <v>532253</v>
      </c>
    </row>
    <row r="47" spans="1:10" s="9" customFormat="1" ht="19.5" customHeight="1">
      <c r="A47" s="17" t="s">
        <v>185</v>
      </c>
      <c r="B47" s="3"/>
      <c r="C47" s="17"/>
      <c r="D47" s="19">
        <v>89570</v>
      </c>
      <c r="E47" s="19"/>
      <c r="F47" s="19">
        <v>8279</v>
      </c>
      <c r="G47" s="17"/>
      <c r="H47" s="19">
        <v>0</v>
      </c>
      <c r="I47" s="19"/>
      <c r="J47" s="19">
        <v>0</v>
      </c>
    </row>
    <row r="48" spans="1:10" s="9" customFormat="1" ht="19.5" customHeight="1">
      <c r="A48" s="6" t="s">
        <v>49</v>
      </c>
      <c r="B48" s="3">
        <v>5</v>
      </c>
      <c r="C48" s="1"/>
      <c r="D48" s="19">
        <v>143484</v>
      </c>
      <c r="E48" s="19"/>
      <c r="F48" s="19">
        <v>107882</v>
      </c>
      <c r="G48" s="11"/>
      <c r="H48" s="19">
        <v>70770</v>
      </c>
      <c r="I48" s="8"/>
      <c r="J48" s="8">
        <v>43704</v>
      </c>
    </row>
    <row r="49" spans="1:10" s="9" customFormat="1" ht="19.5" customHeight="1">
      <c r="A49" s="159" t="s">
        <v>239</v>
      </c>
      <c r="B49" s="3"/>
      <c r="C49" s="1"/>
      <c r="E49" s="19"/>
      <c r="G49" s="11"/>
      <c r="H49" s="8"/>
      <c r="I49" s="8"/>
      <c r="J49" s="8"/>
    </row>
    <row r="50" spans="1:10" s="9" customFormat="1" ht="19.5" customHeight="1">
      <c r="A50" s="159" t="s">
        <v>184</v>
      </c>
      <c r="B50" s="3"/>
      <c r="C50" s="1"/>
      <c r="D50" s="19">
        <v>5280</v>
      </c>
      <c r="E50" s="19"/>
      <c r="F50" s="98">
        <v>4051</v>
      </c>
      <c r="G50" s="11"/>
      <c r="H50" s="8">
        <v>0</v>
      </c>
      <c r="I50" s="8"/>
      <c r="J50" s="8">
        <v>0</v>
      </c>
    </row>
    <row r="51" spans="1:10" s="9" customFormat="1" ht="19.5" customHeight="1">
      <c r="A51" s="6" t="s">
        <v>290</v>
      </c>
      <c r="B51" s="3"/>
      <c r="C51" s="1"/>
      <c r="D51" s="19">
        <v>687</v>
      </c>
      <c r="E51" s="19"/>
      <c r="F51" s="19">
        <v>-2164</v>
      </c>
      <c r="G51" s="6"/>
      <c r="H51" s="19">
        <v>0</v>
      </c>
      <c r="I51" s="19"/>
      <c r="J51" s="19">
        <v>0</v>
      </c>
    </row>
    <row r="52" spans="1:10" s="9" customFormat="1" ht="19.5" customHeight="1">
      <c r="A52" s="1" t="s">
        <v>47</v>
      </c>
      <c r="B52" s="6"/>
      <c r="C52" s="6"/>
      <c r="D52" s="91">
        <f>SUM(D34,D38,D39:D51)</f>
        <v>4981136</v>
      </c>
      <c r="E52" s="18"/>
      <c r="F52" s="91">
        <f>SUM(F38:F51)+F34</f>
        <v>15128108</v>
      </c>
      <c r="G52" s="6"/>
      <c r="H52" s="91">
        <f>SUM(H38:H51)+H34</f>
        <v>135830</v>
      </c>
      <c r="I52" s="18"/>
      <c r="J52" s="91">
        <f>SUM(J38:J51)+J34</f>
        <v>614136</v>
      </c>
    </row>
    <row r="53" spans="1:10" s="9" customFormat="1" ht="19.5" customHeight="1">
      <c r="A53" s="1"/>
      <c r="B53" s="6"/>
      <c r="C53" s="6"/>
      <c r="D53" s="92"/>
      <c r="E53" s="18"/>
      <c r="F53" s="92"/>
      <c r="G53" s="20"/>
      <c r="H53" s="92"/>
      <c r="I53" s="18"/>
      <c r="J53" s="92"/>
    </row>
    <row r="54" spans="1:10" s="9" customFormat="1" ht="19.5" customHeight="1">
      <c r="A54" s="1" t="s">
        <v>138</v>
      </c>
      <c r="B54" s="103"/>
      <c r="C54" s="1"/>
      <c r="D54" s="18">
        <f>D31-D52</f>
        <v>-7832</v>
      </c>
      <c r="E54" s="18"/>
      <c r="F54" s="18">
        <f>F31-F52</f>
        <v>-1307310</v>
      </c>
      <c r="G54" s="18"/>
      <c r="H54" s="18">
        <f>H31-H52</f>
        <v>-17456</v>
      </c>
      <c r="I54" s="18"/>
      <c r="J54" s="18">
        <f>J31-J52</f>
        <v>-559030</v>
      </c>
    </row>
    <row r="55" spans="1:10" s="9" customFormat="1" ht="19.5" customHeight="1">
      <c r="A55" s="6" t="s">
        <v>237</v>
      </c>
      <c r="B55" s="103"/>
      <c r="C55" s="1"/>
      <c r="D55" s="19">
        <v>-46076</v>
      </c>
      <c r="E55" s="19"/>
      <c r="F55" s="19">
        <v>-757736</v>
      </c>
      <c r="G55" s="1"/>
      <c r="H55" s="19">
        <v>-3750</v>
      </c>
      <c r="I55" s="19"/>
      <c r="J55" s="19">
        <v>-145130</v>
      </c>
    </row>
    <row r="56" spans="1:10" s="9" customFormat="1" ht="19.5" customHeight="1">
      <c r="A56" s="1" t="s">
        <v>139</v>
      </c>
      <c r="C56" s="1"/>
      <c r="D56" s="91">
        <f>D54-D55</f>
        <v>38244</v>
      </c>
      <c r="E56" s="18"/>
      <c r="F56" s="91">
        <f>F54-F55</f>
        <v>-549574</v>
      </c>
      <c r="G56" s="1"/>
      <c r="H56" s="91">
        <f>H54-H55</f>
        <v>-13706</v>
      </c>
      <c r="I56" s="18"/>
      <c r="J56" s="91">
        <f>J54-J55</f>
        <v>-413900</v>
      </c>
    </row>
    <row r="57" spans="1:10" s="9" customFormat="1" ht="9.65" customHeight="1">
      <c r="A57" s="20"/>
      <c r="B57" s="20"/>
      <c r="C57" s="1"/>
      <c r="D57" s="18"/>
      <c r="E57" s="18"/>
      <c r="F57" s="18"/>
      <c r="G57" s="1"/>
      <c r="H57" s="18"/>
      <c r="I57" s="18"/>
      <c r="J57" s="18"/>
    </row>
    <row r="58" spans="1:10" ht="19.5" hidden="1" customHeight="1">
      <c r="D58" s="161"/>
      <c r="F58" s="161"/>
      <c r="H58" s="161"/>
      <c r="I58" s="161"/>
      <c r="J58" s="161"/>
    </row>
    <row r="59" spans="1:10" s="9" customFormat="1" ht="19.5" hidden="1" customHeight="1">
      <c r="A59" s="20"/>
      <c r="B59" s="20"/>
      <c r="C59" s="1"/>
      <c r="D59" s="18"/>
      <c r="E59" s="18"/>
      <c r="F59" s="18"/>
      <c r="G59" s="1"/>
      <c r="H59" s="18"/>
      <c r="I59" s="18"/>
      <c r="J59" s="18"/>
    </row>
    <row r="60" spans="1:10" s="9" customFormat="1" ht="19.5" customHeight="1">
      <c r="A60" s="124" t="str">
        <f>A1</f>
        <v>Thai Group Holdings Public Company Limited and its Subsidiaries</v>
      </c>
      <c r="B60" s="29"/>
      <c r="C60" s="30"/>
      <c r="D60" s="162"/>
      <c r="E60" s="30"/>
      <c r="F60" s="162"/>
      <c r="G60" s="6"/>
      <c r="H60" s="6"/>
      <c r="I60" s="6"/>
      <c r="J60" s="6"/>
    </row>
    <row r="61" spans="1:10" s="9" customFormat="1" ht="19.5" customHeight="1">
      <c r="A61" s="51" t="s">
        <v>119</v>
      </c>
      <c r="B61" s="51"/>
      <c r="C61" s="51"/>
      <c r="D61" s="51"/>
      <c r="E61" s="51"/>
      <c r="F61" s="51"/>
      <c r="G61" s="6"/>
      <c r="H61" s="6"/>
      <c r="I61" s="6"/>
      <c r="J61" s="6"/>
    </row>
    <row r="62" spans="1:10" s="9" customFormat="1" ht="19.5" customHeight="1">
      <c r="A62" s="51"/>
      <c r="B62" s="51"/>
      <c r="C62" s="51"/>
      <c r="D62" s="51"/>
      <c r="E62" s="51"/>
      <c r="F62" s="51"/>
      <c r="G62" s="6"/>
      <c r="H62" s="6"/>
      <c r="I62" s="6"/>
      <c r="J62" s="6"/>
    </row>
    <row r="63" spans="1:10" ht="19.5" customHeight="1">
      <c r="A63" s="50"/>
      <c r="B63" s="50"/>
      <c r="C63" s="50"/>
      <c r="D63" s="260" t="s">
        <v>217</v>
      </c>
      <c r="E63" s="260"/>
      <c r="F63" s="260"/>
      <c r="G63" s="1"/>
      <c r="H63" s="261" t="s">
        <v>73</v>
      </c>
      <c r="I63" s="261"/>
      <c r="J63" s="261"/>
    </row>
    <row r="64" spans="1:10" ht="19.5" customHeight="1">
      <c r="A64" s="132"/>
      <c r="B64" s="133"/>
      <c r="D64" s="263" t="s">
        <v>236</v>
      </c>
      <c r="E64" s="263"/>
      <c r="F64" s="263"/>
      <c r="G64" s="1"/>
      <c r="H64" s="264" t="s">
        <v>236</v>
      </c>
      <c r="I64" s="264"/>
      <c r="J64" s="264"/>
    </row>
    <row r="65" spans="1:10" ht="19.5" customHeight="1">
      <c r="A65" s="132"/>
      <c r="B65" s="133"/>
      <c r="D65" s="265" t="s">
        <v>307</v>
      </c>
      <c r="E65" s="265"/>
      <c r="F65" s="265"/>
      <c r="H65" s="266" t="s">
        <v>307</v>
      </c>
      <c r="I65" s="266"/>
      <c r="J65" s="266"/>
    </row>
    <row r="66" spans="1:10" s="9" customFormat="1" ht="19.5" customHeight="1">
      <c r="A66" s="6"/>
      <c r="B66" s="143"/>
      <c r="C66" s="7"/>
      <c r="D66" s="145" t="s">
        <v>256</v>
      </c>
      <c r="E66" s="145"/>
      <c r="F66" s="248" t="s">
        <v>215</v>
      </c>
      <c r="G66" s="11"/>
      <c r="H66" s="248" t="s">
        <v>256</v>
      </c>
      <c r="I66" s="248"/>
      <c r="J66" s="248" t="s">
        <v>215</v>
      </c>
    </row>
    <row r="67" spans="1:10" s="9" customFormat="1" ht="19.5" customHeight="1">
      <c r="A67" s="6"/>
      <c r="B67" s="129"/>
      <c r="C67" s="4"/>
      <c r="D67" s="262" t="s">
        <v>120</v>
      </c>
      <c r="E67" s="262"/>
      <c r="F67" s="262"/>
      <c r="G67" s="262"/>
      <c r="H67" s="262"/>
      <c r="I67" s="262"/>
      <c r="J67" s="262"/>
    </row>
    <row r="68" spans="1:10" s="9" customFormat="1" ht="19.5" customHeight="1">
      <c r="A68" s="66" t="s">
        <v>51</v>
      </c>
      <c r="B68" s="11"/>
      <c r="C68" s="6"/>
      <c r="D68" s="23"/>
      <c r="E68" s="37"/>
      <c r="F68" s="36"/>
      <c r="G68" s="37"/>
      <c r="H68" s="23"/>
      <c r="I68" s="37"/>
      <c r="J68" s="36"/>
    </row>
    <row r="69" spans="1:10" s="9" customFormat="1" ht="19.5" customHeight="1">
      <c r="A69" s="67" t="s">
        <v>52</v>
      </c>
      <c r="B69" s="24"/>
      <c r="C69" s="6"/>
      <c r="D69" s="35"/>
      <c r="E69" s="18"/>
      <c r="F69" s="36"/>
      <c r="G69" s="37"/>
      <c r="H69" s="35"/>
      <c r="I69" s="18"/>
      <c r="J69" s="35"/>
    </row>
    <row r="70" spans="1:10" s="9" customFormat="1" ht="19.5" customHeight="1">
      <c r="A70" s="9" t="s">
        <v>238</v>
      </c>
      <c r="B70" s="24"/>
      <c r="C70" s="6"/>
      <c r="D70" s="36">
        <v>92280</v>
      </c>
      <c r="E70" s="18"/>
      <c r="F70" s="36">
        <v>33924</v>
      </c>
      <c r="G70" s="37"/>
      <c r="H70" s="36">
        <v>0</v>
      </c>
      <c r="I70" s="18"/>
      <c r="J70" s="36">
        <v>0</v>
      </c>
    </row>
    <row r="71" spans="1:10" s="9" customFormat="1" ht="19.5" customHeight="1">
      <c r="A71" s="9" t="s">
        <v>242</v>
      </c>
      <c r="B71" s="24"/>
      <c r="C71" s="6"/>
      <c r="D71" s="35"/>
      <c r="E71" s="18"/>
      <c r="F71" s="35"/>
      <c r="G71" s="37"/>
      <c r="H71" s="35"/>
      <c r="I71" s="18"/>
      <c r="J71" s="35"/>
    </row>
    <row r="72" spans="1:10" s="9" customFormat="1" ht="19.5" customHeight="1">
      <c r="A72" s="9" t="s">
        <v>199</v>
      </c>
      <c r="B72" s="24"/>
      <c r="C72" s="6"/>
      <c r="D72" s="36">
        <v>-436978</v>
      </c>
      <c r="E72" s="18"/>
      <c r="F72" s="36">
        <v>-262305</v>
      </c>
      <c r="G72" s="37"/>
      <c r="H72" s="36">
        <v>0</v>
      </c>
      <c r="I72" s="18"/>
      <c r="J72" s="36">
        <v>0</v>
      </c>
    </row>
    <row r="73" spans="1:10" s="9" customFormat="1" ht="19.5" customHeight="1">
      <c r="A73" s="9" t="s">
        <v>229</v>
      </c>
      <c r="B73" s="24"/>
      <c r="C73" s="6"/>
      <c r="D73" s="36">
        <v>-14512</v>
      </c>
      <c r="E73" s="18"/>
      <c r="F73" s="36">
        <v>-22180</v>
      </c>
      <c r="G73" s="37"/>
      <c r="H73" s="36">
        <v>0</v>
      </c>
      <c r="I73" s="18"/>
      <c r="J73" s="36">
        <v>0</v>
      </c>
    </row>
    <row r="74" spans="1:10" s="9" customFormat="1" ht="19.5" customHeight="1">
      <c r="A74" s="9" t="s">
        <v>283</v>
      </c>
      <c r="B74" s="24"/>
      <c r="C74" s="6"/>
      <c r="D74" s="35"/>
      <c r="E74" s="18"/>
      <c r="F74" s="35"/>
      <c r="G74" s="37"/>
      <c r="H74" s="35"/>
      <c r="I74" s="18"/>
      <c r="J74" s="35"/>
    </row>
    <row r="75" spans="1:10" s="9" customFormat="1" ht="19.5" customHeight="1">
      <c r="A75" s="9" t="s">
        <v>200</v>
      </c>
      <c r="B75" s="24"/>
      <c r="C75" s="6"/>
      <c r="D75" s="36">
        <v>18368</v>
      </c>
      <c r="E75" s="18"/>
      <c r="F75" s="36">
        <v>517</v>
      </c>
      <c r="G75" s="37"/>
      <c r="H75" s="36">
        <v>0</v>
      </c>
      <c r="I75" s="18"/>
      <c r="J75" s="36">
        <v>0</v>
      </c>
    </row>
    <row r="76" spans="1:10" s="9" customFormat="1" ht="19.5" customHeight="1">
      <c r="A76" s="11" t="s">
        <v>135</v>
      </c>
      <c r="B76" s="129"/>
      <c r="C76" s="6"/>
      <c r="D76" s="36">
        <v>68169</v>
      </c>
      <c r="E76" s="18"/>
      <c r="F76" s="36">
        <v>50009</v>
      </c>
      <c r="G76" s="37"/>
      <c r="H76" s="36">
        <v>0</v>
      </c>
      <c r="I76" s="138"/>
      <c r="J76" s="36">
        <v>0</v>
      </c>
    </row>
    <row r="77" spans="1:10" s="9" customFormat="1" ht="19.5" customHeight="1">
      <c r="A77" s="24" t="s">
        <v>122</v>
      </c>
      <c r="B77" s="26"/>
      <c r="C77" s="6"/>
      <c r="D77" s="91">
        <f>SUM(D70:D76)</f>
        <v>-272673</v>
      </c>
      <c r="E77" s="35"/>
      <c r="F77" s="91">
        <f>SUM(F70:F76)</f>
        <v>-200035</v>
      </c>
      <c r="G77" s="37"/>
      <c r="H77" s="91">
        <f>SUM(H70:H76)</f>
        <v>0</v>
      </c>
      <c r="I77" s="137"/>
      <c r="J77" s="91">
        <f>SUM(J70:J76)</f>
        <v>0</v>
      </c>
    </row>
    <row r="78" spans="1:10" s="9" customFormat="1" ht="19.5" customHeight="1">
      <c r="A78" s="26"/>
      <c r="B78" s="26"/>
      <c r="C78" s="6"/>
      <c r="D78" s="8"/>
      <c r="E78" s="35"/>
      <c r="F78" s="8"/>
      <c r="G78" s="37"/>
      <c r="H78" s="36"/>
      <c r="I78" s="35"/>
      <c r="J78" s="36"/>
    </row>
    <row r="79" spans="1:10" s="9" customFormat="1" ht="19.5" customHeight="1">
      <c r="A79" s="146" t="s">
        <v>144</v>
      </c>
      <c r="B79" s="26"/>
      <c r="C79" s="6"/>
      <c r="D79" s="8"/>
      <c r="E79" s="35"/>
      <c r="F79" s="8"/>
      <c r="G79" s="37"/>
      <c r="H79" s="36"/>
      <c r="I79" s="35"/>
      <c r="J79" s="36"/>
    </row>
    <row r="80" spans="1:10" s="9" customFormat="1" ht="19.5" customHeight="1">
      <c r="A80" s="6" t="s">
        <v>284</v>
      </c>
      <c r="B80" s="26"/>
      <c r="C80" s="6"/>
      <c r="D80" s="8"/>
      <c r="E80" s="35"/>
      <c r="F80" s="8"/>
      <c r="G80" s="37"/>
      <c r="H80" s="36"/>
      <c r="I80" s="35"/>
      <c r="J80" s="36"/>
    </row>
    <row r="81" spans="1:10" s="9" customFormat="1" ht="19.5" customHeight="1">
      <c r="A81" s="6" t="s">
        <v>162</v>
      </c>
      <c r="B81" s="26"/>
      <c r="C81" s="6"/>
      <c r="D81" s="8">
        <v>-574458</v>
      </c>
      <c r="E81" s="35"/>
      <c r="F81" s="8">
        <v>-315121</v>
      </c>
      <c r="G81" s="37"/>
      <c r="H81" s="36">
        <v>0</v>
      </c>
      <c r="I81" s="35"/>
      <c r="J81" s="36">
        <v>0</v>
      </c>
    </row>
    <row r="82" spans="1:10" s="9" customFormat="1" ht="19.5" customHeight="1">
      <c r="A82" s="4" t="s">
        <v>205</v>
      </c>
      <c r="B82" s="26"/>
      <c r="C82" s="6"/>
      <c r="D82" s="8">
        <v>334</v>
      </c>
      <c r="E82" s="35"/>
      <c r="F82" s="8">
        <v>0</v>
      </c>
      <c r="G82" s="37"/>
      <c r="H82" s="8">
        <v>0</v>
      </c>
      <c r="I82" s="35"/>
      <c r="J82" s="8">
        <v>0</v>
      </c>
    </row>
    <row r="83" spans="1:10" s="9" customFormat="1" ht="19.5" hidden="1" customHeight="1">
      <c r="A83" s="4" t="s">
        <v>206</v>
      </c>
      <c r="B83" s="26"/>
      <c r="C83" s="6"/>
      <c r="D83" s="8">
        <v>0</v>
      </c>
      <c r="E83" s="35"/>
      <c r="F83" s="8">
        <v>0</v>
      </c>
      <c r="G83" s="37"/>
      <c r="H83" s="8">
        <v>0</v>
      </c>
      <c r="I83" s="35"/>
      <c r="J83" s="8">
        <v>0</v>
      </c>
    </row>
    <row r="84" spans="1:10" s="9" customFormat="1" ht="19.5" customHeight="1">
      <c r="A84" s="4" t="s">
        <v>163</v>
      </c>
      <c r="B84" s="26"/>
      <c r="C84" s="6"/>
      <c r="D84" s="8">
        <v>114824</v>
      </c>
      <c r="E84" s="35"/>
      <c r="F84" s="8">
        <v>63024</v>
      </c>
      <c r="G84" s="37"/>
      <c r="H84" s="8">
        <v>0</v>
      </c>
      <c r="I84" s="35"/>
      <c r="J84" s="8">
        <v>0</v>
      </c>
    </row>
    <row r="85" spans="1:10" s="9" customFormat="1" ht="19.5" customHeight="1">
      <c r="A85" s="148" t="s">
        <v>145</v>
      </c>
      <c r="B85" s="26"/>
      <c r="C85" s="6"/>
      <c r="D85" s="91">
        <f>SUM(D80:D84)</f>
        <v>-459300</v>
      </c>
      <c r="E85" s="35"/>
      <c r="F85" s="91">
        <f>SUM(F80:F84)</f>
        <v>-252097</v>
      </c>
      <c r="G85" s="37"/>
      <c r="H85" s="91">
        <f>SUM(H80:H84)</f>
        <v>0</v>
      </c>
      <c r="I85" s="137"/>
      <c r="J85" s="91">
        <f>SUM(J80:J84)</f>
        <v>0</v>
      </c>
    </row>
    <row r="86" spans="1:10" s="9" customFormat="1" ht="19.5" customHeight="1">
      <c r="A86" s="148"/>
      <c r="B86" s="26"/>
      <c r="C86" s="6"/>
      <c r="D86" s="8"/>
      <c r="E86" s="35"/>
      <c r="F86" s="8"/>
      <c r="G86" s="37"/>
      <c r="H86" s="36"/>
      <c r="I86" s="35"/>
      <c r="J86" s="36"/>
    </row>
    <row r="87" spans="1:10" ht="19.5" customHeight="1">
      <c r="A87" s="20" t="s">
        <v>293</v>
      </c>
      <c r="B87" s="127"/>
      <c r="D87" s="83">
        <f>D77+D85</f>
        <v>-731973</v>
      </c>
      <c r="E87" s="27"/>
      <c r="F87" s="83">
        <f>F77+F85</f>
        <v>-452132</v>
      </c>
      <c r="G87" s="36"/>
      <c r="H87" s="83">
        <f>H77+H85</f>
        <v>0</v>
      </c>
      <c r="I87" s="36"/>
      <c r="J87" s="83">
        <f>J77+J85</f>
        <v>0</v>
      </c>
    </row>
    <row r="88" spans="1:10" ht="19.5" customHeight="1" thickBot="1">
      <c r="A88" s="20" t="s">
        <v>277</v>
      </c>
      <c r="B88" s="127"/>
      <c r="D88" s="68">
        <f>SUM(D87,D56)</f>
        <v>-693729</v>
      </c>
      <c r="E88" s="27"/>
      <c r="F88" s="68">
        <f>SUM(F87,F56)</f>
        <v>-1001706</v>
      </c>
      <c r="G88" s="37"/>
      <c r="H88" s="68">
        <f>SUM(H87,H56)</f>
        <v>-13706</v>
      </c>
      <c r="I88" s="37"/>
      <c r="J88" s="68">
        <f>SUM(J87,J56)</f>
        <v>-413900</v>
      </c>
    </row>
    <row r="89" spans="1:10" ht="19.5" customHeight="1" thickTop="1">
      <c r="A89" s="20"/>
      <c r="B89" s="127"/>
      <c r="D89" s="36"/>
      <c r="E89" s="27"/>
      <c r="F89" s="36"/>
      <c r="G89" s="37"/>
      <c r="H89" s="36"/>
      <c r="I89" s="37"/>
      <c r="J89" s="36"/>
    </row>
    <row r="90" spans="1:10" s="9" customFormat="1" ht="19.5" customHeight="1">
      <c r="A90" s="106" t="s">
        <v>101</v>
      </c>
      <c r="B90" s="20"/>
      <c r="C90" s="1"/>
      <c r="D90" s="18"/>
      <c r="E90" s="18"/>
      <c r="F90" s="18"/>
      <c r="G90" s="1"/>
      <c r="H90" s="18"/>
      <c r="I90" s="18"/>
      <c r="J90" s="18"/>
    </row>
    <row r="91" spans="1:10" s="9" customFormat="1" ht="19.5" customHeight="1">
      <c r="A91" s="104" t="s">
        <v>106</v>
      </c>
      <c r="B91" s="20"/>
      <c r="C91" s="1"/>
      <c r="D91" s="31">
        <v>33887</v>
      </c>
      <c r="E91" s="31"/>
      <c r="F91" s="31">
        <v>-662167</v>
      </c>
      <c r="G91" s="31"/>
      <c r="H91" s="31">
        <f>H88</f>
        <v>-13706</v>
      </c>
      <c r="I91" s="31"/>
      <c r="J91" s="31">
        <f>J56</f>
        <v>-413900</v>
      </c>
    </row>
    <row r="92" spans="1:10" s="9" customFormat="1" ht="19.5" hidden="1" customHeight="1">
      <c r="A92" s="109" t="s">
        <v>261</v>
      </c>
      <c r="B92" s="20"/>
      <c r="C92" s="1"/>
      <c r="D92" s="31">
        <v>0</v>
      </c>
      <c r="E92" s="31"/>
      <c r="F92" s="31">
        <v>0</v>
      </c>
      <c r="G92" s="31"/>
      <c r="H92" s="31">
        <v>0</v>
      </c>
      <c r="I92" s="31"/>
      <c r="J92" s="31">
        <v>0</v>
      </c>
    </row>
    <row r="93" spans="1:10" s="9" customFormat="1" ht="19.5" customHeight="1">
      <c r="A93" s="104" t="s">
        <v>50</v>
      </c>
      <c r="B93" s="20"/>
      <c r="C93" s="1"/>
      <c r="D93" s="31">
        <v>4357</v>
      </c>
      <c r="E93" s="107"/>
      <c r="F93" s="31">
        <v>112593</v>
      </c>
      <c r="G93" s="64"/>
      <c r="H93" s="8">
        <v>0</v>
      </c>
      <c r="I93" s="35"/>
      <c r="J93" s="8">
        <v>0</v>
      </c>
    </row>
    <row r="94" spans="1:10" s="9" customFormat="1" ht="19.5" customHeight="1" thickBot="1">
      <c r="A94" s="20" t="s">
        <v>139</v>
      </c>
      <c r="B94" s="20"/>
      <c r="C94" s="1"/>
      <c r="D94" s="21">
        <f>SUM(D91:D93)</f>
        <v>38244</v>
      </c>
      <c r="E94" s="18"/>
      <c r="F94" s="21">
        <f>SUM(F91:F93)</f>
        <v>-549574</v>
      </c>
      <c r="G94" s="1"/>
      <c r="H94" s="21">
        <f>SUM(H91:H93)</f>
        <v>-13706</v>
      </c>
      <c r="I94" s="18"/>
      <c r="J94" s="21">
        <f>SUM(J91:J93)</f>
        <v>-413900</v>
      </c>
    </row>
    <row r="95" spans="1:10" s="9" customFormat="1" ht="19.5" customHeight="1" thickTop="1">
      <c r="A95" s="20"/>
      <c r="B95" s="20"/>
      <c r="C95" s="1"/>
      <c r="D95" s="18"/>
      <c r="E95" s="18"/>
      <c r="F95" s="18"/>
      <c r="G95" s="1"/>
      <c r="H95" s="18"/>
      <c r="I95" s="18"/>
      <c r="J95" s="18"/>
    </row>
    <row r="96" spans="1:10" ht="19.5" customHeight="1">
      <c r="A96" s="108" t="s">
        <v>294</v>
      </c>
      <c r="B96" s="127"/>
      <c r="D96" s="36"/>
      <c r="E96" s="27"/>
      <c r="F96" s="36"/>
      <c r="G96" s="37"/>
      <c r="H96" s="36"/>
      <c r="I96" s="37"/>
      <c r="J96" s="36"/>
    </row>
    <row r="97" spans="1:10" ht="19.5" customHeight="1">
      <c r="A97" s="109" t="s">
        <v>107</v>
      </c>
      <c r="B97" s="127"/>
      <c r="D97" s="36">
        <v>-697337</v>
      </c>
      <c r="E97" s="27"/>
      <c r="F97" s="36">
        <v>-1078327</v>
      </c>
      <c r="G97" s="37"/>
      <c r="H97" s="31">
        <f>H88</f>
        <v>-13706</v>
      </c>
      <c r="I97" s="37"/>
      <c r="J97" s="31">
        <f>J88</f>
        <v>-413900</v>
      </c>
    </row>
    <row r="98" spans="1:10" ht="19.5" hidden="1" customHeight="1">
      <c r="A98" s="109" t="s">
        <v>261</v>
      </c>
      <c r="B98" s="205"/>
      <c r="D98" s="36">
        <v>0</v>
      </c>
      <c r="E98" s="27"/>
      <c r="F98" s="36">
        <v>0</v>
      </c>
      <c r="G98" s="37"/>
      <c r="H98" s="31">
        <v>0</v>
      </c>
      <c r="I98" s="37"/>
      <c r="J98" s="31">
        <v>0</v>
      </c>
    </row>
    <row r="99" spans="1:10" ht="19.5" customHeight="1">
      <c r="A99" s="109" t="s">
        <v>53</v>
      </c>
      <c r="B99" s="127"/>
      <c r="D99" s="37">
        <v>3608</v>
      </c>
      <c r="E99" s="27"/>
      <c r="F99" s="37">
        <v>76621</v>
      </c>
      <c r="G99" s="37"/>
      <c r="H99" s="8">
        <v>0</v>
      </c>
      <c r="I99" s="35"/>
      <c r="J99" s="8">
        <v>0</v>
      </c>
    </row>
    <row r="100" spans="1:10" ht="19.5" customHeight="1" thickBot="1">
      <c r="A100" s="108" t="s">
        <v>277</v>
      </c>
      <c r="B100" s="127"/>
      <c r="D100" s="90">
        <f>SUM(D97:D99)</f>
        <v>-693729</v>
      </c>
      <c r="E100" s="27"/>
      <c r="F100" s="90">
        <f>SUM(F97:F99)</f>
        <v>-1001706</v>
      </c>
      <c r="G100" s="37"/>
      <c r="H100" s="90">
        <f>SUM(H97:H99)</f>
        <v>-13706</v>
      </c>
      <c r="I100" s="37"/>
      <c r="J100" s="90">
        <f>SUM(J97:J99)</f>
        <v>-413900</v>
      </c>
    </row>
    <row r="101" spans="1:10" ht="19.5" customHeight="1" thickTop="1">
      <c r="A101" s="65"/>
      <c r="B101" s="110"/>
      <c r="D101" s="69"/>
      <c r="F101" s="69"/>
      <c r="H101" s="69"/>
      <c r="J101" s="69"/>
    </row>
    <row r="102" spans="1:10" s="9" customFormat="1" ht="19.5" customHeight="1" thickBot="1">
      <c r="A102" s="65" t="s">
        <v>140</v>
      </c>
      <c r="B102" s="3"/>
      <c r="C102" s="4"/>
      <c r="D102" s="131">
        <f>+D91/752098</f>
        <v>4.5056628258551411E-2</v>
      </c>
      <c r="E102" s="126"/>
      <c r="F102" s="131">
        <f>+F91/752098</f>
        <v>-0.88042648697377202</v>
      </c>
      <c r="G102" s="250"/>
      <c r="H102" s="131">
        <f>H91/752098</f>
        <v>-1.8223688934154856E-2</v>
      </c>
      <c r="I102" s="250"/>
      <c r="J102" s="131">
        <f>J91/752098</f>
        <v>-0.5503272179955272</v>
      </c>
    </row>
    <row r="103" spans="1:10" ht="19.5" customHeight="1" thickTop="1"/>
  </sheetData>
  <mergeCells count="14">
    <mergeCell ref="D63:F63"/>
    <mergeCell ref="H4:J4"/>
    <mergeCell ref="H63:J63"/>
    <mergeCell ref="D8:J8"/>
    <mergeCell ref="D67:J67"/>
    <mergeCell ref="D4:F4"/>
    <mergeCell ref="D5:F5"/>
    <mergeCell ref="H5:J5"/>
    <mergeCell ref="D6:F6"/>
    <mergeCell ref="H6:J6"/>
    <mergeCell ref="D64:F64"/>
    <mergeCell ref="H64:J64"/>
    <mergeCell ref="D65:F65"/>
    <mergeCell ref="H65:J65"/>
  </mergeCells>
  <pageMargins left="0.8" right="0.8" top="0.48" bottom="0.5" header="0.5" footer="0.5"/>
  <pageSetup paperSize="9" scale="58" firstPageNumber="5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DFB80-5503-4659-A6B0-AC8A94062792}">
  <sheetPr>
    <tabColor rgb="FF92D050"/>
  </sheetPr>
  <dimension ref="A1:J106"/>
  <sheetViews>
    <sheetView topLeftCell="A86" zoomScale="70" zoomScaleNormal="70" zoomScaleSheetLayoutView="80" workbookViewId="0">
      <selection activeCell="A101" sqref="A101"/>
    </sheetView>
  </sheetViews>
  <sheetFormatPr defaultColWidth="9.09765625" defaultRowHeight="19.5" customHeight="1"/>
  <cols>
    <col min="1" max="1" width="64" style="4" customWidth="1"/>
    <col min="2" max="2" width="11.69921875" style="105" customWidth="1"/>
    <col min="3" max="3" width="1.09765625" style="4" customWidth="1"/>
    <col min="4" max="4" width="22.19921875" style="4" bestFit="1" customWidth="1"/>
    <col min="5" max="5" width="1.09765625" style="4" customWidth="1"/>
    <col min="6" max="6" width="22.19921875" style="6" bestFit="1" customWidth="1"/>
    <col min="7" max="7" width="1.09765625" style="6" customWidth="1"/>
    <col min="8" max="8" width="19.3984375" style="6" bestFit="1" customWidth="1"/>
    <col min="9" max="9" width="1.09765625" style="6" customWidth="1"/>
    <col min="10" max="10" width="19.3984375" style="6" bestFit="1" customWidth="1"/>
    <col min="11" max="16384" width="9.09765625" style="4"/>
  </cols>
  <sheetData>
    <row r="1" spans="1:10" ht="19.5" customHeight="1">
      <c r="A1" s="15" t="s">
        <v>142</v>
      </c>
      <c r="B1" s="29"/>
      <c r="C1" s="30"/>
      <c r="D1" s="30"/>
      <c r="E1" s="30"/>
      <c r="F1" s="162"/>
    </row>
    <row r="2" spans="1:10" ht="19.5" customHeight="1">
      <c r="A2" s="51" t="s">
        <v>119</v>
      </c>
      <c r="B2" s="51"/>
      <c r="C2" s="51"/>
      <c r="D2" s="51"/>
      <c r="E2" s="51"/>
      <c r="F2" s="51"/>
    </row>
    <row r="3" spans="1:10" ht="19.5" customHeight="1">
      <c r="A3" s="50"/>
      <c r="B3" s="50"/>
      <c r="C3" s="50"/>
      <c r="D3" s="50"/>
      <c r="E3" s="50"/>
      <c r="F3" s="50"/>
    </row>
    <row r="4" spans="1:10" ht="19.5" customHeight="1">
      <c r="A4" s="50"/>
      <c r="B4" s="50"/>
      <c r="C4" s="50"/>
      <c r="D4" s="260" t="s">
        <v>217</v>
      </c>
      <c r="E4" s="260"/>
      <c r="F4" s="260"/>
      <c r="G4" s="1"/>
      <c r="H4" s="261" t="s">
        <v>73</v>
      </c>
      <c r="I4" s="261"/>
      <c r="J4" s="261"/>
    </row>
    <row r="5" spans="1:10" ht="19.5" customHeight="1">
      <c r="A5" s="204"/>
      <c r="B5" s="206"/>
      <c r="D5" s="263" t="s">
        <v>309</v>
      </c>
      <c r="E5" s="263"/>
      <c r="F5" s="263"/>
      <c r="G5" s="1"/>
      <c r="H5" s="264" t="s">
        <v>309</v>
      </c>
      <c r="I5" s="264"/>
      <c r="J5" s="264"/>
    </row>
    <row r="6" spans="1:10" ht="19.5" customHeight="1">
      <c r="A6" s="204"/>
      <c r="B6" s="206"/>
      <c r="D6" s="265" t="s">
        <v>307</v>
      </c>
      <c r="E6" s="265"/>
      <c r="F6" s="265"/>
      <c r="H6" s="266" t="s">
        <v>307</v>
      </c>
      <c r="I6" s="266"/>
      <c r="J6" s="266"/>
    </row>
    <row r="7" spans="1:10" ht="19.5" customHeight="1">
      <c r="A7" s="204"/>
      <c r="B7" s="206" t="s">
        <v>1</v>
      </c>
      <c r="C7" s="7"/>
      <c r="D7" s="145" t="s">
        <v>256</v>
      </c>
      <c r="E7" s="145"/>
      <c r="F7" s="248" t="s">
        <v>215</v>
      </c>
      <c r="G7" s="11"/>
      <c r="H7" s="248" t="s">
        <v>256</v>
      </c>
      <c r="I7" s="248"/>
      <c r="J7" s="248" t="s">
        <v>215</v>
      </c>
    </row>
    <row r="8" spans="1:10" ht="19.5" customHeight="1">
      <c r="A8" s="204"/>
      <c r="B8" s="206"/>
      <c r="D8" s="262" t="s">
        <v>120</v>
      </c>
      <c r="E8" s="262"/>
      <c r="F8" s="262"/>
      <c r="G8" s="262"/>
      <c r="H8" s="262"/>
      <c r="I8" s="262"/>
      <c r="J8" s="262"/>
    </row>
    <row r="9" spans="1:10" ht="19.5" customHeight="1">
      <c r="A9" s="54" t="s">
        <v>31</v>
      </c>
      <c r="B9" s="3"/>
      <c r="C9" s="16"/>
      <c r="D9" s="16"/>
      <c r="E9" s="16"/>
      <c r="F9" s="249"/>
      <c r="G9" s="249"/>
      <c r="H9" s="249"/>
      <c r="I9" s="249"/>
      <c r="J9" s="249"/>
    </row>
    <row r="10" spans="1:10" s="9" customFormat="1" ht="19.5" customHeight="1">
      <c r="A10" s="60" t="s">
        <v>32</v>
      </c>
      <c r="B10" s="3">
        <v>5</v>
      </c>
      <c r="C10" s="1"/>
      <c r="D10" s="98">
        <v>9168006</v>
      </c>
      <c r="E10" s="37"/>
      <c r="F10" s="98">
        <v>18331947</v>
      </c>
      <c r="G10" s="1"/>
      <c r="H10" s="98">
        <v>0</v>
      </c>
      <c r="I10" s="37"/>
      <c r="J10" s="98">
        <v>0</v>
      </c>
    </row>
    <row r="11" spans="1:10" s="9" customFormat="1" ht="19.5" customHeight="1">
      <c r="A11" s="61" t="s">
        <v>297</v>
      </c>
      <c r="B11" s="3"/>
      <c r="C11" s="1"/>
      <c r="D11" s="125">
        <v>-3357966</v>
      </c>
      <c r="E11" s="52"/>
      <c r="F11" s="125">
        <v>-3873591</v>
      </c>
      <c r="G11" s="1"/>
      <c r="H11" s="100">
        <v>0</v>
      </c>
      <c r="I11" s="52"/>
      <c r="J11" s="100">
        <v>0</v>
      </c>
    </row>
    <row r="12" spans="1:10" s="9" customFormat="1" ht="19.5" customHeight="1">
      <c r="A12" s="60" t="s">
        <v>33</v>
      </c>
      <c r="B12" s="62"/>
      <c r="C12" s="1"/>
      <c r="D12" s="36">
        <f>SUM(D10:D11)</f>
        <v>5810040</v>
      </c>
      <c r="E12" s="37"/>
      <c r="F12" s="36">
        <f>SUM(F10:F11)</f>
        <v>14458356</v>
      </c>
      <c r="G12" s="1"/>
      <c r="H12" s="36">
        <f>SUM(H10:H11)</f>
        <v>0</v>
      </c>
      <c r="I12" s="37"/>
      <c r="J12" s="36">
        <f>SUM(J10:J11)</f>
        <v>0</v>
      </c>
    </row>
    <row r="13" spans="1:10" s="9" customFormat="1" ht="19.5" customHeight="1">
      <c r="A13" s="60" t="s">
        <v>295</v>
      </c>
      <c r="B13" s="62"/>
      <c r="C13" s="1"/>
      <c r="D13" s="36"/>
      <c r="E13" s="37"/>
      <c r="F13" s="36"/>
      <c r="G13" s="1"/>
      <c r="H13" s="36"/>
      <c r="I13" s="37"/>
      <c r="J13" s="36"/>
    </row>
    <row r="14" spans="1:10" s="9" customFormat="1" ht="19.5" customHeight="1">
      <c r="A14" s="17" t="s">
        <v>291</v>
      </c>
      <c r="B14" s="17"/>
      <c r="C14" s="17"/>
      <c r="D14" s="100">
        <v>2135911</v>
      </c>
      <c r="E14" s="101"/>
      <c r="F14" s="100">
        <v>-730616</v>
      </c>
      <c r="G14" s="17"/>
      <c r="H14" s="36">
        <v>0</v>
      </c>
      <c r="I14" s="101"/>
      <c r="J14" s="36">
        <v>0</v>
      </c>
    </row>
    <row r="15" spans="1:10" s="9" customFormat="1" ht="19.5" customHeight="1">
      <c r="A15" s="17" t="s">
        <v>34</v>
      </c>
      <c r="B15" s="17"/>
      <c r="C15" s="17"/>
      <c r="D15" s="93">
        <f>SUM(D12:D14)</f>
        <v>7945951</v>
      </c>
      <c r="E15" s="8"/>
      <c r="F15" s="93">
        <f>SUM(F12:F14)</f>
        <v>13727740</v>
      </c>
      <c r="G15" s="17"/>
      <c r="H15" s="93">
        <f>SUM(H12:H14)</f>
        <v>0</v>
      </c>
      <c r="I15" s="8"/>
      <c r="J15" s="93">
        <f>SUM(J12:J14)</f>
        <v>0</v>
      </c>
    </row>
    <row r="16" spans="1:10" s="9" customFormat="1" ht="19.5" customHeight="1">
      <c r="A16" s="17" t="s">
        <v>35</v>
      </c>
      <c r="B16" s="3"/>
      <c r="C16" s="17"/>
      <c r="D16" s="19">
        <v>994954</v>
      </c>
      <c r="E16" s="19"/>
      <c r="F16" s="19">
        <v>1347813</v>
      </c>
      <c r="G16" s="17"/>
      <c r="H16" s="19">
        <v>0</v>
      </c>
      <c r="I16" s="19"/>
      <c r="J16" s="19">
        <v>0</v>
      </c>
    </row>
    <row r="17" spans="1:10" s="9" customFormat="1" ht="19.5" customHeight="1">
      <c r="A17" s="17" t="s">
        <v>36</v>
      </c>
      <c r="B17" s="3">
        <v>5</v>
      </c>
      <c r="C17" s="17"/>
      <c r="D17" s="19">
        <v>2364611</v>
      </c>
      <c r="E17" s="19"/>
      <c r="F17" s="19">
        <v>2298084</v>
      </c>
      <c r="G17" s="17"/>
      <c r="H17" s="19">
        <v>0</v>
      </c>
      <c r="I17" s="19"/>
      <c r="J17" s="19">
        <v>0</v>
      </c>
    </row>
    <row r="18" spans="1:10" s="9" customFormat="1" ht="19.5" customHeight="1">
      <c r="A18" s="17" t="s">
        <v>37</v>
      </c>
      <c r="B18" s="3">
        <v>5</v>
      </c>
      <c r="C18" s="17"/>
      <c r="D18" s="19">
        <v>105741</v>
      </c>
      <c r="E18" s="19"/>
      <c r="F18" s="19">
        <v>129641</v>
      </c>
      <c r="G18" s="17"/>
      <c r="H18" s="19">
        <v>0</v>
      </c>
      <c r="I18" s="19"/>
      <c r="J18" s="19">
        <v>0</v>
      </c>
    </row>
    <row r="19" spans="1:10" s="9" customFormat="1" ht="19.5" customHeight="1">
      <c r="A19" s="17" t="s">
        <v>97</v>
      </c>
      <c r="B19" s="3"/>
      <c r="C19" s="17"/>
      <c r="D19" s="19">
        <v>1535677</v>
      </c>
      <c r="E19" s="19"/>
      <c r="F19" s="19">
        <v>906188</v>
      </c>
      <c r="G19" s="17"/>
      <c r="H19" s="19">
        <v>0</v>
      </c>
      <c r="I19" s="19"/>
      <c r="J19" s="19">
        <v>0</v>
      </c>
    </row>
    <row r="20" spans="1:10" s="9" customFormat="1" ht="19.5" customHeight="1">
      <c r="A20" s="17" t="s">
        <v>38</v>
      </c>
      <c r="B20" s="3">
        <v>5</v>
      </c>
      <c r="C20" s="17"/>
      <c r="D20" s="19">
        <v>1308381</v>
      </c>
      <c r="E20" s="19"/>
      <c r="F20" s="19">
        <v>1295186</v>
      </c>
      <c r="G20" s="17"/>
      <c r="H20" s="19">
        <v>195994</v>
      </c>
      <c r="I20" s="19"/>
      <c r="J20" s="19">
        <v>154237</v>
      </c>
    </row>
    <row r="21" spans="1:10" s="9" customFormat="1" ht="19.5" customHeight="1">
      <c r="A21" s="17" t="s">
        <v>197</v>
      </c>
      <c r="B21" s="3"/>
      <c r="C21" s="17"/>
      <c r="D21" s="19">
        <v>0</v>
      </c>
      <c r="E21" s="19"/>
      <c r="F21" s="19">
        <v>221662</v>
      </c>
      <c r="G21" s="17"/>
      <c r="H21" s="19">
        <v>0</v>
      </c>
      <c r="I21" s="19"/>
      <c r="J21" s="19">
        <v>0</v>
      </c>
    </row>
    <row r="22" spans="1:10" s="9" customFormat="1" ht="19.5" customHeight="1">
      <c r="A22" s="17" t="s">
        <v>219</v>
      </c>
      <c r="B22" s="3"/>
      <c r="C22" s="17"/>
      <c r="D22" s="19">
        <v>0</v>
      </c>
      <c r="E22" s="19"/>
      <c r="F22" s="19">
        <v>141624</v>
      </c>
      <c r="G22" s="17"/>
      <c r="H22" s="19">
        <v>0</v>
      </c>
      <c r="I22" s="19"/>
      <c r="J22" s="19">
        <v>0</v>
      </c>
    </row>
    <row r="23" spans="1:10" s="9" customFormat="1" ht="19.25" customHeight="1">
      <c r="A23" s="17" t="s">
        <v>308</v>
      </c>
      <c r="B23" s="3" t="s">
        <v>323</v>
      </c>
      <c r="C23" s="17"/>
      <c r="D23" s="19">
        <v>0</v>
      </c>
      <c r="E23" s="19"/>
      <c r="F23" s="19">
        <v>7099764</v>
      </c>
      <c r="G23" s="17"/>
      <c r="H23" s="19">
        <v>0</v>
      </c>
      <c r="I23" s="19"/>
      <c r="J23" s="19">
        <v>0</v>
      </c>
    </row>
    <row r="24" spans="1:10" s="9" customFormat="1" ht="19.5" customHeight="1">
      <c r="A24" s="17" t="s">
        <v>179</v>
      </c>
      <c r="B24" s="3"/>
      <c r="C24" s="17"/>
      <c r="D24" s="19">
        <v>625</v>
      </c>
      <c r="E24" s="19"/>
      <c r="F24" s="19">
        <v>1906</v>
      </c>
      <c r="G24" s="17"/>
      <c r="H24" s="19">
        <v>0</v>
      </c>
      <c r="I24" s="19"/>
      <c r="J24" s="19">
        <v>1652</v>
      </c>
    </row>
    <row r="25" spans="1:10" s="9" customFormat="1" ht="19.5" customHeight="1">
      <c r="A25" s="17" t="s">
        <v>220</v>
      </c>
      <c r="B25" s="3"/>
      <c r="C25" s="17"/>
      <c r="D25" s="19"/>
      <c r="E25" s="19"/>
      <c r="F25" s="19"/>
      <c r="G25" s="17"/>
      <c r="H25" s="19"/>
      <c r="I25" s="19"/>
      <c r="J25" s="19"/>
    </row>
    <row r="26" spans="1:10" s="9" customFormat="1" ht="19.5" customHeight="1">
      <c r="A26" s="17" t="s">
        <v>221</v>
      </c>
      <c r="B26" s="3"/>
      <c r="C26" s="17"/>
      <c r="D26" s="19">
        <v>7001</v>
      </c>
      <c r="E26" s="19"/>
      <c r="F26" s="19">
        <v>3812</v>
      </c>
      <c r="G26" s="17"/>
      <c r="H26" s="19">
        <v>0</v>
      </c>
      <c r="I26" s="19"/>
      <c r="J26" s="19">
        <v>0</v>
      </c>
    </row>
    <row r="27" spans="1:10" s="9" customFormat="1" ht="19.5" customHeight="1">
      <c r="A27" s="159" t="s">
        <v>136</v>
      </c>
      <c r="B27" s="3">
        <v>5</v>
      </c>
      <c r="C27" s="17"/>
      <c r="D27" s="19">
        <v>0</v>
      </c>
      <c r="E27" s="19"/>
      <c r="F27" s="19">
        <v>0</v>
      </c>
      <c r="G27" s="17"/>
      <c r="H27" s="19">
        <v>174963</v>
      </c>
      <c r="I27" s="19"/>
      <c r="J27" s="19">
        <v>0</v>
      </c>
    </row>
    <row r="28" spans="1:10" s="9" customFormat="1" ht="19.5" hidden="1" customHeight="1">
      <c r="A28" s="159" t="s">
        <v>209</v>
      </c>
      <c r="B28" s="3"/>
      <c r="C28" s="17"/>
      <c r="E28" s="19"/>
      <c r="G28" s="17"/>
      <c r="I28" s="19"/>
    </row>
    <row r="29" spans="1:10" s="9" customFormat="1" ht="19.5" hidden="1" customHeight="1">
      <c r="A29" s="159" t="s">
        <v>184</v>
      </c>
      <c r="B29" s="3"/>
      <c r="C29" s="17"/>
      <c r="D29" s="19">
        <v>0</v>
      </c>
      <c r="E29" s="19"/>
      <c r="F29" s="19">
        <v>0</v>
      </c>
      <c r="G29" s="17"/>
      <c r="H29" s="19">
        <v>0</v>
      </c>
      <c r="I29" s="19"/>
      <c r="J29" s="19">
        <v>0</v>
      </c>
    </row>
    <row r="30" spans="1:10" s="9" customFormat="1" ht="19.5" customHeight="1">
      <c r="A30" s="17" t="s">
        <v>39</v>
      </c>
      <c r="B30" s="3">
        <v>5</v>
      </c>
      <c r="C30" s="17"/>
      <c r="D30" s="19">
        <v>95902</v>
      </c>
      <c r="E30" s="19"/>
      <c r="F30" s="19">
        <v>75201</v>
      </c>
      <c r="G30" s="17"/>
      <c r="H30" s="19">
        <v>1052</v>
      </c>
      <c r="I30" s="8"/>
      <c r="J30" s="19">
        <v>5628</v>
      </c>
    </row>
    <row r="31" spans="1:10" s="9" customFormat="1" ht="19.5" customHeight="1">
      <c r="A31" s="1" t="s">
        <v>40</v>
      </c>
      <c r="B31" s="6"/>
      <c r="C31" s="1"/>
      <c r="D31" s="91">
        <f>SUM(D15:D30)</f>
        <v>14358843</v>
      </c>
      <c r="E31" s="18"/>
      <c r="F31" s="91">
        <f>SUM(F15:F30)</f>
        <v>27248621</v>
      </c>
      <c r="G31" s="1"/>
      <c r="H31" s="91">
        <f>SUM(H19:H30)</f>
        <v>372009</v>
      </c>
      <c r="I31" s="18"/>
      <c r="J31" s="91">
        <f>SUM(J19:J30)</f>
        <v>161517</v>
      </c>
    </row>
    <row r="32" spans="1:10" s="9" customFormat="1" ht="19.5" customHeight="1">
      <c r="A32" s="1"/>
      <c r="B32" s="1"/>
      <c r="C32" s="1"/>
      <c r="D32" s="19"/>
      <c r="E32" s="19"/>
      <c r="F32" s="19"/>
      <c r="G32" s="1"/>
      <c r="H32" s="19"/>
      <c r="I32" s="8"/>
      <c r="J32" s="19"/>
    </row>
    <row r="33" spans="1:10" s="9" customFormat="1" ht="19.5" customHeight="1">
      <c r="A33" s="62" t="s">
        <v>41</v>
      </c>
      <c r="B33" s="62"/>
      <c r="C33" s="1"/>
      <c r="D33" s="19"/>
      <c r="E33" s="19"/>
      <c r="F33" s="19"/>
      <c r="G33" s="1"/>
      <c r="H33" s="19"/>
      <c r="I33" s="19"/>
      <c r="J33" s="19"/>
    </row>
    <row r="34" spans="1:10" s="9" customFormat="1" ht="19.5" customHeight="1">
      <c r="A34" s="6" t="s">
        <v>320</v>
      </c>
      <c r="B34" s="62"/>
      <c r="C34" s="1"/>
      <c r="D34" s="19">
        <v>-933616</v>
      </c>
      <c r="E34" s="19"/>
      <c r="F34" s="19">
        <v>688233</v>
      </c>
      <c r="G34" s="1"/>
      <c r="H34" s="19">
        <v>0</v>
      </c>
      <c r="I34" s="19"/>
      <c r="J34" s="19">
        <v>0</v>
      </c>
    </row>
    <row r="35" spans="1:10" s="9" customFormat="1" ht="19.5" customHeight="1">
      <c r="A35" s="6" t="s">
        <v>42</v>
      </c>
      <c r="B35" s="3" t="s">
        <v>280</v>
      </c>
      <c r="C35" s="1"/>
      <c r="D35" s="19">
        <v>10110705</v>
      </c>
      <c r="E35" s="19"/>
      <c r="F35" s="19">
        <v>23272475</v>
      </c>
      <c r="G35" s="1"/>
      <c r="H35" s="19">
        <v>0</v>
      </c>
      <c r="I35" s="19"/>
      <c r="J35" s="19">
        <v>0</v>
      </c>
    </row>
    <row r="36" spans="1:10" s="9" customFormat="1" ht="19.5" customHeight="1">
      <c r="A36" s="6" t="s">
        <v>292</v>
      </c>
      <c r="B36" s="62"/>
      <c r="C36" s="1"/>
      <c r="D36" s="19"/>
      <c r="E36" s="19"/>
      <c r="F36" s="19"/>
      <c r="G36" s="1"/>
      <c r="H36" s="19"/>
      <c r="I36" s="19"/>
      <c r="J36" s="19"/>
    </row>
    <row r="37" spans="1:10" s="9" customFormat="1" ht="19.5" customHeight="1">
      <c r="A37" s="6" t="s">
        <v>121</v>
      </c>
      <c r="B37" s="62"/>
      <c r="C37" s="1"/>
      <c r="D37" s="19">
        <v>-2713325</v>
      </c>
      <c r="E37" s="19"/>
      <c r="F37" s="19">
        <v>-4266284</v>
      </c>
      <c r="G37" s="1"/>
      <c r="H37" s="63">
        <v>0</v>
      </c>
      <c r="I37" s="19"/>
      <c r="J37" s="63">
        <v>0</v>
      </c>
    </row>
    <row r="38" spans="1:10" s="9" customFormat="1" ht="19.5" customHeight="1">
      <c r="A38" s="6" t="s">
        <v>43</v>
      </c>
      <c r="B38" s="62"/>
      <c r="C38" s="1"/>
      <c r="D38" s="94">
        <f>SUM(D35:D37)</f>
        <v>7397380</v>
      </c>
      <c r="E38" s="19"/>
      <c r="F38" s="94">
        <f>SUM(F35:F37)</f>
        <v>19006191</v>
      </c>
      <c r="G38" s="1"/>
      <c r="H38" s="94">
        <f>SUM(H35:H37)</f>
        <v>0</v>
      </c>
      <c r="I38" s="19"/>
      <c r="J38" s="94">
        <f>SUM(J35:J37)</f>
        <v>0</v>
      </c>
    </row>
    <row r="39" spans="1:10" s="9" customFormat="1" ht="19.5" customHeight="1">
      <c r="A39" s="17" t="s">
        <v>44</v>
      </c>
      <c r="B39" s="3">
        <v>5</v>
      </c>
      <c r="C39" s="6"/>
      <c r="D39" s="19">
        <v>1277028</v>
      </c>
      <c r="E39" s="19"/>
      <c r="F39" s="19">
        <v>2383851</v>
      </c>
      <c r="G39" s="6"/>
      <c r="H39" s="19">
        <v>0</v>
      </c>
      <c r="I39" s="19"/>
      <c r="J39" s="19">
        <v>0</v>
      </c>
    </row>
    <row r="40" spans="1:10" s="9" customFormat="1" ht="19.5" customHeight="1">
      <c r="A40" s="17" t="s">
        <v>45</v>
      </c>
      <c r="B40" s="3"/>
      <c r="C40" s="6"/>
      <c r="D40" s="19">
        <v>487781</v>
      </c>
      <c r="E40" s="19"/>
      <c r="F40" s="19">
        <v>1512914</v>
      </c>
      <c r="G40" s="6"/>
      <c r="H40" s="19">
        <v>0</v>
      </c>
      <c r="I40" s="19"/>
      <c r="J40" s="19">
        <v>0</v>
      </c>
    </row>
    <row r="41" spans="1:10" s="9" customFormat="1" ht="19.5" customHeight="1">
      <c r="A41" s="17" t="s">
        <v>48</v>
      </c>
      <c r="B41" s="3"/>
      <c r="C41" s="6"/>
      <c r="D41" s="19">
        <v>1642528</v>
      </c>
      <c r="E41" s="19"/>
      <c r="F41" s="19">
        <v>1595168</v>
      </c>
      <c r="G41" s="6"/>
      <c r="H41" s="19">
        <v>0</v>
      </c>
      <c r="I41" s="19"/>
      <c r="J41" s="19">
        <v>0</v>
      </c>
    </row>
    <row r="42" spans="1:10" s="9" customFormat="1" ht="19.5" customHeight="1">
      <c r="A42" s="17" t="s">
        <v>98</v>
      </c>
      <c r="B42" s="3"/>
      <c r="C42" s="6"/>
      <c r="D42" s="19">
        <v>1438027</v>
      </c>
      <c r="E42" s="19"/>
      <c r="F42" s="19">
        <v>898731</v>
      </c>
      <c r="G42" s="6"/>
      <c r="H42" s="19">
        <v>0</v>
      </c>
      <c r="I42" s="19"/>
      <c r="J42" s="19">
        <v>0</v>
      </c>
    </row>
    <row r="43" spans="1:10" s="9" customFormat="1" ht="19.5" customHeight="1">
      <c r="A43" s="17" t="s">
        <v>46</v>
      </c>
      <c r="B43" s="3">
        <v>5</v>
      </c>
      <c r="C43" s="6"/>
      <c r="D43" s="19">
        <v>1741577</v>
      </c>
      <c r="E43" s="19"/>
      <c r="F43" s="19">
        <v>1733364</v>
      </c>
      <c r="G43" s="6"/>
      <c r="H43" s="19">
        <v>224777</v>
      </c>
      <c r="I43" s="19"/>
      <c r="J43" s="19">
        <v>111212</v>
      </c>
    </row>
    <row r="44" spans="1:10" s="9" customFormat="1" ht="19.25" customHeight="1">
      <c r="A44" s="17" t="s">
        <v>198</v>
      </c>
      <c r="B44" s="3"/>
      <c r="C44" s="6"/>
      <c r="D44" s="19">
        <v>202997</v>
      </c>
      <c r="E44" s="19"/>
      <c r="F44" s="19">
        <v>0</v>
      </c>
      <c r="G44" s="6"/>
      <c r="H44" s="19">
        <v>0</v>
      </c>
      <c r="I44" s="19"/>
      <c r="J44" s="19">
        <v>0</v>
      </c>
    </row>
    <row r="45" spans="1:10" s="9" customFormat="1" ht="19.5" hidden="1" customHeight="1">
      <c r="A45" s="17" t="s">
        <v>180</v>
      </c>
      <c r="B45" s="3"/>
      <c r="C45" s="6"/>
      <c r="D45" s="19">
        <v>0</v>
      </c>
      <c r="E45" s="19"/>
      <c r="F45" s="19">
        <v>0</v>
      </c>
      <c r="G45" s="6"/>
      <c r="H45" s="19">
        <v>0</v>
      </c>
      <c r="I45" s="19"/>
      <c r="J45" s="19">
        <v>0</v>
      </c>
    </row>
    <row r="46" spans="1:10" s="9" customFormat="1" ht="19.25" customHeight="1">
      <c r="A46" s="17" t="s">
        <v>310</v>
      </c>
      <c r="B46" s="3" t="s">
        <v>323</v>
      </c>
      <c r="C46" s="17"/>
      <c r="D46" s="19">
        <v>0</v>
      </c>
      <c r="E46" s="19"/>
      <c r="F46" s="19">
        <v>0</v>
      </c>
      <c r="G46" s="17"/>
      <c r="H46" s="19">
        <v>0</v>
      </c>
      <c r="I46" s="19"/>
      <c r="J46" s="19">
        <v>532253</v>
      </c>
    </row>
    <row r="47" spans="1:10" s="9" customFormat="1" ht="19.5" customHeight="1">
      <c r="A47" s="17" t="s">
        <v>185</v>
      </c>
      <c r="B47" s="3"/>
      <c r="C47" s="17"/>
      <c r="D47" s="19">
        <v>185614</v>
      </c>
      <c r="E47" s="19"/>
      <c r="F47" s="19">
        <v>0</v>
      </c>
      <c r="G47" s="17"/>
      <c r="H47" s="19">
        <v>0</v>
      </c>
      <c r="I47" s="19"/>
      <c r="J47" s="19">
        <v>0</v>
      </c>
    </row>
    <row r="48" spans="1:10" s="9" customFormat="1" ht="19.5" customHeight="1">
      <c r="A48" s="6" t="s">
        <v>49</v>
      </c>
      <c r="B48" s="3">
        <v>5</v>
      </c>
      <c r="C48" s="1"/>
      <c r="D48" s="19">
        <v>376620</v>
      </c>
      <c r="E48" s="19"/>
      <c r="F48" s="19">
        <v>326211</v>
      </c>
      <c r="G48" s="11"/>
      <c r="H48" s="8">
        <v>169129</v>
      </c>
      <c r="I48" s="8"/>
      <c r="J48" s="8">
        <v>127459</v>
      </c>
    </row>
    <row r="49" spans="1:10" s="9" customFormat="1" ht="19.5" customHeight="1">
      <c r="A49" s="159" t="s">
        <v>239</v>
      </c>
      <c r="B49" s="3"/>
      <c r="C49" s="1"/>
      <c r="D49" s="19"/>
      <c r="E49" s="19"/>
      <c r="F49" s="19"/>
      <c r="G49" s="11"/>
      <c r="H49" s="8"/>
      <c r="I49" s="8"/>
      <c r="J49" s="8"/>
    </row>
    <row r="50" spans="1:10" s="9" customFormat="1" ht="19.5" customHeight="1">
      <c r="A50" s="159" t="s">
        <v>184</v>
      </c>
      <c r="B50" s="3"/>
      <c r="C50" s="1"/>
      <c r="D50" s="19">
        <v>11821</v>
      </c>
      <c r="E50" s="19"/>
      <c r="F50" s="19">
        <v>6638</v>
      </c>
      <c r="G50" s="11"/>
      <c r="H50" s="19">
        <v>0</v>
      </c>
      <c r="I50" s="8"/>
      <c r="J50" s="8">
        <v>0</v>
      </c>
    </row>
    <row r="51" spans="1:10" s="9" customFormat="1" ht="19.5" customHeight="1">
      <c r="A51" s="6" t="s">
        <v>290</v>
      </c>
      <c r="B51" s="3"/>
      <c r="C51" s="1"/>
      <c r="D51" s="19">
        <v>-8753</v>
      </c>
      <c r="E51" s="19"/>
      <c r="F51" s="19">
        <v>9633</v>
      </c>
      <c r="G51" s="6"/>
      <c r="H51" s="19">
        <v>0</v>
      </c>
      <c r="I51" s="19"/>
      <c r="J51" s="19">
        <v>0</v>
      </c>
    </row>
    <row r="52" spans="1:10" s="9" customFormat="1" ht="19.5" customHeight="1">
      <c r="A52" s="1" t="s">
        <v>47</v>
      </c>
      <c r="B52" s="6"/>
      <c r="C52" s="6"/>
      <c r="D52" s="91">
        <f>SUM(D38:D51)+D34</f>
        <v>13819004</v>
      </c>
      <c r="E52" s="18"/>
      <c r="F52" s="91">
        <f>SUM(F38:F51)+F34</f>
        <v>28160934</v>
      </c>
      <c r="G52" s="6"/>
      <c r="H52" s="91">
        <f>SUM(H38:H51)+H34</f>
        <v>393906</v>
      </c>
      <c r="I52" s="18"/>
      <c r="J52" s="91">
        <f>SUM(J38:J51)+J34</f>
        <v>770924</v>
      </c>
    </row>
    <row r="53" spans="1:10" s="9" customFormat="1" ht="19.5" customHeight="1">
      <c r="A53" s="142" t="s">
        <v>258</v>
      </c>
      <c r="B53" s="6"/>
      <c r="C53" s="6"/>
      <c r="D53" s="18">
        <f>D31-D52</f>
        <v>539839</v>
      </c>
      <c r="E53" s="18"/>
      <c r="F53" s="18">
        <f>F31-F52</f>
        <v>-912313</v>
      </c>
      <c r="G53" s="20"/>
      <c r="H53" s="18">
        <f>H31-H52</f>
        <v>-21897</v>
      </c>
      <c r="I53" s="18"/>
      <c r="J53" s="18">
        <f>J31-J52</f>
        <v>-609407</v>
      </c>
    </row>
    <row r="54" spans="1:10" s="9" customFormat="1" ht="19.5" customHeight="1">
      <c r="A54" s="142"/>
      <c r="B54" s="6"/>
      <c r="C54" s="6"/>
      <c r="D54" s="18"/>
      <c r="E54" s="18"/>
      <c r="F54" s="18"/>
      <c r="G54" s="20"/>
      <c r="H54" s="18"/>
      <c r="I54" s="18"/>
      <c r="J54" s="18"/>
    </row>
    <row r="55" spans="1:10" s="9" customFormat="1" ht="19.5" customHeight="1">
      <c r="A55" s="142" t="s">
        <v>259</v>
      </c>
      <c r="B55" s="6"/>
      <c r="C55" s="6"/>
      <c r="D55" s="18"/>
      <c r="E55" s="18"/>
      <c r="F55" s="18"/>
      <c r="G55" s="20"/>
      <c r="H55" s="18"/>
      <c r="I55" s="18"/>
      <c r="J55" s="18"/>
    </row>
    <row r="56" spans="1:10" s="9" customFormat="1" ht="19.5" customHeight="1">
      <c r="A56" s="28" t="s">
        <v>260</v>
      </c>
      <c r="B56" s="227">
        <v>3</v>
      </c>
      <c r="C56" s="28"/>
      <c r="D56" s="63">
        <v>1230420</v>
      </c>
      <c r="E56" s="18"/>
      <c r="F56" s="63">
        <v>0</v>
      </c>
      <c r="H56" s="63">
        <v>0</v>
      </c>
      <c r="I56" s="8"/>
      <c r="J56" s="63">
        <v>0</v>
      </c>
    </row>
    <row r="57" spans="1:10" s="9" customFormat="1" ht="19.5" customHeight="1">
      <c r="A57" s="1" t="s">
        <v>138</v>
      </c>
      <c r="B57" s="103"/>
      <c r="C57" s="1"/>
      <c r="D57" s="18">
        <f>D53+D56</f>
        <v>1770259</v>
      </c>
      <c r="E57" s="18"/>
      <c r="F57" s="18">
        <f>F31-F52</f>
        <v>-912313</v>
      </c>
      <c r="G57" s="18"/>
      <c r="H57" s="18">
        <f>H31-H52</f>
        <v>-21897</v>
      </c>
      <c r="I57" s="18"/>
      <c r="J57" s="18">
        <f>J31-J52</f>
        <v>-609407</v>
      </c>
    </row>
    <row r="58" spans="1:10" s="9" customFormat="1" ht="19.5" customHeight="1">
      <c r="A58" s="6" t="s">
        <v>237</v>
      </c>
      <c r="B58" s="103"/>
      <c r="C58" s="1"/>
      <c r="D58" s="19">
        <v>-103819</v>
      </c>
      <c r="E58" s="19"/>
      <c r="F58" s="19">
        <v>-687927</v>
      </c>
      <c r="G58" s="1"/>
      <c r="H58" s="19">
        <v>-3408</v>
      </c>
      <c r="I58" s="19"/>
      <c r="J58" s="19">
        <v>-145865</v>
      </c>
    </row>
    <row r="59" spans="1:10" s="9" customFormat="1" ht="19.5" customHeight="1">
      <c r="A59" s="1" t="s">
        <v>139</v>
      </c>
      <c r="C59" s="1"/>
      <c r="D59" s="91">
        <f>D57-D58</f>
        <v>1874078</v>
      </c>
      <c r="E59" s="18"/>
      <c r="F59" s="91">
        <f>F57-F58</f>
        <v>-224386</v>
      </c>
      <c r="G59" s="1"/>
      <c r="H59" s="91">
        <f>H57-H58</f>
        <v>-18489</v>
      </c>
      <c r="I59" s="18"/>
      <c r="J59" s="91">
        <f>J57-J58</f>
        <v>-463542</v>
      </c>
    </row>
    <row r="60" spans="1:10" s="9" customFormat="1" ht="9.65" customHeight="1">
      <c r="A60" s="20"/>
      <c r="B60" s="20"/>
      <c r="C60" s="1"/>
      <c r="D60" s="18"/>
      <c r="E60" s="18"/>
      <c r="F60" s="18"/>
      <c r="G60" s="1"/>
      <c r="H60" s="18"/>
      <c r="I60" s="18"/>
      <c r="J60" s="18"/>
    </row>
    <row r="61" spans="1:10" ht="19.5" hidden="1" customHeight="1">
      <c r="D61" s="161"/>
      <c r="F61" s="161"/>
      <c r="H61" s="161"/>
      <c r="I61" s="161"/>
      <c r="J61" s="161"/>
    </row>
    <row r="62" spans="1:10" s="9" customFormat="1" ht="19.5" hidden="1" customHeight="1">
      <c r="A62" s="20"/>
      <c r="B62" s="20"/>
      <c r="C62" s="1"/>
      <c r="D62" s="18"/>
      <c r="E62" s="18"/>
      <c r="F62" s="18"/>
      <c r="G62" s="1"/>
      <c r="H62" s="18"/>
      <c r="I62" s="18"/>
      <c r="J62" s="18"/>
    </row>
    <row r="63" spans="1:10" s="9" customFormat="1" ht="19.5" customHeight="1">
      <c r="A63" s="124" t="str">
        <f>A1</f>
        <v>Thai Group Holdings Public Company Limited and its Subsidiaries</v>
      </c>
      <c r="B63" s="29"/>
      <c r="C63" s="30"/>
      <c r="D63" s="162"/>
      <c r="E63" s="30"/>
      <c r="F63" s="162"/>
      <c r="G63" s="6"/>
      <c r="H63" s="6"/>
      <c r="I63" s="6"/>
      <c r="J63" s="6"/>
    </row>
    <row r="64" spans="1:10" s="9" customFormat="1" ht="19.5" customHeight="1">
      <c r="A64" s="51" t="s">
        <v>119</v>
      </c>
      <c r="B64" s="51"/>
      <c r="C64" s="51"/>
      <c r="D64" s="51"/>
      <c r="E64" s="51"/>
      <c r="F64" s="51"/>
      <c r="G64" s="6"/>
      <c r="H64" s="6"/>
      <c r="I64" s="6"/>
      <c r="J64" s="6"/>
    </row>
    <row r="65" spans="1:10" s="9" customFormat="1" ht="19.5" customHeight="1">
      <c r="A65" s="51"/>
      <c r="B65" s="51"/>
      <c r="C65" s="51"/>
      <c r="D65" s="51"/>
      <c r="E65" s="51"/>
      <c r="F65" s="51"/>
      <c r="G65" s="6"/>
      <c r="H65" s="6"/>
      <c r="I65" s="6"/>
      <c r="J65" s="6"/>
    </row>
    <row r="66" spans="1:10" ht="19.5" customHeight="1">
      <c r="A66" s="50"/>
      <c r="B66" s="50"/>
      <c r="C66" s="50"/>
      <c r="D66" s="260" t="s">
        <v>217</v>
      </c>
      <c r="E66" s="260"/>
      <c r="F66" s="260"/>
      <c r="G66" s="1"/>
      <c r="H66" s="261" t="s">
        <v>73</v>
      </c>
      <c r="I66" s="261"/>
      <c r="J66" s="261"/>
    </row>
    <row r="67" spans="1:10" ht="19.5" customHeight="1">
      <c r="A67" s="204"/>
      <c r="B67" s="206"/>
      <c r="D67" s="263" t="s">
        <v>309</v>
      </c>
      <c r="E67" s="263"/>
      <c r="F67" s="263"/>
      <c r="G67" s="1"/>
      <c r="H67" s="264" t="s">
        <v>309</v>
      </c>
      <c r="I67" s="264"/>
      <c r="J67" s="264"/>
    </row>
    <row r="68" spans="1:10" ht="19.5" customHeight="1">
      <c r="A68" s="204"/>
      <c r="B68" s="206"/>
      <c r="D68" s="265" t="s">
        <v>307</v>
      </c>
      <c r="E68" s="265"/>
      <c r="F68" s="265"/>
      <c r="H68" s="266" t="s">
        <v>307</v>
      </c>
      <c r="I68" s="266"/>
      <c r="J68" s="266"/>
    </row>
    <row r="69" spans="1:10" s="9" customFormat="1" ht="19.5" customHeight="1">
      <c r="A69" s="6"/>
      <c r="B69" s="206"/>
      <c r="C69" s="7"/>
      <c r="D69" s="145" t="s">
        <v>256</v>
      </c>
      <c r="E69" s="145"/>
      <c r="F69" s="248" t="s">
        <v>215</v>
      </c>
      <c r="G69" s="11"/>
      <c r="H69" s="248" t="s">
        <v>256</v>
      </c>
      <c r="I69" s="248"/>
      <c r="J69" s="248" t="s">
        <v>215</v>
      </c>
    </row>
    <row r="70" spans="1:10" s="9" customFormat="1" ht="19.5" customHeight="1">
      <c r="A70" s="6"/>
      <c r="B70" s="206"/>
      <c r="C70" s="4"/>
      <c r="D70" s="262" t="s">
        <v>120</v>
      </c>
      <c r="E70" s="262"/>
      <c r="F70" s="262"/>
      <c r="G70" s="262"/>
      <c r="H70" s="262"/>
      <c r="I70" s="262"/>
      <c r="J70" s="262"/>
    </row>
    <row r="71" spans="1:10" s="9" customFormat="1" ht="19.5" customHeight="1">
      <c r="A71" s="66" t="s">
        <v>51</v>
      </c>
      <c r="B71" s="11"/>
      <c r="C71" s="6"/>
      <c r="D71" s="23"/>
      <c r="E71" s="37"/>
      <c r="F71" s="36"/>
      <c r="G71" s="37"/>
      <c r="H71" s="23"/>
      <c r="I71" s="37"/>
      <c r="J71" s="36"/>
    </row>
    <row r="72" spans="1:10" s="9" customFormat="1" ht="19.5" customHeight="1">
      <c r="A72" s="67" t="s">
        <v>52</v>
      </c>
      <c r="B72" s="24"/>
      <c r="C72" s="6"/>
      <c r="D72" s="35"/>
      <c r="E72" s="18"/>
      <c r="F72" s="36"/>
      <c r="G72" s="37"/>
      <c r="H72" s="35"/>
      <c r="I72" s="18"/>
      <c r="J72" s="35"/>
    </row>
    <row r="73" spans="1:10" s="9" customFormat="1" ht="19.5" customHeight="1">
      <c r="A73" s="9" t="s">
        <v>238</v>
      </c>
      <c r="B73" s="24"/>
      <c r="C73" s="6"/>
      <c r="D73" s="36">
        <v>124145</v>
      </c>
      <c r="E73" s="18"/>
      <c r="F73" s="36">
        <v>53928</v>
      </c>
      <c r="G73" s="37"/>
      <c r="H73" s="35">
        <v>0</v>
      </c>
      <c r="I73" s="18"/>
      <c r="J73" s="35">
        <v>0</v>
      </c>
    </row>
    <row r="74" spans="1:10" s="9" customFormat="1" ht="19.5" customHeight="1">
      <c r="A74" s="9" t="s">
        <v>228</v>
      </c>
      <c r="B74" s="24"/>
      <c r="C74" s="6"/>
      <c r="D74" s="35"/>
      <c r="E74" s="18"/>
      <c r="F74" s="35"/>
      <c r="G74" s="37"/>
      <c r="H74" s="35"/>
      <c r="I74" s="18"/>
      <c r="J74" s="35"/>
    </row>
    <row r="75" spans="1:10" s="9" customFormat="1" ht="19.5" customHeight="1">
      <c r="A75" s="9" t="s">
        <v>199</v>
      </c>
      <c r="B75" s="24"/>
      <c r="C75" s="6"/>
      <c r="D75" s="36">
        <v>-2344011</v>
      </c>
      <c r="E75" s="18"/>
      <c r="F75" s="36">
        <v>-805923</v>
      </c>
      <c r="G75" s="37"/>
      <c r="H75" s="35">
        <v>0</v>
      </c>
      <c r="I75" s="18"/>
      <c r="J75" s="35">
        <v>0</v>
      </c>
    </row>
    <row r="76" spans="1:10" s="9" customFormat="1" ht="19.5" customHeight="1">
      <c r="A76" s="9" t="s">
        <v>229</v>
      </c>
      <c r="B76" s="24"/>
      <c r="C76" s="6"/>
      <c r="D76" s="36">
        <v>-56338</v>
      </c>
      <c r="E76" s="18"/>
      <c r="F76" s="36">
        <v>-16190</v>
      </c>
      <c r="G76" s="37"/>
      <c r="H76" s="36">
        <v>0</v>
      </c>
      <c r="I76" s="18"/>
      <c r="J76" s="36">
        <v>0</v>
      </c>
    </row>
    <row r="77" spans="1:10" s="9" customFormat="1" ht="19.5" customHeight="1">
      <c r="A77" s="9" t="s">
        <v>230</v>
      </c>
      <c r="B77" s="24"/>
      <c r="C77" s="6"/>
      <c r="D77" s="35"/>
      <c r="E77" s="18"/>
      <c r="F77" s="35"/>
      <c r="G77" s="37"/>
      <c r="I77" s="18"/>
    </row>
    <row r="78" spans="1:10" s="9" customFormat="1" ht="19.5" customHeight="1">
      <c r="A78" s="9" t="s">
        <v>200</v>
      </c>
      <c r="B78" s="24"/>
      <c r="C78" s="6"/>
      <c r="D78" s="36">
        <v>34150</v>
      </c>
      <c r="E78" s="18"/>
      <c r="F78" s="36">
        <v>575</v>
      </c>
      <c r="G78" s="37"/>
      <c r="H78" s="35">
        <v>0</v>
      </c>
      <c r="I78" s="18"/>
      <c r="J78" s="35">
        <v>0</v>
      </c>
    </row>
    <row r="79" spans="1:10" s="9" customFormat="1" ht="19.5" customHeight="1">
      <c r="A79" s="11" t="s">
        <v>135</v>
      </c>
      <c r="B79" s="206"/>
      <c r="C79" s="6"/>
      <c r="D79" s="36">
        <v>448411</v>
      </c>
      <c r="E79" s="18"/>
      <c r="F79" s="36">
        <v>153522</v>
      </c>
      <c r="G79" s="37"/>
      <c r="H79" s="35">
        <v>0</v>
      </c>
      <c r="I79" s="137"/>
      <c r="J79" s="35">
        <v>0</v>
      </c>
    </row>
    <row r="80" spans="1:10" s="9" customFormat="1" ht="19.5" customHeight="1">
      <c r="A80" s="24" t="s">
        <v>122</v>
      </c>
      <c r="B80" s="26"/>
      <c r="C80" s="6"/>
      <c r="D80" s="91">
        <f>SUM(D73:D79)</f>
        <v>-1793643</v>
      </c>
      <c r="E80" s="35"/>
      <c r="F80" s="91">
        <f>SUM(F73:F79)</f>
        <v>-614088</v>
      </c>
      <c r="G80" s="37"/>
      <c r="H80" s="91">
        <f>SUM(H73:H79)</f>
        <v>0</v>
      </c>
      <c r="I80" s="137"/>
      <c r="J80" s="91">
        <f>SUM(J73:J79)</f>
        <v>0</v>
      </c>
    </row>
    <row r="81" spans="1:10" s="9" customFormat="1" ht="19.5" customHeight="1">
      <c r="A81" s="26"/>
      <c r="B81" s="26"/>
      <c r="C81" s="6"/>
      <c r="D81" s="8"/>
      <c r="E81" s="35"/>
      <c r="F81" s="8"/>
      <c r="G81" s="37"/>
      <c r="H81" s="36"/>
      <c r="I81" s="35"/>
      <c r="J81" s="36"/>
    </row>
    <row r="82" spans="1:10" s="9" customFormat="1" ht="19.5" customHeight="1">
      <c r="A82" s="146" t="s">
        <v>144</v>
      </c>
      <c r="B82" s="26"/>
      <c r="C82" s="6"/>
      <c r="D82" s="8"/>
      <c r="E82" s="35"/>
      <c r="F82" s="8"/>
      <c r="G82" s="37"/>
      <c r="H82" s="36"/>
      <c r="I82" s="35"/>
      <c r="J82" s="36"/>
    </row>
    <row r="83" spans="1:10" s="9" customFormat="1" ht="19.5" customHeight="1">
      <c r="A83" s="6" t="s">
        <v>284</v>
      </c>
      <c r="B83" s="26"/>
      <c r="C83" s="6"/>
      <c r="D83" s="8"/>
      <c r="E83" s="35"/>
      <c r="F83" s="8"/>
      <c r="G83" s="37"/>
      <c r="H83" s="36"/>
      <c r="I83" s="35"/>
      <c r="J83" s="36"/>
    </row>
    <row r="84" spans="1:10" s="9" customFormat="1" ht="19.5" customHeight="1">
      <c r="A84" s="6" t="s">
        <v>162</v>
      </c>
      <c r="B84" s="26"/>
      <c r="C84" s="6"/>
      <c r="D84" s="8">
        <v>-1783836</v>
      </c>
      <c r="E84" s="35"/>
      <c r="F84" s="8">
        <v>-163662</v>
      </c>
      <c r="G84" s="37"/>
      <c r="H84" s="8">
        <v>0</v>
      </c>
      <c r="I84" s="35"/>
      <c r="J84" s="8">
        <v>0</v>
      </c>
    </row>
    <row r="85" spans="1:10" s="9" customFormat="1" ht="19.5" customHeight="1">
      <c r="A85" s="4" t="s">
        <v>285</v>
      </c>
      <c r="B85" s="26"/>
      <c r="C85" s="6"/>
      <c r="D85" s="8">
        <v>-239785</v>
      </c>
      <c r="E85" s="35"/>
      <c r="F85" s="8">
        <v>0</v>
      </c>
      <c r="G85" s="37"/>
      <c r="H85" s="8">
        <v>0</v>
      </c>
      <c r="I85" s="35"/>
      <c r="J85" s="8">
        <v>0</v>
      </c>
    </row>
    <row r="86" spans="1:10" s="9" customFormat="1" ht="19.5" customHeight="1">
      <c r="A86" s="4" t="s">
        <v>206</v>
      </c>
      <c r="B86" s="26"/>
      <c r="C86" s="6"/>
      <c r="D86" s="8">
        <v>28084</v>
      </c>
      <c r="E86" s="35"/>
      <c r="F86" s="8">
        <v>0</v>
      </c>
      <c r="G86" s="37"/>
      <c r="H86" s="8">
        <v>0</v>
      </c>
      <c r="I86" s="35"/>
      <c r="J86" s="8">
        <v>0</v>
      </c>
    </row>
    <row r="87" spans="1:10" s="9" customFormat="1" ht="19.5" customHeight="1">
      <c r="A87" s="4" t="s">
        <v>163</v>
      </c>
      <c r="B87" s="26"/>
      <c r="C87" s="6"/>
      <c r="D87" s="8">
        <v>399107</v>
      </c>
      <c r="E87" s="35"/>
      <c r="F87" s="8">
        <v>32732</v>
      </c>
      <c r="G87" s="37"/>
      <c r="H87" s="8">
        <v>0</v>
      </c>
      <c r="I87" s="35"/>
      <c r="J87" s="8">
        <v>0</v>
      </c>
    </row>
    <row r="88" spans="1:10" s="9" customFormat="1" ht="19.5" customHeight="1">
      <c r="A88" s="148" t="s">
        <v>145</v>
      </c>
      <c r="B88" s="26"/>
      <c r="C88" s="6"/>
      <c r="D88" s="91">
        <f>SUM(D83:D87)</f>
        <v>-1596430</v>
      </c>
      <c r="E88" s="35"/>
      <c r="F88" s="91">
        <f>SUM(F83:F87)</f>
        <v>-130930</v>
      </c>
      <c r="G88" s="37"/>
      <c r="H88" s="91">
        <f>SUM(H83:H87)</f>
        <v>0</v>
      </c>
      <c r="I88" s="137"/>
      <c r="J88" s="91">
        <f>SUM(J83:J87)</f>
        <v>0</v>
      </c>
    </row>
    <row r="89" spans="1:10" s="9" customFormat="1" ht="19.5" customHeight="1">
      <c r="A89" s="148"/>
      <c r="B89" s="26"/>
      <c r="C89" s="6"/>
      <c r="D89" s="8"/>
      <c r="E89" s="35"/>
      <c r="F89" s="8"/>
      <c r="G89" s="37"/>
      <c r="H89" s="36"/>
      <c r="I89" s="35"/>
      <c r="J89" s="36"/>
    </row>
    <row r="90" spans="1:10" ht="19.5" customHeight="1">
      <c r="A90" s="20" t="s">
        <v>293</v>
      </c>
      <c r="B90" s="205"/>
      <c r="D90" s="83">
        <f>D80+D88</f>
        <v>-3390073</v>
      </c>
      <c r="E90" s="27"/>
      <c r="F90" s="83">
        <f>F80+F88</f>
        <v>-745018</v>
      </c>
      <c r="G90" s="36"/>
      <c r="H90" s="83">
        <f>H80+H88</f>
        <v>0</v>
      </c>
      <c r="I90" s="36"/>
      <c r="J90" s="83">
        <f>J80+J88</f>
        <v>0</v>
      </c>
    </row>
    <row r="91" spans="1:10" ht="20" customHeight="1" thickBot="1">
      <c r="A91" s="20" t="s">
        <v>277</v>
      </c>
      <c r="B91" s="205"/>
      <c r="D91" s="68">
        <f>SUM(D90,D59)</f>
        <v>-1515995</v>
      </c>
      <c r="E91" s="27"/>
      <c r="F91" s="68">
        <f>SUM(F90,F59)</f>
        <v>-969404</v>
      </c>
      <c r="G91" s="37"/>
      <c r="H91" s="68">
        <f>SUM(H90,H59)</f>
        <v>-18489</v>
      </c>
      <c r="I91" s="37"/>
      <c r="J91" s="68">
        <f>SUM(J90,J59)</f>
        <v>-463542</v>
      </c>
    </row>
    <row r="92" spans="1:10" ht="19.5" customHeight="1" thickTop="1">
      <c r="A92" s="20"/>
      <c r="B92" s="205"/>
      <c r="D92" s="36"/>
      <c r="E92" s="27"/>
      <c r="F92" s="36"/>
      <c r="G92" s="37"/>
      <c r="H92" s="36"/>
      <c r="I92" s="37"/>
      <c r="J92" s="36"/>
    </row>
    <row r="93" spans="1:10" s="9" customFormat="1" ht="19.5" customHeight="1">
      <c r="A93" s="106" t="s">
        <v>101</v>
      </c>
      <c r="B93" s="20"/>
      <c r="C93" s="1"/>
      <c r="D93" s="18"/>
      <c r="E93" s="18"/>
      <c r="F93" s="18"/>
      <c r="G93" s="1"/>
      <c r="H93" s="18"/>
      <c r="I93" s="18"/>
      <c r="J93" s="18"/>
    </row>
    <row r="94" spans="1:10" s="9" customFormat="1" ht="19.5" customHeight="1">
      <c r="A94" s="104" t="s">
        <v>106</v>
      </c>
      <c r="B94" s="20"/>
      <c r="C94" s="1"/>
      <c r="D94" s="31">
        <v>1598619</v>
      </c>
      <c r="E94" s="31"/>
      <c r="F94" s="31">
        <v>-269536</v>
      </c>
      <c r="G94" s="31"/>
      <c r="H94" s="31">
        <f>H59</f>
        <v>-18489</v>
      </c>
      <c r="I94" s="31"/>
      <c r="J94" s="31">
        <f>J59</f>
        <v>-463542</v>
      </c>
    </row>
    <row r="95" spans="1:10" s="9" customFormat="1" ht="19.5" customHeight="1">
      <c r="A95" s="109" t="s">
        <v>261</v>
      </c>
      <c r="B95" s="20"/>
      <c r="C95" s="1"/>
      <c r="D95" s="31">
        <v>0</v>
      </c>
      <c r="E95" s="31"/>
      <c r="F95" s="31">
        <v>-11304</v>
      </c>
      <c r="G95" s="31"/>
      <c r="H95" s="36">
        <v>0</v>
      </c>
      <c r="I95" s="31"/>
      <c r="J95" s="31">
        <v>0</v>
      </c>
    </row>
    <row r="96" spans="1:10" s="9" customFormat="1" ht="19.5" customHeight="1">
      <c r="A96" s="104" t="s">
        <v>50</v>
      </c>
      <c r="B96" s="20"/>
      <c r="C96" s="1"/>
      <c r="D96" s="31">
        <v>275459</v>
      </c>
      <c r="E96" s="107"/>
      <c r="F96" s="31">
        <v>56454</v>
      </c>
      <c r="G96" s="64"/>
      <c r="H96" s="8">
        <v>0</v>
      </c>
      <c r="I96" s="35"/>
      <c r="J96" s="8">
        <v>0</v>
      </c>
    </row>
    <row r="97" spans="1:10" s="9" customFormat="1" ht="19.5" customHeight="1" thickBot="1">
      <c r="A97" s="20" t="s">
        <v>139</v>
      </c>
      <c r="B97" s="20"/>
      <c r="C97" s="1"/>
      <c r="D97" s="21">
        <f>SUM(D94:D96)</f>
        <v>1874078</v>
      </c>
      <c r="E97" s="18"/>
      <c r="F97" s="21">
        <f>SUM(F94:F96)</f>
        <v>-224386</v>
      </c>
      <c r="G97" s="1"/>
      <c r="H97" s="21">
        <f>SUM(H94:H96)</f>
        <v>-18489</v>
      </c>
      <c r="I97" s="18"/>
      <c r="J97" s="21">
        <f>SUM(J94:J96)</f>
        <v>-463542</v>
      </c>
    </row>
    <row r="98" spans="1:10" s="9" customFormat="1" ht="19.5" customHeight="1" thickTop="1">
      <c r="A98" s="20"/>
      <c r="B98" s="20"/>
      <c r="C98" s="1"/>
      <c r="D98" s="18"/>
      <c r="E98" s="18"/>
      <c r="F98" s="18"/>
      <c r="G98" s="1"/>
      <c r="H98" s="18"/>
      <c r="I98" s="18"/>
      <c r="J98" s="18"/>
    </row>
    <row r="99" spans="1:10" ht="19.5" customHeight="1">
      <c r="A99" s="108" t="s">
        <v>294</v>
      </c>
      <c r="B99" s="205"/>
      <c r="D99" s="36"/>
      <c r="E99" s="27"/>
      <c r="F99" s="36"/>
      <c r="G99" s="37"/>
      <c r="H99" s="36"/>
      <c r="I99" s="37"/>
      <c r="J99" s="36"/>
    </row>
    <row r="100" spans="1:10" ht="19.5" customHeight="1">
      <c r="A100" s="109" t="s">
        <v>107</v>
      </c>
      <c r="B100" s="205"/>
      <c r="D100" s="36">
        <v>-1740504</v>
      </c>
      <c r="E100" s="27"/>
      <c r="F100" s="36">
        <v>-1015961</v>
      </c>
      <c r="G100" s="37"/>
      <c r="H100" s="36">
        <f>H59</f>
        <v>-18489</v>
      </c>
      <c r="I100" s="37"/>
      <c r="J100" s="36">
        <f>J91</f>
        <v>-463542</v>
      </c>
    </row>
    <row r="101" spans="1:10" ht="19.5" customHeight="1">
      <c r="A101" s="109" t="s">
        <v>261</v>
      </c>
      <c r="B101" s="205"/>
      <c r="D101" s="36">
        <v>0</v>
      </c>
      <c r="E101" s="27"/>
      <c r="F101" s="36">
        <v>-11304</v>
      </c>
      <c r="G101" s="37"/>
      <c r="H101" s="36">
        <v>0</v>
      </c>
      <c r="I101" s="37"/>
      <c r="J101" s="36">
        <v>0</v>
      </c>
    </row>
    <row r="102" spans="1:10" ht="19.5" customHeight="1">
      <c r="A102" s="109" t="s">
        <v>53</v>
      </c>
      <c r="B102" s="205"/>
      <c r="D102" s="37">
        <v>224509</v>
      </c>
      <c r="E102" s="27"/>
      <c r="F102" s="37">
        <v>57861</v>
      </c>
      <c r="G102" s="37"/>
      <c r="H102" s="8">
        <v>0</v>
      </c>
      <c r="I102" s="35"/>
      <c r="J102" s="8">
        <v>0</v>
      </c>
    </row>
    <row r="103" spans="1:10" ht="19.5" customHeight="1" thickBot="1">
      <c r="A103" s="108" t="s">
        <v>277</v>
      </c>
      <c r="B103" s="205"/>
      <c r="D103" s="90">
        <f>SUM(D100:D102)</f>
        <v>-1515995</v>
      </c>
      <c r="E103" s="27"/>
      <c r="F103" s="90">
        <f>SUM(F100:F102)</f>
        <v>-969404</v>
      </c>
      <c r="G103" s="37"/>
      <c r="H103" s="90">
        <f>SUM(H100:H102)</f>
        <v>-18489</v>
      </c>
      <c r="I103" s="37"/>
      <c r="J103" s="90">
        <f>SUM(J100:J102)</f>
        <v>-463542</v>
      </c>
    </row>
    <row r="104" spans="1:10" ht="19.5" customHeight="1" thickTop="1">
      <c r="A104" s="65"/>
      <c r="B104" s="110"/>
      <c r="D104" s="69"/>
      <c r="F104" s="69"/>
      <c r="H104" s="69"/>
      <c r="J104" s="69"/>
    </row>
    <row r="105" spans="1:10" s="9" customFormat="1" ht="19.5" customHeight="1" thickBot="1">
      <c r="A105" s="65" t="s">
        <v>140</v>
      </c>
      <c r="B105" s="3"/>
      <c r="C105" s="4"/>
      <c r="D105" s="131">
        <f>+D94/752098</f>
        <v>2.125546138934022</v>
      </c>
      <c r="E105" s="126"/>
      <c r="F105" s="131">
        <f>(+F94+F95)/752098</f>
        <v>-0.37340878449351017</v>
      </c>
      <c r="G105" s="250"/>
      <c r="H105" s="131">
        <f>H94/752098</f>
        <v>-2.4583232504274709E-2</v>
      </c>
      <c r="I105" s="250"/>
      <c r="J105" s="131">
        <f>J94/752098</f>
        <v>-0.61633191419203348</v>
      </c>
    </row>
    <row r="106" spans="1:10" ht="19.5" customHeight="1" thickTop="1"/>
  </sheetData>
  <mergeCells count="14">
    <mergeCell ref="D4:F4"/>
    <mergeCell ref="H4:J4"/>
    <mergeCell ref="D8:J8"/>
    <mergeCell ref="H66:J66"/>
    <mergeCell ref="D70:J70"/>
    <mergeCell ref="D66:F66"/>
    <mergeCell ref="D5:F5"/>
    <mergeCell ref="H5:J5"/>
    <mergeCell ref="D6:F6"/>
    <mergeCell ref="H6:J6"/>
    <mergeCell ref="D67:F67"/>
    <mergeCell ref="H67:J67"/>
    <mergeCell ref="D68:F68"/>
    <mergeCell ref="H68:J68"/>
  </mergeCells>
  <pageMargins left="0.8" right="0.8" top="0.48" bottom="0.5" header="0.5" footer="0.5"/>
  <pageSetup paperSize="9" scale="58" firstPageNumber="7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8449-ABC9-4BA3-A8CA-DAA7F9551CBE}">
  <sheetPr>
    <tabColor rgb="FF92D050"/>
  </sheetPr>
  <dimension ref="A1:AO43"/>
  <sheetViews>
    <sheetView topLeftCell="U10" zoomScale="90" zoomScaleNormal="90" workbookViewId="0">
      <selection activeCell="A101" sqref="A101"/>
    </sheetView>
  </sheetViews>
  <sheetFormatPr defaultColWidth="9.09765625" defaultRowHeight="19.5" customHeight="1"/>
  <cols>
    <col min="1" max="1" width="63.3984375" style="28" customWidth="1"/>
    <col min="2" max="2" width="8.3984375" style="28" customWidth="1"/>
    <col min="3" max="3" width="1.59765625" style="28" customWidth="1"/>
    <col min="4" max="4" width="15.69921875" style="28" customWidth="1"/>
    <col min="5" max="5" width="1.59765625" style="28" customWidth="1"/>
    <col min="6" max="6" width="19.69921875" style="28" customWidth="1"/>
    <col min="7" max="7" width="1.3984375" style="28" customWidth="1"/>
    <col min="8" max="8" width="18.59765625" style="28" customWidth="1"/>
    <col min="9" max="9" width="1.19921875" style="28" customWidth="1"/>
    <col min="10" max="10" width="21" style="28" customWidth="1"/>
    <col min="11" max="11" width="1.59765625" style="28" customWidth="1"/>
    <col min="12" max="12" width="13.09765625" style="28" customWidth="1"/>
    <col min="13" max="13" width="1.19921875" style="28" customWidth="1"/>
    <col min="14" max="14" width="15.69921875" style="28" bestFit="1" customWidth="1"/>
    <col min="15" max="15" width="1.19921875" style="28" hidden="1" customWidth="1"/>
    <col min="16" max="16" width="16.09765625" style="28" hidden="1" customWidth="1"/>
    <col min="17" max="17" width="1.19921875" style="28" customWidth="1"/>
    <col min="18" max="18" width="16.09765625" style="28" customWidth="1"/>
    <col min="19" max="19" width="1.19921875" style="28" customWidth="1"/>
    <col min="20" max="20" width="18.5" style="28" bestFit="1" customWidth="1"/>
    <col min="21" max="21" width="1.19921875" style="28" customWidth="1"/>
    <col min="22" max="22" width="19.3984375" style="28" bestFit="1" customWidth="1"/>
    <col min="23" max="23" width="1.19921875" style="28" customWidth="1"/>
    <col min="24" max="24" width="14.69921875" style="28" hidden="1" customWidth="1"/>
    <col min="25" max="25" width="1.19921875" style="28" hidden="1" customWidth="1"/>
    <col min="26" max="26" width="22.09765625" style="28" bestFit="1" customWidth="1"/>
    <col min="27" max="27" width="1.19921875" style="28" customWidth="1"/>
    <col min="28" max="28" width="25.59765625" style="28" bestFit="1" customWidth="1"/>
    <col min="29" max="29" width="1.19921875" style="28" customWidth="1"/>
    <col min="30" max="30" width="22.69921875" style="28" customWidth="1"/>
    <col min="31" max="31" width="1.09765625" style="28" customWidth="1"/>
    <col min="32" max="32" width="22.69921875" style="28" customWidth="1"/>
    <col min="33" max="33" width="1.19921875" style="28" customWidth="1"/>
    <col min="34" max="34" width="15.69921875" style="28" bestFit="1" customWidth="1"/>
    <col min="35" max="35" width="1.19921875" style="28" customWidth="1"/>
    <col min="36" max="36" width="16.69921875" style="28" customWidth="1"/>
    <col min="37" max="37" width="1.19921875" style="28" customWidth="1"/>
    <col min="38" max="38" width="12.69921875" style="28" customWidth="1"/>
    <col min="39" max="39" width="1.19921875" style="28" customWidth="1"/>
    <col min="40" max="40" width="16.69921875" style="28" customWidth="1"/>
    <col min="41" max="16384" width="9.09765625" style="28"/>
  </cols>
  <sheetData>
    <row r="1" spans="1:40" ht="19.5" customHeight="1">
      <c r="A1" s="15" t="s">
        <v>142</v>
      </c>
      <c r="B1" s="15"/>
      <c r="C1" s="15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2"/>
      <c r="P1" s="112"/>
      <c r="Q1" s="112"/>
      <c r="R1" s="112"/>
      <c r="S1" s="112"/>
      <c r="T1" s="112"/>
      <c r="U1" s="112"/>
      <c r="V1" s="112"/>
      <c r="W1" s="112"/>
      <c r="X1" s="111"/>
      <c r="Y1" s="112"/>
      <c r="Z1" s="111"/>
      <c r="AA1" s="112"/>
      <c r="AB1" s="111"/>
      <c r="AC1" s="112"/>
      <c r="AD1" s="111"/>
      <c r="AE1" s="111"/>
      <c r="AF1" s="111"/>
      <c r="AG1" s="112"/>
      <c r="AH1" s="111"/>
      <c r="AI1" s="112"/>
      <c r="AJ1" s="111"/>
      <c r="AK1" s="112"/>
      <c r="AL1" s="31"/>
      <c r="AM1" s="112"/>
      <c r="AN1" s="111"/>
    </row>
    <row r="2" spans="1:40" ht="19.5" customHeight="1">
      <c r="A2" s="113" t="s">
        <v>123</v>
      </c>
      <c r="B2" s="113"/>
      <c r="C2" s="113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2"/>
      <c r="P2" s="112"/>
      <c r="Q2" s="112"/>
      <c r="R2" s="112"/>
      <c r="S2" s="112"/>
      <c r="T2" s="112"/>
      <c r="U2" s="112"/>
      <c r="V2" s="112"/>
      <c r="W2" s="112"/>
      <c r="X2" s="111"/>
      <c r="Y2" s="112"/>
      <c r="Z2" s="111"/>
      <c r="AA2" s="112"/>
      <c r="AB2" s="111"/>
      <c r="AC2" s="112"/>
      <c r="AD2" s="111"/>
      <c r="AE2" s="111"/>
      <c r="AF2" s="111"/>
      <c r="AG2" s="112"/>
      <c r="AH2" s="111"/>
      <c r="AI2" s="112"/>
      <c r="AJ2" s="111"/>
      <c r="AK2" s="112"/>
      <c r="AL2" s="31"/>
      <c r="AM2" s="112"/>
      <c r="AN2" s="111"/>
    </row>
    <row r="3" spans="1:40" ht="19.5" customHeight="1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14"/>
      <c r="P3" s="115"/>
      <c r="Q3" s="115"/>
      <c r="R3" s="115"/>
      <c r="S3" s="115"/>
      <c r="T3" s="115"/>
      <c r="U3" s="115"/>
      <c r="V3" s="115"/>
      <c r="W3" s="115"/>
      <c r="X3" s="102"/>
      <c r="Y3" s="115"/>
      <c r="Z3" s="102"/>
      <c r="AA3" s="115"/>
      <c r="AB3" s="102"/>
      <c r="AC3" s="115"/>
      <c r="AD3" s="102"/>
      <c r="AE3" s="102"/>
      <c r="AF3" s="102"/>
      <c r="AG3" s="115"/>
      <c r="AH3" s="115"/>
      <c r="AI3" s="115"/>
      <c r="AJ3" s="115"/>
      <c r="AK3" s="115"/>
      <c r="AL3" s="115"/>
      <c r="AM3" s="115"/>
      <c r="AN3" s="115"/>
    </row>
    <row r="4" spans="1:40" ht="19.5" customHeight="1">
      <c r="A4" s="115"/>
      <c r="B4" s="115"/>
      <c r="C4" s="115"/>
      <c r="D4" s="267" t="s">
        <v>217</v>
      </c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267"/>
      <c r="AG4" s="267"/>
      <c r="AH4" s="267"/>
      <c r="AI4" s="136"/>
      <c r="AJ4" s="136"/>
      <c r="AK4" s="136"/>
      <c r="AL4" s="136"/>
      <c r="AM4" s="136"/>
      <c r="AN4" s="136"/>
    </row>
    <row r="5" spans="1:40" ht="19.5" customHeight="1">
      <c r="A5" s="115"/>
      <c r="B5" s="115"/>
      <c r="C5" s="115"/>
      <c r="D5" s="115"/>
      <c r="E5" s="115"/>
      <c r="F5" s="115"/>
      <c r="G5" s="115"/>
      <c r="H5" s="115"/>
      <c r="I5" s="116"/>
      <c r="J5" s="268" t="s">
        <v>54</v>
      </c>
      <c r="K5" s="268"/>
      <c r="L5" s="268"/>
      <c r="M5" s="268"/>
      <c r="N5" s="268"/>
      <c r="O5" s="115"/>
      <c r="P5" s="213" t="s">
        <v>28</v>
      </c>
      <c r="Q5" s="112"/>
      <c r="R5" s="268" t="s">
        <v>28</v>
      </c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  <c r="AD5" s="268"/>
      <c r="AE5" s="268"/>
      <c r="AF5" s="268"/>
      <c r="AG5" s="268"/>
      <c r="AH5" s="268"/>
      <c r="AI5" s="220"/>
      <c r="AJ5" s="117"/>
      <c r="AK5" s="115"/>
      <c r="AL5" s="32"/>
      <c r="AM5" s="220"/>
      <c r="AN5" s="115"/>
    </row>
    <row r="6" spans="1:40" ht="19.5" customHeight="1">
      <c r="A6" s="115"/>
      <c r="B6" s="115"/>
      <c r="C6" s="115"/>
      <c r="D6" s="115"/>
      <c r="E6" s="115"/>
      <c r="F6" s="115"/>
      <c r="G6" s="115"/>
      <c r="H6" s="115"/>
      <c r="I6" s="116"/>
      <c r="J6" s="116"/>
      <c r="K6" s="116"/>
      <c r="L6" s="116"/>
      <c r="M6" s="116"/>
      <c r="N6" s="116"/>
      <c r="O6" s="115"/>
      <c r="P6" s="163"/>
      <c r="Q6"/>
      <c r="R6" s="157"/>
      <c r="S6" s="157"/>
      <c r="T6" s="139" t="s">
        <v>186</v>
      </c>
      <c r="U6"/>
      <c r="V6"/>
      <c r="W6"/>
      <c r="X6" s="165"/>
      <c r="Y6" s="116"/>
      <c r="Z6"/>
      <c r="AA6" s="116"/>
      <c r="AB6" s="116"/>
      <c r="AC6" s="116"/>
      <c r="AD6" s="116"/>
      <c r="AE6" s="116"/>
      <c r="AF6" s="116"/>
      <c r="AG6" s="116"/>
      <c r="AH6" s="116"/>
      <c r="AI6" s="220"/>
      <c r="AJ6" s="117"/>
      <c r="AK6" s="115"/>
      <c r="AL6" s="32"/>
      <c r="AM6" s="220"/>
      <c r="AN6" s="115"/>
    </row>
    <row r="7" spans="1:40" ht="19.5" customHeight="1">
      <c r="A7" s="115"/>
      <c r="B7" s="115"/>
      <c r="C7" s="115"/>
      <c r="D7" s="115"/>
      <c r="E7" s="115"/>
      <c r="F7" s="115"/>
      <c r="G7" s="115"/>
      <c r="H7" s="115"/>
      <c r="I7" s="116"/>
      <c r="J7" s="116"/>
      <c r="K7" s="116"/>
      <c r="L7" s="116"/>
      <c r="M7" s="116"/>
      <c r="N7" s="116"/>
      <c r="O7" s="115"/>
      <c r="P7" s="163"/>
      <c r="Q7"/>
      <c r="R7" s="157"/>
      <c r="S7" s="157"/>
      <c r="T7" s="139" t="s">
        <v>187</v>
      </c>
      <c r="U7"/>
      <c r="V7" s="139"/>
      <c r="W7"/>
      <c r="X7" s="165"/>
      <c r="Y7" s="116"/>
      <c r="Z7" s="157"/>
      <c r="AA7" s="116"/>
      <c r="AB7" s="116"/>
      <c r="AC7" s="116"/>
      <c r="AD7" s="116"/>
      <c r="AE7" s="116"/>
      <c r="AF7" s="116"/>
      <c r="AG7" s="116"/>
      <c r="AH7" s="116"/>
      <c r="AI7" s="220"/>
      <c r="AJ7" s="117"/>
      <c r="AK7" s="115"/>
      <c r="AL7" s="32"/>
      <c r="AM7" s="220"/>
      <c r="AN7" s="115"/>
    </row>
    <row r="8" spans="1:40" ht="19.5" customHeight="1">
      <c r="A8" s="115"/>
      <c r="B8" s="115"/>
      <c r="C8" s="115"/>
      <c r="D8" s="115"/>
      <c r="E8" s="115"/>
      <c r="F8" s="115"/>
      <c r="G8" s="115"/>
      <c r="H8" s="115"/>
      <c r="I8" s="116"/>
      <c r="J8" s="116"/>
      <c r="K8" s="116"/>
      <c r="L8" s="116"/>
      <c r="M8" s="116"/>
      <c r="N8" s="116"/>
      <c r="O8" s="115"/>
      <c r="P8" s="164" t="s">
        <v>164</v>
      </c>
      <c r="Q8" s="149"/>
      <c r="R8" s="150"/>
      <c r="S8" s="158"/>
      <c r="T8" s="139" t="s">
        <v>188</v>
      </c>
      <c r="U8" s="149"/>
      <c r="V8" s="160"/>
      <c r="W8" s="149"/>
      <c r="X8" s="166"/>
      <c r="Y8" s="116"/>
      <c r="Z8" s="158"/>
      <c r="AA8" s="116"/>
      <c r="AB8" s="116"/>
      <c r="AC8" s="116"/>
      <c r="AD8" s="116"/>
      <c r="AE8" s="116"/>
      <c r="AF8" s="116"/>
      <c r="AG8" s="116"/>
      <c r="AH8" s="116"/>
      <c r="AI8" s="220"/>
      <c r="AJ8" s="117"/>
      <c r="AK8" s="115"/>
      <c r="AL8" s="32"/>
      <c r="AM8" s="220"/>
      <c r="AN8" s="115"/>
    </row>
    <row r="9" spans="1:40" ht="19.5" customHeight="1">
      <c r="A9" s="115"/>
      <c r="B9" s="115"/>
      <c r="C9" s="115"/>
      <c r="D9" s="115"/>
      <c r="E9" s="115"/>
      <c r="F9" s="228"/>
      <c r="G9" s="115"/>
      <c r="H9" s="115"/>
      <c r="I9" s="116"/>
      <c r="J9" s="116"/>
      <c r="K9" s="116"/>
      <c r="L9" s="116"/>
      <c r="M9" s="116"/>
      <c r="N9" s="116"/>
      <c r="O9" s="115"/>
      <c r="P9" s="164" t="s">
        <v>165</v>
      </c>
      <c r="Q9" s="149"/>
      <c r="R9" s="139"/>
      <c r="S9" s="158"/>
      <c r="T9" s="139" t="s">
        <v>189</v>
      </c>
      <c r="U9" s="149"/>
      <c r="V9" s="118" t="s">
        <v>241</v>
      </c>
      <c r="W9" s="149"/>
      <c r="X9" s="166"/>
      <c r="Y9" s="116"/>
      <c r="Z9" s="139" t="s">
        <v>176</v>
      </c>
      <c r="AA9" s="116"/>
      <c r="AB9" s="116"/>
      <c r="AC9" s="116"/>
      <c r="AD9" s="116"/>
      <c r="AE9" s="116"/>
      <c r="AF9" s="116"/>
      <c r="AG9" s="116"/>
      <c r="AH9" s="116"/>
      <c r="AI9" s="220"/>
      <c r="AJ9" s="117"/>
      <c r="AK9" s="115"/>
      <c r="AL9" s="32"/>
      <c r="AM9" s="220"/>
      <c r="AN9" s="115"/>
    </row>
    <row r="10" spans="1:40" ht="19.5" customHeight="1">
      <c r="A10" s="115"/>
      <c r="B10" s="115"/>
      <c r="C10" s="115"/>
      <c r="D10" s="115"/>
      <c r="E10" s="115"/>
      <c r="F10" s="229" t="s">
        <v>262</v>
      </c>
      <c r="G10" s="115"/>
      <c r="H10" s="115"/>
      <c r="I10" s="116"/>
      <c r="J10" s="116"/>
      <c r="K10" s="116"/>
      <c r="L10" s="116"/>
      <c r="M10" s="116"/>
      <c r="N10" s="116"/>
      <c r="O10" s="115"/>
      <c r="P10" s="164" t="s">
        <v>148</v>
      </c>
      <c r="Q10" s="216"/>
      <c r="S10" s="158"/>
      <c r="T10" s="139" t="s">
        <v>190</v>
      </c>
      <c r="U10" s="149"/>
      <c r="V10" s="118" t="s">
        <v>201</v>
      </c>
      <c r="W10" s="216"/>
      <c r="X10" s="163" t="s">
        <v>166</v>
      </c>
      <c r="Y10" s="115"/>
      <c r="Z10" s="139" t="s">
        <v>177</v>
      </c>
      <c r="AA10" s="115"/>
      <c r="AB10" s="118"/>
      <c r="AC10" s="115"/>
      <c r="AD10" s="118"/>
      <c r="AE10" s="118"/>
      <c r="AF10" s="118"/>
      <c r="AG10" s="116"/>
      <c r="AH10" s="116"/>
      <c r="AI10" s="119"/>
      <c r="AJ10" s="116" t="s">
        <v>64</v>
      </c>
      <c r="AK10" s="220"/>
      <c r="AM10" s="115"/>
      <c r="AN10" s="32"/>
    </row>
    <row r="11" spans="1:40" ht="19.5" customHeight="1">
      <c r="A11" s="115"/>
      <c r="B11" s="115"/>
      <c r="C11" s="115"/>
      <c r="D11" s="118" t="s">
        <v>55</v>
      </c>
      <c r="E11" s="118"/>
      <c r="F11" s="229" t="s">
        <v>263</v>
      </c>
      <c r="G11" s="118"/>
      <c r="H11" s="118" t="s">
        <v>146</v>
      </c>
      <c r="I11" s="116"/>
      <c r="J11" s="118"/>
      <c r="K11" s="118"/>
      <c r="L11" s="118"/>
      <c r="M11" s="115"/>
      <c r="N11" s="115"/>
      <c r="O11" s="116"/>
      <c r="P11" s="164" t="s">
        <v>167</v>
      </c>
      <c r="Q11" s="216"/>
      <c r="R11" s="150" t="s">
        <v>322</v>
      </c>
      <c r="S11" s="139"/>
      <c r="T11" s="139" t="s">
        <v>191</v>
      </c>
      <c r="U11" s="216"/>
      <c r="V11" s="118" t="s">
        <v>202</v>
      </c>
      <c r="W11" s="216"/>
      <c r="X11" s="163" t="s">
        <v>148</v>
      </c>
      <c r="Y11" s="115"/>
      <c r="Z11" s="139" t="s">
        <v>194</v>
      </c>
      <c r="AA11" s="115"/>
      <c r="AB11" s="118" t="s">
        <v>151</v>
      </c>
      <c r="AC11" s="115"/>
      <c r="AD11" s="118" t="s">
        <v>154</v>
      </c>
      <c r="AE11" s="118"/>
      <c r="AF11" s="118" t="s">
        <v>210</v>
      </c>
      <c r="AG11" s="116"/>
      <c r="AH11" s="118" t="s">
        <v>61</v>
      </c>
      <c r="AI11" s="115"/>
      <c r="AJ11" s="118" t="s">
        <v>65</v>
      </c>
      <c r="AK11" s="116"/>
      <c r="AL11" s="116" t="s">
        <v>68</v>
      </c>
      <c r="AM11" s="116"/>
      <c r="AN11" s="31"/>
    </row>
    <row r="12" spans="1:40" ht="19.5" customHeight="1">
      <c r="A12" s="115"/>
      <c r="B12" s="115"/>
      <c r="C12" s="115"/>
      <c r="D12" s="118" t="s">
        <v>56</v>
      </c>
      <c r="E12" s="118"/>
      <c r="F12" s="229" t="s">
        <v>264</v>
      </c>
      <c r="G12" s="118"/>
      <c r="H12" s="118" t="s">
        <v>148</v>
      </c>
      <c r="I12" s="116"/>
      <c r="J12" s="118" t="s">
        <v>58</v>
      </c>
      <c r="K12" s="118"/>
      <c r="L12" s="118" t="s">
        <v>128</v>
      </c>
      <c r="M12" s="116"/>
      <c r="N12" s="118"/>
      <c r="O12" s="116"/>
      <c r="P12" s="163" t="s">
        <v>207</v>
      </c>
      <c r="Q12" s="216"/>
      <c r="R12" s="139" t="s">
        <v>196</v>
      </c>
      <c r="S12" s="139"/>
      <c r="T12" s="139" t="s">
        <v>192</v>
      </c>
      <c r="U12" s="216"/>
      <c r="V12" s="118" t="s">
        <v>203</v>
      </c>
      <c r="W12" s="216"/>
      <c r="X12" s="163" t="s">
        <v>168</v>
      </c>
      <c r="Y12" s="115"/>
      <c r="Z12" s="139" t="s">
        <v>195</v>
      </c>
      <c r="AA12" s="115"/>
      <c r="AB12" s="118" t="s">
        <v>152</v>
      </c>
      <c r="AC12" s="115"/>
      <c r="AD12" s="118" t="s">
        <v>95</v>
      </c>
      <c r="AE12" s="118"/>
      <c r="AF12" s="118" t="s">
        <v>211</v>
      </c>
      <c r="AG12" s="116"/>
      <c r="AH12" s="118" t="s">
        <v>62</v>
      </c>
      <c r="AI12" s="115"/>
      <c r="AJ12" s="118" t="s">
        <v>66</v>
      </c>
      <c r="AK12" s="116"/>
      <c r="AL12" s="118" t="s">
        <v>69</v>
      </c>
      <c r="AM12" s="116"/>
      <c r="AN12" s="33" t="s">
        <v>71</v>
      </c>
    </row>
    <row r="13" spans="1:40" ht="19.5" customHeight="1">
      <c r="A13" s="115"/>
      <c r="B13" s="221" t="s">
        <v>1</v>
      </c>
      <c r="C13" s="218"/>
      <c r="D13" s="118" t="s">
        <v>57</v>
      </c>
      <c r="E13" s="118"/>
      <c r="F13" s="229" t="s">
        <v>265</v>
      </c>
      <c r="G13" s="118"/>
      <c r="H13" s="118" t="s">
        <v>149</v>
      </c>
      <c r="I13" s="116"/>
      <c r="J13" s="118" t="s">
        <v>59</v>
      </c>
      <c r="K13" s="118"/>
      <c r="L13" s="118" t="s">
        <v>129</v>
      </c>
      <c r="M13" s="116"/>
      <c r="N13" s="118" t="s">
        <v>60</v>
      </c>
      <c r="O13" s="116"/>
      <c r="P13" s="163" t="s">
        <v>208</v>
      </c>
      <c r="Q13" s="216"/>
      <c r="R13" s="139" t="s">
        <v>169</v>
      </c>
      <c r="S13" s="139"/>
      <c r="T13" s="139" t="s">
        <v>193</v>
      </c>
      <c r="U13" s="216"/>
      <c r="V13" s="118" t="s">
        <v>204</v>
      </c>
      <c r="W13" s="216"/>
      <c r="X13" s="163" t="s">
        <v>170</v>
      </c>
      <c r="Y13" s="115"/>
      <c r="Z13" s="139" t="s">
        <v>178</v>
      </c>
      <c r="AA13" s="115"/>
      <c r="AB13" s="118" t="s">
        <v>150</v>
      </c>
      <c r="AC13" s="115"/>
      <c r="AD13" s="116" t="s">
        <v>94</v>
      </c>
      <c r="AE13" s="116"/>
      <c r="AF13" s="116" t="s">
        <v>193</v>
      </c>
      <c r="AG13" s="116"/>
      <c r="AH13" s="118" t="s">
        <v>63</v>
      </c>
      <c r="AI13" s="115"/>
      <c r="AJ13" s="118" t="s">
        <v>67</v>
      </c>
      <c r="AK13" s="116"/>
      <c r="AL13" s="118" t="s">
        <v>70</v>
      </c>
      <c r="AM13" s="116"/>
      <c r="AN13" s="33" t="s">
        <v>72</v>
      </c>
    </row>
    <row r="14" spans="1:40" ht="19.5" customHeight="1">
      <c r="A14" s="115"/>
      <c r="B14" s="218"/>
      <c r="C14" s="218"/>
      <c r="D14" s="269" t="s">
        <v>120</v>
      </c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269"/>
      <c r="AA14" s="269"/>
      <c r="AB14" s="269"/>
      <c r="AC14" s="269"/>
      <c r="AD14" s="269"/>
      <c r="AE14" s="269"/>
      <c r="AF14" s="269"/>
      <c r="AG14" s="269"/>
      <c r="AH14" s="269"/>
      <c r="AI14" s="269"/>
      <c r="AJ14" s="269"/>
      <c r="AK14" s="269"/>
      <c r="AL14" s="269"/>
      <c r="AM14" s="269"/>
      <c r="AN14" s="269"/>
    </row>
    <row r="15" spans="1:40" ht="19.5" customHeight="1">
      <c r="A15" s="99" t="s">
        <v>312</v>
      </c>
      <c r="B15" s="121"/>
      <c r="C15" s="121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177"/>
      <c r="Q15" s="95"/>
      <c r="R15" s="95"/>
      <c r="S15" s="95"/>
      <c r="T15" s="95"/>
      <c r="U15" s="95"/>
      <c r="V15" s="95"/>
      <c r="W15" s="96"/>
      <c r="X15" s="167"/>
      <c r="Y15" s="96"/>
      <c r="Z15" s="96"/>
      <c r="AA15" s="96"/>
      <c r="AB15" s="96"/>
      <c r="AC15" s="96"/>
      <c r="AD15" s="95"/>
      <c r="AE15" s="95"/>
      <c r="AF15" s="95"/>
      <c r="AG15" s="96"/>
      <c r="AH15" s="95"/>
      <c r="AI15" s="96"/>
      <c r="AJ15" s="95"/>
      <c r="AK15" s="96"/>
      <c r="AL15" s="95"/>
      <c r="AM15" s="96"/>
      <c r="AN15" s="37"/>
    </row>
    <row r="16" spans="1:40" ht="19.5" customHeight="1">
      <c r="A16" s="99" t="s">
        <v>216</v>
      </c>
      <c r="B16" s="121"/>
      <c r="C16" s="121"/>
      <c r="D16" s="34">
        <v>7520978</v>
      </c>
      <c r="E16" s="34"/>
      <c r="F16" s="34">
        <v>-111960</v>
      </c>
      <c r="G16" s="34"/>
      <c r="H16" s="34">
        <v>18224269</v>
      </c>
      <c r="I16" s="34"/>
      <c r="J16" s="34">
        <v>388800</v>
      </c>
      <c r="K16" s="34"/>
      <c r="L16" s="34">
        <v>27715</v>
      </c>
      <c r="M16" s="34"/>
      <c r="N16" s="34">
        <v>6893603</v>
      </c>
      <c r="O16" s="35"/>
      <c r="P16" s="170"/>
      <c r="Q16" s="34"/>
      <c r="R16" s="34">
        <v>-2830</v>
      </c>
      <c r="S16" s="34"/>
      <c r="T16" s="34">
        <v>-340556</v>
      </c>
      <c r="U16" s="34"/>
      <c r="V16" s="34">
        <v>18895</v>
      </c>
      <c r="W16" s="35"/>
      <c r="X16" s="168"/>
      <c r="Y16" s="35"/>
      <c r="Z16" s="35">
        <v>1466735</v>
      </c>
      <c r="AA16" s="35"/>
      <c r="AB16" s="35">
        <v>-68789</v>
      </c>
      <c r="AC16" s="35"/>
      <c r="AD16" s="34">
        <v>-22632798</v>
      </c>
      <c r="AE16" s="34"/>
      <c r="AF16" s="34">
        <v>2209383</v>
      </c>
      <c r="AG16" s="35"/>
      <c r="AH16" s="34">
        <f>SUM(P16:AF16)</f>
        <v>-19349960</v>
      </c>
      <c r="AI16" s="35"/>
      <c r="AJ16" s="34">
        <f>SUM(AH16,D16:N16)</f>
        <v>13593445</v>
      </c>
      <c r="AK16" s="35"/>
      <c r="AL16" s="34">
        <v>177393</v>
      </c>
      <c r="AM16" s="35"/>
      <c r="AN16" s="34">
        <f>SUM(AJ16:AL16)</f>
        <v>13770838</v>
      </c>
    </row>
    <row r="17" spans="1:41" ht="19.5" customHeight="1">
      <c r="A17" s="99"/>
      <c r="B17" s="121"/>
      <c r="C17" s="121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5"/>
      <c r="P17" s="170"/>
      <c r="Q17" s="34"/>
      <c r="R17" s="34"/>
      <c r="S17" s="34"/>
      <c r="T17" s="34"/>
      <c r="U17" s="34"/>
      <c r="V17" s="34"/>
      <c r="W17" s="34"/>
      <c r="X17" s="168"/>
      <c r="Y17" s="34"/>
      <c r="Z17" s="35"/>
      <c r="AA17" s="34"/>
      <c r="AB17" s="35"/>
      <c r="AC17" s="34"/>
      <c r="AD17" s="34"/>
      <c r="AE17" s="34"/>
      <c r="AF17" s="34"/>
      <c r="AG17" s="35"/>
      <c r="AH17" s="34"/>
      <c r="AI17" s="35"/>
      <c r="AJ17" s="35"/>
      <c r="AK17" s="35"/>
      <c r="AL17" s="34"/>
      <c r="AM17" s="37"/>
      <c r="AN17" s="35"/>
    </row>
    <row r="18" spans="1:41" ht="19.5" customHeight="1">
      <c r="A18" s="99" t="s">
        <v>153</v>
      </c>
      <c r="B18" s="121"/>
      <c r="C18" s="121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168"/>
      <c r="Q18" s="35"/>
      <c r="R18" s="35"/>
      <c r="S18" s="35"/>
      <c r="T18" s="35"/>
      <c r="U18" s="35"/>
      <c r="V18" s="35"/>
      <c r="W18" s="35"/>
      <c r="X18" s="168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</row>
    <row r="19" spans="1:41" ht="19.5" customHeight="1">
      <c r="A19" s="212" t="s">
        <v>226</v>
      </c>
      <c r="B19" s="135"/>
      <c r="C19" s="135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6"/>
      <c r="P19" s="171"/>
      <c r="Q19" s="36"/>
      <c r="R19" s="36"/>
      <c r="S19" s="36"/>
      <c r="T19" s="36"/>
      <c r="U19" s="36"/>
      <c r="V19" s="36"/>
      <c r="W19" s="36"/>
      <c r="X19" s="172"/>
      <c r="Y19" s="36"/>
      <c r="Z19" s="37"/>
      <c r="AA19" s="36"/>
      <c r="AB19" s="37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</row>
    <row r="20" spans="1:41" ht="19.5" customHeight="1">
      <c r="A20" s="17" t="s">
        <v>224</v>
      </c>
      <c r="B20" s="202">
        <v>16</v>
      </c>
      <c r="C20" s="134"/>
      <c r="D20" s="140">
        <v>0</v>
      </c>
      <c r="E20" s="36"/>
      <c r="F20" s="140">
        <v>0</v>
      </c>
      <c r="G20" s="36"/>
      <c r="H20" s="140">
        <v>0</v>
      </c>
      <c r="I20" s="37"/>
      <c r="J20" s="140">
        <v>0</v>
      </c>
      <c r="K20" s="37"/>
      <c r="L20" s="140">
        <v>0</v>
      </c>
      <c r="M20" s="37"/>
      <c r="N20" s="140">
        <v>-451258</v>
      </c>
      <c r="O20" s="36"/>
      <c r="P20" s="169"/>
      <c r="Q20" s="36"/>
      <c r="R20" s="140">
        <v>0</v>
      </c>
      <c r="S20" s="36"/>
      <c r="T20" s="140">
        <v>0</v>
      </c>
      <c r="U20" s="36"/>
      <c r="V20" s="140">
        <v>0</v>
      </c>
      <c r="W20" s="36"/>
      <c r="X20" s="169"/>
      <c r="Y20" s="36"/>
      <c r="Z20" s="140">
        <v>0</v>
      </c>
      <c r="AA20" s="36"/>
      <c r="AB20" s="140">
        <v>0</v>
      </c>
      <c r="AC20" s="36"/>
      <c r="AD20" s="140">
        <v>0</v>
      </c>
      <c r="AE20" s="36"/>
      <c r="AF20" s="36">
        <v>0</v>
      </c>
      <c r="AG20" s="36"/>
      <c r="AH20" s="140">
        <f>SUM(P20:AF20)</f>
        <v>0</v>
      </c>
      <c r="AI20" s="36"/>
      <c r="AJ20" s="140">
        <f>SUM(AH20,D20:N20)</f>
        <v>-451258</v>
      </c>
      <c r="AK20" s="36"/>
      <c r="AL20" s="140">
        <v>0</v>
      </c>
      <c r="AM20" s="36"/>
      <c r="AN20" s="140">
        <f>SUM(AJ20:AL20)</f>
        <v>-451258</v>
      </c>
    </row>
    <row r="21" spans="1:41" s="142" customFormat="1" ht="19.5" customHeight="1">
      <c r="A21" s="212" t="s">
        <v>227</v>
      </c>
      <c r="B21" s="135"/>
      <c r="C21" s="135"/>
      <c r="D21" s="141">
        <f>+D20</f>
        <v>0</v>
      </c>
      <c r="E21" s="35"/>
      <c r="F21" s="141">
        <f>+F20</f>
        <v>0</v>
      </c>
      <c r="G21" s="35"/>
      <c r="H21" s="141">
        <f>+H20</f>
        <v>0</v>
      </c>
      <c r="I21" s="34"/>
      <c r="J21" s="141">
        <f>+J20</f>
        <v>0</v>
      </c>
      <c r="K21" s="34"/>
      <c r="L21" s="141">
        <f>+L20</f>
        <v>0</v>
      </c>
      <c r="M21" s="34"/>
      <c r="N21" s="141">
        <f>+N20</f>
        <v>-451258</v>
      </c>
      <c r="O21" s="35"/>
      <c r="P21" s="173"/>
      <c r="Q21" s="35"/>
      <c r="R21" s="141">
        <f t="shared" ref="R21:T21" si="0">+R20</f>
        <v>0</v>
      </c>
      <c r="S21" s="35"/>
      <c r="T21" s="141">
        <f t="shared" si="0"/>
        <v>0</v>
      </c>
      <c r="U21" s="35"/>
      <c r="V21" s="141">
        <f>+V20</f>
        <v>0</v>
      </c>
      <c r="W21" s="35"/>
      <c r="X21" s="173"/>
      <c r="Y21" s="35"/>
      <c r="Z21" s="141">
        <f>+Z20</f>
        <v>0</v>
      </c>
      <c r="AA21" s="35"/>
      <c r="AB21" s="141">
        <f>+AB20</f>
        <v>0</v>
      </c>
      <c r="AC21" s="35"/>
      <c r="AD21" s="141">
        <f>+AD20</f>
        <v>0</v>
      </c>
      <c r="AE21" s="35"/>
      <c r="AF21" s="84">
        <f>+AF20</f>
        <v>0</v>
      </c>
      <c r="AG21" s="35"/>
      <c r="AH21" s="141">
        <f>+AH20</f>
        <v>0</v>
      </c>
      <c r="AI21" s="35"/>
      <c r="AJ21" s="141">
        <f>+AJ20</f>
        <v>-451258</v>
      </c>
      <c r="AK21" s="35"/>
      <c r="AL21" s="141">
        <f>+AL20</f>
        <v>0</v>
      </c>
      <c r="AM21" s="35"/>
      <c r="AN21" s="141">
        <f>+AN20</f>
        <v>-451258</v>
      </c>
    </row>
    <row r="22" spans="1:41" ht="19.5" customHeight="1">
      <c r="A22" s="99"/>
      <c r="B22" s="121"/>
      <c r="C22" s="121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5"/>
      <c r="P22" s="170"/>
      <c r="Q22" s="35"/>
      <c r="R22" s="34"/>
      <c r="S22" s="35"/>
      <c r="T22" s="34"/>
      <c r="U22" s="35"/>
      <c r="V22" s="34"/>
      <c r="W22" s="34"/>
      <c r="X22" s="168"/>
      <c r="Y22" s="34"/>
      <c r="Z22" s="35"/>
      <c r="AA22" s="34"/>
      <c r="AB22" s="35"/>
      <c r="AC22" s="34"/>
      <c r="AD22" s="34"/>
      <c r="AE22" s="34"/>
      <c r="AF22" s="34"/>
      <c r="AG22" s="35"/>
      <c r="AH22" s="34"/>
      <c r="AI22" s="35"/>
      <c r="AJ22" s="35"/>
      <c r="AK22" s="35"/>
      <c r="AL22" s="34"/>
      <c r="AM22" s="37"/>
      <c r="AN22" s="35"/>
    </row>
    <row r="23" spans="1:41" ht="19.5" customHeight="1">
      <c r="A23" s="230" t="s">
        <v>266</v>
      </c>
      <c r="B23" s="231"/>
      <c r="C23" s="231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3"/>
      <c r="R23" s="232"/>
      <c r="S23" s="233"/>
      <c r="T23" s="232"/>
      <c r="U23" s="233"/>
      <c r="V23" s="232"/>
      <c r="W23" s="233"/>
      <c r="X23" s="233"/>
      <c r="Y23" s="233"/>
      <c r="Z23" s="232"/>
      <c r="AA23" s="233"/>
      <c r="AB23" s="232"/>
      <c r="AC23" s="233"/>
      <c r="AD23" s="232"/>
      <c r="AE23" s="233"/>
      <c r="AF23" s="233"/>
      <c r="AG23" s="233"/>
      <c r="AH23" s="233"/>
      <c r="AI23" s="233"/>
      <c r="AJ23" s="233"/>
      <c r="AK23" s="233"/>
      <c r="AL23" s="233"/>
      <c r="AM23" s="233"/>
      <c r="AN23" s="233"/>
      <c r="AO23" s="233"/>
    </row>
    <row r="24" spans="1:41" ht="19.5" customHeight="1">
      <c r="A24" s="234" t="s">
        <v>267</v>
      </c>
      <c r="B24" s="235"/>
      <c r="C24" s="231"/>
      <c r="D24" s="232">
        <v>0</v>
      </c>
      <c r="E24" s="232"/>
      <c r="F24" s="232">
        <v>57017</v>
      </c>
      <c r="G24" s="232"/>
      <c r="H24" s="232">
        <v>0</v>
      </c>
      <c r="I24" s="232"/>
      <c r="J24" s="232">
        <v>0</v>
      </c>
      <c r="K24" s="232"/>
      <c r="L24" s="232">
        <v>0</v>
      </c>
      <c r="M24" s="232"/>
      <c r="N24" s="232">
        <v>0</v>
      </c>
      <c r="O24" s="232"/>
      <c r="P24" s="232">
        <v>0</v>
      </c>
      <c r="Q24" s="233"/>
      <c r="R24" s="232">
        <v>0</v>
      </c>
      <c r="S24" s="233"/>
      <c r="T24" s="232">
        <v>0</v>
      </c>
      <c r="U24" s="233"/>
      <c r="V24" s="232">
        <v>0</v>
      </c>
      <c r="W24" s="233"/>
      <c r="X24" s="233">
        <v>0</v>
      </c>
      <c r="Y24" s="233"/>
      <c r="Z24" s="232">
        <v>0</v>
      </c>
      <c r="AA24" s="233"/>
      <c r="AB24" s="232">
        <v>0</v>
      </c>
      <c r="AC24" s="233"/>
      <c r="AD24" s="233">
        <v>0</v>
      </c>
      <c r="AE24" s="233"/>
      <c r="AF24" s="233">
        <v>0</v>
      </c>
      <c r="AG24" s="233"/>
      <c r="AH24" s="233">
        <f>SUM(R24:AG24)</f>
        <v>0</v>
      </c>
      <c r="AI24" s="233"/>
      <c r="AJ24" s="36">
        <f>SUM(B24:N24,AH24)</f>
        <v>57017</v>
      </c>
      <c r="AK24" s="233"/>
      <c r="AL24" s="233">
        <v>0</v>
      </c>
      <c r="AM24" s="233"/>
      <c r="AN24" s="233">
        <f>AJ24+AL24</f>
        <v>57017</v>
      </c>
      <c r="AO24" s="233"/>
    </row>
    <row r="25" spans="1:41" ht="19.5" customHeight="1">
      <c r="A25" s="234" t="s">
        <v>268</v>
      </c>
      <c r="B25" s="235"/>
      <c r="C25" s="231"/>
      <c r="D25" s="236">
        <v>0</v>
      </c>
      <c r="E25" s="233"/>
      <c r="F25" s="236">
        <v>66247</v>
      </c>
      <c r="G25" s="233"/>
      <c r="H25" s="236">
        <v>0</v>
      </c>
      <c r="I25" s="233"/>
      <c r="J25" s="236">
        <v>0</v>
      </c>
      <c r="K25" s="232"/>
      <c r="L25" s="236">
        <v>0</v>
      </c>
      <c r="M25" s="232"/>
      <c r="N25" s="236">
        <v>34141</v>
      </c>
      <c r="O25" s="232"/>
      <c r="P25" s="236">
        <v>34140996</v>
      </c>
      <c r="Q25" s="233"/>
      <c r="R25" s="236">
        <v>0</v>
      </c>
      <c r="S25" s="233"/>
      <c r="T25" s="236">
        <v>0</v>
      </c>
      <c r="U25" s="233"/>
      <c r="V25" s="236">
        <v>0</v>
      </c>
      <c r="W25" s="233"/>
      <c r="X25" s="236">
        <v>0</v>
      </c>
      <c r="Y25" s="233"/>
      <c r="Z25" s="236">
        <v>0</v>
      </c>
      <c r="AA25" s="233"/>
      <c r="AB25" s="236">
        <v>0</v>
      </c>
      <c r="AC25" s="233"/>
      <c r="AD25" s="236">
        <v>1322</v>
      </c>
      <c r="AE25" s="233"/>
      <c r="AF25" s="236">
        <v>0</v>
      </c>
      <c r="AG25" s="233"/>
      <c r="AH25" s="236">
        <f>SUM(R25:AG25)</f>
        <v>1322</v>
      </c>
      <c r="AI25" s="233"/>
      <c r="AJ25" s="236">
        <f>SUM(AH25,B25:N25)</f>
        <v>101710</v>
      </c>
      <c r="AK25" s="233"/>
      <c r="AL25" s="236">
        <v>0</v>
      </c>
      <c r="AM25" s="233"/>
      <c r="AN25" s="236">
        <f>AJ25+AL25</f>
        <v>101710</v>
      </c>
      <c r="AO25" s="233"/>
    </row>
    <row r="26" spans="1:41" ht="19.5" customHeight="1">
      <c r="A26" s="230" t="s">
        <v>269</v>
      </c>
      <c r="B26" s="231"/>
      <c r="C26" s="231"/>
      <c r="D26" s="237">
        <f>SUM(D24:D25)</f>
        <v>0</v>
      </c>
      <c r="E26" s="238"/>
      <c r="F26" s="237">
        <f>SUM(F24:F25)</f>
        <v>123264</v>
      </c>
      <c r="G26" s="238"/>
      <c r="H26" s="237">
        <f>SUM(H24:H25)</f>
        <v>0</v>
      </c>
      <c r="I26" s="238"/>
      <c r="J26" s="237">
        <f>SUM(J24:J25)</f>
        <v>0</v>
      </c>
      <c r="K26" s="239"/>
      <c r="L26" s="237">
        <f>SUM(L24:L25)</f>
        <v>0</v>
      </c>
      <c r="M26" s="239"/>
      <c r="N26" s="237">
        <f>SUM(N24:N25)</f>
        <v>34141</v>
      </c>
      <c r="O26" s="239"/>
      <c r="P26" s="237">
        <f>SUM(P24:P25)</f>
        <v>34140996</v>
      </c>
      <c r="Q26" s="238"/>
      <c r="R26" s="237">
        <v>0</v>
      </c>
      <c r="S26" s="238"/>
      <c r="T26" s="237">
        <f>SUM(T24:T25)</f>
        <v>0</v>
      </c>
      <c r="U26" s="238"/>
      <c r="V26" s="237">
        <f>SUM(V24:V25)</f>
        <v>0</v>
      </c>
      <c r="W26" s="238"/>
      <c r="X26" s="237">
        <f>SUM(X24:X25)</f>
        <v>0</v>
      </c>
      <c r="Y26" s="238"/>
      <c r="Z26" s="237">
        <v>0</v>
      </c>
      <c r="AA26" s="238"/>
      <c r="AB26" s="237">
        <f>SUM(AB24:AB25)</f>
        <v>0</v>
      </c>
      <c r="AC26" s="238"/>
      <c r="AD26" s="237">
        <f>SUM(AD24:AD25)</f>
        <v>1322</v>
      </c>
      <c r="AE26" s="238"/>
      <c r="AF26" s="237">
        <f>SUM(AF24:AF25)</f>
        <v>0</v>
      </c>
      <c r="AG26" s="238"/>
      <c r="AH26" s="237">
        <f>SUM(AH24:AH25)</f>
        <v>1322</v>
      </c>
      <c r="AI26" s="238"/>
      <c r="AJ26" s="237">
        <f>SUM(AJ24:AJ25)</f>
        <v>158727</v>
      </c>
      <c r="AK26" s="238"/>
      <c r="AL26" s="237">
        <f>SUM(AL24:AL25)</f>
        <v>0</v>
      </c>
      <c r="AM26" s="238"/>
      <c r="AN26" s="237">
        <f>SUM(AN24:AN25)</f>
        <v>158727</v>
      </c>
      <c r="AO26" s="238"/>
    </row>
    <row r="27" spans="1:41" ht="19.5" customHeight="1">
      <c r="A27" s="99"/>
      <c r="B27" s="121"/>
      <c r="C27" s="121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5"/>
      <c r="P27" s="170"/>
      <c r="Q27" s="35"/>
      <c r="R27" s="34"/>
      <c r="S27" s="35"/>
      <c r="T27" s="34"/>
      <c r="U27" s="35"/>
      <c r="V27" s="34"/>
      <c r="W27" s="34"/>
      <c r="X27" s="168"/>
      <c r="Y27" s="34"/>
      <c r="Z27" s="35"/>
      <c r="AA27" s="34"/>
      <c r="AB27" s="35"/>
      <c r="AC27" s="34"/>
      <c r="AD27" s="34"/>
      <c r="AE27" s="34"/>
      <c r="AF27" s="34"/>
      <c r="AG27" s="35"/>
      <c r="AH27" s="34"/>
      <c r="AI27" s="35"/>
      <c r="AJ27" s="35"/>
      <c r="AK27" s="35"/>
      <c r="AL27" s="34"/>
      <c r="AM27" s="37"/>
      <c r="AN27" s="35"/>
    </row>
    <row r="28" spans="1:41" ht="19.5" customHeight="1">
      <c r="A28" s="240" t="s">
        <v>270</v>
      </c>
      <c r="B28" s="251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6"/>
      <c r="P28" s="172"/>
      <c r="Q28" s="36"/>
      <c r="R28" s="37"/>
      <c r="S28" s="36"/>
      <c r="T28" s="37"/>
      <c r="U28" s="36"/>
      <c r="V28" s="36"/>
      <c r="W28" s="36"/>
      <c r="X28" s="172"/>
      <c r="Y28" s="36"/>
      <c r="Z28" s="37"/>
      <c r="AA28" s="36"/>
      <c r="AB28" s="37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</row>
    <row r="29" spans="1:41" ht="19.5" customHeight="1">
      <c r="A29" s="241" t="s">
        <v>271</v>
      </c>
      <c r="B29" s="252">
        <v>11</v>
      </c>
      <c r="C29" s="36"/>
      <c r="D29" s="140">
        <v>0</v>
      </c>
      <c r="E29" s="36"/>
      <c r="F29" s="140">
        <v>0</v>
      </c>
      <c r="G29" s="36"/>
      <c r="H29" s="140">
        <v>0</v>
      </c>
      <c r="I29" s="37"/>
      <c r="J29" s="140">
        <v>-23500</v>
      </c>
      <c r="K29" s="37"/>
      <c r="L29" s="140">
        <v>-20000</v>
      </c>
      <c r="M29" s="37"/>
      <c r="N29" s="140">
        <v>0</v>
      </c>
      <c r="O29" s="36"/>
      <c r="P29" s="169"/>
      <c r="Q29" s="36"/>
      <c r="R29" s="140">
        <v>0</v>
      </c>
      <c r="S29" s="36"/>
      <c r="T29" s="140">
        <v>0</v>
      </c>
      <c r="U29" s="36"/>
      <c r="V29" s="140">
        <v>0</v>
      </c>
      <c r="W29" s="36"/>
      <c r="X29" s="169"/>
      <c r="Y29" s="36"/>
      <c r="Z29" s="140">
        <v>0</v>
      </c>
      <c r="AA29" s="36"/>
      <c r="AB29" s="140">
        <v>68789</v>
      </c>
      <c r="AC29" s="36"/>
      <c r="AD29" s="140">
        <v>-29230</v>
      </c>
      <c r="AE29" s="36"/>
      <c r="AF29" s="140">
        <v>0</v>
      </c>
      <c r="AG29" s="36"/>
      <c r="AH29" s="140">
        <f t="shared" ref="AH29" si="1">SUM(P29:AF29)</f>
        <v>39559</v>
      </c>
      <c r="AI29" s="36"/>
      <c r="AJ29" s="140">
        <f>SUM(AH29,D29:N29)</f>
        <v>-3941</v>
      </c>
      <c r="AK29" s="36"/>
      <c r="AL29" s="140">
        <v>-45976</v>
      </c>
      <c r="AM29" s="36"/>
      <c r="AN29" s="140">
        <f>SUM(AJ29:AL29)</f>
        <v>-49917</v>
      </c>
    </row>
    <row r="30" spans="1:41" ht="19.5" customHeight="1">
      <c r="A30" s="240" t="s">
        <v>272</v>
      </c>
      <c r="B30" s="251"/>
      <c r="C30" s="35"/>
      <c r="D30" s="141">
        <f t="shared" ref="D30" si="2">+D29</f>
        <v>0</v>
      </c>
      <c r="E30" s="35"/>
      <c r="F30" s="141">
        <f>+F29</f>
        <v>0</v>
      </c>
      <c r="G30" s="35"/>
      <c r="H30" s="141">
        <f>+H29</f>
        <v>0</v>
      </c>
      <c r="I30" s="34"/>
      <c r="J30" s="141">
        <f>+J29</f>
        <v>-23500</v>
      </c>
      <c r="K30" s="34"/>
      <c r="L30" s="141">
        <f>+L29</f>
        <v>-20000</v>
      </c>
      <c r="M30" s="34"/>
      <c r="N30" s="141">
        <f>+N29</f>
        <v>0</v>
      </c>
      <c r="O30" s="35"/>
      <c r="P30" s="173"/>
      <c r="Q30" s="35"/>
      <c r="R30" s="141">
        <f t="shared" ref="R30" si="3">+R29</f>
        <v>0</v>
      </c>
      <c r="S30" s="35"/>
      <c r="T30" s="141">
        <v>0</v>
      </c>
      <c r="U30" s="35"/>
      <c r="V30" s="141">
        <f>+V29</f>
        <v>0</v>
      </c>
      <c r="W30" s="35"/>
      <c r="X30" s="173"/>
      <c r="Y30" s="35"/>
      <c r="Z30" s="141">
        <f>+Z29</f>
        <v>0</v>
      </c>
      <c r="AA30" s="35"/>
      <c r="AB30" s="141">
        <f>+AB29</f>
        <v>68789</v>
      </c>
      <c r="AC30" s="35"/>
      <c r="AD30" s="141">
        <f>+AD29</f>
        <v>-29230</v>
      </c>
      <c r="AE30" s="35"/>
      <c r="AF30" s="141">
        <f>+AF29</f>
        <v>0</v>
      </c>
      <c r="AG30" s="35"/>
      <c r="AH30" s="141">
        <f>SUM(R30:AF30)</f>
        <v>39559</v>
      </c>
      <c r="AI30" s="35"/>
      <c r="AJ30" s="141">
        <f>+AJ29</f>
        <v>-3941</v>
      </c>
      <c r="AK30" s="35"/>
      <c r="AL30" s="141">
        <f>+AL29</f>
        <v>-45976</v>
      </c>
      <c r="AM30" s="35"/>
      <c r="AN30" s="141">
        <f>+AN29</f>
        <v>-49917</v>
      </c>
    </row>
    <row r="31" spans="1:41" ht="19.5" customHeight="1">
      <c r="A31" s="253"/>
      <c r="B31" s="251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168"/>
      <c r="Q31" s="35"/>
      <c r="R31" s="35"/>
      <c r="S31" s="35"/>
      <c r="T31" s="35"/>
      <c r="U31" s="35"/>
      <c r="V31" s="35"/>
      <c r="W31" s="35"/>
      <c r="X31" s="168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7"/>
      <c r="AN31" s="35"/>
    </row>
    <row r="32" spans="1:41" ht="19.5" customHeight="1">
      <c r="A32" s="242" t="s">
        <v>273</v>
      </c>
      <c r="B32" s="251"/>
      <c r="C32" s="35"/>
      <c r="D32" s="141">
        <f>SUM(D26,D21,D30)</f>
        <v>0</v>
      </c>
      <c r="E32" s="35"/>
      <c r="F32" s="141">
        <f>SUM(F26,F21,F30)</f>
        <v>123264</v>
      </c>
      <c r="G32" s="35"/>
      <c r="H32" s="141">
        <f>SUM(H26,H21,H30)</f>
        <v>0</v>
      </c>
      <c r="I32" s="35"/>
      <c r="J32" s="141">
        <f>SUM(J26,J21,J30)</f>
        <v>-23500</v>
      </c>
      <c r="K32" s="35"/>
      <c r="L32" s="141">
        <f>SUM(L26,L21,L30)</f>
        <v>-20000</v>
      </c>
      <c r="M32" s="35"/>
      <c r="N32" s="141">
        <f>SUM(N26,N21,N30)</f>
        <v>-417117</v>
      </c>
      <c r="O32" s="35"/>
      <c r="P32" s="173">
        <f t="shared" ref="P32" si="4">SUM(P26)</f>
        <v>34140996</v>
      </c>
      <c r="Q32" s="35"/>
      <c r="R32" s="141">
        <f>SUM(R26,R21,R30)</f>
        <v>0</v>
      </c>
      <c r="S32" s="35"/>
      <c r="T32" s="141">
        <f>SUM(T26,T21,T30)</f>
        <v>0</v>
      </c>
      <c r="U32" s="35"/>
      <c r="V32" s="141">
        <f>SUM(V26,V21,V30)</f>
        <v>0</v>
      </c>
      <c r="W32" s="35"/>
      <c r="X32" s="173">
        <f t="shared" ref="X32" si="5">SUM(X26)</f>
        <v>0</v>
      </c>
      <c r="Y32" s="35"/>
      <c r="Z32" s="141">
        <f>SUM(Z26,Z21,Z30)</f>
        <v>0</v>
      </c>
      <c r="AA32" s="35"/>
      <c r="AB32" s="141">
        <f>SUM(AB26,AB21,AB30)</f>
        <v>68789</v>
      </c>
      <c r="AC32" s="35"/>
      <c r="AD32" s="141">
        <f>SUM(AD26,AD21,AD30)</f>
        <v>-27908</v>
      </c>
      <c r="AE32" s="35"/>
      <c r="AF32" s="141">
        <f>SUM(AF26,AF21,AF30)</f>
        <v>0</v>
      </c>
      <c r="AG32" s="35"/>
      <c r="AH32" s="141">
        <f>SUM(AH26,AH21,AH30)</f>
        <v>40881</v>
      </c>
      <c r="AI32" s="35">
        <v>0</v>
      </c>
      <c r="AJ32" s="141">
        <f>SUM(AJ26,AJ21,AJ30)</f>
        <v>-296472</v>
      </c>
      <c r="AK32" s="35">
        <v>0</v>
      </c>
      <c r="AL32" s="141">
        <f>SUM(AL26,AL21,AL30)</f>
        <v>-45976</v>
      </c>
      <c r="AM32" s="37">
        <v>0</v>
      </c>
      <c r="AN32" s="141">
        <f>SUM(AN26,AN21,AN30)</f>
        <v>-342448</v>
      </c>
      <c r="AO32" s="207"/>
    </row>
    <row r="33" spans="1:41" ht="19.5" customHeight="1">
      <c r="A33" s="242"/>
      <c r="B33" s="251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168"/>
      <c r="Q33" s="35"/>
      <c r="R33" s="35"/>
      <c r="S33" s="35"/>
      <c r="T33" s="35"/>
      <c r="U33" s="35"/>
      <c r="V33" s="35"/>
      <c r="W33" s="35"/>
      <c r="X33" s="168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7"/>
      <c r="AN33" s="35"/>
      <c r="AO33" s="207"/>
    </row>
    <row r="34" spans="1:41" ht="19.5" customHeight="1">
      <c r="A34" s="243" t="s">
        <v>274</v>
      </c>
      <c r="B34" s="121"/>
      <c r="C34" s="121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168"/>
      <c r="Q34" s="35"/>
      <c r="R34" s="35"/>
      <c r="S34" s="35"/>
      <c r="T34" s="35"/>
      <c r="U34" s="35"/>
      <c r="V34" s="35"/>
      <c r="W34" s="35"/>
      <c r="X34" s="168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</row>
    <row r="35" spans="1:41" ht="19.5" customHeight="1">
      <c r="A35" s="244" t="s">
        <v>278</v>
      </c>
      <c r="B35" s="219"/>
      <c r="C35" s="219"/>
      <c r="D35" s="36">
        <v>0</v>
      </c>
      <c r="E35" s="36"/>
      <c r="F35" s="36">
        <v>-11304</v>
      </c>
      <c r="G35" s="36"/>
      <c r="H35" s="36">
        <v>0</v>
      </c>
      <c r="I35" s="36"/>
      <c r="J35" s="36">
        <v>0</v>
      </c>
      <c r="K35" s="36"/>
      <c r="L35" s="36">
        <v>0</v>
      </c>
      <c r="M35" s="36"/>
      <c r="N35" s="36">
        <v>-269536</v>
      </c>
      <c r="O35" s="36"/>
      <c r="P35" s="171"/>
      <c r="Q35" s="36"/>
      <c r="R35" s="36">
        <v>0</v>
      </c>
      <c r="S35" s="36"/>
      <c r="T35" s="36">
        <v>0</v>
      </c>
      <c r="U35" s="36"/>
      <c r="V35" s="36">
        <v>0</v>
      </c>
      <c r="W35" s="36"/>
      <c r="X35" s="171"/>
      <c r="Y35" s="36"/>
      <c r="Z35" s="36">
        <v>0</v>
      </c>
      <c r="AA35" s="36"/>
      <c r="AB35" s="36">
        <v>0</v>
      </c>
      <c r="AC35" s="36"/>
      <c r="AD35" s="36">
        <v>0</v>
      </c>
      <c r="AE35" s="36"/>
      <c r="AF35" s="36">
        <v>0</v>
      </c>
      <c r="AG35" s="36"/>
      <c r="AH35" s="36">
        <f>SUM(P35:AF35)</f>
        <v>0</v>
      </c>
      <c r="AI35" s="36"/>
      <c r="AJ35" s="37">
        <f>SUM(AH35,D35:N35)</f>
        <v>-280840</v>
      </c>
      <c r="AK35" s="36"/>
      <c r="AL35" s="36">
        <v>56454</v>
      </c>
      <c r="AM35" s="36"/>
      <c r="AN35" s="36">
        <f>SUM(AJ35:AL35)</f>
        <v>-224386</v>
      </c>
    </row>
    <row r="36" spans="1:41" ht="19.5" customHeight="1">
      <c r="A36" s="244" t="s">
        <v>276</v>
      </c>
      <c r="B36" s="219"/>
      <c r="C36" s="219"/>
      <c r="D36" s="37">
        <v>0</v>
      </c>
      <c r="E36" s="37"/>
      <c r="F36" s="37">
        <v>0</v>
      </c>
      <c r="G36" s="37"/>
      <c r="H36" s="37">
        <v>0</v>
      </c>
      <c r="I36" s="37"/>
      <c r="J36" s="37">
        <v>0</v>
      </c>
      <c r="K36" s="37"/>
      <c r="L36" s="37">
        <v>0</v>
      </c>
      <c r="M36" s="37"/>
      <c r="N36" s="37">
        <v>0</v>
      </c>
      <c r="O36" s="36"/>
      <c r="P36" s="172">
        <v>0</v>
      </c>
      <c r="Q36" s="36"/>
      <c r="R36" s="37">
        <v>-12942</v>
      </c>
      <c r="S36" s="36"/>
      <c r="T36" s="37">
        <v>-133086</v>
      </c>
      <c r="U36" s="36"/>
      <c r="V36" s="37">
        <v>460</v>
      </c>
      <c r="W36" s="36"/>
      <c r="X36" s="172"/>
      <c r="Y36" s="36"/>
      <c r="Z36" s="37">
        <v>-643914</v>
      </c>
      <c r="AA36" s="36"/>
      <c r="AB36" s="37">
        <v>0</v>
      </c>
      <c r="AC36" s="36"/>
      <c r="AD36" s="37">
        <v>0</v>
      </c>
      <c r="AE36" s="37"/>
      <c r="AF36" s="140">
        <v>43057</v>
      </c>
      <c r="AG36" s="36"/>
      <c r="AH36" s="37">
        <f>SUM(P36:AF36)</f>
        <v>-746425</v>
      </c>
      <c r="AI36" s="36"/>
      <c r="AJ36" s="37">
        <f>SUM(AH36,D36:N36)</f>
        <v>-746425</v>
      </c>
      <c r="AK36" s="36"/>
      <c r="AL36" s="37">
        <v>1407</v>
      </c>
      <c r="AM36" s="36"/>
      <c r="AN36" s="37">
        <f>SUM(AJ36:AL36)</f>
        <v>-745018</v>
      </c>
    </row>
    <row r="37" spans="1:41" ht="19.5" customHeight="1">
      <c r="A37" s="243" t="s">
        <v>277</v>
      </c>
      <c r="B37" s="121"/>
      <c r="C37" s="121"/>
      <c r="D37" s="84">
        <f>+D35+D36</f>
        <v>0</v>
      </c>
      <c r="E37" s="35"/>
      <c r="F37" s="84">
        <f>+F35+F36</f>
        <v>-11304</v>
      </c>
      <c r="G37" s="35"/>
      <c r="H37" s="84">
        <f>+H35+H36</f>
        <v>0</v>
      </c>
      <c r="I37" s="35"/>
      <c r="J37" s="84">
        <f>+J35+J36</f>
        <v>0</v>
      </c>
      <c r="K37" s="35"/>
      <c r="L37" s="84">
        <f>+L35+L36</f>
        <v>0</v>
      </c>
      <c r="M37" s="35"/>
      <c r="N37" s="84">
        <f>+N35+N36</f>
        <v>-269536</v>
      </c>
      <c r="O37" s="35"/>
      <c r="P37" s="174"/>
      <c r="Q37" s="35"/>
      <c r="R37" s="84">
        <f t="shared" ref="R37:T37" si="6">+R35+R36</f>
        <v>-12942</v>
      </c>
      <c r="S37" s="35"/>
      <c r="T37" s="84">
        <f t="shared" si="6"/>
        <v>-133086</v>
      </c>
      <c r="U37" s="35"/>
      <c r="V37" s="84">
        <f>+V35+V36</f>
        <v>460</v>
      </c>
      <c r="W37" s="35"/>
      <c r="X37" s="174"/>
      <c r="Y37" s="35"/>
      <c r="Z37" s="84">
        <f>+Z35+Z36</f>
        <v>-643914</v>
      </c>
      <c r="AA37" s="35"/>
      <c r="AB37" s="84">
        <f>+AB35+AB36</f>
        <v>0</v>
      </c>
      <c r="AC37" s="35"/>
      <c r="AD37" s="84">
        <f>+AD35+AD36</f>
        <v>0</v>
      </c>
      <c r="AE37" s="35"/>
      <c r="AF37" s="84">
        <f>+AF35+AF36</f>
        <v>43057</v>
      </c>
      <c r="AG37" s="35"/>
      <c r="AH37" s="84">
        <f>+AH35+AH36</f>
        <v>-746425</v>
      </c>
      <c r="AI37" s="35"/>
      <c r="AJ37" s="84">
        <f>SUM(AH37,D37:N37)</f>
        <v>-1027265</v>
      </c>
      <c r="AK37" s="35"/>
      <c r="AL37" s="84">
        <f>+AL35+AL36</f>
        <v>57861</v>
      </c>
      <c r="AM37" s="37"/>
      <c r="AN37" s="84">
        <f>+AN35+AN36</f>
        <v>-969404</v>
      </c>
    </row>
    <row r="38" spans="1:41" ht="19.5" customHeight="1">
      <c r="A38" s="99"/>
      <c r="B38" s="121"/>
      <c r="C38" s="121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168"/>
      <c r="Q38" s="35"/>
      <c r="R38" s="35"/>
      <c r="S38" s="35"/>
      <c r="T38" s="35"/>
      <c r="U38" s="35"/>
      <c r="V38" s="35"/>
      <c r="W38" s="35"/>
      <c r="X38" s="168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7"/>
      <c r="AN38" s="35"/>
    </row>
    <row r="39" spans="1:41" ht="19.5" customHeight="1">
      <c r="A39" s="122" t="s">
        <v>74</v>
      </c>
      <c r="B39" s="122"/>
      <c r="C39" s="122"/>
      <c r="D39" s="36">
        <v>0</v>
      </c>
      <c r="E39" s="36"/>
      <c r="F39" s="36">
        <v>0</v>
      </c>
      <c r="G39" s="36"/>
      <c r="H39" s="36">
        <v>0</v>
      </c>
      <c r="I39" s="36"/>
      <c r="J39" s="36">
        <v>0</v>
      </c>
      <c r="K39" s="36"/>
      <c r="L39" s="36">
        <v>0</v>
      </c>
      <c r="M39" s="36"/>
      <c r="N39" s="36">
        <v>-225663</v>
      </c>
      <c r="O39" s="36"/>
      <c r="P39" s="171"/>
      <c r="Q39" s="36"/>
      <c r="R39" s="36">
        <v>0</v>
      </c>
      <c r="S39" s="36"/>
      <c r="T39" s="36">
        <v>39697</v>
      </c>
      <c r="U39" s="36"/>
      <c r="V39" s="36">
        <v>0</v>
      </c>
      <c r="W39" s="36"/>
      <c r="X39" s="171"/>
      <c r="Y39" s="36"/>
      <c r="Z39" s="36">
        <v>96543</v>
      </c>
      <c r="AA39" s="36"/>
      <c r="AB39" s="36">
        <v>0</v>
      </c>
      <c r="AC39" s="36"/>
      <c r="AD39" s="36">
        <v>0</v>
      </c>
      <c r="AE39" s="36"/>
      <c r="AF39" s="140">
        <v>89423</v>
      </c>
      <c r="AG39" s="36"/>
      <c r="AH39" s="36">
        <f>SUM(P39:AF39)</f>
        <v>225663</v>
      </c>
      <c r="AI39" s="36"/>
      <c r="AJ39" s="37">
        <f>SUM(AH39,D39:N39)</f>
        <v>0</v>
      </c>
      <c r="AK39" s="36"/>
      <c r="AL39" s="36">
        <v>0</v>
      </c>
      <c r="AM39" s="36"/>
      <c r="AN39" s="37">
        <f>SUM(AJ39:AL39)</f>
        <v>0</v>
      </c>
    </row>
    <row r="40" spans="1:41" ht="19.5" hidden="1" customHeight="1">
      <c r="A40" s="122" t="s">
        <v>222</v>
      </c>
      <c r="B40" s="122"/>
      <c r="C40" s="122"/>
      <c r="D40" s="36">
        <v>0</v>
      </c>
      <c r="E40" s="36"/>
      <c r="F40" s="36">
        <v>0</v>
      </c>
      <c r="G40" s="36"/>
      <c r="H40" s="36">
        <v>0</v>
      </c>
      <c r="I40" s="36"/>
      <c r="J40" s="36">
        <v>0</v>
      </c>
      <c r="K40" s="36"/>
      <c r="L40" s="36">
        <v>0</v>
      </c>
      <c r="M40" s="36"/>
      <c r="N40" s="36">
        <v>0</v>
      </c>
      <c r="O40" s="36"/>
      <c r="P40" s="171"/>
      <c r="Q40" s="36"/>
      <c r="R40" s="36">
        <v>0</v>
      </c>
      <c r="S40" s="36"/>
      <c r="T40" s="36">
        <v>0</v>
      </c>
      <c r="U40" s="36"/>
      <c r="V40" s="36">
        <v>0</v>
      </c>
      <c r="W40" s="36"/>
      <c r="X40" s="171"/>
      <c r="Y40" s="36"/>
      <c r="Z40" s="36">
        <v>0</v>
      </c>
      <c r="AA40" s="36"/>
      <c r="AB40" s="36">
        <v>0</v>
      </c>
      <c r="AC40" s="36"/>
      <c r="AD40" s="36">
        <v>0</v>
      </c>
      <c r="AE40" s="36"/>
      <c r="AF40" s="140">
        <v>0</v>
      </c>
      <c r="AG40" s="36"/>
      <c r="AH40" s="36">
        <f>SUM(P40:AF40)</f>
        <v>0</v>
      </c>
      <c r="AI40" s="36"/>
      <c r="AJ40" s="37">
        <f>SUM(AH40,D40:N40)</f>
        <v>0</v>
      </c>
      <c r="AK40" s="36"/>
      <c r="AL40" s="36"/>
      <c r="AM40" s="36"/>
      <c r="AN40" s="37">
        <f>SUM(AJ40:AL40)</f>
        <v>0</v>
      </c>
    </row>
    <row r="41" spans="1:41" ht="19.5" customHeight="1">
      <c r="A41" s="122"/>
      <c r="B41" s="122"/>
      <c r="C41" s="122"/>
      <c r="D41" s="85"/>
      <c r="E41" s="36"/>
      <c r="F41" s="85"/>
      <c r="G41" s="36"/>
      <c r="H41" s="85"/>
      <c r="I41" s="36"/>
      <c r="J41" s="85"/>
      <c r="K41" s="36"/>
      <c r="L41" s="85"/>
      <c r="M41" s="36"/>
      <c r="N41" s="85"/>
      <c r="O41" s="36"/>
      <c r="P41" s="175"/>
      <c r="Q41" s="36"/>
      <c r="R41" s="85"/>
      <c r="S41" s="36"/>
      <c r="T41" s="85"/>
      <c r="U41" s="36"/>
      <c r="V41" s="85"/>
      <c r="W41" s="36"/>
      <c r="X41" s="175"/>
      <c r="Y41" s="36"/>
      <c r="Z41" s="85"/>
      <c r="AA41" s="36"/>
      <c r="AB41" s="85"/>
      <c r="AC41" s="36"/>
      <c r="AD41" s="85"/>
      <c r="AE41" s="36"/>
      <c r="AF41" s="36"/>
      <c r="AG41" s="36"/>
      <c r="AH41" s="85"/>
      <c r="AI41" s="36"/>
      <c r="AJ41" s="86"/>
      <c r="AK41" s="36"/>
      <c r="AL41" s="85"/>
      <c r="AM41" s="36"/>
      <c r="AN41" s="86"/>
    </row>
    <row r="42" spans="1:41" ht="19.5" customHeight="1" thickBot="1">
      <c r="A42" s="99" t="s">
        <v>311</v>
      </c>
      <c r="B42" s="99"/>
      <c r="C42" s="99"/>
      <c r="D42" s="87">
        <f>D40+D39+D37+D21+D16+D26</f>
        <v>7520978</v>
      </c>
      <c r="E42" s="35"/>
      <c r="F42" s="87">
        <f>F40+F39+F37+F21+F16+F26</f>
        <v>0</v>
      </c>
      <c r="G42" s="35"/>
      <c r="H42" s="87">
        <f>H40+H39+H37+H21+H16+H26</f>
        <v>18224269</v>
      </c>
      <c r="I42" s="35"/>
      <c r="J42" s="87">
        <f>J40+J39+J37+J16+J32</f>
        <v>365300</v>
      </c>
      <c r="K42" s="35"/>
      <c r="L42" s="87">
        <f>L40+L39+L37+L16+L32</f>
        <v>7715</v>
      </c>
      <c r="M42" s="35"/>
      <c r="N42" s="87">
        <f>N40+N39+N37+N16+N32</f>
        <v>5981287</v>
      </c>
      <c r="O42" s="36"/>
      <c r="P42" s="87">
        <f>P40+P39+P37+P21+P16</f>
        <v>0</v>
      </c>
      <c r="Q42" s="36"/>
      <c r="R42" s="87">
        <f>R40+R39+R37+R21+R16+R26</f>
        <v>-15772</v>
      </c>
      <c r="S42" s="36"/>
      <c r="T42" s="87">
        <f>T40+T39+T37+T21+T16+T26</f>
        <v>-433945</v>
      </c>
      <c r="U42" s="36"/>
      <c r="V42" s="87">
        <f>V40+V39+V37+V21+V16+V26</f>
        <v>19355</v>
      </c>
      <c r="W42" s="36"/>
      <c r="X42" s="176"/>
      <c r="Y42" s="36"/>
      <c r="Z42" s="87">
        <f>Z40+Z39+Z37+Z21+Z16+Z26</f>
        <v>919364</v>
      </c>
      <c r="AA42" s="36"/>
      <c r="AB42" s="87">
        <f>AB40+AB39+AB37+AB16+AB32</f>
        <v>0</v>
      </c>
      <c r="AC42" s="36"/>
      <c r="AD42" s="87">
        <f>AD40+AD39+AD37+AD16+AD32</f>
        <v>-22660706</v>
      </c>
      <c r="AE42" s="35"/>
      <c r="AF42" s="87">
        <f>AF40+AF39+AF37+AF21+AF16+AF26</f>
        <v>2341863</v>
      </c>
      <c r="AG42" s="36"/>
      <c r="AH42" s="87">
        <f>AH40+AH39+AH37+AH16+AH32</f>
        <v>-19829841</v>
      </c>
      <c r="AI42" s="35"/>
      <c r="AJ42" s="87">
        <f>AJ40+AJ39+AJ37+AJ16+AJ32</f>
        <v>12269708</v>
      </c>
      <c r="AK42" s="35"/>
      <c r="AL42" s="87">
        <f>AL40+AL39+AL37+AL16+AL32</f>
        <v>189278</v>
      </c>
      <c r="AM42" s="37"/>
      <c r="AN42" s="87">
        <f>AN40+AN39+AN37+AN16+AN32</f>
        <v>12458986</v>
      </c>
    </row>
    <row r="43" spans="1:41" ht="19.5" customHeight="1" thickTop="1"/>
  </sheetData>
  <mergeCells count="4">
    <mergeCell ref="D4:AH4"/>
    <mergeCell ref="J5:N5"/>
    <mergeCell ref="R5:AH5"/>
    <mergeCell ref="D14:AN14"/>
  </mergeCells>
  <pageMargins left="0.8" right="0.8" top="0.48" bottom="0.5" header="0.5" footer="0.5"/>
  <pageSetup paperSize="9" scale="35" firstPageNumber="9" fitToWidth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41" max="3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03283-ADB6-4585-AAE3-2EBC6902F2BC}">
  <sheetPr>
    <tabColor rgb="FF92D050"/>
  </sheetPr>
  <dimension ref="A1:AL34"/>
  <sheetViews>
    <sheetView topLeftCell="D28" zoomScale="55" zoomScaleNormal="55" zoomScaleSheetLayoutView="55" workbookViewId="0">
      <selection activeCell="A101" sqref="A101"/>
    </sheetView>
  </sheetViews>
  <sheetFormatPr defaultColWidth="9.09765625" defaultRowHeight="19.5" customHeight="1"/>
  <cols>
    <col min="1" max="1" width="63.3984375" style="28" customWidth="1"/>
    <col min="2" max="2" width="8.3984375" style="28" hidden="1" customWidth="1"/>
    <col min="3" max="3" width="1.59765625" style="28" hidden="1" customWidth="1"/>
    <col min="4" max="4" width="15.69921875" style="28" customWidth="1"/>
    <col min="5" max="5" width="1.3984375" style="28" customWidth="1"/>
    <col min="6" max="6" width="18.59765625" style="28" customWidth="1"/>
    <col min="7" max="7" width="1.19921875" style="28" customWidth="1"/>
    <col min="8" max="8" width="21" style="28" customWidth="1"/>
    <col min="9" max="9" width="1.59765625" style="28" customWidth="1"/>
    <col min="10" max="10" width="13.09765625" style="28" customWidth="1"/>
    <col min="11" max="11" width="1.19921875" style="28" customWidth="1"/>
    <col min="12" max="12" width="15.69921875" style="28" bestFit="1" customWidth="1"/>
    <col min="13" max="13" width="1.19921875" style="28" hidden="1" customWidth="1"/>
    <col min="14" max="14" width="16.09765625" style="28" hidden="1" customWidth="1"/>
    <col min="15" max="15" width="1.19921875" style="28" customWidth="1"/>
    <col min="16" max="16" width="16.09765625" style="28" customWidth="1"/>
    <col min="17" max="17" width="1.19921875" style="28" customWidth="1"/>
    <col min="18" max="18" width="18.5" style="28" bestFit="1" customWidth="1"/>
    <col min="19" max="19" width="1.19921875" style="28" customWidth="1"/>
    <col min="20" max="20" width="19.3984375" style="28" bestFit="1" customWidth="1"/>
    <col min="21" max="21" width="1.19921875" style="28" customWidth="1"/>
    <col min="22" max="22" width="14.69921875" style="28" hidden="1" customWidth="1"/>
    <col min="23" max="23" width="1.19921875" style="28" hidden="1" customWidth="1"/>
    <col min="24" max="24" width="22.09765625" style="28" bestFit="1" customWidth="1"/>
    <col min="25" max="25" width="1.19921875" style="28" customWidth="1"/>
    <col min="26" max="26" width="25.59765625" style="28" hidden="1" customWidth="1"/>
    <col min="27" max="27" width="1.19921875" style="28" hidden="1" customWidth="1"/>
    <col min="28" max="28" width="22.69921875" style="28" customWidth="1"/>
    <col min="29" max="29" width="1.09765625" style="28" customWidth="1"/>
    <col min="30" max="30" width="22.69921875" style="28" customWidth="1"/>
    <col min="31" max="31" width="1.19921875" style="28" customWidth="1"/>
    <col min="32" max="32" width="15.69921875" style="28" bestFit="1" customWidth="1"/>
    <col min="33" max="33" width="1.19921875" style="28" customWidth="1"/>
    <col min="34" max="34" width="16.69921875" style="28" customWidth="1"/>
    <col min="35" max="35" width="1.19921875" style="28" customWidth="1"/>
    <col min="36" max="36" width="12.69921875" style="28" customWidth="1"/>
    <col min="37" max="37" width="1.19921875" style="28" customWidth="1"/>
    <col min="38" max="38" width="16.69921875" style="28" customWidth="1"/>
    <col min="39" max="16384" width="9.09765625" style="28"/>
  </cols>
  <sheetData>
    <row r="1" spans="1:38" ht="19.5" customHeight="1">
      <c r="A1" s="15" t="s">
        <v>142</v>
      </c>
      <c r="B1" s="15"/>
      <c r="C1" s="15"/>
      <c r="D1" s="111"/>
      <c r="E1" s="111"/>
      <c r="F1" s="111"/>
      <c r="G1" s="111"/>
      <c r="H1" s="111"/>
      <c r="I1" s="111"/>
      <c r="J1" s="111"/>
      <c r="K1" s="111"/>
      <c r="L1" s="111"/>
      <c r="M1" s="112"/>
      <c r="N1" s="112"/>
      <c r="O1" s="112"/>
      <c r="P1" s="112"/>
      <c r="Q1" s="112"/>
      <c r="R1" s="112"/>
      <c r="S1" s="112"/>
      <c r="T1" s="112"/>
      <c r="U1" s="112"/>
      <c r="V1" s="111"/>
      <c r="W1" s="112"/>
      <c r="X1" s="111"/>
      <c r="Y1" s="112"/>
      <c r="Z1" s="111"/>
      <c r="AA1" s="112"/>
      <c r="AB1" s="111"/>
      <c r="AC1" s="111"/>
      <c r="AD1" s="111"/>
      <c r="AE1" s="112"/>
      <c r="AF1" s="111"/>
      <c r="AG1" s="112"/>
      <c r="AH1" s="111"/>
      <c r="AI1" s="112"/>
      <c r="AJ1" s="31"/>
      <c r="AK1" s="112"/>
      <c r="AL1" s="111"/>
    </row>
    <row r="2" spans="1:38" ht="19.5" customHeight="1">
      <c r="A2" s="113" t="s">
        <v>123</v>
      </c>
      <c r="B2" s="113"/>
      <c r="C2" s="113"/>
      <c r="D2" s="111"/>
      <c r="E2" s="111"/>
      <c r="F2" s="111"/>
      <c r="G2" s="111"/>
      <c r="H2" s="111"/>
      <c r="I2" s="111"/>
      <c r="J2" s="111"/>
      <c r="K2" s="111"/>
      <c r="L2" s="111"/>
      <c r="M2" s="112"/>
      <c r="N2" s="112"/>
      <c r="O2" s="112"/>
      <c r="P2" s="112"/>
      <c r="Q2" s="112"/>
      <c r="R2" s="112"/>
      <c r="S2" s="112"/>
      <c r="T2" s="112"/>
      <c r="U2" s="112"/>
      <c r="V2" s="111"/>
      <c r="W2" s="112"/>
      <c r="X2" s="111"/>
      <c r="Y2" s="112"/>
      <c r="Z2" s="111"/>
      <c r="AA2" s="112"/>
      <c r="AB2" s="111"/>
      <c r="AC2" s="111"/>
      <c r="AD2" s="111"/>
      <c r="AE2" s="112"/>
      <c r="AF2" s="111"/>
      <c r="AG2" s="112"/>
      <c r="AH2" s="111"/>
      <c r="AI2" s="112"/>
      <c r="AJ2" s="31"/>
      <c r="AK2" s="112"/>
      <c r="AL2" s="111"/>
    </row>
    <row r="3" spans="1:38" ht="19.5" customHeight="1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14"/>
      <c r="N3" s="115"/>
      <c r="O3" s="115"/>
      <c r="P3" s="115"/>
      <c r="Q3" s="115"/>
      <c r="R3" s="115"/>
      <c r="S3" s="115"/>
      <c r="T3" s="115"/>
      <c r="U3" s="115"/>
      <c r="V3" s="102"/>
      <c r="W3" s="115"/>
      <c r="X3" s="102"/>
      <c r="Y3" s="115"/>
      <c r="Z3" s="102"/>
      <c r="AA3" s="115"/>
      <c r="AB3" s="102"/>
      <c r="AC3" s="102"/>
      <c r="AD3" s="102"/>
      <c r="AE3" s="115"/>
      <c r="AF3" s="115"/>
      <c r="AG3" s="115"/>
      <c r="AH3" s="115"/>
      <c r="AI3" s="115"/>
      <c r="AJ3" s="115"/>
      <c r="AK3" s="115"/>
      <c r="AL3" s="115"/>
    </row>
    <row r="4" spans="1:38" ht="19.5" customHeight="1">
      <c r="A4" s="115"/>
      <c r="B4" s="115"/>
      <c r="C4" s="115"/>
      <c r="D4" s="267" t="s">
        <v>212</v>
      </c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267"/>
      <c r="AG4" s="136"/>
      <c r="AH4" s="136"/>
      <c r="AI4" s="136"/>
      <c r="AJ4" s="136"/>
      <c r="AK4" s="136"/>
      <c r="AL4" s="136"/>
    </row>
    <row r="5" spans="1:38" ht="19.5" customHeight="1">
      <c r="A5" s="115"/>
      <c r="B5" s="115"/>
      <c r="C5" s="115"/>
      <c r="D5" s="115"/>
      <c r="E5" s="115"/>
      <c r="F5" s="115"/>
      <c r="G5" s="116"/>
      <c r="H5" s="268" t="s">
        <v>54</v>
      </c>
      <c r="I5" s="268"/>
      <c r="J5" s="268"/>
      <c r="K5" s="268"/>
      <c r="L5" s="268"/>
      <c r="M5" s="115"/>
      <c r="N5" s="213" t="s">
        <v>28</v>
      </c>
      <c r="O5" s="112"/>
      <c r="P5" s="268" t="s">
        <v>28</v>
      </c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  <c r="AD5" s="268"/>
      <c r="AE5" s="268"/>
      <c r="AF5" s="268"/>
      <c r="AG5" s="154"/>
      <c r="AH5" s="117"/>
      <c r="AI5" s="115"/>
      <c r="AJ5" s="32"/>
      <c r="AK5" s="154"/>
      <c r="AL5" s="115"/>
    </row>
    <row r="6" spans="1:38" ht="19.5" customHeight="1">
      <c r="A6" s="115"/>
      <c r="B6" s="115"/>
      <c r="C6" s="115"/>
      <c r="D6" s="115"/>
      <c r="E6" s="115"/>
      <c r="F6" s="115"/>
      <c r="G6" s="116"/>
      <c r="H6" s="116"/>
      <c r="I6" s="116"/>
      <c r="J6" s="116"/>
      <c r="K6" s="116"/>
      <c r="L6" s="116"/>
      <c r="M6" s="115"/>
      <c r="N6" s="163"/>
      <c r="O6"/>
      <c r="P6" s="157"/>
      <c r="Q6" s="157"/>
      <c r="R6" s="139" t="s">
        <v>186</v>
      </c>
      <c r="S6"/>
      <c r="T6"/>
      <c r="U6"/>
      <c r="V6" s="165"/>
      <c r="W6" s="116"/>
      <c r="X6"/>
      <c r="Y6" s="116"/>
      <c r="Z6" s="116"/>
      <c r="AA6" s="116"/>
      <c r="AB6" s="116"/>
      <c r="AC6" s="116"/>
      <c r="AD6" s="116"/>
      <c r="AE6" s="116"/>
      <c r="AF6" s="116"/>
      <c r="AG6" s="154"/>
      <c r="AH6" s="117"/>
      <c r="AI6" s="115"/>
      <c r="AJ6" s="32"/>
      <c r="AK6" s="154"/>
      <c r="AL6" s="115"/>
    </row>
    <row r="7" spans="1:38" ht="19.5" customHeight="1">
      <c r="A7" s="115"/>
      <c r="B7" s="115"/>
      <c r="C7" s="115"/>
      <c r="D7" s="115"/>
      <c r="E7" s="115"/>
      <c r="F7" s="115"/>
      <c r="G7" s="116"/>
      <c r="H7" s="116"/>
      <c r="I7" s="116"/>
      <c r="J7" s="116"/>
      <c r="K7" s="116"/>
      <c r="L7" s="116"/>
      <c r="M7" s="115"/>
      <c r="N7" s="163"/>
      <c r="O7"/>
      <c r="P7" s="157"/>
      <c r="Q7" s="157"/>
      <c r="R7" s="139" t="s">
        <v>187</v>
      </c>
      <c r="S7"/>
      <c r="T7" s="139"/>
      <c r="U7"/>
      <c r="V7" s="165"/>
      <c r="W7" s="116"/>
      <c r="X7" s="157"/>
      <c r="Y7" s="116"/>
      <c r="Z7" s="116"/>
      <c r="AA7" s="116"/>
      <c r="AB7" s="116"/>
      <c r="AC7" s="116"/>
      <c r="AD7" s="116"/>
      <c r="AE7" s="116"/>
      <c r="AF7" s="116"/>
      <c r="AG7" s="154"/>
      <c r="AH7" s="117"/>
      <c r="AI7" s="115"/>
      <c r="AJ7" s="32"/>
      <c r="AK7" s="154"/>
      <c r="AL7" s="115"/>
    </row>
    <row r="8" spans="1:38" ht="19.5" customHeight="1">
      <c r="A8" s="115"/>
      <c r="B8" s="115"/>
      <c r="C8" s="115"/>
      <c r="D8" s="115"/>
      <c r="E8" s="115"/>
      <c r="F8" s="115"/>
      <c r="G8" s="116"/>
      <c r="H8" s="116"/>
      <c r="I8" s="116"/>
      <c r="J8" s="116"/>
      <c r="K8" s="116"/>
      <c r="L8" s="116"/>
      <c r="M8" s="115"/>
      <c r="N8" s="164" t="s">
        <v>164</v>
      </c>
      <c r="O8" s="149"/>
      <c r="P8" s="150"/>
      <c r="Q8" s="158"/>
      <c r="R8" s="139" t="s">
        <v>188</v>
      </c>
      <c r="S8" s="149"/>
      <c r="T8" s="160"/>
      <c r="U8" s="149"/>
      <c r="V8" s="166"/>
      <c r="W8" s="116"/>
      <c r="X8" s="158"/>
      <c r="Y8" s="116"/>
      <c r="Z8" s="116"/>
      <c r="AA8" s="116"/>
      <c r="AB8" s="116"/>
      <c r="AC8" s="116"/>
      <c r="AD8" s="116"/>
      <c r="AE8" s="116"/>
      <c r="AF8" s="116"/>
      <c r="AG8" s="154"/>
      <c r="AH8" s="117"/>
      <c r="AI8" s="115"/>
      <c r="AJ8" s="32"/>
      <c r="AK8" s="154"/>
      <c r="AL8" s="115"/>
    </row>
    <row r="9" spans="1:38" ht="19.5" customHeight="1">
      <c r="A9" s="115"/>
      <c r="B9" s="115"/>
      <c r="C9" s="115"/>
      <c r="D9" s="115"/>
      <c r="E9" s="115"/>
      <c r="F9" s="115"/>
      <c r="G9" s="116"/>
      <c r="H9" s="116"/>
      <c r="I9" s="116"/>
      <c r="J9" s="116"/>
      <c r="K9" s="116"/>
      <c r="L9" s="116"/>
      <c r="M9" s="115"/>
      <c r="N9" s="164" t="s">
        <v>165</v>
      </c>
      <c r="O9" s="149"/>
      <c r="P9" s="139"/>
      <c r="Q9" s="158"/>
      <c r="R9" s="139" t="s">
        <v>189</v>
      </c>
      <c r="S9" s="149"/>
      <c r="T9" s="118" t="s">
        <v>241</v>
      </c>
      <c r="U9" s="149"/>
      <c r="V9" s="166"/>
      <c r="W9" s="116"/>
      <c r="X9" s="139" t="s">
        <v>176</v>
      </c>
      <c r="Y9" s="116"/>
      <c r="Z9" s="116"/>
      <c r="AA9" s="116"/>
      <c r="AB9" s="116"/>
      <c r="AC9" s="116"/>
      <c r="AD9" s="116"/>
      <c r="AE9" s="116"/>
      <c r="AF9" s="116"/>
      <c r="AG9" s="154"/>
      <c r="AH9" s="117"/>
      <c r="AI9" s="115"/>
      <c r="AJ9" s="32"/>
      <c r="AK9" s="154"/>
      <c r="AL9" s="115"/>
    </row>
    <row r="10" spans="1:38" ht="19.5" customHeight="1">
      <c r="A10" s="115"/>
      <c r="B10" s="115"/>
      <c r="C10" s="115"/>
      <c r="D10" s="115"/>
      <c r="E10" s="115"/>
      <c r="F10" s="115"/>
      <c r="G10" s="116"/>
      <c r="H10" s="116"/>
      <c r="I10" s="116"/>
      <c r="J10" s="116"/>
      <c r="K10" s="116"/>
      <c r="L10" s="116"/>
      <c r="M10" s="115"/>
      <c r="N10" s="164" t="s">
        <v>148</v>
      </c>
      <c r="O10" s="156"/>
      <c r="Q10" s="158"/>
      <c r="R10" s="139" t="s">
        <v>190</v>
      </c>
      <c r="S10" s="149"/>
      <c r="T10" s="118" t="s">
        <v>201</v>
      </c>
      <c r="U10" s="156"/>
      <c r="V10" s="163" t="s">
        <v>166</v>
      </c>
      <c r="W10" s="115"/>
      <c r="X10" s="139" t="s">
        <v>177</v>
      </c>
      <c r="Y10" s="115"/>
      <c r="Z10" s="118"/>
      <c r="AA10" s="115"/>
      <c r="AB10" s="118"/>
      <c r="AC10" s="118"/>
      <c r="AD10" s="118"/>
      <c r="AE10" s="116"/>
      <c r="AF10" s="116"/>
      <c r="AG10" s="119"/>
      <c r="AH10" s="116" t="s">
        <v>64</v>
      </c>
      <c r="AI10" s="154"/>
      <c r="AK10" s="115"/>
      <c r="AL10" s="32"/>
    </row>
    <row r="11" spans="1:38" ht="19.5" customHeight="1">
      <c r="A11" s="115"/>
      <c r="B11" s="115"/>
      <c r="C11" s="115"/>
      <c r="D11" s="118" t="s">
        <v>55</v>
      </c>
      <c r="E11" s="118"/>
      <c r="F11" s="118" t="s">
        <v>146</v>
      </c>
      <c r="G11" s="116"/>
      <c r="H11" s="118"/>
      <c r="I11" s="118"/>
      <c r="J11" s="118"/>
      <c r="K11" s="115"/>
      <c r="L11" s="115"/>
      <c r="M11" s="116"/>
      <c r="N11" s="164" t="s">
        <v>167</v>
      </c>
      <c r="O11" s="156"/>
      <c r="P11" s="150" t="s">
        <v>166</v>
      </c>
      <c r="Q11" s="139"/>
      <c r="R11" s="139" t="s">
        <v>191</v>
      </c>
      <c r="S11" s="156"/>
      <c r="T11" s="118" t="s">
        <v>202</v>
      </c>
      <c r="U11" s="156"/>
      <c r="V11" s="163" t="s">
        <v>148</v>
      </c>
      <c r="W11" s="115"/>
      <c r="X11" s="139" t="s">
        <v>194</v>
      </c>
      <c r="Y11" s="115"/>
      <c r="Z11" s="118" t="s">
        <v>151</v>
      </c>
      <c r="AA11" s="115"/>
      <c r="AB11" s="118" t="s">
        <v>154</v>
      </c>
      <c r="AC11" s="118"/>
      <c r="AD11" s="118" t="s">
        <v>210</v>
      </c>
      <c r="AE11" s="116"/>
      <c r="AF11" s="118" t="s">
        <v>61</v>
      </c>
      <c r="AG11" s="115"/>
      <c r="AH11" s="118" t="s">
        <v>65</v>
      </c>
      <c r="AI11" s="116"/>
      <c r="AJ11" s="116" t="s">
        <v>68</v>
      </c>
      <c r="AK11" s="116"/>
      <c r="AL11" s="31"/>
    </row>
    <row r="12" spans="1:38" ht="19.5" customHeight="1">
      <c r="A12" s="115"/>
      <c r="B12" s="115"/>
      <c r="C12" s="115"/>
      <c r="D12" s="118" t="s">
        <v>56</v>
      </c>
      <c r="E12" s="118"/>
      <c r="F12" s="118" t="s">
        <v>148</v>
      </c>
      <c r="G12" s="116"/>
      <c r="H12" s="118" t="s">
        <v>58</v>
      </c>
      <c r="I12" s="118"/>
      <c r="J12" s="118" t="s">
        <v>128</v>
      </c>
      <c r="K12" s="116"/>
      <c r="L12" s="118"/>
      <c r="M12" s="116"/>
      <c r="N12" s="163" t="s">
        <v>207</v>
      </c>
      <c r="O12" s="156"/>
      <c r="P12" s="139" t="s">
        <v>196</v>
      </c>
      <c r="Q12" s="139"/>
      <c r="R12" s="139" t="s">
        <v>192</v>
      </c>
      <c r="S12" s="156"/>
      <c r="T12" s="118" t="s">
        <v>203</v>
      </c>
      <c r="U12" s="156"/>
      <c r="V12" s="163" t="s">
        <v>168</v>
      </c>
      <c r="W12" s="115"/>
      <c r="X12" s="139" t="s">
        <v>195</v>
      </c>
      <c r="Y12" s="115"/>
      <c r="Z12" s="118" t="s">
        <v>152</v>
      </c>
      <c r="AA12" s="115"/>
      <c r="AB12" s="118" t="s">
        <v>95</v>
      </c>
      <c r="AC12" s="118"/>
      <c r="AD12" s="118" t="s">
        <v>211</v>
      </c>
      <c r="AE12" s="116"/>
      <c r="AF12" s="118" t="s">
        <v>62</v>
      </c>
      <c r="AG12" s="115"/>
      <c r="AH12" s="118" t="s">
        <v>66</v>
      </c>
      <c r="AI12" s="116"/>
      <c r="AJ12" s="118" t="s">
        <v>69</v>
      </c>
      <c r="AK12" s="116"/>
      <c r="AL12" s="33" t="s">
        <v>71</v>
      </c>
    </row>
    <row r="13" spans="1:38" ht="19.5" customHeight="1">
      <c r="A13" s="115"/>
      <c r="B13" s="155" t="s">
        <v>1</v>
      </c>
      <c r="C13" s="120"/>
      <c r="D13" s="118" t="s">
        <v>57</v>
      </c>
      <c r="E13" s="118"/>
      <c r="F13" s="118" t="s">
        <v>149</v>
      </c>
      <c r="G13" s="116"/>
      <c r="H13" s="118" t="s">
        <v>59</v>
      </c>
      <c r="I13" s="118"/>
      <c r="J13" s="118" t="s">
        <v>129</v>
      </c>
      <c r="K13" s="116"/>
      <c r="L13" s="118" t="s">
        <v>60</v>
      </c>
      <c r="M13" s="116"/>
      <c r="N13" s="163" t="s">
        <v>208</v>
      </c>
      <c r="O13" s="156"/>
      <c r="P13" s="139" t="s">
        <v>169</v>
      </c>
      <c r="Q13" s="139"/>
      <c r="R13" s="139" t="s">
        <v>193</v>
      </c>
      <c r="S13" s="156"/>
      <c r="T13" s="118" t="s">
        <v>204</v>
      </c>
      <c r="U13" s="156"/>
      <c r="V13" s="163" t="s">
        <v>170</v>
      </c>
      <c r="W13" s="115"/>
      <c r="X13" s="139" t="s">
        <v>178</v>
      </c>
      <c r="Y13" s="115"/>
      <c r="Z13" s="118" t="s">
        <v>150</v>
      </c>
      <c r="AA13" s="115"/>
      <c r="AB13" s="116" t="s">
        <v>94</v>
      </c>
      <c r="AC13" s="116"/>
      <c r="AD13" s="116" t="s">
        <v>193</v>
      </c>
      <c r="AE13" s="116"/>
      <c r="AF13" s="118" t="s">
        <v>63</v>
      </c>
      <c r="AG13" s="115"/>
      <c r="AH13" s="118" t="s">
        <v>67</v>
      </c>
      <c r="AI13" s="116"/>
      <c r="AJ13" s="118" t="s">
        <v>70</v>
      </c>
      <c r="AK13" s="116"/>
      <c r="AL13" s="33" t="s">
        <v>72</v>
      </c>
    </row>
    <row r="14" spans="1:38" ht="19.5" customHeight="1">
      <c r="A14" s="115"/>
      <c r="B14" s="120"/>
      <c r="C14" s="120"/>
      <c r="D14" s="269" t="s">
        <v>120</v>
      </c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269"/>
      <c r="AA14" s="269"/>
      <c r="AB14" s="269"/>
      <c r="AC14" s="269"/>
      <c r="AD14" s="269"/>
      <c r="AE14" s="269"/>
      <c r="AF14" s="269"/>
      <c r="AG14" s="269"/>
      <c r="AH14" s="269"/>
      <c r="AI14" s="269"/>
      <c r="AJ14" s="269"/>
      <c r="AK14" s="269"/>
      <c r="AL14" s="269"/>
    </row>
    <row r="15" spans="1:38" ht="19.5" customHeight="1">
      <c r="A15" s="99" t="s">
        <v>313</v>
      </c>
      <c r="B15" s="121"/>
      <c r="C15" s="121"/>
      <c r="D15" s="95"/>
      <c r="E15" s="95"/>
      <c r="F15" s="95"/>
      <c r="G15" s="95"/>
      <c r="H15" s="95"/>
      <c r="I15" s="95"/>
      <c r="J15" s="95"/>
      <c r="K15" s="95"/>
      <c r="L15" s="95"/>
      <c r="M15" s="96"/>
      <c r="N15" s="177"/>
      <c r="O15" s="95"/>
      <c r="P15" s="95"/>
      <c r="Q15" s="95"/>
      <c r="R15" s="95"/>
      <c r="S15" s="95"/>
      <c r="T15" s="95"/>
      <c r="U15" s="96"/>
      <c r="V15" s="167"/>
      <c r="W15" s="96"/>
      <c r="X15" s="96"/>
      <c r="Y15" s="96"/>
      <c r="Z15" s="96"/>
      <c r="AA15" s="96"/>
      <c r="AB15" s="95"/>
      <c r="AC15" s="95"/>
      <c r="AD15" s="95"/>
      <c r="AE15" s="96"/>
      <c r="AF15" s="95"/>
      <c r="AG15" s="96"/>
      <c r="AH15" s="95"/>
      <c r="AI15" s="96"/>
      <c r="AJ15" s="95"/>
      <c r="AK15" s="96"/>
      <c r="AL15" s="37"/>
    </row>
    <row r="16" spans="1:38" ht="19.5" customHeight="1">
      <c r="A16" s="99" t="s">
        <v>257</v>
      </c>
      <c r="B16" s="121"/>
      <c r="C16" s="121"/>
      <c r="D16" s="34">
        <v>7520978</v>
      </c>
      <c r="E16" s="34"/>
      <c r="F16" s="34">
        <v>18224269</v>
      </c>
      <c r="G16" s="34"/>
      <c r="H16" s="34">
        <v>365300</v>
      </c>
      <c r="I16" s="34"/>
      <c r="J16" s="34">
        <v>7715</v>
      </c>
      <c r="K16" s="34"/>
      <c r="L16" s="34">
        <v>3763256</v>
      </c>
      <c r="M16" s="35"/>
      <c r="N16" s="170"/>
      <c r="O16" s="34"/>
      <c r="P16" s="34">
        <v>6943</v>
      </c>
      <c r="Q16" s="34"/>
      <c r="R16" s="34">
        <v>-275089</v>
      </c>
      <c r="S16" s="34"/>
      <c r="T16" s="34">
        <v>22648</v>
      </c>
      <c r="U16" s="35"/>
      <c r="V16" s="168"/>
      <c r="W16" s="35"/>
      <c r="X16" s="35">
        <v>768121</v>
      </c>
      <c r="Y16" s="35"/>
      <c r="Z16" s="35"/>
      <c r="AA16" s="35"/>
      <c r="AB16" s="34">
        <v>-22660706</v>
      </c>
      <c r="AC16" s="34"/>
      <c r="AD16" s="34">
        <v>2236117</v>
      </c>
      <c r="AE16" s="35"/>
      <c r="AF16" s="34">
        <f>SUM(N16:AD16)</f>
        <v>-19901966</v>
      </c>
      <c r="AG16" s="35"/>
      <c r="AH16" s="34">
        <f>SUM(AF16,D16:L16)</f>
        <v>9979552</v>
      </c>
      <c r="AI16" s="35"/>
      <c r="AJ16" s="34">
        <v>37226</v>
      </c>
      <c r="AK16" s="35"/>
      <c r="AL16" s="34">
        <f>SUM(AH16:AJ16)</f>
        <v>10016778</v>
      </c>
    </row>
    <row r="17" spans="1:38" ht="19.5" customHeight="1">
      <c r="A17" s="99"/>
      <c r="B17" s="121"/>
      <c r="C17" s="121"/>
      <c r="D17" s="34"/>
      <c r="E17" s="34"/>
      <c r="F17" s="34"/>
      <c r="G17" s="34"/>
      <c r="H17" s="34"/>
      <c r="I17" s="34"/>
      <c r="J17" s="34"/>
      <c r="K17" s="34"/>
      <c r="L17" s="34"/>
      <c r="M17" s="35"/>
      <c r="N17" s="170"/>
      <c r="O17" s="34"/>
      <c r="P17" s="34"/>
      <c r="Q17" s="34"/>
      <c r="R17" s="34"/>
      <c r="S17" s="34"/>
      <c r="T17" s="34"/>
      <c r="U17" s="34"/>
      <c r="V17" s="168"/>
      <c r="W17" s="34"/>
      <c r="X17" s="35"/>
      <c r="Y17" s="34"/>
      <c r="Z17" s="35"/>
      <c r="AA17" s="34"/>
      <c r="AB17" s="34"/>
      <c r="AC17" s="34"/>
      <c r="AD17" s="34"/>
      <c r="AE17" s="35"/>
      <c r="AF17" s="34"/>
      <c r="AG17" s="35"/>
      <c r="AH17" s="35"/>
      <c r="AI17" s="35"/>
      <c r="AJ17" s="34"/>
      <c r="AK17" s="37"/>
      <c r="AL17" s="35"/>
    </row>
    <row r="18" spans="1:38" ht="19.5" customHeight="1">
      <c r="A18" s="99" t="s">
        <v>153</v>
      </c>
      <c r="B18" s="121"/>
      <c r="C18" s="121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168"/>
      <c r="O18" s="35"/>
      <c r="P18" s="35"/>
      <c r="Q18" s="35"/>
      <c r="R18" s="35"/>
      <c r="S18" s="35"/>
      <c r="T18" s="35"/>
      <c r="U18" s="35"/>
      <c r="V18" s="168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</row>
    <row r="19" spans="1:38" ht="19.5" customHeight="1">
      <c r="A19" s="240" t="s">
        <v>270</v>
      </c>
      <c r="B19" s="135"/>
      <c r="C19" s="135"/>
      <c r="D19" s="37"/>
      <c r="E19" s="37"/>
      <c r="F19" s="37"/>
      <c r="G19" s="37"/>
      <c r="H19" s="37"/>
      <c r="I19" s="37"/>
      <c r="J19" s="37"/>
      <c r="K19" s="37"/>
      <c r="L19" s="37"/>
      <c r="M19" s="36"/>
      <c r="N19" s="171"/>
      <c r="O19" s="36"/>
      <c r="P19" s="36"/>
      <c r="Q19" s="36"/>
      <c r="R19" s="36"/>
      <c r="S19" s="36"/>
      <c r="T19" s="36"/>
      <c r="U19" s="36"/>
      <c r="V19" s="172"/>
      <c r="W19" s="36"/>
      <c r="X19" s="37"/>
      <c r="Y19" s="36"/>
      <c r="Z19" s="37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</row>
    <row r="20" spans="1:38" ht="19.5" customHeight="1">
      <c r="A20" s="241" t="s">
        <v>271</v>
      </c>
      <c r="B20" s="202"/>
      <c r="C20" s="134"/>
      <c r="D20" s="140">
        <v>0</v>
      </c>
      <c r="E20" s="36"/>
      <c r="F20" s="140">
        <v>0</v>
      </c>
      <c r="G20" s="37"/>
      <c r="H20" s="140">
        <v>-57099</v>
      </c>
      <c r="I20" s="37"/>
      <c r="J20" s="140">
        <v>0</v>
      </c>
      <c r="K20" s="37"/>
      <c r="L20" s="140">
        <v>259201</v>
      </c>
      <c r="M20" s="36"/>
      <c r="N20" s="169"/>
      <c r="O20" s="36"/>
      <c r="P20" s="140">
        <v>0</v>
      </c>
      <c r="Q20" s="36"/>
      <c r="R20" s="140">
        <v>-104074</v>
      </c>
      <c r="S20" s="36"/>
      <c r="T20" s="140">
        <v>0</v>
      </c>
      <c r="U20" s="36"/>
      <c r="V20" s="169"/>
      <c r="W20" s="36"/>
      <c r="X20" s="140">
        <v>0</v>
      </c>
      <c r="Y20" s="36"/>
      <c r="Z20" s="140"/>
      <c r="AA20" s="36"/>
      <c r="AB20" s="140">
        <v>0</v>
      </c>
      <c r="AC20" s="36"/>
      <c r="AD20" s="140">
        <v>-84687</v>
      </c>
      <c r="AE20" s="36"/>
      <c r="AF20" s="140">
        <f>SUM(N20:AD20)</f>
        <v>-188761</v>
      </c>
      <c r="AG20" s="36"/>
      <c r="AH20" s="140">
        <f>SUM(AF20,D20:L20)</f>
        <v>13341</v>
      </c>
      <c r="AI20" s="36"/>
      <c r="AJ20" s="140">
        <v>-13341</v>
      </c>
      <c r="AK20" s="36"/>
      <c r="AL20" s="140">
        <f>SUM(AH20:AJ20)</f>
        <v>0</v>
      </c>
    </row>
    <row r="21" spans="1:38" s="142" customFormat="1" ht="19.5" customHeight="1">
      <c r="A21" s="240" t="s">
        <v>272</v>
      </c>
      <c r="B21" s="135"/>
      <c r="C21" s="135"/>
      <c r="D21" s="141">
        <f>+D20</f>
        <v>0</v>
      </c>
      <c r="E21" s="35"/>
      <c r="F21" s="141">
        <f>+F20</f>
        <v>0</v>
      </c>
      <c r="G21" s="34"/>
      <c r="H21" s="141">
        <f>+H20</f>
        <v>-57099</v>
      </c>
      <c r="I21" s="34"/>
      <c r="J21" s="141">
        <f>+J20</f>
        <v>0</v>
      </c>
      <c r="K21" s="34"/>
      <c r="L21" s="141">
        <f>+L20</f>
        <v>259201</v>
      </c>
      <c r="M21" s="35"/>
      <c r="N21" s="173"/>
      <c r="O21" s="35"/>
      <c r="P21" s="141">
        <f>+P20</f>
        <v>0</v>
      </c>
      <c r="Q21" s="35"/>
      <c r="R21" s="141">
        <f>+R20</f>
        <v>-104074</v>
      </c>
      <c r="S21" s="35"/>
      <c r="T21" s="141">
        <f>+T20</f>
        <v>0</v>
      </c>
      <c r="U21" s="35"/>
      <c r="V21" s="173"/>
      <c r="W21" s="35"/>
      <c r="X21" s="141">
        <f>+X20</f>
        <v>0</v>
      </c>
      <c r="Y21" s="35"/>
      <c r="Z21" s="141">
        <f>+Z20</f>
        <v>0</v>
      </c>
      <c r="AA21" s="35"/>
      <c r="AB21" s="141">
        <f>+AB20</f>
        <v>0</v>
      </c>
      <c r="AC21" s="35"/>
      <c r="AD21" s="84">
        <f>+AD20</f>
        <v>-84687</v>
      </c>
      <c r="AE21" s="35"/>
      <c r="AF21" s="141">
        <f>+AF20</f>
        <v>-188761</v>
      </c>
      <c r="AG21" s="35"/>
      <c r="AH21" s="141">
        <f>+AH20</f>
        <v>13341</v>
      </c>
      <c r="AI21" s="35"/>
      <c r="AJ21" s="141">
        <f>+AJ20</f>
        <v>-13341</v>
      </c>
      <c r="AK21" s="35"/>
      <c r="AL21" s="141">
        <f>+AL20</f>
        <v>0</v>
      </c>
    </row>
    <row r="22" spans="1:38" ht="19.5" customHeight="1">
      <c r="A22" s="99"/>
      <c r="B22" s="121"/>
      <c r="C22" s="121"/>
      <c r="D22" s="34"/>
      <c r="E22" s="34"/>
      <c r="F22" s="34"/>
      <c r="G22" s="34"/>
      <c r="H22" s="34"/>
      <c r="I22" s="34"/>
      <c r="J22" s="34"/>
      <c r="K22" s="34"/>
      <c r="L22" s="34"/>
      <c r="M22" s="35"/>
      <c r="N22" s="170"/>
      <c r="O22" s="35"/>
      <c r="P22" s="34"/>
      <c r="Q22" s="35"/>
      <c r="R22" s="34"/>
      <c r="S22" s="35"/>
      <c r="T22" s="34"/>
      <c r="U22" s="34"/>
      <c r="V22" s="168"/>
      <c r="W22" s="34"/>
      <c r="X22" s="35"/>
      <c r="Y22" s="34"/>
      <c r="Z22" s="35"/>
      <c r="AA22" s="34"/>
      <c r="AB22" s="34"/>
      <c r="AC22" s="34"/>
      <c r="AD22" s="34"/>
      <c r="AE22" s="35"/>
      <c r="AF22" s="34"/>
      <c r="AG22" s="35"/>
      <c r="AH22" s="35"/>
      <c r="AI22" s="35"/>
      <c r="AJ22" s="34"/>
      <c r="AK22" s="37"/>
      <c r="AL22" s="35"/>
    </row>
    <row r="23" spans="1:38" ht="19.5" customHeight="1">
      <c r="A23" s="242" t="s">
        <v>273</v>
      </c>
      <c r="B23" s="121"/>
      <c r="C23" s="121"/>
      <c r="D23" s="141">
        <f>D21</f>
        <v>0</v>
      </c>
      <c r="E23" s="35"/>
      <c r="F23" s="141">
        <f>F21</f>
        <v>0</v>
      </c>
      <c r="G23" s="35"/>
      <c r="H23" s="141">
        <f>H21</f>
        <v>-57099</v>
      </c>
      <c r="I23" s="34"/>
      <c r="J23" s="141">
        <f>J21</f>
        <v>0</v>
      </c>
      <c r="K23" s="34"/>
      <c r="L23" s="141">
        <f>L21</f>
        <v>259201</v>
      </c>
      <c r="M23" s="35"/>
      <c r="N23" s="170"/>
      <c r="O23" s="35"/>
      <c r="P23" s="141">
        <f>P21</f>
        <v>0</v>
      </c>
      <c r="Q23" s="35"/>
      <c r="R23" s="141">
        <f>R21</f>
        <v>-104074</v>
      </c>
      <c r="S23" s="35"/>
      <c r="T23" s="141">
        <f>T21</f>
        <v>0</v>
      </c>
      <c r="U23" s="34"/>
      <c r="V23" s="168"/>
      <c r="W23" s="34"/>
      <c r="X23" s="141">
        <f>X21</f>
        <v>0</v>
      </c>
      <c r="Y23" s="34"/>
      <c r="Z23" s="35"/>
      <c r="AA23" s="34"/>
      <c r="AB23" s="141">
        <f>AB21</f>
        <v>0</v>
      </c>
      <c r="AC23" s="34"/>
      <c r="AD23" s="141">
        <f>AD21</f>
        <v>-84687</v>
      </c>
      <c r="AE23" s="35"/>
      <c r="AF23" s="141">
        <f>AF21</f>
        <v>-188761</v>
      </c>
      <c r="AG23" s="35"/>
      <c r="AH23" s="141">
        <f>AH21</f>
        <v>13341</v>
      </c>
      <c r="AI23" s="35"/>
      <c r="AJ23" s="141">
        <f>AJ21</f>
        <v>-13341</v>
      </c>
      <c r="AK23" s="37"/>
      <c r="AL23" s="141">
        <f>AL21</f>
        <v>0</v>
      </c>
    </row>
    <row r="24" spans="1:38" ht="19.5" customHeight="1">
      <c r="A24" s="99"/>
      <c r="B24" s="121"/>
      <c r="C24" s="121"/>
      <c r="D24" s="34"/>
      <c r="E24" s="34"/>
      <c r="F24" s="34"/>
      <c r="G24" s="34"/>
      <c r="H24" s="34"/>
      <c r="I24" s="34"/>
      <c r="J24" s="34"/>
      <c r="K24" s="34"/>
      <c r="L24" s="34"/>
      <c r="M24" s="35"/>
      <c r="N24" s="170"/>
      <c r="O24" s="35"/>
      <c r="P24" s="34"/>
      <c r="Q24" s="35"/>
      <c r="R24" s="34"/>
      <c r="S24" s="35"/>
      <c r="T24" s="34"/>
      <c r="U24" s="34"/>
      <c r="V24" s="168"/>
      <c r="W24" s="34"/>
      <c r="X24" s="35"/>
      <c r="Y24" s="34"/>
      <c r="Z24" s="35"/>
      <c r="AA24" s="34"/>
      <c r="AB24" s="34"/>
      <c r="AC24" s="34"/>
      <c r="AD24" s="34"/>
      <c r="AE24" s="35"/>
      <c r="AF24" s="34"/>
      <c r="AG24" s="35"/>
      <c r="AH24" s="35"/>
      <c r="AI24" s="35"/>
      <c r="AJ24" s="34"/>
      <c r="AK24" s="37"/>
      <c r="AL24" s="35"/>
    </row>
    <row r="25" spans="1:38" ht="19.5" customHeight="1">
      <c r="A25" s="243" t="s">
        <v>274</v>
      </c>
      <c r="B25" s="121"/>
      <c r="C25" s="121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168"/>
      <c r="O25" s="35"/>
      <c r="P25" s="35"/>
      <c r="Q25" s="35"/>
      <c r="R25" s="35"/>
      <c r="S25" s="35"/>
      <c r="T25" s="35"/>
      <c r="U25" s="35"/>
      <c r="V25" s="168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</row>
    <row r="26" spans="1:38" ht="19.5" customHeight="1">
      <c r="A26" s="244" t="s">
        <v>275</v>
      </c>
      <c r="B26" s="153"/>
      <c r="C26" s="153"/>
      <c r="D26" s="36">
        <v>0</v>
      </c>
      <c r="E26" s="36"/>
      <c r="F26" s="36">
        <v>0</v>
      </c>
      <c r="G26" s="36"/>
      <c r="H26" s="36">
        <v>0</v>
      </c>
      <c r="I26" s="36"/>
      <c r="J26" s="36">
        <v>0</v>
      </c>
      <c r="K26" s="36"/>
      <c r="L26" s="36">
        <f>'PL 7-8'!D94</f>
        <v>1598619</v>
      </c>
      <c r="M26" s="36"/>
      <c r="N26" s="171"/>
      <c r="O26" s="36"/>
      <c r="P26" s="36">
        <v>0</v>
      </c>
      <c r="Q26" s="36"/>
      <c r="R26" s="36">
        <v>0</v>
      </c>
      <c r="S26" s="36"/>
      <c r="T26" s="36">
        <v>0</v>
      </c>
      <c r="U26" s="36"/>
      <c r="V26" s="171"/>
      <c r="W26" s="36"/>
      <c r="X26" s="36">
        <v>0</v>
      </c>
      <c r="Y26" s="36"/>
      <c r="Z26" s="36"/>
      <c r="AA26" s="36"/>
      <c r="AB26" s="36">
        <v>0</v>
      </c>
      <c r="AC26" s="36"/>
      <c r="AD26" s="36">
        <v>0</v>
      </c>
      <c r="AE26" s="36"/>
      <c r="AF26" s="37">
        <f>SUM(N26:AD26)</f>
        <v>0</v>
      </c>
      <c r="AG26" s="36"/>
      <c r="AH26" s="37">
        <f>SUM(AF26,D26:L26)</f>
        <v>1598619</v>
      </c>
      <c r="AI26" s="36"/>
      <c r="AJ26" s="36">
        <f>'PL 7-8'!D96</f>
        <v>275459</v>
      </c>
      <c r="AK26" s="36"/>
      <c r="AL26" s="36">
        <f>SUM(AH26:AJ26)</f>
        <v>1874078</v>
      </c>
    </row>
    <row r="27" spans="1:38" ht="19.5" customHeight="1">
      <c r="A27" s="244" t="s">
        <v>276</v>
      </c>
      <c r="B27" s="153"/>
      <c r="C27" s="153"/>
      <c r="D27" s="36">
        <v>0</v>
      </c>
      <c r="E27" s="36"/>
      <c r="F27" s="36">
        <v>0</v>
      </c>
      <c r="G27" s="36"/>
      <c r="H27" s="36">
        <v>0</v>
      </c>
      <c r="I27" s="36"/>
      <c r="J27" s="36">
        <v>0</v>
      </c>
      <c r="K27" s="37"/>
      <c r="L27" s="36">
        <v>0</v>
      </c>
      <c r="M27" s="36"/>
      <c r="N27" s="172"/>
      <c r="O27" s="36"/>
      <c r="P27" s="37">
        <v>-45057</v>
      </c>
      <c r="Q27" s="36"/>
      <c r="R27" s="37">
        <v>-1325453</v>
      </c>
      <c r="S27" s="36"/>
      <c r="T27" s="37">
        <v>27312</v>
      </c>
      <c r="U27" s="36"/>
      <c r="V27" s="172"/>
      <c r="W27" s="36"/>
      <c r="X27" s="37">
        <v>-1871030</v>
      </c>
      <c r="Y27" s="36"/>
      <c r="Z27" s="37"/>
      <c r="AA27" s="36"/>
      <c r="AB27" s="37">
        <v>0</v>
      </c>
      <c r="AC27" s="37"/>
      <c r="AD27" s="140">
        <v>-124895</v>
      </c>
      <c r="AE27" s="36"/>
      <c r="AF27" s="140">
        <f>SUM(N27:AD27)</f>
        <v>-3339123</v>
      </c>
      <c r="AG27" s="36"/>
      <c r="AH27" s="140">
        <f>SUM(AF27,D27:L27)</f>
        <v>-3339123</v>
      </c>
      <c r="AI27" s="36"/>
      <c r="AJ27" s="37">
        <v>-50950</v>
      </c>
      <c r="AK27" s="36"/>
      <c r="AL27" s="140">
        <f>SUM(AH27:AJ27)</f>
        <v>-3390073</v>
      </c>
    </row>
    <row r="28" spans="1:38" ht="19.5" customHeight="1">
      <c r="A28" s="243" t="s">
        <v>277</v>
      </c>
      <c r="B28" s="121"/>
      <c r="C28" s="121"/>
      <c r="D28" s="84">
        <f>+D26+D27</f>
        <v>0</v>
      </c>
      <c r="E28" s="35"/>
      <c r="F28" s="84">
        <f>+F26+F27</f>
        <v>0</v>
      </c>
      <c r="G28" s="35"/>
      <c r="H28" s="84">
        <f>+H26+H27</f>
        <v>0</v>
      </c>
      <c r="I28" s="35"/>
      <c r="J28" s="84">
        <f>+J26+J27</f>
        <v>0</v>
      </c>
      <c r="K28" s="35"/>
      <c r="L28" s="84">
        <f>+L26+L27</f>
        <v>1598619</v>
      </c>
      <c r="M28" s="35"/>
      <c r="N28" s="174"/>
      <c r="O28" s="35"/>
      <c r="P28" s="84">
        <f t="shared" ref="P28:R28" si="0">+P26+P27</f>
        <v>-45057</v>
      </c>
      <c r="Q28" s="35"/>
      <c r="R28" s="84">
        <f t="shared" si="0"/>
        <v>-1325453</v>
      </c>
      <c r="S28" s="35"/>
      <c r="T28" s="84">
        <f>+T26+T27</f>
        <v>27312</v>
      </c>
      <c r="U28" s="35"/>
      <c r="V28" s="174"/>
      <c r="W28" s="35"/>
      <c r="X28" s="84">
        <f>+X26+X27</f>
        <v>-1871030</v>
      </c>
      <c r="Y28" s="35"/>
      <c r="Z28" s="84">
        <f>+Z26+Z27</f>
        <v>0</v>
      </c>
      <c r="AA28" s="35"/>
      <c r="AB28" s="84">
        <f>+AB26+AB27</f>
        <v>0</v>
      </c>
      <c r="AC28" s="35"/>
      <c r="AD28" s="84">
        <f>+AD26+AD27</f>
        <v>-124895</v>
      </c>
      <c r="AE28" s="35"/>
      <c r="AF28" s="84">
        <f>+AF26+AF27</f>
        <v>-3339123</v>
      </c>
      <c r="AG28" s="35"/>
      <c r="AH28" s="84">
        <f>SUM(AF28,D28:L28)</f>
        <v>-1740504</v>
      </c>
      <c r="AI28" s="35"/>
      <c r="AJ28" s="84">
        <f>+AJ26+AJ27</f>
        <v>224509</v>
      </c>
      <c r="AK28" s="37"/>
      <c r="AL28" s="84">
        <f>+AL26+AL27</f>
        <v>-1515995</v>
      </c>
    </row>
    <row r="29" spans="1:38" ht="19.5" customHeight="1">
      <c r="A29" s="99"/>
      <c r="B29" s="121"/>
      <c r="C29" s="121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168"/>
      <c r="O29" s="35"/>
      <c r="P29" s="35"/>
      <c r="Q29" s="35"/>
      <c r="R29" s="35"/>
      <c r="S29" s="35"/>
      <c r="T29" s="35"/>
      <c r="U29" s="35"/>
      <c r="V29" s="168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7"/>
      <c r="AL29" s="35"/>
    </row>
    <row r="30" spans="1:38" ht="19.5" customHeight="1">
      <c r="A30" s="122" t="s">
        <v>74</v>
      </c>
      <c r="B30" s="122"/>
      <c r="C30" s="122"/>
      <c r="D30" s="36">
        <v>0</v>
      </c>
      <c r="E30" s="36"/>
      <c r="F30" s="36">
        <v>0</v>
      </c>
      <c r="G30" s="36"/>
      <c r="H30" s="36">
        <v>0</v>
      </c>
      <c r="I30" s="36"/>
      <c r="J30" s="36">
        <v>0</v>
      </c>
      <c r="K30" s="36"/>
      <c r="L30" s="36">
        <v>1432337</v>
      </c>
      <c r="M30" s="36"/>
      <c r="N30" s="171"/>
      <c r="O30" s="36"/>
      <c r="P30" s="36">
        <v>-44545</v>
      </c>
      <c r="Q30" s="36"/>
      <c r="R30" s="36">
        <v>199865</v>
      </c>
      <c r="S30" s="36"/>
      <c r="T30" s="36">
        <v>0</v>
      </c>
      <c r="U30" s="36"/>
      <c r="V30" s="171"/>
      <c r="W30" s="36"/>
      <c r="X30" s="36">
        <v>-66783</v>
      </c>
      <c r="Y30" s="36"/>
      <c r="Z30" s="36"/>
      <c r="AA30" s="36"/>
      <c r="AB30" s="36">
        <v>0</v>
      </c>
      <c r="AC30" s="36"/>
      <c r="AD30" s="140">
        <v>-1520874</v>
      </c>
      <c r="AE30" s="36"/>
      <c r="AF30" s="140">
        <f>SUM(N30:AD30)</f>
        <v>-1432337</v>
      </c>
      <c r="AG30" s="36"/>
      <c r="AH30" s="140">
        <v>0</v>
      </c>
      <c r="AI30" s="36"/>
      <c r="AJ30" s="36">
        <v>0</v>
      </c>
      <c r="AK30" s="36"/>
      <c r="AL30" s="140">
        <f>SUM(AH30:AJ30)</f>
        <v>0</v>
      </c>
    </row>
    <row r="31" spans="1:38" ht="19.5" hidden="1" customHeight="1">
      <c r="A31" s="122" t="s">
        <v>222</v>
      </c>
      <c r="B31" s="122"/>
      <c r="C31" s="122"/>
      <c r="D31" s="36">
        <v>0</v>
      </c>
      <c r="E31" s="36"/>
      <c r="F31" s="36">
        <v>0</v>
      </c>
      <c r="G31" s="36"/>
      <c r="H31" s="36">
        <v>0</v>
      </c>
      <c r="I31" s="36"/>
      <c r="J31" s="36">
        <v>0</v>
      </c>
      <c r="K31" s="36"/>
      <c r="L31" s="36">
        <v>0</v>
      </c>
      <c r="M31" s="36"/>
      <c r="N31" s="171"/>
      <c r="O31" s="36"/>
      <c r="P31" s="36">
        <v>0</v>
      </c>
      <c r="Q31" s="36"/>
      <c r="R31" s="36">
        <v>0</v>
      </c>
      <c r="S31" s="36"/>
      <c r="T31" s="36">
        <v>0</v>
      </c>
      <c r="U31" s="36"/>
      <c r="V31" s="171"/>
      <c r="W31" s="36"/>
      <c r="X31" s="36">
        <v>0</v>
      </c>
      <c r="Y31" s="36"/>
      <c r="Z31" s="36">
        <v>0</v>
      </c>
      <c r="AA31" s="36"/>
      <c r="AB31" s="36">
        <v>0</v>
      </c>
      <c r="AC31" s="36"/>
      <c r="AD31" s="140">
        <v>0</v>
      </c>
      <c r="AE31" s="36"/>
      <c r="AF31" s="36">
        <f>SUM(N31:AD31)</f>
        <v>0</v>
      </c>
      <c r="AG31" s="36"/>
      <c r="AH31" s="37">
        <f>SUM(AF31,D31:L31)</f>
        <v>0</v>
      </c>
      <c r="AI31" s="36"/>
      <c r="AJ31" s="36"/>
      <c r="AK31" s="36"/>
      <c r="AL31" s="37">
        <f>SUM(AH31:AJ31)</f>
        <v>0</v>
      </c>
    </row>
    <row r="32" spans="1:38" ht="19.5" customHeight="1">
      <c r="A32" s="122"/>
      <c r="B32" s="122"/>
      <c r="C32" s="122"/>
      <c r="D32" s="85"/>
      <c r="E32" s="36"/>
      <c r="F32" s="85"/>
      <c r="G32" s="36"/>
      <c r="H32" s="85"/>
      <c r="I32" s="36"/>
      <c r="J32" s="85"/>
      <c r="K32" s="36"/>
      <c r="L32" s="85"/>
      <c r="M32" s="36"/>
      <c r="N32" s="175"/>
      <c r="O32" s="36"/>
      <c r="P32" s="85"/>
      <c r="Q32" s="36"/>
      <c r="R32" s="85"/>
      <c r="S32" s="36"/>
      <c r="T32" s="85"/>
      <c r="U32" s="36"/>
      <c r="V32" s="175"/>
      <c r="W32" s="36"/>
      <c r="X32" s="85"/>
      <c r="Y32" s="36"/>
      <c r="Z32" s="85"/>
      <c r="AA32" s="36"/>
      <c r="AB32" s="85"/>
      <c r="AC32" s="36"/>
      <c r="AD32" s="36"/>
      <c r="AE32" s="36"/>
      <c r="AF32" s="85"/>
      <c r="AG32" s="36"/>
      <c r="AH32" s="86"/>
      <c r="AI32" s="36"/>
      <c r="AJ32" s="85"/>
      <c r="AK32" s="36"/>
      <c r="AL32" s="86"/>
    </row>
    <row r="33" spans="1:38" ht="19.5" customHeight="1" thickBot="1">
      <c r="A33" s="99" t="s">
        <v>314</v>
      </c>
      <c r="B33" s="99"/>
      <c r="C33" s="99"/>
      <c r="D33" s="87">
        <f>D31+D30+D28+D21+D16</f>
        <v>7520978</v>
      </c>
      <c r="E33" s="35"/>
      <c r="F33" s="87">
        <f>F31+F30+F28+F21+F16</f>
        <v>18224269</v>
      </c>
      <c r="G33" s="35"/>
      <c r="H33" s="87">
        <f>H31+H30+H28+H21+H16</f>
        <v>308201</v>
      </c>
      <c r="I33" s="35"/>
      <c r="J33" s="87">
        <f>J31+J30+J28+J21+J16</f>
        <v>7715</v>
      </c>
      <c r="K33" s="35"/>
      <c r="L33" s="87">
        <f>L31+L30+L28+L21+L16</f>
        <v>7053413</v>
      </c>
      <c r="M33" s="36"/>
      <c r="N33" s="87">
        <f>N31+N30+N28+N21+N16</f>
        <v>0</v>
      </c>
      <c r="O33" s="36"/>
      <c r="P33" s="87">
        <f>P31+P30+P28+P21+P16</f>
        <v>-82659</v>
      </c>
      <c r="Q33" s="36"/>
      <c r="R33" s="87">
        <f>R31+R30+R28+R21+R16</f>
        <v>-1504751</v>
      </c>
      <c r="S33" s="36"/>
      <c r="T33" s="87">
        <f>T31+T30+T28+T21+T16</f>
        <v>49960</v>
      </c>
      <c r="U33" s="36"/>
      <c r="V33" s="176"/>
      <c r="W33" s="36"/>
      <c r="X33" s="87">
        <f>X31+X30+X28+X21+X16</f>
        <v>-1169692</v>
      </c>
      <c r="Y33" s="36"/>
      <c r="Z33" s="87">
        <f>Z31+Z30+Z28+Z21+Z16</f>
        <v>0</v>
      </c>
      <c r="AA33" s="36"/>
      <c r="AB33" s="87">
        <f>AB31+AB30+AB28+AB21+AB16</f>
        <v>-22660706</v>
      </c>
      <c r="AC33" s="35"/>
      <c r="AD33" s="87">
        <f>AD31+AD30+AD28+AD21+AD16</f>
        <v>505661</v>
      </c>
      <c r="AE33" s="36"/>
      <c r="AF33" s="87">
        <f>AF31+AF30+AF28+AF21+AF16</f>
        <v>-24862187</v>
      </c>
      <c r="AG33" s="35"/>
      <c r="AH33" s="87">
        <f>AH31+AH30+AH28+AH21+AH16</f>
        <v>8252389</v>
      </c>
      <c r="AI33" s="35"/>
      <c r="AJ33" s="87">
        <f>AJ31+AJ30+AJ28+AJ21+AJ16</f>
        <v>248394</v>
      </c>
      <c r="AK33" s="37"/>
      <c r="AL33" s="87">
        <f>AL31+AL30+AL28+AL21+AL16</f>
        <v>8500783</v>
      </c>
    </row>
    <row r="34" spans="1:38" ht="19.5" customHeight="1" thickTop="1"/>
  </sheetData>
  <mergeCells count="4">
    <mergeCell ref="D14:AL14"/>
    <mergeCell ref="D4:AF4"/>
    <mergeCell ref="H5:L5"/>
    <mergeCell ref="P5:AF5"/>
  </mergeCells>
  <pageMargins left="0.8" right="0.8" top="0.48" bottom="0.5" header="0.5" footer="0.5"/>
  <pageSetup paperSize="9" scale="42" firstPageNumber="1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P24"/>
  <sheetViews>
    <sheetView topLeftCell="A7" zoomScale="60" zoomScaleNormal="60" zoomScaleSheetLayoutView="80" workbookViewId="0">
      <selection activeCell="G66" sqref="G66"/>
    </sheetView>
  </sheetViews>
  <sheetFormatPr defaultColWidth="11" defaultRowHeight="14"/>
  <cols>
    <col min="1" max="1" width="60" style="10" customWidth="1"/>
    <col min="2" max="2" width="10.69921875" style="10" customWidth="1"/>
    <col min="3" max="3" width="20.69921875" style="13" customWidth="1"/>
    <col min="4" max="4" width="1.3984375" style="39" customWidth="1"/>
    <col min="5" max="5" width="20.69921875" style="13" customWidth="1"/>
    <col min="6" max="6" width="1.3984375" style="39" customWidth="1"/>
    <col min="7" max="7" width="20.69921875" style="13" customWidth="1"/>
    <col min="8" max="8" width="1.3984375" style="13" customWidth="1"/>
    <col min="9" max="9" width="20.69921875" style="13" customWidth="1"/>
    <col min="10" max="10" width="1.3984375" style="13" customWidth="1"/>
    <col min="11" max="11" width="21.59765625" style="39" customWidth="1"/>
    <col min="12" max="12" width="1.3984375" style="39" customWidth="1"/>
    <col min="13" max="13" width="20.8984375" style="39" customWidth="1"/>
    <col min="14" max="14" width="1.3984375" style="39" customWidth="1"/>
    <col min="15" max="15" width="20.69921875" style="39" customWidth="1"/>
    <col min="16" max="16" width="2.5" style="39" customWidth="1"/>
    <col min="17" max="16384" width="11" style="13"/>
  </cols>
  <sheetData>
    <row r="1" spans="1:16" s="28" customFormat="1" ht="19.5" customHeight="1">
      <c r="A1" s="15" t="s">
        <v>142</v>
      </c>
      <c r="B1" s="1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28" customFormat="1" ht="19.5" customHeight="1">
      <c r="A2" s="113" t="s">
        <v>123</v>
      </c>
      <c r="B2" s="11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s="28" customFormat="1" ht="19.5" customHeight="1">
      <c r="A3" s="38"/>
      <c r="B3" s="38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s="28" customFormat="1" ht="19.5" customHeight="1">
      <c r="A4" s="38"/>
      <c r="B4" s="38"/>
      <c r="C4" s="260" t="s">
        <v>73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</row>
    <row r="5" spans="1:16" s="6" customFormat="1" ht="19.5" customHeight="1">
      <c r="A5" s="1"/>
      <c r="B5" s="1"/>
      <c r="C5" s="11"/>
      <c r="D5" s="40"/>
      <c r="E5" s="11"/>
      <c r="F5" s="40"/>
      <c r="G5" s="268" t="s">
        <v>54</v>
      </c>
      <c r="H5" s="268"/>
      <c r="I5" s="268"/>
      <c r="J5" s="11"/>
      <c r="K5" s="268" t="s">
        <v>28</v>
      </c>
      <c r="L5" s="268"/>
      <c r="M5" s="268"/>
      <c r="N5" s="112"/>
      <c r="O5" s="112"/>
    </row>
    <row r="6" spans="1:16" ht="19.5" customHeight="1">
      <c r="A6" s="39"/>
      <c r="B6" s="39"/>
      <c r="C6" s="41" t="s">
        <v>55</v>
      </c>
      <c r="E6" s="39"/>
      <c r="G6" s="39"/>
      <c r="H6" s="41"/>
      <c r="I6" s="147"/>
      <c r="J6" s="41"/>
      <c r="K6" s="151" t="s">
        <v>154</v>
      </c>
      <c r="L6" s="152"/>
      <c r="M6" s="151" t="s">
        <v>61</v>
      </c>
      <c r="N6" s="41"/>
      <c r="O6" s="41"/>
    </row>
    <row r="7" spans="1:16" s="6" customFormat="1" ht="19.5" customHeight="1">
      <c r="A7" s="39"/>
      <c r="B7" s="39"/>
      <c r="C7" s="41" t="s">
        <v>56</v>
      </c>
      <c r="D7" s="41"/>
      <c r="E7" s="151" t="s">
        <v>146</v>
      </c>
      <c r="F7" s="41"/>
      <c r="G7" s="41" t="s">
        <v>58</v>
      </c>
      <c r="H7" s="41"/>
      <c r="I7" s="41"/>
      <c r="J7" s="41"/>
      <c r="K7" s="151" t="s">
        <v>95</v>
      </c>
      <c r="L7" s="152"/>
      <c r="M7" s="151" t="s">
        <v>62</v>
      </c>
      <c r="N7" s="41"/>
      <c r="O7" s="41" t="s">
        <v>71</v>
      </c>
    </row>
    <row r="8" spans="1:16" ht="19.5" customHeight="1">
      <c r="A8" s="39"/>
      <c r="B8" s="221" t="s">
        <v>1</v>
      </c>
      <c r="C8" s="41" t="s">
        <v>57</v>
      </c>
      <c r="D8" s="41"/>
      <c r="E8" s="151" t="s">
        <v>147</v>
      </c>
      <c r="F8" s="41"/>
      <c r="G8" s="41" t="s">
        <v>59</v>
      </c>
      <c r="H8" s="41"/>
      <c r="I8" s="41" t="s">
        <v>60</v>
      </c>
      <c r="J8" s="41"/>
      <c r="K8" s="152" t="s">
        <v>94</v>
      </c>
      <c r="L8" s="152"/>
      <c r="M8" s="151" t="s">
        <v>63</v>
      </c>
      <c r="N8" s="41"/>
      <c r="O8" s="41" t="s">
        <v>72</v>
      </c>
    </row>
    <row r="9" spans="1:16" ht="19.5" customHeight="1">
      <c r="A9" s="1"/>
      <c r="B9" s="57"/>
      <c r="C9" s="270" t="s">
        <v>120</v>
      </c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</row>
    <row r="10" spans="1:16" ht="19.5" customHeight="1">
      <c r="A10" s="99" t="s">
        <v>312</v>
      </c>
      <c r="B10" s="5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</row>
    <row r="11" spans="1:16" ht="19.5" customHeight="1">
      <c r="A11" s="99" t="s">
        <v>216</v>
      </c>
      <c r="B11" s="57"/>
      <c r="C11" s="34">
        <v>7520978</v>
      </c>
      <c r="D11" s="34"/>
      <c r="E11" s="34">
        <v>18224269</v>
      </c>
      <c r="F11" s="34"/>
      <c r="G11" s="34">
        <v>37851</v>
      </c>
      <c r="H11" s="34"/>
      <c r="I11" s="34">
        <v>724210</v>
      </c>
      <c r="J11" s="34"/>
      <c r="K11" s="34">
        <v>-22603113</v>
      </c>
      <c r="L11" s="34"/>
      <c r="M11" s="35">
        <f>SUM(K11:L11)</f>
        <v>-22603113</v>
      </c>
      <c r="N11" s="34"/>
      <c r="O11" s="34">
        <f>SUM(C11:I11,M11)</f>
        <v>3904195</v>
      </c>
    </row>
    <row r="12" spans="1:16" ht="19.5" customHeight="1">
      <c r="A12" s="20"/>
      <c r="B12" s="20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</row>
    <row r="13" spans="1:16" ht="19.5" customHeight="1">
      <c r="A13" s="20" t="s">
        <v>225</v>
      </c>
      <c r="B13" s="20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</row>
    <row r="14" spans="1:16" ht="19.5" customHeight="1">
      <c r="A14" s="54" t="s">
        <v>226</v>
      </c>
      <c r="B14" s="20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6" ht="19.5" customHeight="1">
      <c r="A15" s="17" t="s">
        <v>224</v>
      </c>
      <c r="B15" s="202">
        <v>16</v>
      </c>
      <c r="C15" s="141">
        <v>0</v>
      </c>
      <c r="D15" s="35"/>
      <c r="E15" s="141">
        <v>0</v>
      </c>
      <c r="F15" s="35"/>
      <c r="G15" s="141">
        <v>0</v>
      </c>
      <c r="H15" s="35"/>
      <c r="I15" s="140">
        <v>-451258</v>
      </c>
      <c r="J15" s="35"/>
      <c r="K15" s="141">
        <v>0</v>
      </c>
      <c r="L15" s="35"/>
      <c r="M15" s="35">
        <v>0</v>
      </c>
      <c r="N15" s="35"/>
      <c r="O15" s="140">
        <f>SUM(C15:I15,M15)</f>
        <v>-451258</v>
      </c>
    </row>
    <row r="16" spans="1:16" ht="19.5" customHeight="1">
      <c r="A16" s="54" t="s">
        <v>227</v>
      </c>
      <c r="B16" s="20"/>
      <c r="C16" s="84">
        <f>+C15</f>
        <v>0</v>
      </c>
      <c r="D16" s="35"/>
      <c r="E16" s="84">
        <f>+E15</f>
        <v>0</v>
      </c>
      <c r="F16" s="35"/>
      <c r="G16" s="84">
        <f>+G15</f>
        <v>0</v>
      </c>
      <c r="H16" s="35"/>
      <c r="I16" s="84">
        <f>+I15</f>
        <v>-451258</v>
      </c>
      <c r="J16" s="35"/>
      <c r="K16" s="84">
        <f>+K15</f>
        <v>0</v>
      </c>
      <c r="L16" s="35"/>
      <c r="M16" s="84">
        <f>+M15</f>
        <v>0</v>
      </c>
      <c r="N16" s="35"/>
      <c r="O16" s="84">
        <f>+O15</f>
        <v>-451258</v>
      </c>
    </row>
    <row r="17" spans="1:15" ht="19.5" customHeight="1">
      <c r="A17" s="20"/>
      <c r="B17" s="20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</row>
    <row r="18" spans="1:15" ht="19.5" customHeight="1">
      <c r="A18" s="243" t="s">
        <v>274</v>
      </c>
      <c r="B18" s="99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</row>
    <row r="19" spans="1:15" ht="19.5" customHeight="1">
      <c r="A19" s="189" t="s">
        <v>278</v>
      </c>
      <c r="B19" s="17"/>
      <c r="C19" s="36">
        <v>0</v>
      </c>
      <c r="D19" s="36"/>
      <c r="E19" s="36">
        <v>0</v>
      </c>
      <c r="F19" s="36"/>
      <c r="G19" s="36">
        <v>0</v>
      </c>
      <c r="H19" s="36"/>
      <c r="I19" s="36">
        <v>-463542</v>
      </c>
      <c r="J19" s="36"/>
      <c r="K19" s="36">
        <v>0</v>
      </c>
      <c r="L19" s="36"/>
      <c r="M19" s="35">
        <v>0</v>
      </c>
      <c r="N19" s="36"/>
      <c r="O19" s="36">
        <f>SUM(C19:I19,M19)</f>
        <v>-463542</v>
      </c>
    </row>
    <row r="20" spans="1:15" ht="19.5" customHeight="1">
      <c r="A20" s="189" t="s">
        <v>279</v>
      </c>
      <c r="B20" s="17"/>
      <c r="C20" s="36">
        <v>0</v>
      </c>
      <c r="D20" s="36"/>
      <c r="E20" s="36">
        <v>0</v>
      </c>
      <c r="F20" s="36"/>
      <c r="G20" s="36">
        <v>0</v>
      </c>
      <c r="H20" s="36"/>
      <c r="I20" s="36">
        <v>0</v>
      </c>
      <c r="J20" s="36"/>
      <c r="K20" s="36">
        <v>0</v>
      </c>
      <c r="L20" s="36"/>
      <c r="M20" s="35">
        <v>0</v>
      </c>
      <c r="N20" s="36"/>
      <c r="O20" s="36">
        <v>0</v>
      </c>
    </row>
    <row r="21" spans="1:15" ht="19.5" customHeight="1">
      <c r="A21" s="243" t="s">
        <v>277</v>
      </c>
      <c r="B21" s="99"/>
      <c r="C21" s="84">
        <f>+C19+C20</f>
        <v>0</v>
      </c>
      <c r="D21" s="35"/>
      <c r="E21" s="84">
        <f>+E19+E20</f>
        <v>0</v>
      </c>
      <c r="F21" s="35"/>
      <c r="G21" s="84">
        <f>+G19+G20</f>
        <v>0</v>
      </c>
      <c r="H21" s="35"/>
      <c r="I21" s="84">
        <f>+I19+I20</f>
        <v>-463542</v>
      </c>
      <c r="J21" s="35"/>
      <c r="K21" s="84">
        <f>+K19+K20</f>
        <v>0</v>
      </c>
      <c r="L21" s="35"/>
      <c r="M21" s="84">
        <f>+M19+M20</f>
        <v>0</v>
      </c>
      <c r="N21" s="35"/>
      <c r="O21" s="84">
        <f>+O19+O20</f>
        <v>-463542</v>
      </c>
    </row>
    <row r="22" spans="1:15" ht="19.5" customHeight="1">
      <c r="A22" s="99"/>
      <c r="B22" s="99"/>
      <c r="C22" s="86"/>
      <c r="D22" s="36"/>
      <c r="E22" s="86"/>
      <c r="F22" s="36"/>
      <c r="G22" s="86"/>
      <c r="H22" s="36"/>
      <c r="I22" s="86"/>
      <c r="J22" s="36"/>
      <c r="K22" s="86"/>
      <c r="L22" s="36"/>
      <c r="M22" s="86"/>
      <c r="N22" s="36"/>
      <c r="O22" s="86"/>
    </row>
    <row r="23" spans="1:15" ht="19.5" customHeight="1" thickBot="1">
      <c r="A23" s="12" t="s">
        <v>311</v>
      </c>
      <c r="B23" s="12"/>
      <c r="C23" s="88">
        <f>+C21+C11+C16</f>
        <v>7520978</v>
      </c>
      <c r="D23" s="89"/>
      <c r="E23" s="88">
        <f>+E21+E11+E16</f>
        <v>18224269</v>
      </c>
      <c r="F23" s="89"/>
      <c r="G23" s="88">
        <f>+G21+G11+G16</f>
        <v>37851</v>
      </c>
      <c r="H23" s="89"/>
      <c r="I23" s="88">
        <f>+I21+I11+I16</f>
        <v>-190590</v>
      </c>
      <c r="J23" s="89"/>
      <c r="K23" s="88">
        <f>+K21+K11+K16</f>
        <v>-22603113</v>
      </c>
      <c r="L23" s="89"/>
      <c r="M23" s="88">
        <f>+M21+M11+M16</f>
        <v>-22603113</v>
      </c>
      <c r="N23" s="89"/>
      <c r="O23" s="88">
        <f>+O21+O11+O16</f>
        <v>2989395</v>
      </c>
    </row>
    <row r="24" spans="1:15" ht="19.5" customHeight="1" thickTop="1"/>
  </sheetData>
  <mergeCells count="4">
    <mergeCell ref="G5:I5"/>
    <mergeCell ref="C4:P4"/>
    <mergeCell ref="K5:M5"/>
    <mergeCell ref="C9:O9"/>
  </mergeCells>
  <pageMargins left="0.8" right="0.8" top="0.48" bottom="0.5" header="0.5" footer="0.5"/>
  <pageSetup paperSize="9" scale="65" firstPageNumber="11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DB7E4-93C3-4319-9888-498ADFAA17D7}">
  <sheetPr>
    <tabColor rgb="FF92D050"/>
  </sheetPr>
  <dimension ref="A1:P24"/>
  <sheetViews>
    <sheetView zoomScale="60" zoomScaleNormal="60" zoomScaleSheetLayoutView="80" workbookViewId="0">
      <selection activeCell="A101" sqref="A101"/>
    </sheetView>
  </sheetViews>
  <sheetFormatPr defaultColWidth="11" defaultRowHeight="14"/>
  <cols>
    <col min="1" max="1" width="65.69921875" style="10" customWidth="1"/>
    <col min="2" max="2" width="10.69921875" style="10" hidden="1" customWidth="1"/>
    <col min="3" max="3" width="20.69921875" style="13" customWidth="1"/>
    <col min="4" max="4" width="1.3984375" style="39" customWidth="1"/>
    <col min="5" max="5" width="20.69921875" style="13" customWidth="1"/>
    <col min="6" max="6" width="1.3984375" style="39" customWidth="1"/>
    <col min="7" max="7" width="20.69921875" style="13" customWidth="1"/>
    <col min="8" max="8" width="1.3984375" style="13" customWidth="1"/>
    <col min="9" max="9" width="20.69921875" style="13" customWidth="1"/>
    <col min="10" max="10" width="1.3984375" style="13" customWidth="1"/>
    <col min="11" max="11" width="21.59765625" style="39" customWidth="1"/>
    <col min="12" max="12" width="1.3984375" style="39" customWidth="1"/>
    <col min="13" max="13" width="20.8984375" style="39" customWidth="1"/>
    <col min="14" max="14" width="1.3984375" style="39" customWidth="1"/>
    <col min="15" max="15" width="20.69921875" style="39" customWidth="1"/>
    <col min="16" max="16" width="2.5" style="39" customWidth="1"/>
    <col min="17" max="16384" width="11" style="13"/>
  </cols>
  <sheetData>
    <row r="1" spans="1:16" s="28" customFormat="1" ht="19.5" customHeight="1">
      <c r="A1" s="15" t="s">
        <v>142</v>
      </c>
      <c r="B1" s="1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28" customFormat="1" ht="19.5" customHeight="1">
      <c r="A2" s="113" t="s">
        <v>123</v>
      </c>
      <c r="B2" s="11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s="28" customFormat="1" ht="19.5" customHeight="1">
      <c r="A3" s="38"/>
      <c r="B3" s="38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s="28" customFormat="1" ht="19.5" customHeight="1">
      <c r="A4" s="38"/>
      <c r="B4" s="38"/>
      <c r="C4" s="260" t="s">
        <v>73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</row>
    <row r="5" spans="1:16" s="6" customFormat="1" ht="19.5" customHeight="1">
      <c r="A5" s="1"/>
      <c r="B5" s="1"/>
      <c r="C5" s="11"/>
      <c r="D5" s="40"/>
      <c r="E5" s="11"/>
      <c r="F5" s="40"/>
      <c r="G5" s="268" t="s">
        <v>54</v>
      </c>
      <c r="H5" s="268"/>
      <c r="I5" s="268"/>
      <c r="J5" s="11"/>
      <c r="K5" s="268" t="s">
        <v>28</v>
      </c>
      <c r="L5" s="268"/>
      <c r="M5" s="268"/>
      <c r="N5" s="112"/>
      <c r="O5" s="112"/>
    </row>
    <row r="6" spans="1:16" ht="19.5" customHeight="1">
      <c r="A6" s="39"/>
      <c r="B6" s="39"/>
      <c r="C6" s="41" t="s">
        <v>55</v>
      </c>
      <c r="E6" s="39"/>
      <c r="G6" s="39"/>
      <c r="H6" s="41"/>
      <c r="I6" s="147"/>
      <c r="J6" s="41"/>
      <c r="K6" s="151" t="s">
        <v>154</v>
      </c>
      <c r="L6" s="152"/>
      <c r="M6" s="151" t="s">
        <v>61</v>
      </c>
      <c r="N6" s="41"/>
      <c r="O6" s="41"/>
    </row>
    <row r="7" spans="1:16" s="6" customFormat="1" ht="19.5" customHeight="1">
      <c r="A7" s="39"/>
      <c r="B7" s="39"/>
      <c r="C7" s="41" t="s">
        <v>56</v>
      </c>
      <c r="D7" s="41"/>
      <c r="E7" s="151" t="s">
        <v>146</v>
      </c>
      <c r="F7" s="41"/>
      <c r="G7" s="41" t="s">
        <v>58</v>
      </c>
      <c r="H7" s="41"/>
      <c r="I7" s="41"/>
      <c r="J7" s="41"/>
      <c r="K7" s="151" t="s">
        <v>95</v>
      </c>
      <c r="L7" s="152"/>
      <c r="M7" s="151" t="s">
        <v>62</v>
      </c>
      <c r="N7" s="41"/>
      <c r="O7" s="41" t="s">
        <v>71</v>
      </c>
    </row>
    <row r="8" spans="1:16" ht="19.5" customHeight="1">
      <c r="A8" s="39"/>
      <c r="B8" s="208" t="s">
        <v>1</v>
      </c>
      <c r="C8" s="41" t="s">
        <v>57</v>
      </c>
      <c r="D8" s="41"/>
      <c r="E8" s="151" t="s">
        <v>147</v>
      </c>
      <c r="F8" s="41"/>
      <c r="G8" s="41" t="s">
        <v>59</v>
      </c>
      <c r="H8" s="41"/>
      <c r="I8" s="41" t="s">
        <v>60</v>
      </c>
      <c r="J8" s="41"/>
      <c r="K8" s="152" t="s">
        <v>94</v>
      </c>
      <c r="L8" s="152"/>
      <c r="M8" s="151" t="s">
        <v>63</v>
      </c>
      <c r="N8" s="41"/>
      <c r="O8" s="41" t="s">
        <v>72</v>
      </c>
    </row>
    <row r="9" spans="1:16" ht="19.5" customHeight="1">
      <c r="A9" s="1"/>
      <c r="B9" s="57"/>
      <c r="C9" s="270" t="s">
        <v>120</v>
      </c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</row>
    <row r="10" spans="1:16" ht="19.5" customHeight="1">
      <c r="A10" s="99" t="s">
        <v>313</v>
      </c>
      <c r="B10" s="5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</row>
    <row r="11" spans="1:16" ht="19.5" customHeight="1">
      <c r="A11" s="99" t="s">
        <v>257</v>
      </c>
      <c r="B11" s="57"/>
      <c r="C11" s="34">
        <v>7520978</v>
      </c>
      <c r="D11" s="34"/>
      <c r="E11" s="34">
        <v>18224269</v>
      </c>
      <c r="F11" s="34"/>
      <c r="G11" s="34">
        <v>37851</v>
      </c>
      <c r="H11" s="34"/>
      <c r="I11" s="34">
        <v>-584967</v>
      </c>
      <c r="J11" s="34"/>
      <c r="K11" s="34">
        <v>-22603113</v>
      </c>
      <c r="L11" s="34"/>
      <c r="M11" s="35">
        <f>SUM(K11:L11)</f>
        <v>-22603113</v>
      </c>
      <c r="N11" s="34"/>
      <c r="O11" s="34">
        <f>SUM(C11:I11,M11)</f>
        <v>2595018</v>
      </c>
    </row>
    <row r="12" spans="1:16" ht="19.5" hidden="1" customHeight="1">
      <c r="A12" s="20"/>
      <c r="B12" s="20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</row>
    <row r="13" spans="1:16" ht="19.5" hidden="1" customHeight="1">
      <c r="A13" s="20" t="s">
        <v>225</v>
      </c>
      <c r="B13" s="20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</row>
    <row r="14" spans="1:16" ht="19.5" hidden="1" customHeight="1">
      <c r="A14" s="54" t="s">
        <v>226</v>
      </c>
      <c r="B14" s="20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6" ht="19.5" hidden="1" customHeight="1">
      <c r="A15" s="17" t="s">
        <v>224</v>
      </c>
      <c r="B15" s="202">
        <v>18</v>
      </c>
      <c r="C15" s="141"/>
      <c r="D15" s="35"/>
      <c r="E15" s="141"/>
      <c r="F15" s="35"/>
      <c r="G15" s="141"/>
      <c r="H15" s="35"/>
      <c r="I15" s="140"/>
      <c r="J15" s="35"/>
      <c r="K15" s="141"/>
      <c r="L15" s="35"/>
      <c r="M15" s="35"/>
      <c r="N15" s="35"/>
      <c r="O15" s="140"/>
    </row>
    <row r="16" spans="1:16" ht="19.5" hidden="1" customHeight="1">
      <c r="A16" s="54" t="s">
        <v>227</v>
      </c>
      <c r="B16" s="20"/>
      <c r="C16" s="84">
        <f>+C15</f>
        <v>0</v>
      </c>
      <c r="D16" s="35"/>
      <c r="E16" s="84">
        <f>+E15</f>
        <v>0</v>
      </c>
      <c r="F16" s="35"/>
      <c r="G16" s="84">
        <f>+G15</f>
        <v>0</v>
      </c>
      <c r="H16" s="35"/>
      <c r="I16" s="84">
        <f>+I15</f>
        <v>0</v>
      </c>
      <c r="J16" s="35"/>
      <c r="K16" s="84">
        <f>+K15</f>
        <v>0</v>
      </c>
      <c r="L16" s="35"/>
      <c r="M16" s="84">
        <f>+M15</f>
        <v>0</v>
      </c>
      <c r="N16" s="35"/>
      <c r="O16" s="84">
        <f>+O15</f>
        <v>0</v>
      </c>
    </row>
    <row r="17" spans="1:15" ht="19.5" customHeight="1">
      <c r="A17" s="20"/>
      <c r="B17" s="20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</row>
    <row r="18" spans="1:15" ht="19.5" customHeight="1">
      <c r="A18" s="243" t="s">
        <v>274</v>
      </c>
      <c r="B18" s="99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</row>
    <row r="19" spans="1:15" ht="19.5" customHeight="1">
      <c r="A19" s="189" t="s">
        <v>278</v>
      </c>
      <c r="B19" s="17"/>
      <c r="C19" s="36">
        <v>0</v>
      </c>
      <c r="D19" s="36"/>
      <c r="E19" s="36">
        <v>0</v>
      </c>
      <c r="F19" s="36"/>
      <c r="G19" s="36">
        <v>0</v>
      </c>
      <c r="H19" s="36"/>
      <c r="I19" s="36">
        <f>'PL 7-8'!H59</f>
        <v>-18489</v>
      </c>
      <c r="J19" s="36"/>
      <c r="K19" s="36">
        <v>0</v>
      </c>
      <c r="L19" s="36"/>
      <c r="M19" s="36">
        <v>0</v>
      </c>
      <c r="N19" s="36"/>
      <c r="O19" s="37">
        <f>SUM(C19:I19,M19)</f>
        <v>-18489</v>
      </c>
    </row>
    <row r="20" spans="1:15" ht="19.5" customHeight="1">
      <c r="A20" s="189" t="s">
        <v>279</v>
      </c>
      <c r="B20" s="17"/>
      <c r="C20" s="36">
        <v>0</v>
      </c>
      <c r="D20" s="36"/>
      <c r="E20" s="36">
        <v>0</v>
      </c>
      <c r="F20" s="36"/>
      <c r="G20" s="36">
        <v>0</v>
      </c>
      <c r="H20" s="36"/>
      <c r="I20" s="36">
        <v>0</v>
      </c>
      <c r="J20" s="36"/>
      <c r="K20" s="36">
        <v>0</v>
      </c>
      <c r="L20" s="36"/>
      <c r="M20" s="36">
        <v>0</v>
      </c>
      <c r="N20" s="36"/>
      <c r="O20" s="37">
        <f>SUM(C20:I20,M20)</f>
        <v>0</v>
      </c>
    </row>
    <row r="21" spans="1:15" ht="19.5" customHeight="1">
      <c r="A21" s="243" t="s">
        <v>277</v>
      </c>
      <c r="B21" s="99"/>
      <c r="C21" s="84">
        <f>+C19+C20</f>
        <v>0</v>
      </c>
      <c r="D21" s="35"/>
      <c r="E21" s="84">
        <f>+E19+E20</f>
        <v>0</v>
      </c>
      <c r="F21" s="35"/>
      <c r="G21" s="84">
        <f>+G19+G20</f>
        <v>0</v>
      </c>
      <c r="H21" s="35"/>
      <c r="I21" s="84">
        <f>+I19+I20</f>
        <v>-18489</v>
      </c>
      <c r="J21" s="35"/>
      <c r="K21" s="84">
        <f>+K19+K20</f>
        <v>0</v>
      </c>
      <c r="L21" s="35"/>
      <c r="M21" s="84">
        <f>+M19+M20</f>
        <v>0</v>
      </c>
      <c r="N21" s="35"/>
      <c r="O21" s="84">
        <f>+O19+O20</f>
        <v>-18489</v>
      </c>
    </row>
    <row r="22" spans="1:15" ht="19.5" customHeight="1">
      <c r="A22" s="99"/>
      <c r="B22" s="99"/>
      <c r="C22" s="86"/>
      <c r="D22" s="36"/>
      <c r="E22" s="86"/>
      <c r="F22" s="36"/>
      <c r="G22" s="86"/>
      <c r="H22" s="36"/>
      <c r="I22" s="86"/>
      <c r="J22" s="36"/>
      <c r="K22" s="86"/>
      <c r="L22" s="36"/>
      <c r="M22" s="86"/>
      <c r="N22" s="36"/>
      <c r="O22" s="86"/>
    </row>
    <row r="23" spans="1:15" ht="19.5" customHeight="1" thickBot="1">
      <c r="A23" s="12" t="s">
        <v>314</v>
      </c>
      <c r="B23" s="12"/>
      <c r="C23" s="88">
        <f>+C21+C11+C16</f>
        <v>7520978</v>
      </c>
      <c r="D23" s="89"/>
      <c r="E23" s="88">
        <f>+E21+E11+E16</f>
        <v>18224269</v>
      </c>
      <c r="F23" s="89"/>
      <c r="G23" s="88">
        <f>+G21+G11+G16</f>
        <v>37851</v>
      </c>
      <c r="H23" s="89"/>
      <c r="I23" s="88">
        <f>+I21+I11+I16</f>
        <v>-603456</v>
      </c>
      <c r="J23" s="89"/>
      <c r="K23" s="88">
        <f>+K21+K11+K16</f>
        <v>-22603113</v>
      </c>
      <c r="L23" s="89"/>
      <c r="M23" s="88">
        <f>+M21+M11+M16</f>
        <v>-22603113</v>
      </c>
      <c r="N23" s="89"/>
      <c r="O23" s="88">
        <f>+O21+O11+O16</f>
        <v>2576529</v>
      </c>
    </row>
    <row r="24" spans="1:15" ht="19.5" customHeight="1" thickTop="1"/>
  </sheetData>
  <mergeCells count="4">
    <mergeCell ref="C9:O9"/>
    <mergeCell ref="C4:P4"/>
    <mergeCell ref="G5:I5"/>
    <mergeCell ref="K5:M5"/>
  </mergeCells>
  <pageMargins left="0.8" right="0.8" top="0.48" bottom="0.5" header="0.5" footer="0.5"/>
  <pageSetup paperSize="9" scale="65" firstPageNumber="12" orientation="landscape" useFirstPageNumber="1" horizontalDpi="1200" verticalDpi="1200" r:id="rId1"/>
  <headerFooter>
    <oddFooter>&amp;LThe accompanying notes form an integral part of the interim financial statements.&amp;C&amp;P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122"/>
  <sheetViews>
    <sheetView tabSelected="1" topLeftCell="A118" zoomScale="80" zoomScaleNormal="80" zoomScaleSheetLayoutView="80" workbookViewId="0">
      <selection activeCell="E128" sqref="E128"/>
    </sheetView>
  </sheetViews>
  <sheetFormatPr defaultColWidth="9.09765625" defaultRowHeight="19.5" customHeight="1"/>
  <cols>
    <col min="1" max="1" width="62.3984375" style="6" customWidth="1"/>
    <col min="2" max="2" width="1.09765625" style="6" customWidth="1"/>
    <col min="3" max="3" width="20.8984375" style="6" bestFit="1" customWidth="1"/>
    <col min="4" max="4" width="1" style="6" customWidth="1"/>
    <col min="5" max="5" width="20.8984375" style="6" bestFit="1" customWidth="1"/>
    <col min="6" max="6" width="1.09765625" style="6" customWidth="1"/>
    <col min="7" max="7" width="18.8984375" style="6" bestFit="1" customWidth="1"/>
    <col min="8" max="8" width="1.09765625" style="6" customWidth="1"/>
    <col min="9" max="9" width="21.69921875" style="6" bestFit="1" customWidth="1"/>
    <col min="10" max="16384" width="9.09765625" style="9"/>
  </cols>
  <sheetData>
    <row r="1" spans="1:9" s="6" customFormat="1" ht="19.5" customHeight="1">
      <c r="A1" s="15" t="s">
        <v>142</v>
      </c>
      <c r="B1" s="1"/>
      <c r="C1" s="1"/>
      <c r="D1" s="1"/>
      <c r="E1" s="1"/>
      <c r="F1" s="1"/>
      <c r="G1" s="1"/>
      <c r="H1" s="1"/>
      <c r="I1" s="1"/>
    </row>
    <row r="2" spans="1:9" s="6" customFormat="1" ht="19.5" customHeight="1">
      <c r="A2" s="113" t="s">
        <v>124</v>
      </c>
      <c r="B2" s="1"/>
      <c r="C2" s="1"/>
      <c r="D2" s="1"/>
      <c r="E2" s="1"/>
      <c r="F2" s="1"/>
      <c r="G2" s="1"/>
      <c r="H2" s="1"/>
      <c r="I2" s="1"/>
    </row>
    <row r="3" spans="1:9" s="6" customFormat="1" ht="19.5" customHeight="1">
      <c r="A3" s="2"/>
      <c r="B3" s="1"/>
      <c r="C3" s="1"/>
      <c r="D3" s="1"/>
      <c r="E3" s="1"/>
      <c r="F3" s="1"/>
      <c r="G3" s="1"/>
      <c r="H3" s="1"/>
      <c r="I3" s="1"/>
    </row>
    <row r="4" spans="1:9" s="4" customFormat="1" ht="19.5" customHeight="1">
      <c r="A4" s="20"/>
      <c r="B4" s="20"/>
      <c r="C4" s="260" t="s">
        <v>217</v>
      </c>
      <c r="D4" s="260"/>
      <c r="E4" s="260"/>
      <c r="F4" s="1"/>
      <c r="G4" s="261" t="s">
        <v>73</v>
      </c>
      <c r="H4" s="261"/>
      <c r="I4" s="261"/>
    </row>
    <row r="5" spans="1:9" s="4" customFormat="1" ht="19.5" customHeight="1">
      <c r="A5" s="20"/>
      <c r="B5" s="20"/>
      <c r="C5" s="263" t="s">
        <v>309</v>
      </c>
      <c r="D5" s="263"/>
      <c r="E5" s="263"/>
      <c r="F5" s="1"/>
      <c r="G5" s="264" t="s">
        <v>309</v>
      </c>
      <c r="H5" s="264"/>
      <c r="I5" s="264"/>
    </row>
    <row r="6" spans="1:9" s="4" customFormat="1" ht="19.5" customHeight="1">
      <c r="A6" s="132"/>
      <c r="C6" s="265" t="s">
        <v>307</v>
      </c>
      <c r="D6" s="265"/>
      <c r="E6" s="265"/>
      <c r="F6" s="6"/>
      <c r="G6" s="266" t="s">
        <v>307</v>
      </c>
      <c r="H6" s="266"/>
      <c r="I6" s="266"/>
    </row>
    <row r="7" spans="1:9" s="4" customFormat="1" ht="19.5" customHeight="1">
      <c r="A7" s="132"/>
      <c r="C7" s="145" t="s">
        <v>256</v>
      </c>
      <c r="D7" s="145"/>
      <c r="E7" s="248" t="s">
        <v>215</v>
      </c>
      <c r="F7" s="11"/>
      <c r="G7" s="248" t="s">
        <v>256</v>
      </c>
      <c r="H7" s="248"/>
      <c r="I7" s="248" t="s">
        <v>215</v>
      </c>
    </row>
    <row r="8" spans="1:9" s="6" customFormat="1" ht="19.5" customHeight="1">
      <c r="A8" s="70"/>
      <c r="B8" s="4"/>
      <c r="C8" s="262" t="s">
        <v>120</v>
      </c>
      <c r="D8" s="262"/>
      <c r="E8" s="262"/>
      <c r="F8" s="262"/>
      <c r="G8" s="262"/>
      <c r="H8" s="262"/>
      <c r="I8" s="262"/>
    </row>
    <row r="9" spans="1:9" s="6" customFormat="1" ht="19.5" customHeight="1">
      <c r="A9" s="71" t="s">
        <v>75</v>
      </c>
      <c r="B9" s="72"/>
      <c r="C9" s="73"/>
      <c r="D9" s="74"/>
      <c r="E9" s="73"/>
      <c r="F9" s="75"/>
      <c r="G9" s="73"/>
      <c r="H9" s="74"/>
      <c r="I9" s="73"/>
    </row>
    <row r="10" spans="1:9" s="6" customFormat="1" ht="19.5" customHeight="1">
      <c r="A10" s="76" t="s">
        <v>139</v>
      </c>
      <c r="B10" s="72"/>
      <c r="C10" s="73">
        <v>1874078</v>
      </c>
      <c r="D10" s="74"/>
      <c r="E10" s="73">
        <v>-224386</v>
      </c>
      <c r="F10" s="75"/>
      <c r="G10" s="73">
        <v>-18489</v>
      </c>
      <c r="H10" s="74"/>
      <c r="I10" s="73">
        <v>-463542</v>
      </c>
    </row>
    <row r="11" spans="1:9" s="6" customFormat="1" ht="19.5" customHeight="1">
      <c r="A11" s="42" t="s">
        <v>298</v>
      </c>
      <c r="B11" s="72"/>
      <c r="C11" s="73"/>
      <c r="D11" s="74"/>
      <c r="E11" s="73"/>
      <c r="F11" s="75"/>
      <c r="G11" s="73"/>
      <c r="I11" s="73"/>
    </row>
    <row r="12" spans="1:9" s="6" customFormat="1" ht="19.5" customHeight="1">
      <c r="A12" s="76" t="s">
        <v>237</v>
      </c>
      <c r="B12" s="77"/>
      <c r="C12" s="8">
        <v>-103819</v>
      </c>
      <c r="D12" s="37"/>
      <c r="E12" s="8">
        <v>-687927</v>
      </c>
      <c r="F12" s="35"/>
      <c r="G12" s="8">
        <v>-3408</v>
      </c>
      <c r="H12" s="37"/>
      <c r="I12" s="8">
        <v>-145865</v>
      </c>
    </row>
    <row r="13" spans="1:9" s="6" customFormat="1" ht="19.5" customHeight="1">
      <c r="A13" s="76" t="s">
        <v>49</v>
      </c>
      <c r="B13" s="72"/>
      <c r="C13" s="73">
        <v>376620</v>
      </c>
      <c r="D13" s="74"/>
      <c r="E13" s="73">
        <v>326211</v>
      </c>
      <c r="F13" s="75"/>
      <c r="G13" s="73">
        <v>169129</v>
      </c>
      <c r="H13" s="74"/>
      <c r="I13" s="73">
        <v>127459</v>
      </c>
    </row>
    <row r="14" spans="1:9" s="6" customFormat="1" ht="19.5" customHeight="1">
      <c r="A14" s="43" t="s">
        <v>76</v>
      </c>
      <c r="B14" s="72"/>
      <c r="C14" s="73">
        <v>1370560</v>
      </c>
      <c r="D14" s="74"/>
      <c r="E14" s="73">
        <v>1364091</v>
      </c>
      <c r="F14" s="75"/>
      <c r="G14" s="73">
        <v>14439</v>
      </c>
      <c r="H14" s="74"/>
      <c r="I14" s="73">
        <v>10723</v>
      </c>
    </row>
    <row r="15" spans="1:9" s="6" customFormat="1" ht="19.5" hidden="1" customHeight="1">
      <c r="A15" s="43" t="s">
        <v>245</v>
      </c>
      <c r="B15" s="72"/>
      <c r="C15" s="73">
        <v>0</v>
      </c>
      <c r="D15" s="74"/>
      <c r="E15" s="73">
        <v>0</v>
      </c>
      <c r="F15" s="75"/>
      <c r="G15" s="73">
        <v>0</v>
      </c>
      <c r="H15" s="74"/>
      <c r="I15" s="73">
        <v>0</v>
      </c>
    </row>
    <row r="16" spans="1:9" s="6" customFormat="1" ht="19.5" customHeight="1">
      <c r="A16" s="43" t="s">
        <v>234</v>
      </c>
      <c r="B16" s="72"/>
      <c r="C16" s="73">
        <v>0</v>
      </c>
      <c r="D16" s="74"/>
      <c r="E16" s="73">
        <v>9740</v>
      </c>
      <c r="F16" s="75"/>
      <c r="G16" s="73">
        <v>0</v>
      </c>
      <c r="H16" s="74"/>
      <c r="I16" s="73">
        <v>0</v>
      </c>
    </row>
    <row r="17" spans="1:9" s="6" customFormat="1" ht="19.5" customHeight="1">
      <c r="A17" s="76" t="s">
        <v>105</v>
      </c>
      <c r="B17" s="72"/>
      <c r="C17" s="73">
        <v>77585</v>
      </c>
      <c r="D17" s="74"/>
      <c r="E17" s="73">
        <v>39087</v>
      </c>
      <c r="F17" s="75"/>
      <c r="G17" s="73">
        <v>19054</v>
      </c>
      <c r="H17" s="74"/>
      <c r="I17" s="73">
        <v>3572</v>
      </c>
    </row>
    <row r="18" spans="1:9" s="6" customFormat="1" ht="19.5" customHeight="1">
      <c r="A18" s="6" t="s">
        <v>303</v>
      </c>
      <c r="B18" s="72"/>
      <c r="C18" s="37">
        <v>-933615</v>
      </c>
      <c r="D18" s="74"/>
      <c r="E18" s="73">
        <v>-172010</v>
      </c>
      <c r="F18" s="75"/>
      <c r="G18" s="73">
        <v>0</v>
      </c>
      <c r="H18" s="74"/>
      <c r="I18" s="73">
        <v>0</v>
      </c>
    </row>
    <row r="19" spans="1:9" s="6" customFormat="1" ht="19.5" customHeight="1">
      <c r="A19" s="6" t="s">
        <v>104</v>
      </c>
      <c r="B19" s="72"/>
      <c r="C19" s="73">
        <v>9817212</v>
      </c>
      <c r="D19" s="74"/>
      <c r="E19" s="73">
        <v>3536313</v>
      </c>
      <c r="F19" s="75"/>
      <c r="G19" s="73">
        <v>0</v>
      </c>
      <c r="H19" s="74"/>
      <c r="I19" s="73">
        <v>0</v>
      </c>
    </row>
    <row r="20" spans="1:9" s="6" customFormat="1" ht="19.5" customHeight="1">
      <c r="A20" s="6" t="s">
        <v>130</v>
      </c>
      <c r="B20" s="72"/>
      <c r="C20" s="73">
        <v>-7135745</v>
      </c>
      <c r="D20" s="74"/>
      <c r="E20" s="73">
        <v>-6161685</v>
      </c>
      <c r="F20" s="75"/>
      <c r="G20" s="73">
        <v>0</v>
      </c>
      <c r="H20" s="74"/>
      <c r="I20" s="73">
        <v>0</v>
      </c>
    </row>
    <row r="21" spans="1:9" s="6" customFormat="1" ht="19.5" customHeight="1">
      <c r="A21" s="6" t="s">
        <v>317</v>
      </c>
      <c r="B21" s="72"/>
      <c r="C21" s="73">
        <v>0</v>
      </c>
      <c r="D21" s="74"/>
      <c r="E21" s="73">
        <v>-7099764</v>
      </c>
      <c r="F21" s="75"/>
      <c r="G21" s="73">
        <v>0</v>
      </c>
      <c r="H21" s="74"/>
      <c r="I21" s="73">
        <v>532253</v>
      </c>
    </row>
    <row r="22" spans="1:9" s="6" customFormat="1" ht="19.5" customHeight="1">
      <c r="A22" s="43" t="s">
        <v>286</v>
      </c>
      <c r="B22" s="72"/>
      <c r="C22" s="73">
        <v>11821</v>
      </c>
      <c r="D22" s="74"/>
      <c r="E22" s="73">
        <v>-1906</v>
      </c>
      <c r="F22" s="75"/>
      <c r="G22" s="73">
        <v>0</v>
      </c>
      <c r="H22" s="74"/>
      <c r="I22" s="73">
        <v>0</v>
      </c>
    </row>
    <row r="23" spans="1:9" s="6" customFormat="1" ht="19.5" customHeight="1">
      <c r="A23" s="43" t="s">
        <v>288</v>
      </c>
      <c r="B23" s="72"/>
      <c r="C23" s="73">
        <v>19054</v>
      </c>
      <c r="D23" s="74"/>
      <c r="E23" s="73">
        <v>-24057</v>
      </c>
      <c r="F23" s="75"/>
      <c r="G23" s="73">
        <v>0</v>
      </c>
      <c r="H23" s="74"/>
      <c r="I23" s="73">
        <v>0</v>
      </c>
    </row>
    <row r="24" spans="1:9" s="6" customFormat="1" ht="19.5" customHeight="1">
      <c r="A24" s="43" t="s">
        <v>155</v>
      </c>
      <c r="B24" s="72"/>
      <c r="C24" s="73">
        <v>38861</v>
      </c>
      <c r="D24" s="74"/>
      <c r="E24" s="73">
        <v>2541</v>
      </c>
      <c r="F24" s="75"/>
      <c r="G24" s="73">
        <v>0</v>
      </c>
      <c r="H24" s="74"/>
      <c r="I24" s="73">
        <v>0</v>
      </c>
    </row>
    <row r="25" spans="1:9" s="6" customFormat="1" ht="19.5" hidden="1" customHeight="1">
      <c r="A25" s="43" t="s">
        <v>213</v>
      </c>
      <c r="B25" s="72"/>
      <c r="C25" s="73"/>
      <c r="D25" s="74"/>
      <c r="E25" s="73">
        <v>0</v>
      </c>
      <c r="F25" s="75"/>
      <c r="G25" s="73"/>
      <c r="H25" s="74"/>
      <c r="I25" s="73">
        <v>0</v>
      </c>
    </row>
    <row r="26" spans="1:9" s="6" customFormat="1" ht="19.5" hidden="1" customHeight="1">
      <c r="A26" s="43" t="s">
        <v>181</v>
      </c>
      <c r="B26" s="72"/>
      <c r="C26" s="73"/>
      <c r="D26" s="74"/>
      <c r="E26" s="73">
        <v>0</v>
      </c>
      <c r="F26" s="75"/>
      <c r="G26" s="73"/>
      <c r="H26" s="74"/>
      <c r="I26" s="73">
        <v>0</v>
      </c>
    </row>
    <row r="27" spans="1:9" s="6" customFormat="1" ht="19.5" hidden="1" customHeight="1">
      <c r="A27" s="43" t="s">
        <v>182</v>
      </c>
      <c r="B27" s="72"/>
      <c r="C27" s="73"/>
      <c r="D27" s="74"/>
      <c r="E27" s="73">
        <v>0</v>
      </c>
      <c r="F27" s="75"/>
      <c r="G27" s="73"/>
      <c r="H27" s="74"/>
      <c r="I27" s="73">
        <v>0</v>
      </c>
    </row>
    <row r="28" spans="1:9" s="6" customFormat="1" ht="19.5" customHeight="1">
      <c r="A28" s="43" t="s">
        <v>289</v>
      </c>
      <c r="B28" s="72"/>
      <c r="C28" s="14"/>
      <c r="D28" s="14"/>
      <c r="E28" s="14"/>
      <c r="F28" s="14"/>
      <c r="G28" s="14"/>
      <c r="I28" s="14"/>
    </row>
    <row r="29" spans="1:9" s="6" customFormat="1" ht="19.5" customHeight="1">
      <c r="A29" s="43" t="s">
        <v>125</v>
      </c>
      <c r="B29" s="72"/>
      <c r="C29" s="73">
        <v>412</v>
      </c>
      <c r="D29" s="74"/>
      <c r="E29" s="73">
        <v>-48699</v>
      </c>
      <c r="F29" s="75"/>
      <c r="G29" s="73">
        <v>0</v>
      </c>
      <c r="H29" s="74"/>
      <c r="I29" s="73">
        <v>0</v>
      </c>
    </row>
    <row r="30" spans="1:9" s="6" customFormat="1" ht="19.5" customHeight="1">
      <c r="A30" s="43" t="s">
        <v>324</v>
      </c>
      <c r="B30" s="72"/>
      <c r="C30" s="73">
        <v>0</v>
      </c>
      <c r="D30" s="74"/>
      <c r="E30" s="73">
        <v>313972</v>
      </c>
      <c r="F30" s="75"/>
      <c r="G30" s="73">
        <v>0</v>
      </c>
      <c r="H30" s="74"/>
      <c r="I30" s="73">
        <v>0</v>
      </c>
    </row>
    <row r="31" spans="1:9" s="6" customFormat="1" ht="19.5" hidden="1" customHeight="1">
      <c r="A31" s="43" t="s">
        <v>231</v>
      </c>
      <c r="B31" s="72"/>
      <c r="C31" s="73">
        <v>0</v>
      </c>
      <c r="D31" s="74"/>
      <c r="E31" s="73">
        <v>0</v>
      </c>
      <c r="F31" s="75"/>
      <c r="G31" s="73">
        <v>0</v>
      </c>
      <c r="H31" s="74"/>
      <c r="I31" s="73">
        <v>0</v>
      </c>
    </row>
    <row r="32" spans="1:9" s="6" customFormat="1" ht="19.5" hidden="1" customHeight="1">
      <c r="A32" s="43" t="s">
        <v>232</v>
      </c>
      <c r="B32" s="72"/>
      <c r="C32" s="73">
        <v>0</v>
      </c>
      <c r="D32" s="74"/>
      <c r="E32" s="73">
        <v>0</v>
      </c>
      <c r="F32" s="75"/>
      <c r="G32" s="73">
        <v>0</v>
      </c>
      <c r="H32" s="74"/>
      <c r="I32" s="73">
        <v>0</v>
      </c>
    </row>
    <row r="33" spans="1:9" s="6" customFormat="1" ht="21" hidden="1" customHeight="1">
      <c r="A33" s="43" t="s">
        <v>299</v>
      </c>
      <c r="B33" s="72"/>
      <c r="C33" s="73">
        <v>0</v>
      </c>
      <c r="D33" s="74"/>
      <c r="E33" s="73">
        <v>0</v>
      </c>
      <c r="F33" s="75"/>
      <c r="G33" s="73">
        <v>0</v>
      </c>
      <c r="H33" s="74"/>
      <c r="I33" s="73">
        <v>0</v>
      </c>
    </row>
    <row r="34" spans="1:9" s="6" customFormat="1" ht="19.25" hidden="1" customHeight="1">
      <c r="A34" s="43" t="s">
        <v>141</v>
      </c>
      <c r="B34" s="130"/>
      <c r="C34" s="73">
        <v>0</v>
      </c>
      <c r="D34" s="73"/>
      <c r="E34" s="73">
        <v>0</v>
      </c>
      <c r="F34" s="75"/>
      <c r="G34" s="73">
        <v>0</v>
      </c>
      <c r="H34" s="74"/>
      <c r="I34" s="73">
        <v>0</v>
      </c>
    </row>
    <row r="35" spans="1:9" s="6" customFormat="1" ht="19.5" customHeight="1">
      <c r="A35" s="76" t="s">
        <v>77</v>
      </c>
      <c r="B35" s="72"/>
      <c r="C35" s="73">
        <v>-441589</v>
      </c>
      <c r="D35" s="74"/>
      <c r="E35" s="73">
        <v>-391303</v>
      </c>
      <c r="F35" s="75"/>
      <c r="G35" s="73">
        <v>-3000</v>
      </c>
      <c r="H35" s="74"/>
      <c r="I35" s="73">
        <v>-2850</v>
      </c>
    </row>
    <row r="36" spans="1:9" s="6" customFormat="1" ht="19.5" customHeight="1">
      <c r="A36" s="43" t="s">
        <v>78</v>
      </c>
      <c r="B36" s="72"/>
      <c r="C36" s="73">
        <v>-867207</v>
      </c>
      <c r="D36" s="74"/>
      <c r="E36" s="73">
        <v>-903883</v>
      </c>
      <c r="F36" s="75"/>
      <c r="G36" s="73">
        <v>-192994</v>
      </c>
      <c r="H36" s="74"/>
      <c r="I36" s="73">
        <v>-151387</v>
      </c>
    </row>
    <row r="37" spans="1:9" ht="19.5" customHeight="1">
      <c r="A37" s="17"/>
      <c r="C37" s="94">
        <f>SUM(C10:C36)</f>
        <v>4104228</v>
      </c>
      <c r="D37" s="37"/>
      <c r="E37" s="94">
        <f>SUM(E10:E36)</f>
        <v>-10123665</v>
      </c>
      <c r="F37" s="37"/>
      <c r="G37" s="94">
        <f>SUM(G10:G36)</f>
        <v>-15269</v>
      </c>
      <c r="H37" s="37"/>
      <c r="I37" s="94">
        <f>SUM(I10:I36)</f>
        <v>-89637</v>
      </c>
    </row>
    <row r="38" spans="1:9" ht="19.5" customHeight="1">
      <c r="A38" s="78" t="s">
        <v>79</v>
      </c>
      <c r="B38" s="79"/>
      <c r="C38" s="8"/>
      <c r="D38" s="37"/>
      <c r="E38" s="8"/>
      <c r="F38" s="36"/>
      <c r="G38" s="8"/>
      <c r="H38" s="37"/>
      <c r="I38" s="8"/>
    </row>
    <row r="39" spans="1:9" ht="19.5" customHeight="1">
      <c r="A39" s="76" t="s">
        <v>3</v>
      </c>
      <c r="B39" s="79"/>
      <c r="C39" s="8">
        <v>695140</v>
      </c>
      <c r="D39" s="37"/>
      <c r="E39" s="8">
        <v>150062</v>
      </c>
      <c r="F39" s="36"/>
      <c r="G39" s="8">
        <v>0</v>
      </c>
      <c r="H39" s="37"/>
      <c r="I39" s="8">
        <v>0</v>
      </c>
    </row>
    <row r="40" spans="1:9" ht="19.5" customHeight="1">
      <c r="A40" s="76" t="s">
        <v>4</v>
      </c>
      <c r="B40" s="79"/>
      <c r="C40" s="8">
        <v>-6210741</v>
      </c>
      <c r="D40" s="37"/>
      <c r="E40" s="8">
        <v>2428281</v>
      </c>
      <c r="F40" s="36"/>
      <c r="G40" s="8">
        <v>0</v>
      </c>
      <c r="H40" s="37"/>
      <c r="I40" s="8">
        <v>0</v>
      </c>
    </row>
    <row r="41" spans="1:9" ht="19.5" customHeight="1">
      <c r="A41" s="76" t="s">
        <v>5</v>
      </c>
      <c r="B41" s="79"/>
      <c r="C41" s="8">
        <v>-416354</v>
      </c>
      <c r="D41" s="37"/>
      <c r="E41" s="8">
        <v>456967</v>
      </c>
      <c r="F41" s="36"/>
      <c r="G41" s="8">
        <v>0</v>
      </c>
      <c r="H41" s="37"/>
      <c r="I41" s="8">
        <v>0</v>
      </c>
    </row>
    <row r="42" spans="1:9" ht="19.5" customHeight="1">
      <c r="A42" s="76" t="s">
        <v>6</v>
      </c>
      <c r="B42" s="79"/>
      <c r="C42" s="8">
        <v>7899</v>
      </c>
      <c r="D42" s="37"/>
      <c r="E42" s="8">
        <v>-29137</v>
      </c>
      <c r="F42" s="36"/>
      <c r="G42" s="8">
        <v>0</v>
      </c>
      <c r="H42" s="37"/>
      <c r="I42" s="8">
        <v>0</v>
      </c>
    </row>
    <row r="43" spans="1:9" ht="19.5" customHeight="1">
      <c r="A43" s="76" t="s">
        <v>90</v>
      </c>
      <c r="B43" s="79"/>
      <c r="C43" s="8">
        <v>398896</v>
      </c>
      <c r="D43" s="37"/>
      <c r="E43" s="8">
        <v>106259</v>
      </c>
      <c r="F43" s="36"/>
      <c r="G43" s="8">
        <v>0</v>
      </c>
      <c r="H43" s="37"/>
      <c r="I43" s="8">
        <v>0</v>
      </c>
    </row>
    <row r="44" spans="1:9" ht="19.5" customHeight="1">
      <c r="A44" s="6" t="s">
        <v>96</v>
      </c>
      <c r="B44" s="44"/>
      <c r="C44" s="37">
        <v>4760322</v>
      </c>
      <c r="D44" s="37"/>
      <c r="E44" s="37">
        <v>3476584</v>
      </c>
      <c r="F44" s="45"/>
      <c r="G44" s="37">
        <v>0</v>
      </c>
      <c r="H44" s="37"/>
      <c r="I44" s="37">
        <v>0</v>
      </c>
    </row>
    <row r="45" spans="1:9" ht="19.5" customHeight="1">
      <c r="A45" s="76" t="s">
        <v>89</v>
      </c>
      <c r="B45" s="79"/>
      <c r="C45" s="8">
        <v>-146113</v>
      </c>
      <c r="D45" s="37"/>
      <c r="E45" s="8">
        <v>1002400</v>
      </c>
      <c r="F45" s="36"/>
      <c r="G45" s="8">
        <v>0</v>
      </c>
      <c r="H45" s="37"/>
      <c r="I45" s="8">
        <v>0</v>
      </c>
    </row>
    <row r="46" spans="1:9" ht="19.25" customHeight="1">
      <c r="A46" s="76" t="s">
        <v>160</v>
      </c>
      <c r="B46" s="79"/>
      <c r="C46" s="8">
        <v>-33537</v>
      </c>
      <c r="D46" s="37"/>
      <c r="E46" s="8">
        <v>29857</v>
      </c>
      <c r="F46" s="36"/>
      <c r="G46" s="8">
        <v>0</v>
      </c>
      <c r="H46" s="37"/>
      <c r="I46" s="8">
        <v>0</v>
      </c>
    </row>
    <row r="47" spans="1:9" ht="19.5" customHeight="1">
      <c r="A47" s="254" t="s">
        <v>318</v>
      </c>
      <c r="B47" s="79"/>
      <c r="C47" s="8">
        <v>0</v>
      </c>
      <c r="D47" s="37"/>
      <c r="E47" s="8">
        <v>84141</v>
      </c>
      <c r="F47" s="36"/>
      <c r="G47" s="8">
        <v>0</v>
      </c>
      <c r="H47" s="37"/>
      <c r="I47" s="8">
        <v>0</v>
      </c>
    </row>
    <row r="48" spans="1:9" ht="19.5" customHeight="1">
      <c r="A48" s="76" t="s">
        <v>13</v>
      </c>
      <c r="B48" s="79"/>
      <c r="C48" s="8">
        <v>856984</v>
      </c>
      <c r="D48" s="37"/>
      <c r="E48" s="8">
        <v>128264</v>
      </c>
      <c r="F48" s="36"/>
      <c r="G48" s="8">
        <v>-49335</v>
      </c>
      <c r="H48" s="37"/>
      <c r="I48" s="8">
        <v>-17649</v>
      </c>
    </row>
    <row r="49" spans="1:9" ht="19.5" customHeight="1">
      <c r="A49" s="76" t="s">
        <v>17</v>
      </c>
      <c r="B49" s="79"/>
      <c r="C49" s="8">
        <v>-3166411</v>
      </c>
      <c r="D49" s="37"/>
      <c r="E49" s="8">
        <v>-351663</v>
      </c>
      <c r="F49" s="36"/>
      <c r="G49" s="8">
        <v>0</v>
      </c>
      <c r="H49" s="37"/>
      <c r="I49" s="8">
        <v>0</v>
      </c>
    </row>
    <row r="50" spans="1:9" ht="19.5" customHeight="1">
      <c r="A50" s="76" t="s">
        <v>126</v>
      </c>
      <c r="B50" s="79"/>
      <c r="C50" s="8">
        <v>-1143170</v>
      </c>
      <c r="D50" s="37"/>
      <c r="E50" s="8">
        <v>716120</v>
      </c>
      <c r="F50" s="36"/>
      <c r="G50" s="8">
        <v>0</v>
      </c>
      <c r="H50" s="37"/>
      <c r="I50" s="8">
        <v>0</v>
      </c>
    </row>
    <row r="51" spans="1:9" ht="19.5" customHeight="1">
      <c r="A51" s="76" t="s">
        <v>20</v>
      </c>
      <c r="B51" s="77"/>
      <c r="C51" s="8">
        <v>19167</v>
      </c>
      <c r="D51" s="37"/>
      <c r="E51" s="8">
        <v>-393277</v>
      </c>
      <c r="F51" s="35"/>
      <c r="G51" s="8">
        <v>15392</v>
      </c>
      <c r="H51" s="37"/>
      <c r="I51" s="8">
        <v>-31652</v>
      </c>
    </row>
    <row r="52" spans="1:9" ht="19.5" customHeight="1">
      <c r="A52" s="76" t="s">
        <v>134</v>
      </c>
      <c r="B52" s="77"/>
      <c r="C52" s="8">
        <v>-351948</v>
      </c>
      <c r="D52" s="37"/>
      <c r="E52" s="8">
        <v>-27717</v>
      </c>
      <c r="F52" s="35"/>
      <c r="G52" s="8">
        <v>0</v>
      </c>
      <c r="H52" s="37"/>
      <c r="I52" s="8">
        <v>0</v>
      </c>
    </row>
    <row r="53" spans="1:9" ht="19.5" customHeight="1">
      <c r="A53" s="76" t="s">
        <v>325</v>
      </c>
      <c r="B53" s="77"/>
      <c r="C53" s="94">
        <f>SUM(C39:C52,C37)</f>
        <v>-625638</v>
      </c>
      <c r="D53" s="37"/>
      <c r="E53" s="94">
        <f>SUM(E39:E52,E37)</f>
        <v>-2346524</v>
      </c>
      <c r="F53" s="35"/>
      <c r="G53" s="94">
        <f>SUM(G39:G52,G37)</f>
        <v>-49212</v>
      </c>
      <c r="H53" s="37"/>
      <c r="I53" s="94">
        <f>SUM(I39:I52,I37)</f>
        <v>-138938</v>
      </c>
    </row>
    <row r="54" spans="1:9" ht="19.5" customHeight="1">
      <c r="A54" s="76" t="s">
        <v>111</v>
      </c>
      <c r="B54" s="77"/>
      <c r="C54" s="8">
        <v>798971</v>
      </c>
      <c r="D54" s="37"/>
      <c r="E54" s="8">
        <v>861788</v>
      </c>
      <c r="F54" s="35"/>
      <c r="G54" s="8">
        <v>0</v>
      </c>
      <c r="H54" s="37"/>
      <c r="I54" s="8">
        <v>0</v>
      </c>
    </row>
    <row r="55" spans="1:9" ht="19.5" customHeight="1">
      <c r="A55" s="44" t="s">
        <v>112</v>
      </c>
      <c r="B55" s="44"/>
      <c r="C55" s="8">
        <v>438512</v>
      </c>
      <c r="D55" s="36"/>
      <c r="E55" s="8">
        <v>388417</v>
      </c>
      <c r="F55" s="45"/>
      <c r="G55" s="8">
        <v>0</v>
      </c>
      <c r="H55" s="36"/>
      <c r="I55" s="8">
        <v>0</v>
      </c>
    </row>
    <row r="56" spans="1:9" ht="19.5" customHeight="1">
      <c r="A56" s="44" t="s">
        <v>113</v>
      </c>
      <c r="B56" s="44"/>
      <c r="C56" s="8">
        <v>-653493</v>
      </c>
      <c r="D56" s="37"/>
      <c r="E56" s="8">
        <v>-252366</v>
      </c>
      <c r="F56" s="45"/>
      <c r="G56" s="8">
        <v>-3886</v>
      </c>
      <c r="H56" s="37"/>
      <c r="I56" s="8">
        <v>-1689</v>
      </c>
    </row>
    <row r="57" spans="1:9" ht="19.5" customHeight="1">
      <c r="A57" s="46" t="s">
        <v>326</v>
      </c>
      <c r="B57" s="46"/>
      <c r="C57" s="91">
        <f>SUM(C53:C56)</f>
        <v>-41648</v>
      </c>
      <c r="D57" s="18"/>
      <c r="E57" s="91">
        <f>SUM(E53:E56)</f>
        <v>-1348685</v>
      </c>
      <c r="F57" s="47"/>
      <c r="G57" s="91">
        <f>SUM(G53:G56)</f>
        <v>-53098</v>
      </c>
      <c r="H57" s="18"/>
      <c r="I57" s="91">
        <f>SUM(I53:I56)</f>
        <v>-140627</v>
      </c>
    </row>
    <row r="58" spans="1:9" ht="19.5" customHeight="1">
      <c r="A58" s="79"/>
      <c r="B58" s="79"/>
      <c r="C58" s="123"/>
      <c r="D58" s="123"/>
      <c r="E58" s="123"/>
      <c r="F58" s="79"/>
      <c r="G58" s="123"/>
      <c r="H58" s="123"/>
      <c r="I58" s="123"/>
    </row>
    <row r="59" spans="1:9" ht="19.5" hidden="1" customHeight="1">
      <c r="A59" s="46"/>
      <c r="B59" s="44"/>
      <c r="C59" s="48"/>
      <c r="E59" s="49"/>
      <c r="F59" s="44"/>
      <c r="G59" s="82"/>
      <c r="I59" s="49"/>
    </row>
    <row r="60" spans="1:9" ht="19.5" customHeight="1">
      <c r="A60" s="15" t="s">
        <v>142</v>
      </c>
      <c r="B60" s="1"/>
      <c r="C60" s="1"/>
      <c r="D60" s="1"/>
      <c r="E60" s="1"/>
      <c r="F60" s="1"/>
      <c r="G60" s="1"/>
      <c r="H60" s="1"/>
      <c r="I60" s="1"/>
    </row>
    <row r="61" spans="1:9" ht="19.5" customHeight="1">
      <c r="A61" s="113" t="str">
        <f>A2</f>
        <v>Statement of cash flows (Unaudited)</v>
      </c>
      <c r="B61" s="1"/>
      <c r="C61" s="1"/>
      <c r="D61" s="1"/>
      <c r="E61" s="1"/>
    </row>
    <row r="62" spans="1:9" ht="19.5" customHeight="1">
      <c r="A62" s="113"/>
      <c r="B62" s="1"/>
      <c r="C62" s="1"/>
      <c r="D62" s="1"/>
      <c r="E62" s="1"/>
    </row>
    <row r="63" spans="1:9" s="4" customFormat="1" ht="19.5" customHeight="1">
      <c r="A63" s="132"/>
      <c r="C63" s="260" t="s">
        <v>217</v>
      </c>
      <c r="D63" s="260"/>
      <c r="E63" s="260"/>
      <c r="F63" s="1"/>
      <c r="G63" s="261" t="s">
        <v>73</v>
      </c>
      <c r="H63" s="261"/>
      <c r="I63" s="261"/>
    </row>
    <row r="64" spans="1:9" s="4" customFormat="1" ht="19.5" customHeight="1">
      <c r="A64" s="132"/>
      <c r="C64" s="263" t="s">
        <v>309</v>
      </c>
      <c r="D64" s="263"/>
      <c r="E64" s="263"/>
      <c r="F64" s="1"/>
      <c r="G64" s="264" t="s">
        <v>309</v>
      </c>
      <c r="H64" s="264"/>
      <c r="I64" s="264"/>
    </row>
    <row r="65" spans="1:9" s="4" customFormat="1" ht="19.5" customHeight="1">
      <c r="A65" s="132"/>
      <c r="C65" s="265" t="s">
        <v>307</v>
      </c>
      <c r="D65" s="265"/>
      <c r="E65" s="265"/>
      <c r="F65" s="6"/>
      <c r="G65" s="266" t="s">
        <v>307</v>
      </c>
      <c r="H65" s="266"/>
      <c r="I65" s="266"/>
    </row>
    <row r="66" spans="1:9" ht="19.5" customHeight="1">
      <c r="A66" s="79"/>
      <c r="B66" s="7"/>
      <c r="C66" s="145" t="s">
        <v>256</v>
      </c>
      <c r="D66" s="145"/>
      <c r="E66" s="248" t="s">
        <v>215</v>
      </c>
      <c r="F66" s="11"/>
      <c r="G66" s="248" t="s">
        <v>256</v>
      </c>
      <c r="H66" s="248"/>
      <c r="I66" s="248" t="s">
        <v>215</v>
      </c>
    </row>
    <row r="67" spans="1:9" ht="19.5" hidden="1" customHeight="1">
      <c r="A67" s="79"/>
      <c r="B67" s="7"/>
      <c r="C67" s="145"/>
      <c r="D67" s="145"/>
      <c r="E67" s="248"/>
      <c r="F67" s="11"/>
      <c r="G67" s="248"/>
      <c r="H67" s="248"/>
      <c r="I67" s="248"/>
    </row>
    <row r="68" spans="1:9" ht="19.5" customHeight="1">
      <c r="A68" s="79"/>
      <c r="B68" s="4"/>
      <c r="C68" s="273" t="s">
        <v>120</v>
      </c>
      <c r="D68" s="273"/>
      <c r="E68" s="273"/>
      <c r="F68" s="273"/>
      <c r="G68" s="273"/>
      <c r="H68" s="273"/>
      <c r="I68" s="273"/>
    </row>
    <row r="69" spans="1:9" ht="19.5" customHeight="1">
      <c r="A69" s="72" t="s">
        <v>81</v>
      </c>
      <c r="B69" s="44"/>
      <c r="C69" s="37"/>
      <c r="D69" s="37"/>
      <c r="E69" s="37"/>
      <c r="F69" s="45"/>
      <c r="G69" s="37"/>
      <c r="H69" s="37"/>
      <c r="I69" s="37"/>
    </row>
    <row r="70" spans="1:9" ht="19.5" customHeight="1">
      <c r="A70" s="255" t="s">
        <v>319</v>
      </c>
      <c r="B70" s="44"/>
      <c r="C70" s="37">
        <v>0</v>
      </c>
      <c r="D70" s="37"/>
      <c r="E70" s="37">
        <v>219576</v>
      </c>
      <c r="F70" s="45"/>
      <c r="G70" s="37">
        <v>0</v>
      </c>
      <c r="H70" s="37"/>
      <c r="I70" s="37">
        <v>219576</v>
      </c>
    </row>
    <row r="71" spans="1:9" ht="19.5" customHeight="1">
      <c r="A71" s="44" t="s">
        <v>300</v>
      </c>
      <c r="B71" s="44"/>
      <c r="C71" s="37">
        <v>812522</v>
      </c>
      <c r="D71" s="36"/>
      <c r="E71" s="37">
        <v>16989</v>
      </c>
      <c r="F71" s="45"/>
      <c r="G71" s="37">
        <v>0</v>
      </c>
      <c r="H71" s="36"/>
      <c r="I71" s="37">
        <v>0</v>
      </c>
    </row>
    <row r="72" spans="1:9" ht="19.5" customHeight="1">
      <c r="A72" s="44" t="s">
        <v>301</v>
      </c>
      <c r="B72" s="44"/>
      <c r="C72" s="37">
        <v>-2217404</v>
      </c>
      <c r="D72" s="36"/>
      <c r="E72" s="37">
        <v>-1617055</v>
      </c>
      <c r="F72" s="45"/>
      <c r="G72" s="8">
        <v>-158</v>
      </c>
      <c r="H72" s="36"/>
      <c r="I72" s="8">
        <v>-1658</v>
      </c>
    </row>
    <row r="73" spans="1:9" ht="19.5" customHeight="1">
      <c r="A73" s="6" t="s">
        <v>137</v>
      </c>
      <c r="B73" s="48"/>
      <c r="C73" s="37">
        <v>-2720</v>
      </c>
      <c r="D73" s="37"/>
      <c r="E73" s="37">
        <v>-37127</v>
      </c>
      <c r="F73" s="37"/>
      <c r="G73" s="45">
        <v>0</v>
      </c>
      <c r="H73" s="37"/>
      <c r="I73" s="45">
        <v>0</v>
      </c>
    </row>
    <row r="74" spans="1:9" ht="19.5" customHeight="1">
      <c r="A74" s="44" t="s">
        <v>83</v>
      </c>
      <c r="B74" s="44"/>
      <c r="C74" s="37">
        <v>3255</v>
      </c>
      <c r="D74" s="36"/>
      <c r="E74" s="37">
        <v>-21121</v>
      </c>
      <c r="F74" s="45"/>
      <c r="G74" s="8">
        <v>-1417</v>
      </c>
      <c r="H74" s="36"/>
      <c r="I74" s="8">
        <v>-1089</v>
      </c>
    </row>
    <row r="75" spans="1:9" ht="19.5" customHeight="1">
      <c r="A75" s="44" t="s">
        <v>9</v>
      </c>
      <c r="B75" s="44"/>
      <c r="C75" s="37">
        <v>0</v>
      </c>
      <c r="D75" s="36"/>
      <c r="E75" s="37">
        <v>0</v>
      </c>
      <c r="F75" s="45"/>
      <c r="G75" s="8">
        <v>0</v>
      </c>
      <c r="H75" s="36"/>
      <c r="I75" s="8">
        <v>-1000</v>
      </c>
    </row>
    <row r="76" spans="1:9" ht="19.5" customHeight="1">
      <c r="A76" s="80" t="s">
        <v>8</v>
      </c>
      <c r="B76" s="44"/>
      <c r="C76" s="37">
        <v>-793358</v>
      </c>
      <c r="D76" s="37"/>
      <c r="E76" s="37">
        <v>-510569</v>
      </c>
      <c r="F76" s="45"/>
      <c r="G76" s="37">
        <v>-2283600</v>
      </c>
      <c r="H76" s="37"/>
      <c r="I76" s="37">
        <v>-6339287</v>
      </c>
    </row>
    <row r="77" spans="1:9" ht="19.5" customHeight="1">
      <c r="A77" s="80" t="s">
        <v>82</v>
      </c>
      <c r="B77" s="44"/>
      <c r="C77" s="37">
        <v>784300</v>
      </c>
      <c r="D77" s="37"/>
      <c r="E77" s="37">
        <v>203444</v>
      </c>
      <c r="F77" s="45"/>
      <c r="G77" s="37">
        <v>594000</v>
      </c>
      <c r="H77" s="37"/>
      <c r="I77" s="37">
        <v>6589399</v>
      </c>
    </row>
    <row r="78" spans="1:9" ht="19.5" customHeight="1">
      <c r="A78" s="44" t="s">
        <v>84</v>
      </c>
      <c r="B78" s="44"/>
      <c r="C78" s="37">
        <v>3077</v>
      </c>
      <c r="D78" s="36"/>
      <c r="E78" s="37">
        <v>2886</v>
      </c>
      <c r="F78" s="45"/>
      <c r="G78" s="8">
        <v>3000</v>
      </c>
      <c r="H78" s="36"/>
      <c r="I78" s="8">
        <v>2850</v>
      </c>
    </row>
    <row r="79" spans="1:9" ht="19.5" customHeight="1">
      <c r="A79" s="76" t="s">
        <v>80</v>
      </c>
      <c r="B79" s="44"/>
      <c r="C79" s="8">
        <v>34006</v>
      </c>
      <c r="D79" s="37"/>
      <c r="E79" s="8">
        <v>16026</v>
      </c>
      <c r="F79" s="45"/>
      <c r="G79" s="8">
        <v>172332</v>
      </c>
      <c r="H79" s="37"/>
      <c r="I79" s="8">
        <v>157151</v>
      </c>
    </row>
    <row r="80" spans="1:9" ht="19.5" customHeight="1">
      <c r="A80" s="46" t="s">
        <v>327</v>
      </c>
      <c r="B80" s="44"/>
      <c r="C80" s="91">
        <f>SUM(C71:C79)</f>
        <v>-1376322</v>
      </c>
      <c r="D80" s="18"/>
      <c r="E80" s="91">
        <f>SUM(E70:E79)</f>
        <v>-1726951</v>
      </c>
      <c r="F80" s="45"/>
      <c r="G80" s="91">
        <f>SUM(G71:G79)</f>
        <v>-1515843</v>
      </c>
      <c r="H80" s="18"/>
      <c r="I80" s="91">
        <f>SUM(I70:I79)</f>
        <v>625942</v>
      </c>
    </row>
    <row r="81" spans="1:9" ht="19.5" customHeight="1">
      <c r="A81" s="46"/>
      <c r="B81" s="44"/>
      <c r="C81" s="18"/>
      <c r="D81" s="18"/>
      <c r="E81" s="18"/>
      <c r="F81" s="45"/>
      <c r="G81" s="18"/>
      <c r="H81" s="18"/>
      <c r="I81" s="18"/>
    </row>
    <row r="82" spans="1:9" ht="19.5" customHeight="1">
      <c r="A82" s="72" t="s">
        <v>85</v>
      </c>
      <c r="B82" s="44"/>
      <c r="C82" s="37"/>
      <c r="D82" s="37"/>
      <c r="E82" s="37"/>
      <c r="F82" s="45"/>
      <c r="G82" s="37"/>
      <c r="H82" s="37"/>
      <c r="I82" s="37"/>
    </row>
    <row r="83" spans="1:9" ht="19.5" customHeight="1">
      <c r="A83" s="80" t="s">
        <v>86</v>
      </c>
      <c r="B83" s="44"/>
      <c r="C83" s="37">
        <v>13729176</v>
      </c>
      <c r="D83" s="37"/>
      <c r="E83" s="37">
        <v>35654792</v>
      </c>
      <c r="F83" s="45"/>
      <c r="G83" s="37">
        <v>1800000</v>
      </c>
      <c r="H83" s="37"/>
      <c r="I83" s="37">
        <v>19643000</v>
      </c>
    </row>
    <row r="84" spans="1:9" ht="19.5" customHeight="1">
      <c r="A84" s="80" t="s">
        <v>87</v>
      </c>
      <c r="B84" s="44"/>
      <c r="C84" s="37">
        <v>-12274240</v>
      </c>
      <c r="D84" s="37"/>
      <c r="E84" s="37">
        <v>-29258769</v>
      </c>
      <c r="F84" s="45"/>
      <c r="G84" s="37">
        <v>-120000</v>
      </c>
      <c r="H84" s="37"/>
      <c r="I84" s="37">
        <v>-19583000</v>
      </c>
    </row>
    <row r="85" spans="1:9" ht="19.5" customHeight="1">
      <c r="A85" s="44" t="s">
        <v>171</v>
      </c>
      <c r="B85" s="44"/>
      <c r="C85" s="8">
        <v>-45467</v>
      </c>
      <c r="D85" s="36"/>
      <c r="E85" s="8">
        <v>-335413</v>
      </c>
      <c r="F85" s="45"/>
      <c r="G85" s="8">
        <v>-13234</v>
      </c>
      <c r="H85" s="36"/>
      <c r="I85" s="8">
        <v>-9554</v>
      </c>
    </row>
    <row r="86" spans="1:9" ht="19.5" customHeight="1">
      <c r="A86" s="44" t="s">
        <v>223</v>
      </c>
      <c r="B86" s="44"/>
      <c r="C86" s="8">
        <v>0</v>
      </c>
      <c r="D86" s="36"/>
      <c r="E86" s="8">
        <v>-451258</v>
      </c>
      <c r="F86" s="45"/>
      <c r="G86" s="8">
        <v>0</v>
      </c>
      <c r="H86" s="36"/>
      <c r="I86" s="8">
        <v>-451258</v>
      </c>
    </row>
    <row r="87" spans="1:9" ht="19.5" customHeight="1">
      <c r="A87" s="76" t="s">
        <v>99</v>
      </c>
      <c r="B87" s="44"/>
      <c r="C87" s="8">
        <v>-345418</v>
      </c>
      <c r="D87" s="37"/>
      <c r="E87" s="8">
        <v>-226260</v>
      </c>
      <c r="F87" s="45"/>
      <c r="G87" s="8">
        <v>-107616</v>
      </c>
      <c r="H87" s="37"/>
      <c r="I87" s="8">
        <v>-86578</v>
      </c>
    </row>
    <row r="88" spans="1:9" ht="19.5" customHeight="1">
      <c r="A88" s="46" t="s">
        <v>233</v>
      </c>
      <c r="B88" s="44"/>
      <c r="C88" s="91">
        <f>SUM(C83:C87)</f>
        <v>1064051</v>
      </c>
      <c r="D88" s="18"/>
      <c r="E88" s="91">
        <f>SUM(E83:E87)</f>
        <v>5383092</v>
      </c>
      <c r="F88" s="45"/>
      <c r="G88" s="91">
        <f>SUM(G83:G87)</f>
        <v>1559150</v>
      </c>
      <c r="H88" s="18"/>
      <c r="I88" s="91">
        <f>SUM(I83:I87)</f>
        <v>-487390</v>
      </c>
    </row>
    <row r="89" spans="1:9" ht="19.5" customHeight="1">
      <c r="A89" s="79"/>
      <c r="B89" s="79"/>
      <c r="C89" s="37"/>
      <c r="D89" s="37"/>
      <c r="E89" s="37"/>
      <c r="F89" s="36"/>
      <c r="G89" s="37"/>
      <c r="H89" s="37"/>
      <c r="I89" s="37"/>
    </row>
    <row r="90" spans="1:9" ht="19.5" customHeight="1">
      <c r="A90" s="79" t="s">
        <v>287</v>
      </c>
      <c r="B90" s="79"/>
      <c r="C90" s="37"/>
      <c r="D90" s="37"/>
      <c r="E90" s="37"/>
      <c r="F90" s="36"/>
      <c r="G90" s="37"/>
      <c r="H90" s="37"/>
      <c r="I90" s="37"/>
    </row>
    <row r="91" spans="1:9" ht="19.5" customHeight="1">
      <c r="A91" s="44" t="s">
        <v>88</v>
      </c>
      <c r="B91" s="44"/>
      <c r="C91" s="8">
        <f>C57+C80+C88</f>
        <v>-353919</v>
      </c>
      <c r="D91" s="37"/>
      <c r="E91" s="8">
        <f>E57+E80+E88</f>
        <v>2307456</v>
      </c>
      <c r="F91" s="45"/>
      <c r="G91" s="8">
        <f>G57+G80+G88</f>
        <v>-9791</v>
      </c>
      <c r="H91" s="37"/>
      <c r="I91" s="8">
        <f>I57+I80+I88</f>
        <v>-2075</v>
      </c>
    </row>
    <row r="92" spans="1:9" ht="19.5" customHeight="1">
      <c r="A92" s="44" t="s">
        <v>127</v>
      </c>
      <c r="B92" s="44"/>
      <c r="C92" s="63">
        <v>124145</v>
      </c>
      <c r="D92" s="35"/>
      <c r="E92" s="63">
        <v>53928</v>
      </c>
      <c r="F92" s="45"/>
      <c r="G92" s="63">
        <v>0</v>
      </c>
      <c r="H92" s="35"/>
      <c r="I92" s="63">
        <v>0</v>
      </c>
    </row>
    <row r="93" spans="1:9" ht="19.5" customHeight="1">
      <c r="A93" s="46" t="s">
        <v>302</v>
      </c>
      <c r="B93" s="44"/>
      <c r="C93" s="25">
        <f>SUM(C90:C92)</f>
        <v>-229774</v>
      </c>
      <c r="D93" s="34"/>
      <c r="E93" s="25">
        <f>SUM(E90:E92)</f>
        <v>2361384</v>
      </c>
      <c r="F93" s="25">
        <f t="shared" ref="F93:H93" si="0">SUM(F90:F92)</f>
        <v>0</v>
      </c>
      <c r="G93" s="25">
        <f t="shared" si="0"/>
        <v>-9791</v>
      </c>
      <c r="H93" s="25">
        <f t="shared" si="0"/>
        <v>0</v>
      </c>
      <c r="I93" s="25">
        <f t="shared" ref="I93" si="1">SUM(I90:I92)</f>
        <v>-2075</v>
      </c>
    </row>
    <row r="94" spans="1:9" ht="19.5" customHeight="1">
      <c r="A94" s="44" t="s">
        <v>133</v>
      </c>
      <c r="B94" s="44"/>
      <c r="C94" s="19">
        <v>2657493</v>
      </c>
      <c r="D94" s="81"/>
      <c r="E94" s="19">
        <v>3770915</v>
      </c>
      <c r="F94" s="45"/>
      <c r="G94" s="19">
        <v>54285</v>
      </c>
      <c r="H94" s="81"/>
      <c r="I94" s="19">
        <v>28645</v>
      </c>
    </row>
    <row r="95" spans="1:9" ht="19.5" customHeight="1" thickBot="1">
      <c r="A95" s="46" t="s">
        <v>316</v>
      </c>
      <c r="B95" s="44"/>
      <c r="C95" s="21">
        <f>SUM(C93:C94)</f>
        <v>2427719</v>
      </c>
      <c r="D95" s="35"/>
      <c r="E95" s="21">
        <f>SUM(E93:E94)</f>
        <v>6132299</v>
      </c>
      <c r="F95" s="45"/>
      <c r="G95" s="21">
        <f>SUM(G93:G94)</f>
        <v>44494</v>
      </c>
      <c r="H95" s="35"/>
      <c r="I95" s="21">
        <f>SUM(I93:I94)</f>
        <v>26570</v>
      </c>
    </row>
    <row r="96" spans="1:9" ht="19.5" customHeight="1" thickTop="1">
      <c r="C96" s="23"/>
      <c r="D96" s="37"/>
      <c r="E96" s="23"/>
      <c r="F96" s="37"/>
      <c r="G96" s="23"/>
      <c r="H96" s="37"/>
      <c r="I96" s="23"/>
    </row>
    <row r="97" spans="1:9" ht="19.5" customHeight="1">
      <c r="A97" s="62" t="s">
        <v>103</v>
      </c>
    </row>
    <row r="98" spans="1:9" ht="19.5" hidden="1" customHeight="1">
      <c r="A98" s="6" t="s">
        <v>158</v>
      </c>
      <c r="C98" s="37">
        <v>0</v>
      </c>
      <c r="D98" s="37"/>
      <c r="E98" s="37">
        <v>0</v>
      </c>
      <c r="G98" s="37">
        <v>0</v>
      </c>
      <c r="I98" s="37">
        <v>0</v>
      </c>
    </row>
    <row r="99" spans="1:9" ht="19.5" hidden="1" customHeight="1">
      <c r="A99" s="6" t="s">
        <v>159</v>
      </c>
      <c r="C99" s="37">
        <v>0</v>
      </c>
      <c r="D99" s="37"/>
      <c r="E99" s="37">
        <v>0</v>
      </c>
      <c r="G99" s="37">
        <v>0</v>
      </c>
      <c r="I99" s="37">
        <v>0</v>
      </c>
    </row>
    <row r="100" spans="1:9" ht="19.5" hidden="1" customHeight="1">
      <c r="A100" s="6" t="s">
        <v>156</v>
      </c>
      <c r="C100" s="37">
        <v>0</v>
      </c>
      <c r="D100" s="37"/>
      <c r="E100" s="37">
        <v>0</v>
      </c>
      <c r="G100" s="37">
        <v>0</v>
      </c>
      <c r="I100" s="37">
        <v>0</v>
      </c>
    </row>
    <row r="101" spans="1:9" ht="19.5" customHeight="1">
      <c r="A101" s="6" t="s">
        <v>114</v>
      </c>
      <c r="C101" s="37">
        <v>141608</v>
      </c>
      <c r="D101" s="37"/>
      <c r="E101" s="37">
        <v>0</v>
      </c>
      <c r="G101" s="37">
        <v>0</v>
      </c>
      <c r="I101" s="37">
        <v>0</v>
      </c>
    </row>
    <row r="102" spans="1:9" ht="19.5" hidden="1" customHeight="1">
      <c r="A102" s="6" t="s">
        <v>157</v>
      </c>
      <c r="C102" s="37"/>
      <c r="D102" s="37"/>
      <c r="E102" s="37"/>
      <c r="G102" s="37"/>
      <c r="I102" s="37"/>
    </row>
    <row r="103" spans="1:9" ht="19.5" customHeight="1">
      <c r="A103" s="6" t="s">
        <v>110</v>
      </c>
      <c r="C103" s="37">
        <v>3754675</v>
      </c>
      <c r="D103" s="37"/>
      <c r="E103" s="37">
        <v>0</v>
      </c>
      <c r="G103" s="37">
        <v>0</v>
      </c>
      <c r="I103" s="37">
        <v>0</v>
      </c>
    </row>
    <row r="104" spans="1:9" ht="19.5" hidden="1" customHeight="1">
      <c r="A104" s="6" t="s">
        <v>131</v>
      </c>
      <c r="C104" s="37"/>
      <c r="D104" s="37"/>
      <c r="E104" s="37"/>
      <c r="G104" s="37"/>
      <c r="I104" s="37"/>
    </row>
    <row r="105" spans="1:9" ht="19.5" hidden="1" customHeight="1">
      <c r="A105" s="6" t="s">
        <v>132</v>
      </c>
      <c r="C105" s="37">
        <v>0</v>
      </c>
      <c r="D105" s="37"/>
      <c r="E105" s="37">
        <v>0</v>
      </c>
      <c r="G105" s="37">
        <v>0</v>
      </c>
      <c r="I105" s="37">
        <v>0</v>
      </c>
    </row>
    <row r="106" spans="1:9" s="4" customFormat="1" ht="19.5" customHeight="1">
      <c r="A106" s="28" t="s">
        <v>281</v>
      </c>
      <c r="B106" s="28"/>
      <c r="C106" s="37">
        <v>13982174</v>
      </c>
      <c r="D106" s="37"/>
      <c r="E106" s="37">
        <v>0</v>
      </c>
      <c r="F106" s="9"/>
      <c r="G106" s="37">
        <v>0</v>
      </c>
      <c r="H106" s="9"/>
      <c r="I106" s="37">
        <v>0</v>
      </c>
    </row>
    <row r="107" spans="1:9" s="4" customFormat="1" ht="19.5" customHeight="1">
      <c r="A107" s="28"/>
      <c r="B107" s="28"/>
      <c r="C107" s="28"/>
      <c r="D107" s="28"/>
      <c r="E107" s="9"/>
      <c r="F107" s="9"/>
      <c r="G107" s="9"/>
      <c r="H107" s="9"/>
      <c r="I107" s="9"/>
    </row>
    <row r="108" spans="1:9" s="4" customFormat="1" ht="19.5" customHeight="1">
      <c r="A108" s="28" t="s">
        <v>329</v>
      </c>
      <c r="B108" s="28"/>
      <c r="C108" s="53"/>
      <c r="D108" s="28"/>
      <c r="E108" s="9"/>
      <c r="F108" s="9"/>
      <c r="G108" s="53"/>
      <c r="H108" s="9"/>
      <c r="I108" s="9"/>
    </row>
    <row r="109" spans="1:9" s="4" customFormat="1" ht="19.5" customHeight="1">
      <c r="A109" s="28"/>
      <c r="B109" s="28"/>
      <c r="C109" s="28"/>
      <c r="D109" s="28"/>
      <c r="E109" s="9"/>
      <c r="F109" s="9"/>
      <c r="G109" s="9"/>
      <c r="H109" s="9"/>
      <c r="I109" s="9"/>
    </row>
    <row r="110" spans="1:9" s="4" customFormat="1" ht="19.5" customHeight="1">
      <c r="A110" s="245"/>
      <c r="B110" s="28"/>
      <c r="C110" s="260" t="s">
        <v>217</v>
      </c>
      <c r="D110" s="260"/>
      <c r="E110" s="260"/>
      <c r="F110" s="256"/>
      <c r="G110" s="261" t="s">
        <v>73</v>
      </c>
      <c r="H110" s="261"/>
      <c r="I110" s="261"/>
    </row>
    <row r="111" spans="1:9" s="4" customFormat="1" ht="19.5" customHeight="1">
      <c r="A111" s="245"/>
      <c r="B111" s="28"/>
      <c r="C111" s="271" t="s">
        <v>315</v>
      </c>
      <c r="D111" s="271"/>
      <c r="E111" s="271"/>
      <c r="F111" s="9"/>
      <c r="G111" s="272" t="s">
        <v>315</v>
      </c>
      <c r="H111" s="272"/>
      <c r="I111" s="272"/>
    </row>
    <row r="112" spans="1:9" s="4" customFormat="1" ht="19.5" customHeight="1">
      <c r="A112" s="246"/>
      <c r="B112" s="28"/>
      <c r="C112" s="145" t="s">
        <v>256</v>
      </c>
      <c r="D112" s="145"/>
      <c r="E112" s="248" t="s">
        <v>215</v>
      </c>
      <c r="F112" s="9"/>
      <c r="G112" s="248" t="s">
        <v>256</v>
      </c>
      <c r="H112" s="248"/>
      <c r="I112" s="248" t="s">
        <v>215</v>
      </c>
    </row>
    <row r="113" spans="1:9" s="4" customFormat="1" ht="19.5" customHeight="1">
      <c r="A113" s="246"/>
      <c r="B113" s="28"/>
      <c r="C113" s="259" t="s">
        <v>120</v>
      </c>
      <c r="D113" s="259"/>
      <c r="E113" s="259"/>
      <c r="F113" s="259"/>
      <c r="G113" s="259"/>
      <c r="H113" s="259"/>
      <c r="I113" s="259"/>
    </row>
    <row r="114" spans="1:9" s="4" customFormat="1" ht="19.5" customHeight="1">
      <c r="A114" s="28"/>
      <c r="B114" s="28"/>
      <c r="C114" s="28"/>
      <c r="D114" s="28"/>
      <c r="E114" s="9"/>
      <c r="F114" s="9"/>
      <c r="G114" s="9"/>
      <c r="H114" s="9"/>
      <c r="I114" s="9"/>
    </row>
    <row r="115" spans="1:9" s="4" customFormat="1" ht="19.5" customHeight="1">
      <c r="A115" s="28" t="s">
        <v>282</v>
      </c>
      <c r="B115" s="28"/>
      <c r="C115" s="37">
        <v>1273</v>
      </c>
      <c r="D115" s="37"/>
      <c r="E115" s="37">
        <v>8590</v>
      </c>
      <c r="F115" s="37"/>
      <c r="G115" s="37">
        <v>143</v>
      </c>
      <c r="H115" s="9"/>
      <c r="I115" s="37">
        <v>133</v>
      </c>
    </row>
    <row r="116" spans="1:9" s="4" customFormat="1" ht="19.5" customHeight="1">
      <c r="A116" s="28" t="s">
        <v>305</v>
      </c>
      <c r="B116" s="28"/>
      <c r="C116" s="37">
        <v>1943710</v>
      </c>
      <c r="D116" s="37"/>
      <c r="E116" s="37">
        <v>2381692</v>
      </c>
      <c r="F116" s="37"/>
      <c r="G116" s="37">
        <v>44351</v>
      </c>
      <c r="H116" s="9"/>
      <c r="I116" s="37">
        <v>26437</v>
      </c>
    </row>
    <row r="117" spans="1:9" s="4" customFormat="1" ht="19.5" customHeight="1">
      <c r="A117" s="28" t="s">
        <v>306</v>
      </c>
      <c r="B117" s="28"/>
      <c r="C117" s="37">
        <v>435805</v>
      </c>
      <c r="D117" s="37"/>
      <c r="E117" s="37">
        <v>10000</v>
      </c>
      <c r="F117" s="37"/>
      <c r="G117" s="37">
        <v>0</v>
      </c>
      <c r="H117" s="9"/>
      <c r="I117" s="37">
        <v>0</v>
      </c>
    </row>
    <row r="118" spans="1:9" s="4" customFormat="1" ht="19.5" customHeight="1">
      <c r="A118" s="28" t="s">
        <v>304</v>
      </c>
      <c r="B118" s="28"/>
      <c r="C118" s="37">
        <v>46931</v>
      </c>
      <c r="D118" s="37"/>
      <c r="E118" s="37">
        <v>3732017</v>
      </c>
      <c r="F118" s="37"/>
      <c r="G118" s="37">
        <v>0</v>
      </c>
      <c r="H118" s="9"/>
      <c r="I118" s="37">
        <v>0</v>
      </c>
    </row>
    <row r="119" spans="1:9" ht="19.5" customHeight="1" thickBot="1">
      <c r="A119" s="142" t="s">
        <v>2</v>
      </c>
      <c r="B119" s="28"/>
      <c r="C119" s="247">
        <f>SUM(C115:C118)</f>
        <v>2427719</v>
      </c>
      <c r="D119" s="28"/>
      <c r="E119" s="257">
        <f>SUM(E115:E118)</f>
        <v>6132299</v>
      </c>
      <c r="F119" s="9"/>
      <c r="G119" s="257">
        <f>SUM(G115:G118)</f>
        <v>44494</v>
      </c>
      <c r="H119" s="9"/>
      <c r="I119" s="257">
        <f>SUM(I115:I118)</f>
        <v>26570</v>
      </c>
    </row>
    <row r="120" spans="1:9" ht="19.5" customHeight="1" thickTop="1">
      <c r="C120" s="144"/>
      <c r="F120" s="144">
        <v>205261473</v>
      </c>
    </row>
    <row r="122" spans="1:9" ht="19.5" customHeight="1">
      <c r="C122" s="144"/>
    </row>
  </sheetData>
  <mergeCells count="19">
    <mergeCell ref="G4:I4"/>
    <mergeCell ref="C68:I68"/>
    <mergeCell ref="C8:I8"/>
    <mergeCell ref="G63:I63"/>
    <mergeCell ref="C4:E4"/>
    <mergeCell ref="C63:E63"/>
    <mergeCell ref="C5:E5"/>
    <mergeCell ref="G5:I5"/>
    <mergeCell ref="C6:E6"/>
    <mergeCell ref="G6:I6"/>
    <mergeCell ref="C64:E64"/>
    <mergeCell ref="G64:I64"/>
    <mergeCell ref="C65:E65"/>
    <mergeCell ref="G65:I65"/>
    <mergeCell ref="C110:E110"/>
    <mergeCell ref="G110:I110"/>
    <mergeCell ref="C111:E111"/>
    <mergeCell ref="G111:I111"/>
    <mergeCell ref="C113:I113"/>
  </mergeCells>
  <pageMargins left="0.8" right="0.8" top="0.48" bottom="0.5" header="0.5" footer="0.5"/>
  <pageSetup paperSize="9" scale="64" firstPageNumber="13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3-4</vt:lpstr>
      <vt:lpstr>PL 5-6</vt:lpstr>
      <vt:lpstr>PL 7-8</vt:lpstr>
      <vt:lpstr>SH Conso 9</vt:lpstr>
      <vt:lpstr>SH Conso 10</vt:lpstr>
      <vt:lpstr>SH Separate 11</vt:lpstr>
      <vt:lpstr>SH Separate 12</vt:lpstr>
      <vt:lpstr>CF 13-14</vt:lpstr>
      <vt:lpstr>'BS 3-4'!Print_Area</vt:lpstr>
      <vt:lpstr>'PL 5-6'!Print_Area</vt:lpstr>
      <vt:lpstr>'PL 7-8'!Print_Area</vt:lpstr>
      <vt:lpstr>'SH Conso 10'!Print_Area</vt:lpstr>
      <vt:lpstr>'SH Conso 9'!Print_Area</vt:lpstr>
      <vt:lpstr>'SH Separate 11'!Print_Area</vt:lpstr>
      <vt:lpstr>'SH Separate 12'!Print_Area</vt:lpstr>
      <vt:lpstr>'SH Conso 9'!Print_Titles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Somjai, Nigonyanont</cp:lastModifiedBy>
  <cp:lastPrinted>2022-11-10T02:36:41Z</cp:lastPrinted>
  <dcterms:created xsi:type="dcterms:W3CDTF">2005-02-02T01:54:34Z</dcterms:created>
  <dcterms:modified xsi:type="dcterms:W3CDTF">2022-11-10T02:36:49Z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