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ripramot001\Desktop\Typing pool\"/>
    </mc:Choice>
  </mc:AlternateContent>
  <xr:revisionPtr revIDLastSave="0" documentId="13_ncr:1_{11034694-3E17-4D88-A46C-F9BAB42245B4}" xr6:coauthVersionLast="47" xr6:coauthVersionMax="47" xr10:uidLastSave="{00000000-0000-0000-0000-000000000000}"/>
  <bookViews>
    <workbookView xWindow="-108" yWindow="-108" windowWidth="23256" windowHeight="12576" tabRatio="674" activeTab="5" xr2:uid="{00000000-000D-0000-FFFF-FFFF00000000}"/>
  </bookViews>
  <sheets>
    <sheet name="2-4E" sheetId="6" r:id="rId1"/>
    <sheet name="5E (3M)" sheetId="11" r:id="rId2"/>
    <sheet name="6E (9M)" sheetId="12" r:id="rId3"/>
    <sheet name="7E" sheetId="8" r:id="rId4"/>
    <sheet name="8E" sheetId="9" r:id="rId5"/>
    <sheet name="9-11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4" i="9" l="1"/>
  <c r="V17" i="8"/>
  <c r="Z17" i="8" s="1"/>
  <c r="J102" i="10"/>
  <c r="J38" i="10"/>
  <c r="N118" i="10"/>
  <c r="L118" i="10"/>
  <c r="J118" i="10"/>
  <c r="H118" i="10"/>
  <c r="H26" i="8"/>
  <c r="J41" i="11"/>
  <c r="J35" i="11"/>
  <c r="J17" i="11"/>
  <c r="J24" i="11" s="1"/>
  <c r="J27" i="11" s="1"/>
  <c r="J29" i="11" s="1"/>
  <c r="N41" i="11"/>
  <c r="N35" i="11"/>
  <c r="N17" i="11"/>
  <c r="N24" i="11" s="1"/>
  <c r="N27" i="11" s="1"/>
  <c r="N29" i="11" s="1"/>
  <c r="J42" i="12"/>
  <c r="J36" i="12"/>
  <c r="J18" i="12"/>
  <c r="J25" i="12" s="1"/>
  <c r="J28" i="12" s="1"/>
  <c r="J30" i="12" s="1"/>
  <c r="N42" i="12"/>
  <c r="N36" i="12"/>
  <c r="N18" i="12"/>
  <c r="N25" i="12"/>
  <c r="N28" i="12" s="1"/>
  <c r="N30" i="12" s="1"/>
  <c r="X44" i="8"/>
  <c r="R44" i="8"/>
  <c r="P44" i="8"/>
  <c r="N44" i="8"/>
  <c r="L44" i="8"/>
  <c r="J44" i="8"/>
  <c r="H44" i="8"/>
  <c r="V42" i="8"/>
  <c r="Z42" i="8"/>
  <c r="V41" i="8"/>
  <c r="Z41" i="8" s="1"/>
  <c r="V39" i="8"/>
  <c r="Z39" i="8" s="1"/>
  <c r="V38" i="8"/>
  <c r="Z38" i="8" s="1"/>
  <c r="V37" i="8"/>
  <c r="Z37" i="8" s="1"/>
  <c r="V36" i="8"/>
  <c r="Z36" i="8" s="1"/>
  <c r="V34" i="8"/>
  <c r="Z34" i="8" s="1"/>
  <c r="V33" i="8"/>
  <c r="Z33" i="8" s="1"/>
  <c r="V29" i="8"/>
  <c r="Z29" i="8" s="1"/>
  <c r="P33" i="9"/>
  <c r="N33" i="9"/>
  <c r="L33" i="9"/>
  <c r="J33" i="9"/>
  <c r="H33" i="9"/>
  <c r="R31" i="9"/>
  <c r="R30" i="9"/>
  <c r="R29" i="9"/>
  <c r="R28" i="9"/>
  <c r="R25" i="9"/>
  <c r="J82" i="10"/>
  <c r="J64" i="10"/>
  <c r="J44" i="10"/>
  <c r="N102" i="10"/>
  <c r="N82" i="10"/>
  <c r="N64" i="10"/>
  <c r="N38" i="10"/>
  <c r="N44" i="10"/>
  <c r="J104" i="10"/>
  <c r="J107" i="10"/>
  <c r="N104" i="10"/>
  <c r="N107" i="10"/>
  <c r="T44" i="8"/>
  <c r="R33" i="9"/>
  <c r="H82" i="10"/>
  <c r="L82" i="10"/>
  <c r="R19" i="9"/>
  <c r="R18" i="9"/>
  <c r="R17" i="9"/>
  <c r="V23" i="8"/>
  <c r="Z23" i="8" s="1"/>
  <c r="V22" i="8"/>
  <c r="Z22" i="8" s="1"/>
  <c r="V21" i="8"/>
  <c r="Z21" i="8" s="1"/>
  <c r="N26" i="8"/>
  <c r="L22" i="9"/>
  <c r="P26" i="8"/>
  <c r="R20" i="9"/>
  <c r="R12" i="9"/>
  <c r="L38" i="10"/>
  <c r="H38" i="10"/>
  <c r="A3" i="8"/>
  <c r="A3" i="9" s="1"/>
  <c r="A3" i="10" s="1"/>
  <c r="A59" i="10" s="1"/>
  <c r="A113" i="10" s="1"/>
  <c r="A50" i="12"/>
  <c r="L42" i="12"/>
  <c r="H42" i="12"/>
  <c r="L36" i="12"/>
  <c r="H36" i="12"/>
  <c r="L18" i="12"/>
  <c r="L25" i="12" s="1"/>
  <c r="L28" i="12" s="1"/>
  <c r="L30" i="12" s="1"/>
  <c r="H18" i="12"/>
  <c r="H25" i="12" s="1"/>
  <c r="H28" i="12" s="1"/>
  <c r="H30" i="12" s="1"/>
  <c r="A1" i="12"/>
  <c r="N92" i="6"/>
  <c r="J92" i="6"/>
  <c r="L92" i="6"/>
  <c r="H92" i="6"/>
  <c r="N142" i="6"/>
  <c r="N145" i="6" s="1"/>
  <c r="J142" i="6"/>
  <c r="J145" i="6" s="1"/>
  <c r="V20" i="8"/>
  <c r="Z20" i="8" s="1"/>
  <c r="V24" i="8"/>
  <c r="Z24" i="8" s="1"/>
  <c r="V15" i="8"/>
  <c r="L41" i="11"/>
  <c r="L35" i="11"/>
  <c r="L17" i="11"/>
  <c r="L24" i="11" s="1"/>
  <c r="L27" i="11" s="1"/>
  <c r="L29" i="11" s="1"/>
  <c r="L81" i="6"/>
  <c r="L43" i="6"/>
  <c r="H22" i="9"/>
  <c r="H27" i="6"/>
  <c r="R22" i="9"/>
  <c r="P22" i="9"/>
  <c r="L142" i="6"/>
  <c r="L145" i="6" s="1"/>
  <c r="N22" i="9"/>
  <c r="J22" i="9"/>
  <c r="X26" i="8"/>
  <c r="T26" i="8"/>
  <c r="R26" i="8"/>
  <c r="L26" i="8"/>
  <c r="J26" i="8"/>
  <c r="A46" i="8"/>
  <c r="A35" i="9" s="1"/>
  <c r="A56" i="10" s="1"/>
  <c r="A110" i="10" s="1"/>
  <c r="A164" i="10" s="1"/>
  <c r="H17" i="11"/>
  <c r="H24" i="11" s="1"/>
  <c r="H27" i="11" s="1"/>
  <c r="H29" i="11" s="1"/>
  <c r="A50" i="11"/>
  <c r="H41" i="11"/>
  <c r="H35" i="11"/>
  <c r="A1" i="11"/>
  <c r="L44" i="10"/>
  <c r="H142" i="6"/>
  <c r="H145" i="6" s="1"/>
  <c r="H81" i="6"/>
  <c r="H64" i="10"/>
  <c r="L64" i="10"/>
  <c r="J114" i="6"/>
  <c r="H114" i="6"/>
  <c r="N114" i="6"/>
  <c r="L114" i="6"/>
  <c r="A1" i="8"/>
  <c r="A105" i="6"/>
  <c r="N43" i="6"/>
  <c r="J43" i="6"/>
  <c r="H43" i="6"/>
  <c r="L27" i="6"/>
  <c r="J27" i="6"/>
  <c r="N27" i="6"/>
  <c r="A155" i="6"/>
  <c r="N81" i="6"/>
  <c r="J81" i="6"/>
  <c r="A58" i="6"/>
  <c r="A108" i="6" s="1"/>
  <c r="H44" i="10"/>
  <c r="H102" i="10"/>
  <c r="L102" i="10"/>
  <c r="L104" i="10"/>
  <c r="L107" i="10"/>
  <c r="H104" i="10"/>
  <c r="H107" i="10"/>
  <c r="V26" i="8" l="1"/>
  <c r="Z44" i="8"/>
  <c r="Z15" i="8"/>
  <c r="Z26" i="8" s="1"/>
  <c r="V44" i="8"/>
  <c r="J45" i="6"/>
  <c r="H45" i="6"/>
  <c r="N94" i="6"/>
  <c r="N147" i="6" s="1"/>
  <c r="H94" i="6"/>
  <c r="H147" i="6" s="1"/>
  <c r="J94" i="6"/>
  <c r="J147" i="6" s="1"/>
  <c r="L94" i="6"/>
  <c r="L147" i="6" s="1"/>
  <c r="N45" i="6"/>
  <c r="L45" i="6"/>
</calcChain>
</file>

<file path=xl/sharedStrings.xml><?xml version="1.0" encoding="utf-8"?>
<sst xmlns="http://schemas.openxmlformats.org/spreadsheetml/2006/main" count="468" uniqueCount="246">
  <si>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</si>
  <si>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</si>
  <si>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</si>
  <si>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</si>
  <si>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</si>
  <si>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</si>
  <si>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</si>
  <si>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</si>
  <si>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</si>
  <si>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</si>
  <si>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</si>
  <si>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</si>
  <si>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</si>
  <si>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</si>
  <si>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</si>
  <si>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</si>
  <si>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</si>
  <si>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</si>
  <si>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</si>
  <si>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</si>
  <si>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</si>
  <si>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</si>
  <si>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</si>
  <si>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</si>
  <si>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</si>
  <si>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</si>
  <si>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</si>
  <si>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</si>
  <si>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</si>
  <si>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</si>
  <si>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</si>
  <si>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</si>
  <si>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</si>
  <si>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</si>
  <si>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</si>
  <si>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</si>
  <si>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</si>
  <si>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</si>
  <si>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</si>
  <si>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</si>
  <si>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</si>
  <si>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</si>
  <si>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</si>
  <si>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</si>
  <si>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</si>
  <si>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</si>
  <si>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</si>
  <si>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</si>
  <si>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</si>
  <si>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</si>
  <si>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</si>
  <si>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</si>
  <si>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</si>
  <si>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</si>
  <si>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</si>
  <si>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</si>
  <si>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</si>
  <si>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</si>
  <si>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</si>
  <si>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</si>
  <si>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</si>
  <si>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</si>
  <si>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</si>
  <si>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</si>
  <si>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</si>
  <si>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</si>
  <si>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</si>
  <si>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</si>
  <si>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</si>
  <si>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</si>
  <si>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</si>
  <si>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</si>
  <si>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</si>
  <si>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</si>
  <si>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</si>
  <si>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</si>
  <si>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</si>
  <si>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</si>
  <si>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</si>
  <si>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</si>
  <si>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</si>
  <si>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</si>
  <si>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</si>
  <si>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</si>
  <si>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</si>
  <si>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</si>
  <si>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</si>
  <si>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</si>
  <si>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</si>
  <si>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</si>
  <si>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</si>
  <si>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</si>
  <si>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</si>
  <si>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</si>
  <si>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</si>
  <si>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</si>
  <si>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</si>
  <si>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</si>
  <si>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</si>
  <si>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</si>
  <si>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</si>
  <si>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Short-term loans to related parties</t>
  </si>
  <si>
    <t>Service income from debt collection services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</si>
  <si>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</si>
  <si>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</si>
  <si>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</si>
  <si>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</si>
  <si>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</si>
  <si>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Interest income</t>
  </si>
  <si>
    <t>Interest received</t>
  </si>
  <si>
    <t>Purchases of investment properties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</si>
  <si>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</si>
  <si>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</si>
  <si>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</si>
  <si>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</si>
  <si>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Debentures</t>
  </si>
  <si>
    <t>Other interest received</t>
  </si>
  <si>
    <t>Proceeds from short-term loans to related parties</t>
  </si>
  <si>
    <t>Financial assets measured at amortised cost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</si>
  <si>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</si>
  <si>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</si>
  <si>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</si>
  <si>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</si>
  <si>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</si>
  <si>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</si>
  <si>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</si>
  <si>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Debt settlement to foreclosed assets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</si>
  <si>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</si>
  <si>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</si>
  <si>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</si>
  <si>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</si>
  <si>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</si>
  <si>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</si>
  <si>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>Payments on finance lease liabilities</t>
  </si>
  <si>
    <t>Proceeds from issuance of ordinary shares of subsidiary</t>
  </si>
  <si>
    <t>Purchases of property, plant and equipments by hire purchase</t>
  </si>
  <si>
    <t>2021</t>
  </si>
  <si>
    <t>Opening balance as at 1 January 2021</t>
  </si>
  <si>
    <t>Current portion of debentures</t>
  </si>
  <si>
    <t>Lease liabilities, net</t>
  </si>
  <si>
    <t xml:space="preserve">Weighted-average number of </t>
  </si>
  <si>
    <t>ordinary shares (shares)</t>
  </si>
  <si>
    <t>Proceeds from property, plant and equipments</t>
  </si>
  <si>
    <t>Repayments of short-term loans to related persons</t>
  </si>
  <si>
    <t>Payments for acquisition in a subsidiary's ownership interest</t>
  </si>
  <si>
    <t>Proceeds from short-term loans to related persons</t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</si>
  <si>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</si>
  <si>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</si>
  <si>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Legal reserve</t>
  </si>
  <si>
    <t>a par value of Baht 0.50 each</t>
  </si>
  <si>
    <t>paid-up, Baht 0.50 each</t>
  </si>
  <si>
    <t xml:space="preserve"> combinations</t>
  </si>
  <si>
    <t>business</t>
  </si>
  <si>
    <t>under</t>
  </si>
  <si>
    <t>common control</t>
  </si>
  <si>
    <t>Stock dividend</t>
  </si>
  <si>
    <t>Dividend</t>
  </si>
  <si>
    <t>Dividend income</t>
  </si>
  <si>
    <t>Dividends paid to shareholders</t>
  </si>
  <si>
    <t>Current portion of lease liabilities</t>
  </si>
  <si>
    <t>Shares to</t>
  </si>
  <si>
    <t>be issued</t>
  </si>
  <si>
    <t>Shares to be issued</t>
  </si>
  <si>
    <t>Short-term borrowing from financial institutions</t>
  </si>
  <si>
    <t>Short-term borrowings from others</t>
  </si>
  <si>
    <t>Proceeds from exercise warrants</t>
  </si>
  <si>
    <t>Proceeds from issuance of preferred shares of subsidiary</t>
  </si>
  <si>
    <t>Other income</t>
  </si>
  <si>
    <t>14, 15</t>
  </si>
  <si>
    <t>Borrowing reclassification</t>
  </si>
  <si>
    <t>Net cash used in operating activities</t>
  </si>
  <si>
    <t>Change in ownership interest in subsidiaries</t>
  </si>
  <si>
    <t>Transaction</t>
  </si>
  <si>
    <t>cost from</t>
  </si>
  <si>
    <t>increase of</t>
  </si>
  <si>
    <t>subsidiaries'</t>
  </si>
  <si>
    <t>Transaction cost from increase of subsidiary's equity</t>
  </si>
  <si>
    <t xml:space="preserve">Proceeds from a subsidiary's </t>
  </si>
  <si>
    <t>ordinary shared issued</t>
  </si>
  <si>
    <t>preferred shared issued</t>
  </si>
  <si>
    <t xml:space="preserve">Cost incurred from increase of subsidiary's </t>
  </si>
  <si>
    <t>equity during the period</t>
  </si>
  <si>
    <t>Restricted deposits at financial institutions - current</t>
  </si>
  <si>
    <t xml:space="preserve">Proceeds from long-term borrowings from financial institutions </t>
  </si>
  <si>
    <t>Repayments of long-term borrowings from financial institutions</t>
  </si>
  <si>
    <t xml:space="preserve">Proceeds from short-term borrowings from financial institutions </t>
  </si>
  <si>
    <t xml:space="preserve">Cash and cash equivalents at the beginning of  the period </t>
  </si>
  <si>
    <r>
      <t xml:space="preserve">Statements of Cash Flows </t>
    </r>
    <r>
      <rPr>
        <sz val="8"/>
        <color theme="1"/>
        <rFont val="Arial"/>
        <family val="2"/>
      </rPr>
      <t>(Unaudited)</t>
    </r>
  </si>
  <si>
    <r>
      <t xml:space="preserve">Statements of Cash Flows </t>
    </r>
    <r>
      <rPr>
        <sz val="8"/>
        <color theme="1"/>
        <rFont val="Arial"/>
        <family val="2"/>
      </rPr>
      <t>(Unaudited)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(Cont'd)</t>
    </r>
  </si>
  <si>
    <t>Income tax expense</t>
  </si>
  <si>
    <t>2022</t>
  </si>
  <si>
    <t>Opening balance as at 1 January 2022</t>
  </si>
  <si>
    <t>-</t>
  </si>
  <si>
    <t>Current portion of loan receivables, net</t>
  </si>
  <si>
    <t>Payments for financial assets measured at amortized cost</t>
  </si>
  <si>
    <t>Repayments of short-term borrowings from financial institutions</t>
  </si>
  <si>
    <t xml:space="preserve">1,321,322,138 ordinary shares at </t>
  </si>
  <si>
    <t>Restricted cash reclassification</t>
  </si>
  <si>
    <t xml:space="preserve">Net cash generated from financing activities
</t>
  </si>
  <si>
    <t xml:space="preserve">Net increase in cash and cash equivalents
</t>
  </si>
  <si>
    <t>Exercised warrants</t>
  </si>
  <si>
    <t>the following significant non-cash transaction occurred:</t>
  </si>
  <si>
    <t>As at 30 September 2022</t>
  </si>
  <si>
    <t>30 September</t>
  </si>
  <si>
    <t>For the nine-month period ended 30 September 2022</t>
  </si>
  <si>
    <t>Closing balance as at 30 September 2021</t>
  </si>
  <si>
    <t>Closing balance as at 30 September 2022</t>
  </si>
  <si>
    <t xml:space="preserve">                      -  </t>
  </si>
  <si>
    <t>Reclassify land and building from investment properties</t>
  </si>
  <si>
    <t xml:space="preserve">During the nine-month periods ended 30 September 2022 and 2021, </t>
  </si>
  <si>
    <t>For the three-month period ended 30 September 2022</t>
  </si>
  <si>
    <t>Proceeds of debentures</t>
  </si>
  <si>
    <t>Payments from debentures</t>
  </si>
  <si>
    <t>Acquisition of right-of-use assets</t>
  </si>
  <si>
    <t>1,066,390,144 ordinary shares,</t>
  </si>
  <si>
    <t>Profit (Loss) before income tax</t>
  </si>
  <si>
    <t>Net profit (loss) for the period</t>
  </si>
  <si>
    <t>Total comprehensive income (loss) for the period</t>
  </si>
  <si>
    <t>Profit (Loss) attributable to:</t>
  </si>
  <si>
    <t>Total comprehensive income (loss) attributable to:</t>
  </si>
  <si>
    <t>Earnings (loss) per share</t>
  </si>
  <si>
    <t>Basic earnings (loss) per share</t>
  </si>
  <si>
    <t>Diluted earnings (loss) per share</t>
  </si>
  <si>
    <t>Exercised warrants in previous period</t>
  </si>
  <si>
    <t>Exercised warrants during the period</t>
  </si>
  <si>
    <t>Payment for transaction cost from increase of subsidiary's equity</t>
  </si>
  <si>
    <t>Increase in restricted deposits at financial institutions</t>
  </si>
  <si>
    <t>(Gain) Loss on disposal of property, plant and equipments</t>
  </si>
  <si>
    <t>Cash used in operating activities</t>
  </si>
  <si>
    <t>Proceeds from short-term borrowings from others</t>
  </si>
  <si>
    <t>20 a)</t>
  </si>
  <si>
    <t>20 c)</t>
  </si>
  <si>
    <t>20 d)</t>
  </si>
  <si>
    <t>Proceeds from investment in subsidiary</t>
  </si>
  <si>
    <t>9, 11</t>
  </si>
  <si>
    <t>Net cash generated from (used in) investing activities</t>
  </si>
  <si>
    <t>Income tax (expense) income</t>
  </si>
  <si>
    <r>
      <t>Statements of Financial Position</t>
    </r>
    <r>
      <rPr>
        <sz val="9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</si>
  <si>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</si>
  <si>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t>at a par value of Baht 0.50 each)</t>
  </si>
  <si>
    <t>at paid-up, Baht 0.50 each)</t>
  </si>
  <si>
    <r>
      <t>(31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December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2021: 1,287,347,292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ordinary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shares</t>
    </r>
  </si>
  <si>
    <r>
      <t>(31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December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2021: 961,950,267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ordinary</t>
    </r>
    <r>
      <rPr>
        <sz val="6"/>
        <rFont val="Arial"/>
        <family val="2"/>
      </rPr>
      <t xml:space="preserve"> </t>
    </r>
    <r>
      <rPr>
        <sz val="8"/>
        <rFont val="Arial"/>
        <family val="2"/>
      </rPr>
      <t>shares</t>
    </r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</si>
  <si>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</si>
  <si>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>Dividends received</t>
  </si>
  <si>
    <t>Proceeds from disposal of a subsidiary's ownership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</si>
</sst>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_(* #,##0.0000_);_(* \(#,##0.0000\);_(* &quot;-&quot;??_);_(@_)"/>
  </numFmts>
  <fonts count="30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8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0" fillId="0" borderId="0" applyNumberFormat="0" applyFill="0" applyBorder="0" applyAlignment="0" applyProtection="0"/>
    <xf numFmtId="0" fontId="241" fillId="0" borderId="5" applyNumberFormat="0" applyFill="0" applyAlignment="0" applyProtection="0"/>
    <xf numFmtId="0" fontId="242" fillId="0" borderId="6" applyNumberFormat="0" applyFill="0" applyAlignment="0" applyProtection="0"/>
    <xf numFmtId="0" fontId="243" fillId="0" borderId="7" applyNumberFormat="0" applyFill="0" applyAlignment="0" applyProtection="0"/>
    <xf numFmtId="0" fontId="243" fillId="0" borderId="0" applyNumberFormat="0" applyFill="0" applyBorder="0" applyAlignment="0" applyProtection="0"/>
    <xf numFmtId="0" fontId="244" fillId="2" borderId="0" applyNumberFormat="0" applyBorder="0" applyAlignment="0" applyProtection="0"/>
    <xf numFmtId="0" fontId="245" fillId="3" borderId="0" applyNumberFormat="0" applyBorder="0" applyAlignment="0" applyProtection="0"/>
    <xf numFmtId="0" fontId="246" fillId="4" borderId="0" applyNumberFormat="0" applyBorder="0" applyAlignment="0" applyProtection="0"/>
    <xf numFmtId="0" fontId="247" fillId="5" borderId="8" applyNumberFormat="0" applyAlignment="0" applyProtection="0"/>
    <xf numFmtId="0" fontId="248" fillId="6" borderId="9" applyNumberFormat="0" applyAlignment="0" applyProtection="0"/>
    <xf numFmtId="0" fontId="249" fillId="6" borderId="8" applyNumberFormat="0" applyAlignment="0" applyProtection="0"/>
    <xf numFmtId="0" fontId="250" fillId="0" borderId="10" applyNumberFormat="0" applyFill="0" applyAlignment="0" applyProtection="0"/>
    <xf numFmtId="0" fontId="251" fillId="7" borderId="11" applyNumberFormat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4" fillId="0" borderId="13" applyNumberFormat="0" applyFill="0" applyAlignment="0" applyProtection="0"/>
    <xf numFmtId="0" fontId="2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8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8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0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9" fontId="263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3" fillId="0" borderId="0"/>
    <xf numFmtId="0" fontId="5" fillId="0" borderId="0"/>
    <xf numFmtId="0" fontId="263" fillId="0" borderId="0"/>
    <xf numFmtId="0" fontId="5" fillId="0" borderId="0"/>
    <xf numFmtId="0" fontId="274" fillId="0" borderId="0"/>
    <xf numFmtId="0" fontId="263" fillId="0" borderId="0"/>
    <xf numFmtId="0" fontId="263" fillId="0" borderId="0"/>
    <xf numFmtId="0" fontId="260" fillId="0" borderId="0"/>
    <xf numFmtId="0" fontId="261" fillId="0" borderId="0"/>
    <xf numFmtId="0" fontId="28" fillId="0" borderId="0"/>
    <xf numFmtId="0" fontId="263" fillId="0" borderId="0"/>
    <xf numFmtId="0" fontId="260" fillId="0" borderId="0"/>
    <xf numFmtId="0" fontId="238" fillId="0" borderId="64" applyNumberFormat="0" applyFill="0" applyAlignment="0">
      <protection locked="0"/>
    </xf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8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3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274" fillId="0" borderId="0"/>
    <xf numFmtId="0" fontId="274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4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4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5" fillId="0" borderId="0"/>
    <xf numFmtId="3" fontId="5" fillId="0" borderId="17" applyNumberFormat="0" applyFont="0" applyFill="0" applyAlignment="0" applyProtection="0">
      <alignment vertical="center"/>
    </xf>
    <xf numFmtId="40" fontId="266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7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42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8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2" fillId="0" borderId="0"/>
    <xf numFmtId="0" fontId="262" fillId="0" borderId="0"/>
    <xf numFmtId="0" fontId="275" fillId="0" borderId="0"/>
    <xf numFmtId="0" fontId="51" fillId="0" borderId="0">
      <alignment vertical="top"/>
    </xf>
    <xf numFmtId="0" fontId="262" fillId="0" borderId="0"/>
    <xf numFmtId="237" fontId="261" fillId="0" borderId="0"/>
    <xf numFmtId="0" fontId="51" fillId="0" borderId="0">
      <alignment vertical="top"/>
    </xf>
    <xf numFmtId="0" fontId="51" fillId="0" borderId="0">
      <alignment vertical="top"/>
    </xf>
    <xf numFmtId="0" fontId="262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1" fillId="0" borderId="0"/>
    <xf numFmtId="0" fontId="28" fillId="0" borderId="0"/>
    <xf numFmtId="237" fontId="261" fillId="0" borderId="0"/>
    <xf numFmtId="0" fontId="5" fillId="0" borderId="0"/>
    <xf numFmtId="0" fontId="261" fillId="0" borderId="0"/>
    <xf numFmtId="0" fontId="260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35" fillId="0" borderId="0"/>
    <xf numFmtId="0" fontId="7" fillId="0" borderId="0"/>
    <xf numFmtId="0" fontId="276" fillId="0" borderId="0"/>
    <xf numFmtId="0" fontId="7" fillId="0" borderId="0"/>
    <xf numFmtId="237" fontId="274" fillId="0" borderId="0"/>
    <xf numFmtId="0" fontId="7" fillId="0" borderId="0"/>
    <xf numFmtId="0" fontId="135" fillId="0" borderId="0"/>
    <xf numFmtId="0" fontId="260" fillId="0" borderId="0"/>
    <xf numFmtId="0" fontId="26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2" fillId="0" borderId="0"/>
    <xf numFmtId="0" fontId="274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8" fillId="0" borderId="0"/>
    <xf numFmtId="0" fontId="7" fillId="0" borderId="0"/>
    <xf numFmtId="0" fontId="262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3" fillId="0" borderId="0"/>
    <xf numFmtId="0" fontId="5" fillId="0" borderId="0"/>
    <xf numFmtId="0" fontId="260" fillId="0" borderId="0"/>
    <xf numFmtId="0" fontId="263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5" fillId="0" borderId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7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5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7" fillId="0" borderId="0"/>
    <xf numFmtId="0" fontId="278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8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7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8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7" fillId="0" borderId="0"/>
    <xf numFmtId="226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0" fontId="279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0" fillId="0" borderId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9" fillId="0" borderId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7" fillId="0" borderId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8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2" borderId="0" applyNumberFormat="0" applyBorder="0" applyAlignment="0" applyProtection="0"/>
    <xf numFmtId="0" fontId="286" fillId="3" borderId="0" applyNumberFormat="0" applyBorder="0" applyAlignment="0" applyProtection="0"/>
    <xf numFmtId="0" fontId="287" fillId="4" borderId="0" applyNumberFormat="0" applyBorder="0" applyAlignment="0" applyProtection="0"/>
    <xf numFmtId="0" fontId="288" fillId="5" borderId="8" applyNumberFormat="0" applyAlignment="0" applyProtection="0"/>
    <xf numFmtId="0" fontId="289" fillId="6" borderId="9" applyNumberFormat="0" applyAlignment="0" applyProtection="0"/>
    <xf numFmtId="0" fontId="290" fillId="6" borderId="8" applyNumberFormat="0" applyAlignment="0" applyProtection="0"/>
    <xf numFmtId="0" fontId="291" fillId="0" borderId="10" applyNumberFormat="0" applyFill="0" applyAlignment="0" applyProtection="0"/>
    <xf numFmtId="0" fontId="292" fillId="7" borderId="11" applyNumberFormat="0" applyAlignment="0" applyProtection="0"/>
    <xf numFmtId="0" fontId="293" fillId="0" borderId="0" applyNumberFormat="0" applyFill="0" applyBorder="0" applyAlignment="0" applyProtection="0"/>
    <xf numFmtId="0" fontId="257" fillId="8" borderId="12" applyNumberFormat="0" applyFont="0" applyAlignment="0" applyProtection="0"/>
    <xf numFmtId="0" fontId="294" fillId="0" borderId="0" applyNumberFormat="0" applyFill="0" applyBorder="0" applyAlignment="0" applyProtection="0"/>
    <xf numFmtId="0" fontId="295" fillId="0" borderId="13" applyNumberFormat="0" applyFill="0" applyAlignment="0" applyProtection="0"/>
    <xf numFmtId="0" fontId="296" fillId="9" borderId="0" applyNumberFormat="0" applyBorder="0" applyAlignment="0" applyProtection="0"/>
    <xf numFmtId="0" fontId="257" fillId="10" borderId="0" applyNumberFormat="0" applyBorder="0" applyAlignment="0" applyProtection="0"/>
    <xf numFmtId="0" fontId="257" fillId="11" borderId="0" applyNumberFormat="0" applyBorder="0" applyAlignment="0" applyProtection="0"/>
    <xf numFmtId="0" fontId="296" fillId="12" borderId="0" applyNumberFormat="0" applyBorder="0" applyAlignment="0" applyProtection="0"/>
    <xf numFmtId="0" fontId="296" fillId="13" borderId="0" applyNumberFormat="0" applyBorder="0" applyAlignment="0" applyProtection="0"/>
    <xf numFmtId="0" fontId="257" fillId="14" borderId="0" applyNumberFormat="0" applyBorder="0" applyAlignment="0" applyProtection="0"/>
    <xf numFmtId="0" fontId="257" fillId="15" borderId="0" applyNumberFormat="0" applyBorder="0" applyAlignment="0" applyProtection="0"/>
    <xf numFmtId="0" fontId="296" fillId="16" borderId="0" applyNumberFormat="0" applyBorder="0" applyAlignment="0" applyProtection="0"/>
    <xf numFmtId="0" fontId="296" fillId="17" borderId="0" applyNumberFormat="0" applyBorder="0" applyAlignment="0" applyProtection="0"/>
    <xf numFmtId="0" fontId="257" fillId="18" borderId="0" applyNumberFormat="0" applyBorder="0" applyAlignment="0" applyProtection="0"/>
    <xf numFmtId="0" fontId="257" fillId="19" borderId="0" applyNumberFormat="0" applyBorder="0" applyAlignment="0" applyProtection="0"/>
    <xf numFmtId="0" fontId="296" fillId="20" borderId="0" applyNumberFormat="0" applyBorder="0" applyAlignment="0" applyProtection="0"/>
    <xf numFmtId="0" fontId="296" fillId="21" borderId="0" applyNumberFormat="0" applyBorder="0" applyAlignment="0" applyProtection="0"/>
    <xf numFmtId="0" fontId="257" fillId="22" borderId="0" applyNumberFormat="0" applyBorder="0" applyAlignment="0" applyProtection="0"/>
    <xf numFmtId="0" fontId="257" fillId="23" borderId="0" applyNumberFormat="0" applyBorder="0" applyAlignment="0" applyProtection="0"/>
    <xf numFmtId="0" fontId="296" fillId="24" borderId="0" applyNumberFormat="0" applyBorder="0" applyAlignment="0" applyProtection="0"/>
    <xf numFmtId="0" fontId="296" fillId="25" borderId="0" applyNumberFormat="0" applyBorder="0" applyAlignment="0" applyProtection="0"/>
    <xf numFmtId="0" fontId="257" fillId="26" borderId="0" applyNumberFormat="0" applyBorder="0" applyAlignment="0" applyProtection="0"/>
    <xf numFmtId="0" fontId="257" fillId="27" borderId="0" applyNumberFormat="0" applyBorder="0" applyAlignment="0" applyProtection="0"/>
    <xf numFmtId="0" fontId="296" fillId="28" borderId="0" applyNumberFormat="0" applyBorder="0" applyAlignment="0" applyProtection="0"/>
    <xf numFmtId="0" fontId="296" fillId="29" borderId="0" applyNumberFormat="0" applyBorder="0" applyAlignment="0" applyProtection="0"/>
    <xf numFmtId="0" fontId="257" fillId="30" borderId="0" applyNumberFormat="0" applyBorder="0" applyAlignment="0" applyProtection="0"/>
    <xf numFmtId="0" fontId="257" fillId="31" borderId="0" applyNumberFormat="0" applyBorder="0" applyAlignment="0" applyProtection="0"/>
    <xf numFmtId="0" fontId="296" fillId="32" borderId="0" applyNumberFormat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9" fillId="0" borderId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9" fillId="0" borderId="0"/>
    <xf numFmtId="43" fontId="2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8" fillId="0" borderId="0"/>
    <xf numFmtId="0" fontId="1" fillId="0" borderId="0"/>
    <xf numFmtId="43" fontId="257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6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6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9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6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8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6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6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35" fillId="0" borderId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43" fontId="1" fillId="0" borderId="0" applyFont="0" applyFill="0" applyBorder="0" applyAlignment="0" applyProtection="0"/>
  </cellStyleXfs>
  <cellXfs count="487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5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vertical="center"/>
    </xf>
    <xf numFmtId="0" fontId="12" fillId="0" borderId="0" xfId="3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166" fontId="11" fillId="90" borderId="0" xfId="5" applyNumberFormat="1" applyFont="1" applyFill="1" applyAlignment="1">
      <alignment vertical="center"/>
    </xf>
    <xf numFmtId="0" fontId="11" fillId="90" borderId="0" xfId="0" applyFont="1" applyFill="1" applyAlignment="1">
      <alignment vertical="center"/>
    </xf>
    <xf numFmtId="166" fontId="11" fillId="90" borderId="0" xfId="5" applyNumberFormat="1" applyFont="1" applyFill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6" quotePrefix="1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 wrapText="1"/>
    </xf>
    <xf numFmtId="168" fontId="12" fillId="0" borderId="0" xfId="6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6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center" vertical="center"/>
    </xf>
    <xf numFmtId="166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11" fillId="0" borderId="54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horizontal="justify" vertical="center" wrapText="1"/>
    </xf>
    <xf numFmtId="0" fontId="12" fillId="0" borderId="0" xfId="3" applyFont="1" applyFill="1" applyAlignment="1">
      <alignment horizontal="center" vertical="center" wrapText="1"/>
    </xf>
    <xf numFmtId="49" fontId="12" fillId="0" borderId="0" xfId="3" applyNumberFormat="1" applyFont="1" applyFill="1" applyAlignment="1">
      <alignment horizontal="justify" vertical="center" wrapText="1"/>
    </xf>
    <xf numFmtId="0" fontId="11" fillId="90" borderId="0" xfId="3" applyFont="1" applyFill="1" applyAlignment="1">
      <alignment vertical="center"/>
    </xf>
    <xf numFmtId="164" fontId="12" fillId="0" borderId="0" xfId="5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Alignment="1">
      <alignment horizontal="right" vertical="center" wrapText="1"/>
    </xf>
    <xf numFmtId="165" fontId="11" fillId="0" borderId="0" xfId="3" applyNumberFormat="1" applyFont="1" applyFill="1" applyBorder="1" applyAlignment="1">
      <alignment horizontal="right" vertical="center" wrapText="1"/>
    </xf>
    <xf numFmtId="165" fontId="11" fillId="0" borderId="0" xfId="3" applyNumberFormat="1" applyFont="1" applyFill="1" applyAlignment="1">
      <alignment horizontal="right" vertical="center" wrapText="1"/>
    </xf>
    <xf numFmtId="165" fontId="12" fillId="9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 wrapText="1"/>
    </xf>
    <xf numFmtId="0" fontId="11" fillId="0" borderId="0" xfId="3" quotePrefix="1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 wrapText="1"/>
    </xf>
    <xf numFmtId="38" fontId="11" fillId="0" borderId="0" xfId="6" applyNumberFormat="1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38" fontId="11" fillId="0" borderId="0" xfId="6" applyNumberFormat="1" applyFont="1" applyFill="1" applyBorder="1" applyAlignment="1">
      <alignment vertical="center"/>
    </xf>
    <xf numFmtId="166" fontId="11" fillId="90" borderId="0" xfId="3" applyNumberFormat="1" applyFont="1" applyFill="1" applyAlignment="1">
      <alignment horizontal="right" vertical="center" wrapText="1"/>
    </xf>
    <xf numFmtId="164" fontId="11" fillId="90" borderId="54" xfId="3" applyNumberFormat="1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vertical="center"/>
    </xf>
    <xf numFmtId="165" fontId="11" fillId="9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justify" vertical="center" wrapText="1"/>
    </xf>
    <xf numFmtId="165" fontId="11" fillId="0" borderId="0" xfId="3" applyNumberFormat="1" applyFont="1" applyFill="1" applyBorder="1" applyAlignment="1">
      <alignment horizontal="justify" vertical="center" wrapText="1"/>
    </xf>
    <xf numFmtId="166" fontId="12" fillId="0" borderId="0" xfId="3" applyNumberFormat="1" applyFont="1" applyFill="1" applyBorder="1" applyAlignment="1">
      <alignment horizontal="center" vertical="center" wrapText="1"/>
    </xf>
    <xf numFmtId="166" fontId="12" fillId="0" borderId="0" xfId="3" applyNumberFormat="1" applyFont="1" applyFill="1" applyBorder="1" applyAlignment="1">
      <alignment horizontal="right" vertical="center" wrapText="1"/>
    </xf>
    <xf numFmtId="166" fontId="12" fillId="90" borderId="0" xfId="3" applyNumberFormat="1" applyFont="1" applyFill="1" applyBorder="1" applyAlignment="1">
      <alignment horizontal="right" vertical="center" wrapText="1"/>
    </xf>
    <xf numFmtId="167" fontId="12" fillId="0" borderId="0" xfId="3" applyNumberFormat="1" applyFont="1" applyFill="1" applyBorder="1" applyAlignment="1">
      <alignment horizontal="right" vertical="center" wrapText="1"/>
    </xf>
    <xf numFmtId="167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5" fontId="11" fillId="90" borderId="2" xfId="3" applyNumberFormat="1" applyFont="1" applyFill="1" applyBorder="1" applyAlignment="1">
      <alignment horizontal="right" vertical="center" wrapText="1"/>
    </xf>
    <xf numFmtId="165" fontId="11" fillId="0" borderId="2" xfId="3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5" fontId="11" fillId="9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Alignment="1">
      <alignment vertical="center"/>
    </xf>
    <xf numFmtId="38" fontId="11" fillId="0" borderId="0" xfId="6" applyNumberFormat="1" applyFont="1" applyAlignment="1">
      <alignment vertical="center"/>
    </xf>
    <xf numFmtId="164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165" fontId="11" fillId="90" borderId="1" xfId="7" applyNumberFormat="1" applyFont="1" applyFill="1" applyBorder="1" applyAlignment="1">
      <alignment horizontal="right" vertical="center" wrapText="1"/>
    </xf>
    <xf numFmtId="165" fontId="11" fillId="0" borderId="1" xfId="7" applyNumberFormat="1" applyFont="1" applyFill="1" applyBorder="1" applyAlignment="1">
      <alignment horizontal="right" vertical="center" wrapText="1"/>
    </xf>
    <xf numFmtId="166" fontId="11" fillId="90" borderId="0" xfId="3" applyNumberFormat="1" applyFont="1" applyFill="1" applyBorder="1" applyAlignment="1">
      <alignment horizontal="right" vertical="center" wrapText="1"/>
    </xf>
    <xf numFmtId="0" fontId="297" fillId="0" borderId="0" xfId="8" applyFont="1" applyAlignment="1">
      <alignment vertical="center"/>
    </xf>
    <xf numFmtId="164" fontId="11" fillId="90" borderId="0" xfId="3" applyNumberFormat="1" applyFont="1" applyFill="1" applyBorder="1" applyAlignment="1">
      <alignment horizontal="right" vertical="center" wrapText="1"/>
    </xf>
    <xf numFmtId="164" fontId="11" fillId="90" borderId="0" xfId="5" applyNumberFormat="1" applyFont="1" applyFill="1" applyBorder="1" applyAlignment="1">
      <alignment horizontal="right" vertical="center" wrapText="1"/>
    </xf>
    <xf numFmtId="0" fontId="11" fillId="0" borderId="0" xfId="8" applyFont="1" applyFill="1" applyAlignment="1">
      <alignment vertical="center"/>
    </xf>
    <xf numFmtId="165" fontId="11" fillId="0" borderId="0" xfId="7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2" fillId="0" borderId="0" xfId="3" applyFont="1" applyFill="1" applyAlignment="1">
      <alignment horizontal="center" vertical="center"/>
    </xf>
    <xf numFmtId="166" fontId="11" fillId="0" borderId="1" xfId="5" applyNumberFormat="1" applyFont="1" applyFill="1" applyBorder="1" applyAlignment="1">
      <alignment vertical="center"/>
    </xf>
    <xf numFmtId="0" fontId="11" fillId="0" borderId="1" xfId="9" applyFont="1" applyFill="1" applyBorder="1" applyAlignment="1">
      <alignment horizontal="center" vertical="center" wrapText="1"/>
    </xf>
    <xf numFmtId="168" fontId="11" fillId="0" borderId="0" xfId="6" applyNumberFormat="1" applyFont="1" applyFill="1" applyBorder="1" applyAlignment="1">
      <alignment horizontal="right" vertical="center"/>
    </xf>
    <xf numFmtId="3" fontId="12" fillId="0" borderId="0" xfId="11" applyNumberFormat="1" applyFont="1" applyFill="1" applyAlignment="1">
      <alignment vertical="center"/>
    </xf>
    <xf numFmtId="168" fontId="11" fillId="0" borderId="1" xfId="6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1" fillId="0" borderId="54" xfId="6" applyNumberFormat="1" applyFont="1" applyFill="1" applyBorder="1" applyAlignment="1">
      <alignment horizontal="right" vertical="center"/>
    </xf>
    <xf numFmtId="0" fontId="12" fillId="0" borderId="54" xfId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9" applyFont="1" applyFill="1" applyAlignment="1">
      <alignment vertical="center" wrapText="1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horizontal="justify" vertical="center" wrapText="1"/>
    </xf>
    <xf numFmtId="0" fontId="12" fillId="0" borderId="0" xfId="9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center" vertical="center" wrapText="1"/>
    </xf>
    <xf numFmtId="165" fontId="11" fillId="0" borderId="0" xfId="41087" applyNumberFormat="1" applyFont="1" applyFill="1" applyBorder="1" applyAlignment="1">
      <alignment horizontal="right" vertical="center" wrapText="1"/>
    </xf>
    <xf numFmtId="165" fontId="11" fillId="90" borderId="0" xfId="41087" applyNumberFormat="1" applyFont="1" applyFill="1" applyBorder="1" applyAlignment="1">
      <alignment horizontal="right" vertical="center" wrapText="1"/>
    </xf>
    <xf numFmtId="0" fontId="11" fillId="0" borderId="0" xfId="41087" applyFont="1" applyFill="1" applyBorder="1" applyAlignment="1">
      <alignment horizontal="right" vertical="center" wrapText="1"/>
    </xf>
    <xf numFmtId="169" fontId="11" fillId="90" borderId="0" xfId="3" applyNumberFormat="1" applyFont="1" applyFill="1" applyBorder="1" applyAlignment="1">
      <alignment horizontal="right" vertical="center" wrapText="1"/>
    </xf>
    <xf numFmtId="166" fontId="11" fillId="0" borderId="0" xfId="41087" applyNumberFormat="1" applyFont="1" applyFill="1" applyBorder="1" applyAlignment="1">
      <alignment horizontal="right" vertical="center" wrapText="1"/>
    </xf>
    <xf numFmtId="166" fontId="11" fillId="90" borderId="0" xfId="41087" applyNumberFormat="1" applyFont="1" applyFill="1" applyBorder="1" applyAlignment="1">
      <alignment horizontal="right" vertical="center" wrapText="1"/>
    </xf>
    <xf numFmtId="166" fontId="11" fillId="90" borderId="54" xfId="3" applyNumberFormat="1" applyFont="1" applyFill="1" applyBorder="1" applyAlignment="1">
      <alignment horizontal="right" vertical="center" wrapText="1"/>
    </xf>
    <xf numFmtId="166" fontId="11" fillId="0" borderId="54" xfId="41087" applyNumberFormat="1" applyFont="1" applyFill="1" applyBorder="1" applyAlignment="1">
      <alignment horizontal="right" vertical="center" wrapText="1"/>
    </xf>
    <xf numFmtId="166" fontId="11" fillId="90" borderId="54" xfId="41087" applyNumberFormat="1" applyFont="1" applyFill="1" applyBorder="1" applyAlignment="1">
      <alignment horizontal="right" vertical="center" wrapText="1"/>
    </xf>
    <xf numFmtId="0" fontId="12" fillId="90" borderId="0" xfId="3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horizontal="right" vertical="center" wrapText="1"/>
    </xf>
    <xf numFmtId="0" fontId="12" fillId="0" borderId="0" xfId="9" applyFont="1" applyFill="1" applyAlignment="1">
      <alignment horizontal="left" vertical="center"/>
    </xf>
    <xf numFmtId="165" fontId="11" fillId="90" borderId="0" xfId="5" applyNumberFormat="1" applyFont="1" applyFill="1" applyBorder="1" applyAlignment="1">
      <alignment horizontal="right" vertical="center" wrapText="1"/>
    </xf>
    <xf numFmtId="165" fontId="11" fillId="0" borderId="0" xfId="5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left" vertical="center"/>
    </xf>
    <xf numFmtId="169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38" fontId="11" fillId="0" borderId="0" xfId="6" applyNumberFormat="1" applyFont="1" applyFill="1" applyAlignment="1">
      <alignment horizontal="left" vertical="center"/>
    </xf>
    <xf numFmtId="165" fontId="11" fillId="0" borderId="54" xfId="5" applyNumberFormat="1" applyFont="1" applyFill="1" applyBorder="1" applyAlignment="1">
      <alignment horizontal="right" vertical="center" wrapText="1"/>
    </xf>
    <xf numFmtId="165" fontId="11" fillId="90" borderId="54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Border="1" applyAlignment="1">
      <alignment vertical="center"/>
    </xf>
    <xf numFmtId="166" fontId="11" fillId="90" borderId="54" xfId="1" applyNumberFormat="1" applyFont="1" applyFill="1" applyBorder="1" applyAlignment="1">
      <alignment horizontal="right" vertical="center" wrapText="1"/>
    </xf>
    <xf numFmtId="166" fontId="11" fillId="90" borderId="0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38" fontId="12" fillId="0" borderId="0" xfId="6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9" applyFont="1" applyFill="1" applyAlignment="1">
      <alignment vertical="center"/>
    </xf>
    <xf numFmtId="0" fontId="12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2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0" fontId="12" fillId="0" borderId="0" xfId="9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justify" vertical="center" wrapText="1"/>
    </xf>
    <xf numFmtId="0" fontId="12" fillId="0" borderId="0" xfId="9" applyFont="1" applyFill="1" applyBorder="1" applyAlignment="1">
      <alignment horizontal="justify" vertical="center"/>
    </xf>
    <xf numFmtId="166" fontId="11" fillId="90" borderId="0" xfId="9" quotePrefix="1" applyNumberFormat="1" applyFont="1" applyFill="1" applyBorder="1" applyAlignment="1">
      <alignment horizontal="right" vertical="center" wrapText="1"/>
    </xf>
    <xf numFmtId="166" fontId="11" fillId="0" borderId="0" xfId="9" quotePrefix="1" applyNumberFormat="1" applyFont="1" applyFill="1" applyBorder="1" applyAlignment="1">
      <alignment horizontal="right" vertical="center" wrapText="1"/>
    </xf>
    <xf numFmtId="167" fontId="11" fillId="0" borderId="0" xfId="9" quotePrefix="1" applyNumberFormat="1" applyFont="1" applyFill="1" applyBorder="1" applyAlignment="1">
      <alignment horizontal="right" vertical="center" wrapText="1"/>
    </xf>
    <xf numFmtId="0" fontId="11" fillId="0" borderId="0" xfId="9" quotePrefix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38" fontId="12" fillId="0" borderId="1" xfId="6" applyNumberFormat="1" applyFont="1" applyFill="1" applyBorder="1" applyAlignment="1">
      <alignment vertical="center"/>
    </xf>
    <xf numFmtId="166" fontId="11" fillId="0" borderId="1" xfId="10" applyNumberFormat="1" applyFont="1" applyFill="1" applyBorder="1" applyAlignment="1">
      <alignment horizontal="right" vertical="center" wrapText="1"/>
    </xf>
    <xf numFmtId="165" fontId="11" fillId="0" borderId="1" xfId="5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54" xfId="1" applyFont="1" applyBorder="1" applyAlignment="1">
      <alignment vertical="center"/>
    </xf>
    <xf numFmtId="165" fontId="11" fillId="90" borderId="0" xfId="1" applyNumberFormat="1" applyFont="1" applyFill="1" applyAlignment="1">
      <alignment horizontal="right" vertical="center" wrapText="1"/>
    </xf>
    <xf numFmtId="168" fontId="11" fillId="0" borderId="0" xfId="8" applyNumberFormat="1" applyFont="1" applyAlignment="1">
      <alignment horizontal="right" vertical="center" wrapText="1"/>
    </xf>
    <xf numFmtId="166" fontId="11" fillId="0" borderId="0" xfId="3" applyNumberFormat="1" applyFont="1" applyAlignment="1">
      <alignment horizontal="right" vertical="center" wrapText="1"/>
    </xf>
    <xf numFmtId="166" fontId="11" fillId="0" borderId="54" xfId="3" applyNumberFormat="1" applyFont="1" applyBorder="1" applyAlignment="1">
      <alignment horizontal="right" vertical="center" wrapText="1"/>
    </xf>
    <xf numFmtId="168" fontId="11" fillId="0" borderId="53" xfId="41036" applyNumberFormat="1" applyFont="1" applyBorder="1" applyAlignment="1">
      <alignment horizontal="right" vertical="center" wrapText="1"/>
    </xf>
    <xf numFmtId="168" fontId="11" fillId="0" borderId="53" xfId="8" applyNumberFormat="1" applyFont="1" applyBorder="1" applyAlignment="1">
      <alignment horizontal="right" vertical="center" wrapText="1"/>
    </xf>
    <xf numFmtId="168" fontId="11" fillId="0" borderId="0" xfId="8" applyNumberFormat="1" applyFont="1" applyAlignment="1">
      <alignment horizontal="right" vertical="center"/>
    </xf>
    <xf numFmtId="168" fontId="11" fillId="0" borderId="0" xfId="8" applyNumberFormat="1" applyFont="1" applyAlignment="1">
      <alignment vertical="center"/>
    </xf>
    <xf numFmtId="0" fontId="11" fillId="0" borderId="54" xfId="0" applyFont="1" applyFill="1" applyBorder="1" applyAlignment="1">
      <alignment horizontal="right" vertical="center"/>
    </xf>
    <xf numFmtId="0" fontId="297" fillId="0" borderId="0" xfId="46966" quotePrefix="1" applyFont="1" applyFill="1" applyBorder="1" applyAlignment="1">
      <alignment vertical="center"/>
    </xf>
    <xf numFmtId="0" fontId="298" fillId="0" borderId="0" xfId="3" applyFont="1" applyFill="1" applyAlignment="1">
      <alignment vertical="center"/>
    </xf>
    <xf numFmtId="0" fontId="297" fillId="0" borderId="0" xfId="0" applyFont="1" applyFill="1" applyAlignment="1">
      <alignment horizontal="center" vertical="center"/>
    </xf>
    <xf numFmtId="0" fontId="298" fillId="0" borderId="0" xfId="0" applyFont="1" applyFill="1" applyAlignment="1">
      <alignment vertical="center"/>
    </xf>
    <xf numFmtId="0" fontId="297" fillId="0" borderId="0" xfId="0" applyFont="1" applyFill="1" applyBorder="1" applyAlignment="1">
      <alignment vertical="center"/>
    </xf>
    <xf numFmtId="166" fontId="297" fillId="0" borderId="0" xfId="5" applyNumberFormat="1" applyFont="1" applyFill="1" applyBorder="1" applyAlignment="1">
      <alignment vertical="center"/>
    </xf>
    <xf numFmtId="0" fontId="297" fillId="0" borderId="0" xfId="0" applyFont="1" applyFill="1" applyAlignment="1">
      <alignment vertical="center"/>
    </xf>
    <xf numFmtId="0" fontId="298" fillId="0" borderId="1" xfId="0" applyFont="1" applyFill="1" applyBorder="1" applyAlignment="1">
      <alignment vertical="center"/>
    </xf>
    <xf numFmtId="0" fontId="298" fillId="0" borderId="54" xfId="0" applyFont="1" applyFill="1" applyBorder="1" applyAlignment="1">
      <alignment vertical="center"/>
    </xf>
    <xf numFmtId="0" fontId="297" fillId="0" borderId="1" xfId="0" applyFont="1" applyFill="1" applyBorder="1" applyAlignment="1">
      <alignment horizontal="center" vertical="center"/>
    </xf>
    <xf numFmtId="0" fontId="297" fillId="0" borderId="1" xfId="0" applyFont="1" applyFill="1" applyBorder="1" applyAlignment="1">
      <alignment vertical="center"/>
    </xf>
    <xf numFmtId="166" fontId="297" fillId="0" borderId="1" xfId="5" applyNumberFormat="1" applyFont="1" applyFill="1" applyBorder="1" applyAlignment="1">
      <alignment vertical="center"/>
    </xf>
    <xf numFmtId="0" fontId="298" fillId="0" borderId="0" xfId="0" applyFont="1" applyFill="1" applyBorder="1" applyAlignment="1">
      <alignment vertical="center"/>
    </xf>
    <xf numFmtId="0" fontId="297" fillId="0" borderId="0" xfId="0" applyFont="1" applyFill="1" applyBorder="1" applyAlignment="1">
      <alignment horizontal="center" vertical="center"/>
    </xf>
    <xf numFmtId="166" fontId="297" fillId="0" borderId="0" xfId="5" applyNumberFormat="1" applyFont="1" applyFill="1" applyAlignment="1">
      <alignment vertical="center"/>
    </xf>
    <xf numFmtId="0" fontId="297" fillId="0" borderId="0" xfId="9" applyFont="1" applyFill="1" applyAlignment="1">
      <alignment horizontal="justify" vertical="center" wrapText="1"/>
    </xf>
    <xf numFmtId="0" fontId="297" fillId="0" borderId="0" xfId="13" applyFont="1" applyFill="1" applyBorder="1" applyAlignment="1">
      <alignment horizontal="center" vertical="center" wrapText="1"/>
    </xf>
    <xf numFmtId="0" fontId="298" fillId="0" borderId="0" xfId="3" applyFont="1" applyFill="1" applyBorder="1" applyAlignment="1">
      <alignment horizontal="center" vertical="center" wrapText="1"/>
    </xf>
    <xf numFmtId="165" fontId="298" fillId="0" borderId="0" xfId="0" quotePrefix="1" applyNumberFormat="1" applyFont="1" applyFill="1" applyBorder="1" applyAlignment="1">
      <alignment horizontal="right" vertical="center" wrapText="1"/>
    </xf>
    <xf numFmtId="165" fontId="297" fillId="0" borderId="0" xfId="0" applyNumberFormat="1" applyFont="1" applyFill="1" applyBorder="1" applyAlignment="1">
      <alignment horizontal="right" vertical="center"/>
    </xf>
    <xf numFmtId="165" fontId="298" fillId="0" borderId="1" xfId="0" applyNumberFormat="1" applyFont="1" applyFill="1" applyBorder="1" applyAlignment="1">
      <alignment horizontal="center" vertical="center"/>
    </xf>
    <xf numFmtId="165" fontId="298" fillId="0" borderId="1" xfId="0" applyNumberFormat="1" applyFont="1" applyFill="1" applyBorder="1" applyAlignment="1">
      <alignment horizontal="right" vertical="center"/>
    </xf>
    <xf numFmtId="0" fontId="298" fillId="0" borderId="0" xfId="13" applyFont="1" applyFill="1" applyAlignment="1">
      <alignment vertical="center"/>
    </xf>
    <xf numFmtId="0" fontId="297" fillId="0" borderId="0" xfId="13" applyFont="1" applyFill="1" applyAlignment="1">
      <alignment vertical="center"/>
    </xf>
    <xf numFmtId="0" fontId="298" fillId="0" borderId="0" xfId="13" applyFont="1" applyFill="1" applyBorder="1" applyAlignment="1">
      <alignment horizontal="center" vertical="center" wrapText="1"/>
    </xf>
    <xf numFmtId="166" fontId="297" fillId="0" borderId="0" xfId="14" applyNumberFormat="1" applyFont="1" applyFill="1" applyAlignment="1">
      <alignment horizontal="right" vertical="center" wrapText="1"/>
    </xf>
    <xf numFmtId="0" fontId="297" fillId="0" borderId="0" xfId="13" applyFont="1" applyFill="1" applyBorder="1" applyAlignment="1">
      <alignment vertical="center"/>
    </xf>
    <xf numFmtId="166" fontId="297" fillId="0" borderId="0" xfId="14" applyNumberFormat="1" applyFont="1" applyFill="1" applyBorder="1" applyAlignment="1">
      <alignment horizontal="right" vertical="center" wrapText="1"/>
    </xf>
    <xf numFmtId="164" fontId="297" fillId="0" borderId="0" xfId="14" applyNumberFormat="1" applyFont="1" applyFill="1" applyAlignment="1">
      <alignment horizontal="right" vertical="center" wrapText="1"/>
    </xf>
    <xf numFmtId="164" fontId="297" fillId="0" borderId="0" xfId="14" applyNumberFormat="1" applyFont="1" applyFill="1" applyBorder="1" applyAlignment="1">
      <alignment horizontal="right" vertical="center" wrapText="1"/>
    </xf>
    <xf numFmtId="0" fontId="297" fillId="0" borderId="0" xfId="13" applyFont="1" applyAlignment="1">
      <alignment vertical="center"/>
    </xf>
    <xf numFmtId="0" fontId="297" fillId="0" borderId="0" xfId="13" applyFont="1" applyFill="1" applyAlignment="1">
      <alignment horizontal="center" vertical="center" wrapText="1"/>
    </xf>
    <xf numFmtId="171" fontId="297" fillId="0" borderId="0" xfId="13" applyNumberFormat="1" applyFont="1" applyFill="1" applyAlignment="1">
      <alignment horizontal="right" vertical="center" wrapText="1"/>
    </xf>
    <xf numFmtId="0" fontId="297" fillId="0" borderId="0" xfId="13" quotePrefix="1" applyFont="1" applyFill="1" applyBorder="1" applyAlignment="1">
      <alignment vertical="center"/>
    </xf>
    <xf numFmtId="0" fontId="297" fillId="0" borderId="0" xfId="13" applyFont="1" applyFill="1" applyBorder="1" applyAlignment="1">
      <alignment horizontal="center" vertical="center"/>
    </xf>
    <xf numFmtId="171" fontId="297" fillId="0" borderId="0" xfId="14" applyNumberFormat="1" applyFont="1" applyFill="1" applyAlignment="1">
      <alignment horizontal="right" vertical="center" wrapText="1"/>
    </xf>
    <xf numFmtId="0" fontId="297" fillId="0" borderId="0" xfId="13" quotePrefix="1" applyFont="1" applyFill="1" applyBorder="1" applyAlignment="1">
      <alignment horizontal="center" vertical="center"/>
    </xf>
    <xf numFmtId="171" fontId="297" fillId="0" borderId="0" xfId="14" applyNumberFormat="1" applyFont="1" applyFill="1" applyBorder="1" applyAlignment="1">
      <alignment horizontal="right" vertical="center" wrapText="1"/>
    </xf>
    <xf numFmtId="0" fontId="297" fillId="0" borderId="0" xfId="13" quotePrefix="1" applyFont="1" applyFill="1" applyAlignment="1">
      <alignment vertical="center"/>
    </xf>
    <xf numFmtId="0" fontId="298" fillId="0" borderId="0" xfId="13" applyFont="1" applyFill="1" applyAlignment="1">
      <alignment horizontal="center" vertical="center" wrapText="1"/>
    </xf>
    <xf numFmtId="166" fontId="297" fillId="0" borderId="0" xfId="5" applyNumberFormat="1" applyFont="1" applyFill="1" applyBorder="1" applyAlignment="1">
      <alignment horizontal="right" vertical="center"/>
    </xf>
    <xf numFmtId="0" fontId="298" fillId="0" borderId="0" xfId="13" quotePrefix="1" applyFont="1" applyFill="1" applyAlignment="1">
      <alignment vertical="center"/>
    </xf>
    <xf numFmtId="172" fontId="297" fillId="0" borderId="0" xfId="13" applyNumberFormat="1" applyFont="1" applyFill="1" applyBorder="1" applyAlignment="1">
      <alignment horizontal="right" vertical="center" wrapText="1"/>
    </xf>
    <xf numFmtId="172" fontId="297" fillId="0" borderId="0" xfId="14" applyNumberFormat="1" applyFont="1" applyFill="1" applyBorder="1" applyAlignment="1">
      <alignment horizontal="right" vertical="center" wrapText="1"/>
    </xf>
    <xf numFmtId="166" fontId="297" fillId="0" borderId="0" xfId="13" applyNumberFormat="1" applyFont="1" applyFill="1" applyBorder="1" applyAlignment="1">
      <alignment horizontal="right" vertical="center" wrapText="1"/>
    </xf>
    <xf numFmtId="0" fontId="298" fillId="0" borderId="0" xfId="13" applyFont="1" applyFill="1" applyAlignment="1">
      <alignment horizontal="center" vertical="center"/>
    </xf>
    <xf numFmtId="164" fontId="297" fillId="0" borderId="0" xfId="13" applyNumberFormat="1" applyFont="1" applyFill="1" applyBorder="1" applyAlignment="1">
      <alignment horizontal="right" vertical="center" wrapText="1"/>
    </xf>
    <xf numFmtId="0" fontId="298" fillId="0" borderId="0" xfId="13" applyFont="1" applyFill="1" applyAlignment="1">
      <alignment horizontal="justify" vertical="center" wrapText="1"/>
    </xf>
    <xf numFmtId="169" fontId="298" fillId="0" borderId="0" xfId="13" applyNumberFormat="1" applyFont="1" applyFill="1" applyBorder="1" applyAlignment="1">
      <alignment horizontal="right" vertical="center" wrapText="1"/>
    </xf>
    <xf numFmtId="166" fontId="298" fillId="0" borderId="0" xfId="5" applyNumberFormat="1" applyFont="1" applyFill="1" applyBorder="1" applyAlignment="1">
      <alignment horizontal="right" vertical="center" wrapText="1"/>
    </xf>
    <xf numFmtId="164" fontId="297" fillId="0" borderId="0" xfId="13" applyNumberFormat="1" applyFont="1" applyFill="1" applyAlignment="1">
      <alignment horizontal="right" vertical="center" wrapText="1"/>
    </xf>
    <xf numFmtId="164" fontId="297" fillId="0" borderId="1" xfId="13" applyNumberFormat="1" applyFont="1" applyFill="1" applyBorder="1" applyAlignment="1">
      <alignment horizontal="right" vertical="center" wrapText="1"/>
    </xf>
    <xf numFmtId="166" fontId="297" fillId="0" borderId="1" xfId="5" applyNumberFormat="1" applyFont="1" applyFill="1" applyBorder="1" applyAlignment="1">
      <alignment horizontal="right" vertical="center" wrapText="1"/>
    </xf>
    <xf numFmtId="166" fontId="297" fillId="0" borderId="0" xfId="5" applyNumberFormat="1" applyFont="1" applyFill="1" applyBorder="1" applyAlignment="1">
      <alignment horizontal="right" vertical="center" wrapText="1"/>
    </xf>
    <xf numFmtId="0" fontId="297" fillId="0" borderId="54" xfId="0" applyFont="1" applyFill="1" applyBorder="1" applyAlignment="1">
      <alignment vertical="center"/>
    </xf>
    <xf numFmtId="0" fontId="297" fillId="0" borderId="1" xfId="9" applyFont="1" applyFill="1" applyBorder="1" applyAlignment="1">
      <alignment horizontal="center" vertical="center" wrapText="1"/>
    </xf>
    <xf numFmtId="0" fontId="298" fillId="0" borderId="0" xfId="13" applyFont="1" applyFill="1" applyBorder="1" applyAlignment="1">
      <alignment vertical="center"/>
    </xf>
    <xf numFmtId="166" fontId="298" fillId="0" borderId="0" xfId="13" applyNumberFormat="1" applyFont="1" applyFill="1" applyAlignment="1">
      <alignment vertical="center"/>
    </xf>
    <xf numFmtId="166" fontId="298" fillId="0" borderId="0" xfId="5" applyNumberFormat="1" applyFont="1" applyFill="1" applyAlignment="1">
      <alignment horizontal="right" vertical="center"/>
    </xf>
    <xf numFmtId="166" fontId="297" fillId="0" borderId="54" xfId="1" applyNumberFormat="1" applyFont="1" applyFill="1" applyBorder="1" applyAlignment="1">
      <alignment horizontal="right" vertical="center" wrapText="1"/>
    </xf>
    <xf numFmtId="0" fontId="297" fillId="0" borderId="0" xfId="13" applyFont="1" applyFill="1" applyBorder="1" applyAlignment="1">
      <alignment horizontal="right" vertical="center" wrapText="1"/>
    </xf>
    <xf numFmtId="166" fontId="297" fillId="0" borderId="0" xfId="5" applyNumberFormat="1" applyFont="1" applyFill="1" applyAlignment="1">
      <alignment horizontal="right" vertical="center" wrapText="1"/>
    </xf>
    <xf numFmtId="164" fontId="297" fillId="0" borderId="0" xfId="1" applyNumberFormat="1" applyFont="1" applyFill="1" applyAlignment="1">
      <alignment horizontal="right" vertical="center" wrapText="1"/>
    </xf>
    <xf numFmtId="0" fontId="297" fillId="0" borderId="0" xfId="13" applyFont="1" applyFill="1" applyAlignment="1">
      <alignment horizontal="justify" vertical="center" wrapText="1"/>
    </xf>
    <xf numFmtId="0" fontId="297" fillId="0" borderId="0" xfId="0" quotePrefix="1" applyFont="1" applyFill="1" applyAlignment="1">
      <alignment vertical="center"/>
    </xf>
    <xf numFmtId="166" fontId="297" fillId="0" borderId="1" xfId="14" applyNumberFormat="1" applyFont="1" applyFill="1" applyBorder="1" applyAlignment="1">
      <alignment horizontal="right" vertical="center" wrapText="1"/>
    </xf>
    <xf numFmtId="169" fontId="297" fillId="0" borderId="0" xfId="14" applyNumberFormat="1" applyFont="1" applyFill="1" applyBorder="1" applyAlignment="1">
      <alignment horizontal="right" vertical="center" wrapText="1"/>
    </xf>
    <xf numFmtId="169" fontId="297" fillId="0" borderId="2" xfId="14" applyNumberFormat="1" applyFont="1" applyFill="1" applyBorder="1" applyAlignment="1">
      <alignment horizontal="right" vertical="center" wrapText="1"/>
    </xf>
    <xf numFmtId="165" fontId="298" fillId="0" borderId="0" xfId="0" applyNumberFormat="1" applyFont="1" applyFill="1" applyBorder="1" applyAlignment="1">
      <alignment horizontal="right" vertical="center"/>
    </xf>
    <xf numFmtId="166" fontId="297" fillId="0" borderId="0" xfId="1010" applyNumberFormat="1" applyFont="1" applyFill="1" applyBorder="1" applyAlignment="1">
      <alignment horizontal="right" vertical="center" wrapText="1"/>
    </xf>
    <xf numFmtId="0" fontId="297" fillId="0" borderId="0" xfId="41086" applyFont="1" applyFill="1" applyAlignment="1">
      <alignment vertical="center"/>
    </xf>
    <xf numFmtId="164" fontId="297" fillId="0" borderId="0" xfId="0" applyNumberFormat="1" applyFont="1" applyFill="1" applyAlignment="1">
      <alignment vertical="center"/>
    </xf>
    <xf numFmtId="164" fontId="297" fillId="0" borderId="0" xfId="0" applyNumberFormat="1" applyFont="1" applyFill="1" applyAlignment="1">
      <alignment horizontal="right" vertical="center" wrapText="1"/>
    </xf>
    <xf numFmtId="166" fontId="297" fillId="0" borderId="0" xfId="1" applyNumberFormat="1" applyFont="1" applyFill="1" applyAlignment="1">
      <alignment horizontal="right" vertical="center" wrapText="1"/>
    </xf>
    <xf numFmtId="166" fontId="297" fillId="0" borderId="0" xfId="1" applyNumberFormat="1" applyFont="1" applyFill="1" applyAlignment="1">
      <alignment horizontal="right" vertical="center"/>
    </xf>
    <xf numFmtId="166" fontId="297" fillId="0" borderId="0" xfId="0" applyNumberFormat="1" applyFont="1" applyFill="1" applyAlignment="1">
      <alignment horizontal="right" vertical="center" wrapText="1"/>
    </xf>
    <xf numFmtId="164" fontId="297" fillId="0" borderId="54" xfId="0" applyNumberFormat="1" applyFont="1" applyFill="1" applyBorder="1" applyAlignment="1">
      <alignment horizontal="right" vertical="center" wrapText="1"/>
    </xf>
    <xf numFmtId="164" fontId="297" fillId="0" borderId="0" xfId="1" applyNumberFormat="1" applyFont="1" applyFill="1" applyAlignment="1">
      <alignment horizontal="right" vertical="center"/>
    </xf>
    <xf numFmtId="166" fontId="297" fillId="0" borderId="54" xfId="0" applyNumberFormat="1" applyFont="1" applyFill="1" applyBorder="1" applyAlignment="1">
      <alignment horizontal="right" vertical="center" wrapText="1"/>
    </xf>
    <xf numFmtId="0" fontId="12" fillId="0" borderId="54" xfId="0" applyFont="1" applyFill="1" applyBorder="1" applyAlignment="1">
      <alignment vertical="center"/>
    </xf>
    <xf numFmtId="164" fontId="11" fillId="0" borderId="54" xfId="0" applyNumberFormat="1" applyFont="1" applyFill="1" applyBorder="1" applyAlignment="1">
      <alignment horizontal="right" vertical="center"/>
    </xf>
    <xf numFmtId="166" fontId="11" fillId="0" borderId="54" xfId="0" applyNumberFormat="1" applyFont="1" applyFill="1" applyBorder="1" applyAlignment="1">
      <alignment horizontal="right" vertical="center"/>
    </xf>
    <xf numFmtId="169" fontId="11" fillId="0" borderId="0" xfId="3" applyNumberFormat="1" applyFont="1" applyFill="1" applyBorder="1" applyAlignment="1">
      <alignment horizontal="right" vertical="center" wrapText="1"/>
    </xf>
    <xf numFmtId="166" fontId="11" fillId="0" borderId="54" xfId="3" applyNumberFormat="1" applyFont="1" applyFill="1" applyBorder="1" applyAlignment="1">
      <alignment horizontal="right" vertical="center" wrapText="1"/>
    </xf>
    <xf numFmtId="169" fontId="11" fillId="0" borderId="0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Alignment="1">
      <alignment horizontal="right" vertical="center" wrapText="1"/>
    </xf>
    <xf numFmtId="0" fontId="298" fillId="0" borderId="1" xfId="13" applyFont="1" applyFill="1" applyBorder="1" applyAlignment="1">
      <alignment horizontal="center"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298" fillId="0" borderId="0" xfId="6" applyFont="1" applyAlignment="1">
      <alignment vertical="center"/>
    </xf>
    <xf numFmtId="164" fontId="11" fillId="0" borderId="0" xfId="1" applyNumberFormat="1" applyFont="1" applyFill="1" applyAlignment="1">
      <alignment horizontal="right" vertical="center" wrapText="1"/>
    </xf>
    <xf numFmtId="0" fontId="299" fillId="0" borderId="0" xfId="13" applyFont="1" applyFill="1" applyBorder="1" applyAlignment="1">
      <alignment vertical="center"/>
    </xf>
    <xf numFmtId="164" fontId="11" fillId="90" borderId="0" xfId="0" applyNumberFormat="1" applyFont="1" applyFill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6" fontId="11" fillId="0" borderId="0" xfId="14" applyNumberFormat="1" applyFont="1" applyFill="1" applyAlignment="1">
      <alignment horizontal="right" vertical="center" wrapText="1"/>
    </xf>
    <xf numFmtId="172" fontId="11" fillId="0" borderId="0" xfId="13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166" fontId="11" fillId="90" borderId="0" xfId="1" applyNumberFormat="1" applyFont="1" applyFill="1" applyAlignment="1">
      <alignment horizontal="right" vertical="center" wrapText="1"/>
    </xf>
    <xf numFmtId="0" fontId="11" fillId="0" borderId="0" xfId="13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vertical="center"/>
    </xf>
    <xf numFmtId="0" fontId="12" fillId="0" borderId="0" xfId="13" applyFont="1" applyFill="1" applyBorder="1" applyAlignment="1">
      <alignment vertical="center"/>
    </xf>
    <xf numFmtId="0" fontId="11" fillId="0" borderId="0" xfId="46966" applyFont="1" applyFill="1" applyAlignment="1">
      <alignment vertical="center"/>
    </xf>
    <xf numFmtId="244" fontId="11" fillId="90" borderId="0" xfId="0" applyNumberFormat="1" applyFont="1" applyFill="1" applyAlignment="1">
      <alignment vertical="center"/>
    </xf>
    <xf numFmtId="0" fontId="11" fillId="90" borderId="0" xfId="13" applyFont="1" applyFill="1" applyAlignment="1">
      <alignment vertical="center"/>
    </xf>
    <xf numFmtId="164" fontId="11" fillId="90" borderId="0" xfId="1" applyNumberFormat="1" applyFont="1" applyFill="1" applyAlignment="1">
      <alignment horizontal="right" vertical="center" wrapText="1"/>
    </xf>
    <xf numFmtId="166" fontId="11" fillId="90" borderId="0" xfId="14" applyNumberFormat="1" applyFont="1" applyFill="1" applyAlignment="1">
      <alignment horizontal="right" vertical="center" wrapText="1"/>
    </xf>
    <xf numFmtId="164" fontId="11" fillId="0" borderId="0" xfId="14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Alignment="1">
      <alignment vertical="center"/>
    </xf>
    <xf numFmtId="164" fontId="11" fillId="0" borderId="0" xfId="14" applyNumberFormat="1" applyFont="1" applyFill="1" applyAlignment="1">
      <alignment horizontal="right" vertical="center" wrapText="1"/>
    </xf>
    <xf numFmtId="171" fontId="11" fillId="90" borderId="0" xfId="13" applyNumberFormat="1" applyFont="1" applyFill="1" applyAlignment="1">
      <alignment horizontal="right" vertical="center" wrapText="1"/>
    </xf>
    <xf numFmtId="171" fontId="11" fillId="0" borderId="0" xfId="13" applyNumberFormat="1" applyFont="1" applyFill="1" applyBorder="1" applyAlignment="1">
      <alignment horizontal="right" vertical="center" wrapText="1"/>
    </xf>
    <xf numFmtId="171" fontId="11" fillId="0" borderId="0" xfId="13" applyNumberFormat="1" applyFont="1" applyFill="1" applyAlignment="1">
      <alignment horizontal="right" vertical="center" wrapText="1"/>
    </xf>
    <xf numFmtId="164" fontId="11" fillId="9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6" fontId="11" fillId="90" borderId="0" xfId="1" applyNumberFormat="1" applyFont="1" applyFill="1" applyAlignment="1">
      <alignment horizontal="right" vertical="center"/>
    </xf>
    <xf numFmtId="166" fontId="11" fillId="90" borderId="0" xfId="14" applyNumberFormat="1" applyFont="1" applyFill="1" applyBorder="1" applyAlignment="1">
      <alignment horizontal="right" vertical="center"/>
    </xf>
    <xf numFmtId="166" fontId="11" fillId="0" borderId="0" xfId="14" applyNumberFormat="1" applyFont="1" applyFill="1" applyBorder="1" applyAlignment="1">
      <alignment horizontal="right" vertical="center"/>
    </xf>
    <xf numFmtId="166" fontId="11" fillId="90" borderId="0" xfId="5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6" fontId="11" fillId="0" borderId="0" xfId="0" applyNumberFormat="1" applyFont="1" applyFill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Border="1" applyAlignment="1">
      <alignment horizontal="right" vertical="center" wrapText="1"/>
    </xf>
    <xf numFmtId="0" fontId="12" fillId="90" borderId="0" xfId="13" applyFont="1" applyFill="1" applyBorder="1" applyAlignment="1">
      <alignment horizontal="right" vertical="center" wrapText="1"/>
    </xf>
    <xf numFmtId="0" fontId="12" fillId="0" borderId="0" xfId="13" applyFont="1" applyFill="1" applyBorder="1" applyAlignment="1">
      <alignment horizontal="right" vertical="center" wrapText="1"/>
    </xf>
    <xf numFmtId="169" fontId="12" fillId="0" borderId="0" xfId="13" applyNumberFormat="1" applyFont="1" applyFill="1" applyBorder="1" applyAlignment="1">
      <alignment horizontal="right" vertical="center" wrapText="1"/>
    </xf>
    <xf numFmtId="166" fontId="12" fillId="90" borderId="0" xfId="5" applyNumberFormat="1" applyFont="1" applyFill="1" applyBorder="1" applyAlignment="1">
      <alignment horizontal="right" vertical="center" wrapText="1"/>
    </xf>
    <xf numFmtId="164" fontId="11" fillId="90" borderId="1" xfId="13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Alignment="1">
      <alignment horizontal="right" vertical="center" wrapText="1"/>
    </xf>
    <xf numFmtId="164" fontId="11" fillId="0" borderId="1" xfId="13" applyNumberFormat="1" applyFont="1" applyFill="1" applyBorder="1" applyAlignment="1">
      <alignment horizontal="right" vertical="center" wrapText="1"/>
    </xf>
    <xf numFmtId="166" fontId="11" fillId="90" borderId="1" xfId="5" applyNumberFormat="1" applyFont="1" applyFill="1" applyBorder="1" applyAlignment="1">
      <alignment horizontal="right" vertical="center" wrapText="1"/>
    </xf>
    <xf numFmtId="166" fontId="11" fillId="0" borderId="1" xfId="5" applyNumberFormat="1" applyFont="1" applyFill="1" applyBorder="1" applyAlignment="1">
      <alignment horizontal="right" vertical="center" wrapText="1"/>
    </xf>
    <xf numFmtId="172" fontId="12" fillId="90" borderId="0" xfId="13" applyNumberFormat="1" applyFont="1" applyFill="1" applyAlignment="1">
      <alignment vertical="center"/>
    </xf>
    <xf numFmtId="172" fontId="12" fillId="0" borderId="0" xfId="13" applyNumberFormat="1" applyFont="1" applyFill="1" applyAlignment="1">
      <alignment vertical="center"/>
    </xf>
    <xf numFmtId="166" fontId="12" fillId="90" borderId="0" xfId="5" applyNumberFormat="1" applyFont="1" applyFill="1" applyAlignment="1">
      <alignment horizontal="right" vertical="center"/>
    </xf>
    <xf numFmtId="164" fontId="11" fillId="90" borderId="0" xfId="1" applyNumberFormat="1" applyFont="1" applyFill="1" applyAlignment="1">
      <alignment horizontal="right" vertical="center"/>
    </xf>
    <xf numFmtId="0" fontId="11" fillId="90" borderId="0" xfId="13" applyFont="1" applyFill="1" applyAlignment="1">
      <alignment horizontal="right" vertical="center" wrapText="1"/>
    </xf>
    <xf numFmtId="0" fontId="11" fillId="0" borderId="0" xfId="13" applyFont="1" applyFill="1" applyBorder="1" applyAlignment="1">
      <alignment horizontal="right" vertical="center" wrapText="1"/>
    </xf>
    <xf numFmtId="0" fontId="11" fillId="0" borderId="0" xfId="13" applyFont="1" applyFill="1" applyAlignment="1">
      <alignment horizontal="right" vertical="center" wrapText="1"/>
    </xf>
    <xf numFmtId="169" fontId="11" fillId="0" borderId="0" xfId="13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Alignment="1">
      <alignment vertical="center"/>
    </xf>
    <xf numFmtId="166" fontId="11" fillId="90" borderId="1" xfId="14" applyNumberFormat="1" applyFont="1" applyFill="1" applyBorder="1" applyAlignment="1">
      <alignment horizontal="right" vertical="center" wrapText="1"/>
    </xf>
    <xf numFmtId="166" fontId="11" fillId="0" borderId="1" xfId="14" applyNumberFormat="1" applyFont="1" applyFill="1" applyBorder="1" applyAlignment="1">
      <alignment horizontal="right" vertical="center" wrapText="1"/>
    </xf>
    <xf numFmtId="169" fontId="11" fillId="90" borderId="0" xfId="14" applyNumberFormat="1" applyFont="1" applyFill="1" applyBorder="1" applyAlignment="1">
      <alignment horizontal="right" vertical="center" wrapText="1"/>
    </xf>
    <xf numFmtId="166" fontId="11" fillId="90" borderId="54" xfId="14" applyNumberFormat="1" applyFont="1" applyFill="1" applyBorder="1" applyAlignment="1">
      <alignment horizontal="right" vertical="center" wrapText="1"/>
    </xf>
    <xf numFmtId="166" fontId="11" fillId="0" borderId="54" xfId="14" applyNumberFormat="1" applyFont="1" applyFill="1" applyBorder="1" applyAlignment="1">
      <alignment horizontal="right" vertical="center" wrapText="1"/>
    </xf>
    <xf numFmtId="166" fontId="11" fillId="90" borderId="54" xfId="0" applyNumberFormat="1" applyFont="1" applyFill="1" applyBorder="1" applyAlignment="1">
      <alignment horizontal="right" vertical="center" wrapText="1"/>
    </xf>
    <xf numFmtId="169" fontId="11" fillId="90" borderId="2" xfId="14" applyNumberFormat="1" applyFont="1" applyFill="1" applyBorder="1" applyAlignment="1">
      <alignment horizontal="right" vertical="center" wrapText="1"/>
    </xf>
    <xf numFmtId="169" fontId="11" fillId="0" borderId="2" xfId="14" applyNumberFormat="1" applyFont="1" applyFill="1" applyBorder="1" applyAlignment="1">
      <alignment horizontal="right" vertical="center" wrapText="1"/>
    </xf>
    <xf numFmtId="244" fontId="11" fillId="0" borderId="0" xfId="0" applyNumberFormat="1" applyFont="1" applyFill="1" applyAlignment="1">
      <alignment vertical="center"/>
    </xf>
    <xf numFmtId="0" fontId="298" fillId="0" borderId="0" xfId="13" applyFont="1" applyFill="1" applyBorder="1" applyAlignment="1">
      <alignment horizontal="center" vertical="center"/>
    </xf>
    <xf numFmtId="165" fontId="298" fillId="0" borderId="0" xfId="0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3" fillId="0" borderId="54" xfId="3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164" fontId="4" fillId="0" borderId="0" xfId="4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0" xfId="3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justify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 wrapText="1"/>
    </xf>
    <xf numFmtId="0" fontId="4" fillId="0" borderId="0" xfId="3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horizontal="right" vertical="center" wrapText="1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3" applyFont="1" applyFill="1" applyBorder="1" applyAlignment="1">
      <alignment horizontal="justify" vertical="center" wrapText="1"/>
    </xf>
    <xf numFmtId="0" fontId="3" fillId="0" borderId="54" xfId="3" applyFont="1" applyFill="1" applyBorder="1" applyAlignment="1">
      <alignment horizontal="justify" vertical="center" wrapText="1"/>
    </xf>
    <xf numFmtId="0" fontId="3" fillId="0" borderId="1" xfId="3" applyFont="1" applyFill="1" applyBorder="1" applyAlignment="1">
      <alignment horizontal="center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3" applyFont="1" applyFill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right" vertical="center" wrapText="1"/>
    </xf>
    <xf numFmtId="165" fontId="4" fillId="0" borderId="0" xfId="7" applyNumberFormat="1" applyFont="1" applyFill="1" applyBorder="1" applyAlignment="1">
      <alignment horizontal="right" vertical="center" wrapText="1"/>
    </xf>
    <xf numFmtId="0" fontId="4" fillId="0" borderId="54" xfId="0" applyFont="1" applyFill="1" applyBorder="1" applyAlignment="1">
      <alignment vertical="center"/>
    </xf>
    <xf numFmtId="0" fontId="4" fillId="0" borderId="54" xfId="3" applyFont="1" applyFill="1" applyBorder="1" applyAlignment="1">
      <alignment vertical="center"/>
    </xf>
    <xf numFmtId="0" fontId="4" fillId="0" borderId="54" xfId="3" applyFont="1" applyFill="1" applyBorder="1" applyAlignment="1">
      <alignment horizontal="center" vertical="center"/>
    </xf>
    <xf numFmtId="165" fontId="4" fillId="0" borderId="54" xfId="7" applyNumberFormat="1" applyFont="1" applyFill="1" applyBorder="1" applyAlignment="1">
      <alignment horizontal="right" vertical="center" wrapText="1"/>
    </xf>
    <xf numFmtId="165" fontId="4" fillId="0" borderId="54" xfId="3" applyNumberFormat="1" applyFont="1" applyFill="1" applyBorder="1" applyAlignment="1">
      <alignment horizontal="right" vertical="center" wrapText="1"/>
    </xf>
    <xf numFmtId="165" fontId="11" fillId="0" borderId="0" xfId="8" applyNumberFormat="1" applyFont="1" applyAlignment="1">
      <alignment horizontal="right" vertical="center" wrapText="1"/>
    </xf>
    <xf numFmtId="168" fontId="12" fillId="0" borderId="0" xfId="0" applyNumberFormat="1" applyFont="1" applyFill="1" applyBorder="1" applyAlignment="1">
      <alignment horizontal="right" vertical="center"/>
    </xf>
    <xf numFmtId="165" fontId="12" fillId="0" borderId="0" xfId="0" quotePrefix="1" applyNumberFormat="1" applyFont="1" applyFill="1" applyBorder="1" applyAlignment="1">
      <alignment horizontal="right" vertical="center"/>
    </xf>
    <xf numFmtId="165" fontId="11" fillId="90" borderId="0" xfId="7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vertical="center"/>
    </xf>
    <xf numFmtId="166" fontId="11" fillId="90" borderId="0" xfId="5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168" fontId="11" fillId="90" borderId="55" xfId="8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8" fontId="11" fillId="0" borderId="0" xfId="8" applyNumberFormat="1" applyFont="1" applyFill="1" applyBorder="1" applyAlignment="1">
      <alignment vertical="center"/>
    </xf>
    <xf numFmtId="166" fontId="11" fillId="0" borderId="0" xfId="888" applyNumberFormat="1" applyFont="1" applyFill="1" applyBorder="1" applyAlignment="1">
      <alignment vertical="center"/>
    </xf>
    <xf numFmtId="168" fontId="11" fillId="90" borderId="0" xfId="8" applyNumberFormat="1" applyFont="1" applyFill="1" applyBorder="1" applyAlignment="1">
      <alignment vertical="center"/>
    </xf>
    <xf numFmtId="168" fontId="11" fillId="0" borderId="55" xfId="8" applyNumberFormat="1" applyFont="1" applyFill="1" applyBorder="1" applyAlignment="1">
      <alignment vertical="center"/>
    </xf>
    <xf numFmtId="166" fontId="11" fillId="9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Alignment="1">
      <alignment horizontal="right" vertical="center" wrapText="1"/>
    </xf>
    <xf numFmtId="164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Border="1" applyAlignment="1">
      <alignment horizontal="right" vertical="center" wrapText="1"/>
    </xf>
    <xf numFmtId="168" fontId="11" fillId="0" borderId="0" xfId="41036" applyNumberFormat="1" applyFont="1" applyFill="1" applyBorder="1" applyAlignment="1">
      <alignment horizontal="right" vertical="center" wrapText="1"/>
    </xf>
    <xf numFmtId="168" fontId="11" fillId="0" borderId="0" xfId="41036" applyNumberFormat="1" applyFont="1" applyAlignment="1">
      <alignment horizontal="right" vertical="center" wrapText="1"/>
    </xf>
    <xf numFmtId="168" fontId="11" fillId="90" borderId="54" xfId="7" applyNumberFormat="1" applyFont="1" applyFill="1" applyBorder="1" applyAlignment="1">
      <alignment horizontal="right" vertical="center" wrapText="1"/>
    </xf>
    <xf numFmtId="166" fontId="11" fillId="90" borderId="54" xfId="7" applyNumberFormat="1" applyFont="1" applyFill="1" applyBorder="1" applyAlignment="1">
      <alignment horizontal="right" vertical="center" wrapText="1"/>
    </xf>
    <xf numFmtId="168" fontId="11" fillId="0" borderId="54" xfId="8" applyNumberFormat="1" applyFont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169" fontId="11" fillId="90" borderId="2" xfId="46980" applyNumberFormat="1" applyFont="1" applyFill="1" applyBorder="1" applyAlignment="1">
      <alignment horizontal="right" vertical="center" wrapText="1"/>
    </xf>
    <xf numFmtId="0" fontId="3" fillId="0" borderId="0" xfId="3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vertical="center"/>
    </xf>
    <xf numFmtId="168" fontId="4" fillId="0" borderId="0" xfId="6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6" applyNumberFormat="1" applyFont="1" applyFill="1" applyBorder="1" applyAlignment="1">
      <alignment horizontal="right" vertical="center"/>
    </xf>
    <xf numFmtId="3" fontId="3" fillId="0" borderId="0" xfId="11" applyNumberFormat="1" applyFont="1" applyFill="1" applyAlignment="1">
      <alignment vertical="center"/>
    </xf>
    <xf numFmtId="3" fontId="3" fillId="0" borderId="0" xfId="11" applyNumberFormat="1" applyFont="1" applyFill="1" applyAlignment="1">
      <alignment horizontal="center" vertical="center"/>
    </xf>
    <xf numFmtId="171" fontId="3" fillId="0" borderId="0" xfId="11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8" fontId="4" fillId="0" borderId="1" xfId="6" applyNumberFormat="1" applyFont="1" applyFill="1" applyBorder="1" applyAlignment="1">
      <alignment horizontal="right" vertical="center"/>
    </xf>
    <xf numFmtId="171" fontId="4" fillId="0" borderId="1" xfId="0" applyNumberFormat="1" applyFont="1" applyFill="1" applyBorder="1" applyAlignment="1">
      <alignment horizontal="right" vertical="center"/>
    </xf>
    <xf numFmtId="171" fontId="4" fillId="0" borderId="1" xfId="6" applyNumberFormat="1" applyFont="1" applyFill="1" applyBorder="1" applyAlignment="1">
      <alignment horizontal="right" vertical="center"/>
    </xf>
    <xf numFmtId="171" fontId="4" fillId="0" borderId="54" xfId="6" applyNumberFormat="1" applyFont="1" applyFill="1" applyBorder="1" applyAlignment="1">
      <alignment horizontal="right" vertical="center"/>
    </xf>
    <xf numFmtId="168" fontId="3" fillId="0" borderId="0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0" xfId="12" applyNumberFormat="1" applyFont="1" applyFill="1" applyBorder="1" applyAlignment="1">
      <alignment horizontal="right" vertical="center"/>
    </xf>
    <xf numFmtId="171" fontId="3" fillId="0" borderId="0" xfId="0" quotePrefix="1" applyNumberFormat="1" applyFont="1" applyFill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71" fontId="3" fillId="0" borderId="0" xfId="6" quotePrefix="1" applyNumberFormat="1" applyFont="1" applyFill="1" applyBorder="1" applyAlignment="1">
      <alignment horizontal="right" vertical="center"/>
    </xf>
    <xf numFmtId="168" fontId="3" fillId="0" borderId="54" xfId="6" applyNumberFormat="1" applyFont="1" applyBorder="1" applyAlignment="1">
      <alignment horizontal="center" vertical="center"/>
    </xf>
    <xf numFmtId="168" fontId="3" fillId="0" borderId="0" xfId="6" applyNumberFormat="1" applyFont="1" applyFill="1" applyAlignment="1">
      <alignment horizontal="right" vertical="center"/>
    </xf>
    <xf numFmtId="171" fontId="3" fillId="0" borderId="1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68" fontId="3" fillId="0" borderId="54" xfId="6" applyNumberFormat="1" applyFont="1" applyBorder="1" applyAlignment="1">
      <alignment horizontal="right" vertical="center" wrapText="1"/>
    </xf>
    <xf numFmtId="171" fontId="3" fillId="0" borderId="1" xfId="6" applyNumberFormat="1" applyFont="1" applyFill="1" applyBorder="1" applyAlignment="1">
      <alignment horizontal="right" vertical="center" wrapText="1"/>
    </xf>
    <xf numFmtId="171" fontId="3" fillId="0" borderId="0" xfId="6" applyNumberFormat="1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171" fontId="4" fillId="90" borderId="0" xfId="0" applyNumberFormat="1" applyFont="1" applyFill="1" applyAlignment="1">
      <alignment vertical="center"/>
    </xf>
    <xf numFmtId="0" fontId="3" fillId="0" borderId="0" xfId="6" applyFont="1" applyFill="1" applyAlignment="1">
      <alignment vertical="center"/>
    </xf>
    <xf numFmtId="168" fontId="4" fillId="0" borderId="0" xfId="6" applyNumberFormat="1" applyFont="1" applyFill="1" applyAlignment="1">
      <alignment horizontal="right" vertical="center"/>
    </xf>
    <xf numFmtId="171" fontId="4" fillId="9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vertical="center"/>
    </xf>
    <xf numFmtId="171" fontId="4" fillId="9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171" fontId="4" fillId="0" borderId="0" xfId="6" applyNumberFormat="1" applyFont="1" applyFill="1" applyAlignment="1">
      <alignment horizontal="right" vertical="center"/>
    </xf>
    <xf numFmtId="171" fontId="4" fillId="90" borderId="0" xfId="6" applyNumberFormat="1" applyFont="1" applyFill="1" applyAlignment="1">
      <alignment horizontal="right" vertical="center"/>
    </xf>
    <xf numFmtId="171" fontId="4" fillId="90" borderId="1" xfId="0" applyNumberFormat="1" applyFont="1" applyFill="1" applyBorder="1" applyAlignment="1">
      <alignment horizontal="right" vertical="center" wrapText="1"/>
    </xf>
    <xf numFmtId="171" fontId="4" fillId="90" borderId="1" xfId="0" applyNumberFormat="1" applyFont="1" applyFill="1" applyBorder="1" applyAlignment="1">
      <alignment horizontal="right" vertical="center"/>
    </xf>
    <xf numFmtId="0" fontId="4" fillId="0" borderId="0" xfId="6" applyNumberFormat="1" applyFont="1" applyFill="1" applyAlignment="1">
      <alignment horizontal="justify" vertical="center" wrapText="1"/>
    </xf>
    <xf numFmtId="0" fontId="300" fillId="0" borderId="0" xfId="6" applyFont="1" applyAlignment="1">
      <alignment vertical="center"/>
    </xf>
    <xf numFmtId="171" fontId="4" fillId="90" borderId="2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71" fontId="4" fillId="0" borderId="1" xfId="0" applyNumberFormat="1" applyFont="1" applyFill="1" applyBorder="1" applyAlignment="1">
      <alignment horizontal="right" vertical="center" wrapText="1"/>
    </xf>
    <xf numFmtId="171" fontId="4" fillId="0" borderId="2" xfId="0" applyNumberFormat="1" applyFont="1" applyFill="1" applyBorder="1" applyAlignment="1">
      <alignment vertical="center"/>
    </xf>
    <xf numFmtId="0" fontId="4" fillId="0" borderId="54" xfId="0" applyFont="1" applyFill="1" applyBorder="1" applyAlignment="1">
      <alignment horizontal="center" vertical="center"/>
    </xf>
    <xf numFmtId="168" fontId="4" fillId="0" borderId="54" xfId="6" applyNumberFormat="1" applyFont="1" applyFill="1" applyBorder="1" applyAlignment="1">
      <alignment horizontal="right" vertical="center"/>
    </xf>
    <xf numFmtId="171" fontId="4" fillId="0" borderId="54" xfId="0" applyNumberFormat="1" applyFont="1" applyFill="1" applyBorder="1" applyAlignment="1">
      <alignment vertical="center"/>
    </xf>
    <xf numFmtId="164" fontId="12" fillId="0" borderId="0" xfId="4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4" fillId="0" borderId="0" xfId="41129" applyFont="1" applyFill="1" applyAlignment="1">
      <alignment horizontal="center" vertical="center"/>
    </xf>
    <xf numFmtId="0" fontId="4" fillId="0" borderId="0" xfId="41139" applyFont="1" applyFill="1" applyAlignment="1">
      <alignment horizontal="center" vertical="center"/>
    </xf>
    <xf numFmtId="168" fontId="12" fillId="0" borderId="4" xfId="6" applyNumberFormat="1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71" fontId="3" fillId="0" borderId="54" xfId="0" applyNumberFormat="1" applyFont="1" applyFill="1" applyBorder="1" applyAlignment="1">
      <alignment horizontal="center" vertical="center"/>
    </xf>
    <xf numFmtId="171" fontId="3" fillId="0" borderId="4" xfId="6" applyNumberFormat="1" applyFont="1" applyFill="1" applyBorder="1" applyAlignment="1">
      <alignment horizontal="center" vertical="center"/>
    </xf>
    <xf numFmtId="164" fontId="298" fillId="0" borderId="0" xfId="4" applyNumberFormat="1" applyFont="1" applyFill="1" applyAlignment="1">
      <alignment horizontal="center" vertical="center"/>
    </xf>
    <xf numFmtId="165" fontId="298" fillId="0" borderId="1" xfId="0" applyNumberFormat="1" applyFont="1" applyFill="1" applyBorder="1" applyAlignment="1">
      <alignment horizontal="center" vertical="center"/>
    </xf>
    <xf numFmtId="0" fontId="11" fillId="0" borderId="0" xfId="46966" quotePrefix="1" applyFont="1" applyFill="1" applyBorder="1" applyAlignment="1">
      <alignment vertical="center"/>
    </xf>
  </cellXfs>
  <cellStyles count="46981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46980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0" xfId="46956" xr:uid="{AA8165F7-93E8-442C-91E8-31FA85DBFAC2}"/>
    <cellStyle name="Comma 101" xfId="5163" xr:uid="{00000000-0005-0000-0000-0000B3090000}"/>
    <cellStyle name="Comma 102" xfId="46957" xr:uid="{03F801B3-7951-4303-BE9F-460155233530}"/>
    <cellStyle name="Comma 103" xfId="46954" xr:uid="{D7C50ED0-57AD-470B-91AD-5FF4F4396012}"/>
    <cellStyle name="Comma 104" xfId="46959" xr:uid="{10FA5B2A-5603-4D1E-854C-C823B059237F}"/>
    <cellStyle name="Comma 105" xfId="46953" xr:uid="{CA187D8C-66ED-4C8B-9F9A-B3F2DC508C09}"/>
    <cellStyle name="Comma 106" xfId="46955" xr:uid="{8446B06E-2B5F-4AEE-9B10-FA538936011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25 3" xfId="46961" xr:uid="{DB361DF3-A6EF-42A0-A669-47E053FEB891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 7" xfId="46962" xr:uid="{35FD7F20-8A48-4123-B5A6-EE1D163194AE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11" xfId="46963" xr:uid="{316A6820-A175-4135-BFA5-9A08E2A3D989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4 2 2 2" xfId="46964" xr:uid="{1C6F82BF-E6B4-45B3-BAD1-E5D8D3CF7D07}"/>
    <cellStyle name="Comma 95" xfId="10" xr:uid="{00000000-0005-0000-0000-0000740E0000}"/>
    <cellStyle name="Comma 95 2" xfId="41039" xr:uid="{00000000-0005-0000-0000-0000750E0000}"/>
    <cellStyle name="Comma 95 2 2" xfId="46965" xr:uid="{B30AB2D8-2B20-4157-9467-EDA6BF301E92}"/>
    <cellStyle name="Comma 96" xfId="41135" xr:uid="{FC4B1B78-34C1-48E9-A2BD-E58C6E51DE5D}"/>
    <cellStyle name="Comma 97" xfId="45241" xr:uid="{12295C2F-F204-4C8B-9415-3AB50E939BF0}"/>
    <cellStyle name="Comma 98" xfId="46960" xr:uid="{A4B05866-9C08-4908-A1C0-114A5C01109D}"/>
    <cellStyle name="Comma 99" xfId="46958" xr:uid="{3C57B7E4-515B-455E-A324-C2B4AFC8BC77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5" xfId="46952" xr:uid="{156E3DA4-4DA0-4FEC-9399-98F44AED21A1}"/>
    <cellStyle name="Normal 116" xfId="40954" xr:uid="{00000000-0005-0000-0000-000024450000}"/>
    <cellStyle name="Normal 117" xfId="46975" xr:uid="{5095B2D9-1B2B-4BF5-93FC-2E96DFC79550}"/>
    <cellStyle name="Normal 118" xfId="46976" xr:uid="{0EE7BD51-A993-443B-8557-8A2FA4E76AB8}"/>
    <cellStyle name="Normal 119" xfId="46974" xr:uid="{DE0EC679-CFA5-4D0C-924C-F7DFD01EDC08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0" xfId="46977" xr:uid="{6AD5C693-5848-493C-A224-AB90053BFB5B}"/>
    <cellStyle name="Normal 121" xfId="46978" xr:uid="{32042082-2076-46D1-A552-85AF75859859}"/>
    <cellStyle name="Normal 122" xfId="46979" xr:uid="{CA57282E-4BFF-4833-8A32-DE4C2B23B1D2}"/>
    <cellStyle name="Normal 123" xfId="46973" xr:uid="{D4CC037B-C792-4E69-A8D8-0CD6B0FF8322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13" xfId="46966" xr:uid="{810F0919-7EEE-4810-B05D-49AE6A591CA0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0 3" xfId="46968" xr:uid="{9A33B65A-C822-46C2-B6D2-99D1FB67E4F4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33" xfId="46967" xr:uid="{8706DCB2-B9F8-4D90-88A2-010532CE8199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3 2" xfId="46969" xr:uid="{302BA3E3-F6CB-4E14-9985-0595CE4C4F82}"/>
    <cellStyle name="Normal 75 2 4" xfId="8" xr:uid="{00000000-0005-0000-0000-0000C54B0000}"/>
    <cellStyle name="Normal 75 2 4 2" xfId="46970" xr:uid="{50B7B737-3B3E-4E47-8B65-2D3A602EE74C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6 3 2" xfId="46971" xr:uid="{069213C2-DEBD-4B07-AAE8-B1C5AD0091CE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2 2" xfId="46972" xr:uid="{C8AEC431-795E-4D6C-AB3F-AF7E49778C0D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" xfId="46951" builtinId="10" customBuiltin="1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OMPOL~1/LOCALS~1/Temp/notes335BF6/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pol%20hirunrak/AppData/Local/Aura/3.0SEA_PRO1/Files/42/AF/9ca3e5c9-a3c4-4209-aba6-dbb8e66681c7000000000000005117003249/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55"/>
  <sheetViews>
    <sheetView topLeftCell="A145" zoomScale="160" zoomScaleNormal="160" zoomScaleSheetLayoutView="110" zoomScalePageLayoutView="110" workbookViewId="0">
      <selection activeCell="E149" sqref="E149"/>
    </sheetView>
  </sheetViews>
  <sheetFormatPr defaultColWidth="9.109375" defaultRowHeight="16.5" customHeight="1"/>
  <cols>
    <col min="1" max="4" width="1.44140625" style="363" customWidth="1"/>
    <col min="5" max="5" width="33.33203125" style="363" customWidth="1"/>
    <col min="6" max="6" width="4.5546875" style="362" customWidth="1"/>
    <col min="7" max="7" width="0.5546875" style="363" customWidth="1"/>
    <col min="8" max="8" width="10.88671875" style="363" customWidth="1"/>
    <col min="9" max="9" width="0.5546875" style="363" customWidth="1"/>
    <col min="10" max="10" width="10.88671875" style="363" customWidth="1"/>
    <col min="11" max="11" width="0.5546875" style="363" customWidth="1"/>
    <col min="12" max="12" width="10.88671875" style="363" customWidth="1"/>
    <col min="13" max="13" width="0.5546875" style="363" customWidth="1"/>
    <col min="14" max="14" width="10.88671875" style="363" customWidth="1"/>
    <col min="15" max="16384" width="9.109375" style="367"/>
  </cols>
  <sheetData>
    <row r="1" spans="1:14" ht="16.5" customHeight="1">
      <c r="A1" s="359" t="s">
        <v>90</v>
      </c>
      <c r="B1" s="359"/>
      <c r="C1" s="359"/>
      <c r="D1" s="359"/>
      <c r="E1" s="359"/>
      <c r="H1" s="364"/>
      <c r="I1" s="365"/>
      <c r="J1" s="366"/>
      <c r="K1" s="366"/>
      <c r="L1" s="364"/>
      <c r="M1" s="365"/>
      <c r="N1" s="366"/>
    </row>
    <row r="2" spans="1:14" ht="16.5" customHeight="1">
      <c r="A2" s="359" t="s">
        <v>0</v>
      </c>
      <c r="B2" s="359"/>
      <c r="C2" s="359"/>
      <c r="D2" s="359"/>
      <c r="E2" s="359"/>
      <c r="H2" s="364"/>
      <c r="I2" s="365"/>
      <c r="J2" s="366"/>
      <c r="K2" s="366"/>
      <c r="L2" s="364"/>
      <c r="M2" s="365"/>
      <c r="N2" s="366"/>
    </row>
    <row r="3" spans="1:14" ht="16.5" customHeight="1">
      <c r="A3" s="360" t="s">
        <v>202</v>
      </c>
      <c r="B3" s="360"/>
      <c r="C3" s="360"/>
      <c r="D3" s="360"/>
      <c r="E3" s="361"/>
      <c r="F3" s="368"/>
      <c r="G3" s="369"/>
      <c r="H3" s="370"/>
      <c r="I3" s="371"/>
      <c r="J3" s="371"/>
      <c r="K3" s="371"/>
      <c r="L3" s="370"/>
      <c r="M3" s="371"/>
      <c r="N3" s="371"/>
    </row>
    <row r="4" spans="1:14" ht="15" customHeight="1">
      <c r="A4" s="372"/>
      <c r="B4" s="372"/>
      <c r="C4" s="372"/>
      <c r="D4" s="372"/>
      <c r="E4" s="372"/>
      <c r="F4" s="425"/>
      <c r="G4" s="373"/>
      <c r="H4" s="364"/>
      <c r="I4" s="365"/>
      <c r="J4" s="366"/>
      <c r="K4" s="366"/>
      <c r="L4" s="364"/>
      <c r="M4" s="365"/>
      <c r="N4" s="366"/>
    </row>
    <row r="5" spans="1:14" ht="15" customHeight="1">
      <c r="A5" s="372"/>
      <c r="B5" s="372"/>
      <c r="C5" s="372"/>
      <c r="D5" s="372"/>
      <c r="E5" s="372"/>
      <c r="F5" s="425"/>
      <c r="G5" s="373"/>
      <c r="H5" s="364"/>
      <c r="I5" s="365"/>
      <c r="J5" s="366"/>
      <c r="K5" s="366"/>
      <c r="L5" s="364"/>
      <c r="M5" s="365"/>
      <c r="N5" s="366"/>
    </row>
    <row r="6" spans="1:14" s="1" customFormat="1" ht="15" customHeight="1">
      <c r="A6" s="65"/>
      <c r="B6" s="65"/>
      <c r="C6" s="65"/>
      <c r="D6" s="65"/>
      <c r="E6" s="65"/>
      <c r="F6" s="66"/>
      <c r="G6" s="8"/>
      <c r="H6" s="475" t="s">
        <v>1</v>
      </c>
      <c r="I6" s="475"/>
      <c r="J6" s="475"/>
      <c r="K6" s="54"/>
      <c r="L6" s="475" t="s">
        <v>2</v>
      </c>
      <c r="M6" s="475"/>
      <c r="N6" s="475"/>
    </row>
    <row r="7" spans="1:14" s="1" customFormat="1" ht="15" customHeight="1">
      <c r="A7" s="65"/>
      <c r="B7" s="65"/>
      <c r="C7" s="65"/>
      <c r="D7" s="65"/>
      <c r="E7" s="65"/>
      <c r="F7" s="2"/>
      <c r="H7" s="476" t="s">
        <v>3</v>
      </c>
      <c r="I7" s="476"/>
      <c r="J7" s="476"/>
      <c r="K7" s="7"/>
      <c r="L7" s="476" t="s">
        <v>4</v>
      </c>
      <c r="M7" s="476"/>
      <c r="N7" s="476"/>
    </row>
    <row r="8" spans="1:14" s="1" customFormat="1" ht="15" customHeight="1">
      <c r="A8" s="65"/>
      <c r="B8" s="65"/>
      <c r="C8" s="65"/>
      <c r="D8" s="65"/>
      <c r="E8" s="65"/>
      <c r="F8" s="2"/>
      <c r="H8" s="12" t="s">
        <v>5</v>
      </c>
      <c r="I8" s="12"/>
      <c r="J8" s="12" t="s">
        <v>6</v>
      </c>
      <c r="K8" s="12"/>
      <c r="L8" s="12" t="s">
        <v>5</v>
      </c>
      <c r="M8" s="12"/>
      <c r="N8" s="12" t="s">
        <v>6</v>
      </c>
    </row>
    <row r="9" spans="1:14" s="426" customFormat="1" ht="15" customHeight="1">
      <c r="A9" s="67"/>
      <c r="B9" s="67"/>
      <c r="C9" s="67"/>
      <c r="D9" s="67"/>
      <c r="E9" s="67"/>
      <c r="F9" s="2"/>
      <c r="G9" s="1"/>
      <c r="H9" s="293" t="s">
        <v>203</v>
      </c>
      <c r="I9" s="294"/>
      <c r="J9" s="293" t="s">
        <v>7</v>
      </c>
      <c r="K9" s="294"/>
      <c r="L9" s="293" t="s">
        <v>203</v>
      </c>
      <c r="M9" s="12"/>
      <c r="N9" s="293" t="s">
        <v>7</v>
      </c>
    </row>
    <row r="10" spans="1:14" s="426" customFormat="1" ht="15" customHeight="1">
      <c r="A10" s="67"/>
      <c r="B10" s="67"/>
      <c r="C10" s="67"/>
      <c r="D10" s="67"/>
      <c r="E10" s="67"/>
      <c r="F10" s="2"/>
      <c r="G10" s="1"/>
      <c r="H10" s="9" t="s">
        <v>190</v>
      </c>
      <c r="I10" s="10"/>
      <c r="J10" s="9" t="s">
        <v>136</v>
      </c>
      <c r="K10" s="10"/>
      <c r="L10" s="9" t="s">
        <v>190</v>
      </c>
      <c r="M10" s="10"/>
      <c r="N10" s="9" t="s">
        <v>136</v>
      </c>
    </row>
    <row r="11" spans="1:14" s="1" customFormat="1" ht="15" customHeight="1">
      <c r="A11" s="65"/>
      <c r="B11" s="65"/>
      <c r="C11" s="65"/>
      <c r="D11" s="65"/>
      <c r="E11" s="65"/>
      <c r="F11" s="195" t="s">
        <v>8</v>
      </c>
      <c r="G11" s="2"/>
      <c r="H11" s="11" t="s">
        <v>9</v>
      </c>
      <c r="I11" s="10"/>
      <c r="J11" s="11" t="s">
        <v>9</v>
      </c>
      <c r="K11" s="10"/>
      <c r="L11" s="11" t="s">
        <v>9</v>
      </c>
      <c r="M11" s="10"/>
      <c r="N11" s="11" t="s">
        <v>9</v>
      </c>
    </row>
    <row r="12" spans="1:14" s="1" customFormat="1" ht="15" customHeight="1">
      <c r="A12" s="62" t="s">
        <v>10</v>
      </c>
      <c r="B12" s="65"/>
      <c r="C12" s="65"/>
      <c r="D12" s="65"/>
      <c r="E12" s="65"/>
      <c r="F12" s="8"/>
      <c r="G12" s="8"/>
      <c r="H12" s="68"/>
      <c r="I12" s="64"/>
      <c r="J12" s="64"/>
      <c r="K12" s="69"/>
      <c r="L12" s="68"/>
      <c r="M12" s="64"/>
      <c r="N12" s="64"/>
    </row>
    <row r="13" spans="1:14" s="1" customFormat="1" ht="8.1" customHeight="1">
      <c r="A13" s="65"/>
      <c r="B13" s="62"/>
      <c r="C13" s="62"/>
      <c r="D13" s="62"/>
      <c r="E13" s="62"/>
      <c r="F13" s="66"/>
      <c r="G13" s="8"/>
      <c r="H13" s="70"/>
      <c r="I13" s="71"/>
      <c r="J13" s="72"/>
      <c r="K13" s="71"/>
      <c r="L13" s="70"/>
      <c r="M13" s="71"/>
      <c r="N13" s="72"/>
    </row>
    <row r="14" spans="1:14" s="1" customFormat="1" ht="15" customHeight="1">
      <c r="A14" s="62" t="s">
        <v>11</v>
      </c>
      <c r="B14" s="65"/>
      <c r="C14" s="65"/>
      <c r="D14" s="65"/>
      <c r="E14" s="65"/>
      <c r="F14" s="8"/>
      <c r="G14" s="8"/>
      <c r="H14" s="73"/>
      <c r="I14" s="74"/>
      <c r="J14" s="71"/>
      <c r="K14" s="71"/>
      <c r="L14" s="75"/>
      <c r="M14" s="71"/>
      <c r="N14" s="71"/>
    </row>
    <row r="15" spans="1:14" s="1" customFormat="1" ht="8.1" customHeight="1">
      <c r="A15" s="65"/>
      <c r="B15" s="62"/>
      <c r="C15" s="62"/>
      <c r="D15" s="62"/>
      <c r="E15" s="62"/>
      <c r="F15" s="66"/>
      <c r="G15" s="8"/>
      <c r="H15" s="70"/>
      <c r="I15" s="71"/>
      <c r="J15" s="72"/>
      <c r="K15" s="71"/>
      <c r="L15" s="70"/>
      <c r="M15" s="71"/>
      <c r="N15" s="72"/>
    </row>
    <row r="16" spans="1:14" s="1" customFormat="1" ht="15" customHeight="1">
      <c r="A16" s="76" t="s">
        <v>12</v>
      </c>
      <c r="B16" s="65"/>
      <c r="C16" s="65"/>
      <c r="D16" s="65"/>
      <c r="E16" s="65"/>
      <c r="F16" s="77"/>
      <c r="G16" s="78"/>
      <c r="H16" s="79">
        <v>2210235179</v>
      </c>
      <c r="I16" s="78"/>
      <c r="J16" s="199">
        <v>1332204275</v>
      </c>
      <c r="K16" s="78"/>
      <c r="L16" s="79">
        <v>632171929</v>
      </c>
      <c r="M16" s="71"/>
      <c r="N16" s="199">
        <v>496523204</v>
      </c>
    </row>
    <row r="17" spans="1:14" s="1" customFormat="1" ht="15" customHeight="1">
      <c r="A17" s="1" t="s">
        <v>182</v>
      </c>
      <c r="B17" s="65"/>
      <c r="C17" s="65"/>
      <c r="D17" s="65"/>
      <c r="E17" s="65"/>
      <c r="F17" s="77"/>
      <c r="G17" s="78"/>
      <c r="H17" s="79">
        <v>500000</v>
      </c>
      <c r="I17" s="78"/>
      <c r="J17" s="199">
        <v>500000</v>
      </c>
      <c r="K17" s="78"/>
      <c r="L17" s="79">
        <v>500000</v>
      </c>
      <c r="M17" s="78"/>
      <c r="N17" s="199">
        <v>500000</v>
      </c>
    </row>
    <row r="18" spans="1:14" s="1" customFormat="1" ht="15" customHeight="1">
      <c r="A18" s="1" t="s">
        <v>118</v>
      </c>
      <c r="B18" s="81"/>
      <c r="C18" s="81"/>
      <c r="D18" s="81"/>
      <c r="E18" s="76"/>
      <c r="F18" s="82"/>
      <c r="G18" s="78"/>
      <c r="H18" s="79">
        <v>7727738</v>
      </c>
      <c r="I18" s="78"/>
      <c r="J18" s="199">
        <v>1486883</v>
      </c>
      <c r="K18" s="78"/>
      <c r="L18" s="79">
        <v>1108841</v>
      </c>
      <c r="M18" s="78"/>
      <c r="N18" s="199">
        <v>1216818</v>
      </c>
    </row>
    <row r="19" spans="1:14" s="1" customFormat="1" ht="15" customHeight="1">
      <c r="A19" s="83" t="s">
        <v>14</v>
      </c>
      <c r="B19" s="76"/>
      <c r="C19" s="76"/>
      <c r="D19" s="76"/>
      <c r="E19" s="76"/>
      <c r="F19" s="82">
        <v>7</v>
      </c>
      <c r="G19" s="78"/>
      <c r="H19" s="79">
        <v>24002558</v>
      </c>
      <c r="I19" s="78"/>
      <c r="J19" s="199">
        <v>46377511</v>
      </c>
      <c r="K19" s="78"/>
      <c r="L19" s="79">
        <v>251196853</v>
      </c>
      <c r="M19" s="78"/>
      <c r="N19" s="199">
        <v>174228369</v>
      </c>
    </row>
    <row r="20" spans="1:14" s="1" customFormat="1" ht="15" customHeight="1">
      <c r="A20" s="83" t="s">
        <v>129</v>
      </c>
      <c r="B20" s="76"/>
      <c r="C20" s="76"/>
      <c r="D20" s="76"/>
      <c r="E20" s="76"/>
      <c r="F20" s="82"/>
      <c r="G20" s="78"/>
      <c r="H20" s="79">
        <v>1082213</v>
      </c>
      <c r="I20" s="78"/>
      <c r="J20" s="199">
        <v>1087723</v>
      </c>
      <c r="K20" s="78"/>
      <c r="L20" s="79">
        <v>0</v>
      </c>
      <c r="M20" s="78"/>
      <c r="N20" s="199">
        <v>0</v>
      </c>
    </row>
    <row r="21" spans="1:14" s="1" customFormat="1" ht="15" customHeight="1">
      <c r="A21" s="83" t="s">
        <v>101</v>
      </c>
      <c r="B21" s="76"/>
      <c r="C21" s="76"/>
      <c r="D21" s="76"/>
      <c r="E21" s="76"/>
      <c r="F21" s="82" t="s">
        <v>231</v>
      </c>
      <c r="G21" s="78"/>
      <c r="H21" s="79">
        <v>0</v>
      </c>
      <c r="I21" s="78"/>
      <c r="J21" s="199">
        <v>0</v>
      </c>
      <c r="K21" s="78"/>
      <c r="L21" s="79">
        <v>2638799900</v>
      </c>
      <c r="M21" s="78"/>
      <c r="N21" s="199">
        <v>2093799900</v>
      </c>
    </row>
    <row r="22" spans="1:14" s="1" customFormat="1" ht="15" customHeight="1">
      <c r="A22" s="83" t="s">
        <v>130</v>
      </c>
      <c r="B22" s="84"/>
      <c r="C22" s="84"/>
      <c r="D22" s="84"/>
      <c r="E22" s="76"/>
      <c r="F22" s="82"/>
      <c r="G22" s="78"/>
      <c r="H22" s="79"/>
      <c r="I22" s="78"/>
      <c r="J22" s="64"/>
      <c r="K22" s="78"/>
      <c r="L22" s="79"/>
      <c r="M22" s="78"/>
      <c r="N22" s="199"/>
    </row>
    <row r="23" spans="1:14" s="1" customFormat="1" ht="15" customHeight="1">
      <c r="A23" s="85"/>
      <c r="B23" s="84" t="s">
        <v>95</v>
      </c>
      <c r="C23" s="84"/>
      <c r="D23" s="84"/>
      <c r="E23" s="64"/>
      <c r="F23" s="82"/>
      <c r="G23" s="78"/>
      <c r="H23" s="79">
        <v>229194752</v>
      </c>
      <c r="I23" s="78"/>
      <c r="J23" s="199">
        <v>71300826</v>
      </c>
      <c r="K23" s="78"/>
      <c r="L23" s="79">
        <v>0</v>
      </c>
      <c r="M23" s="78"/>
      <c r="N23" s="199">
        <v>0</v>
      </c>
    </row>
    <row r="24" spans="1:14" s="1" customFormat="1" ht="15" customHeight="1">
      <c r="A24" s="85" t="s">
        <v>193</v>
      </c>
      <c r="B24" s="84"/>
      <c r="C24" s="84"/>
      <c r="D24" s="84"/>
      <c r="E24" s="64"/>
      <c r="F24" s="82">
        <v>8</v>
      </c>
      <c r="G24" s="78"/>
      <c r="H24" s="79">
        <v>583211566</v>
      </c>
      <c r="I24" s="78"/>
      <c r="J24" s="199">
        <v>335850463</v>
      </c>
      <c r="K24" s="78"/>
      <c r="L24" s="86">
        <v>0</v>
      </c>
      <c r="M24" s="78"/>
      <c r="N24" s="199">
        <v>0</v>
      </c>
    </row>
    <row r="25" spans="1:14" s="1" customFormat="1" ht="15" customHeight="1">
      <c r="A25" s="83" t="s">
        <v>15</v>
      </c>
      <c r="B25" s="76"/>
      <c r="C25" s="76"/>
      <c r="D25" s="76"/>
      <c r="E25" s="76"/>
      <c r="F25" s="82"/>
      <c r="G25" s="82"/>
      <c r="H25" s="87">
        <v>24296211</v>
      </c>
      <c r="I25" s="71"/>
      <c r="J25" s="200">
        <v>21009485</v>
      </c>
      <c r="K25" s="71"/>
      <c r="L25" s="87">
        <v>22261280</v>
      </c>
      <c r="M25" s="71"/>
      <c r="N25" s="200">
        <v>19273075</v>
      </c>
    </row>
    <row r="26" spans="1:14" s="1" customFormat="1" ht="8.1" customHeight="1">
      <c r="A26" s="64"/>
      <c r="B26" s="65"/>
      <c r="C26" s="65"/>
      <c r="D26" s="65"/>
      <c r="E26" s="65"/>
      <c r="F26" s="77"/>
      <c r="G26" s="78"/>
      <c r="H26" s="86"/>
      <c r="I26" s="78"/>
      <c r="J26" s="80"/>
      <c r="K26" s="78"/>
      <c r="L26" s="86"/>
      <c r="M26" s="74"/>
      <c r="N26" s="80"/>
    </row>
    <row r="27" spans="1:14" s="1" customFormat="1" ht="15" customHeight="1">
      <c r="A27" s="88" t="s">
        <v>16</v>
      </c>
      <c r="B27" s="88"/>
      <c r="C27" s="88"/>
      <c r="D27" s="88"/>
      <c r="E27" s="88"/>
      <c r="F27" s="82"/>
      <c r="G27" s="82"/>
      <c r="H27" s="89">
        <f>SUM(H16:H25)</f>
        <v>3080250217</v>
      </c>
      <c r="I27" s="71"/>
      <c r="J27" s="90">
        <f>SUM(J16:J25)</f>
        <v>1809817166</v>
      </c>
      <c r="K27" s="71"/>
      <c r="L27" s="89">
        <f>SUM(L16:L25)</f>
        <v>3546038803</v>
      </c>
      <c r="M27" s="71"/>
      <c r="N27" s="90">
        <f>SUM(N16:N25)</f>
        <v>2785541366</v>
      </c>
    </row>
    <row r="28" spans="1:14" s="1" customFormat="1" ht="12" customHeight="1">
      <c r="B28" s="91"/>
      <c r="C28" s="91"/>
      <c r="D28" s="91"/>
      <c r="E28" s="91"/>
      <c r="F28" s="77"/>
      <c r="G28" s="78"/>
      <c r="H28" s="86"/>
      <c r="I28" s="78"/>
      <c r="J28" s="80"/>
      <c r="K28" s="78"/>
      <c r="L28" s="86"/>
      <c r="M28" s="92"/>
      <c r="N28" s="80"/>
    </row>
    <row r="29" spans="1:14" s="1" customFormat="1" ht="16.5" customHeight="1">
      <c r="A29" s="88" t="s">
        <v>17</v>
      </c>
      <c r="B29" s="91"/>
      <c r="C29" s="91"/>
      <c r="D29" s="91"/>
      <c r="E29" s="91"/>
      <c r="F29" s="77"/>
      <c r="G29" s="78"/>
      <c r="H29" s="86"/>
      <c r="I29" s="78"/>
      <c r="J29" s="80"/>
      <c r="K29" s="78"/>
      <c r="L29" s="86"/>
      <c r="M29" s="92"/>
      <c r="N29" s="80"/>
    </row>
    <row r="30" spans="1:14" s="1" customFormat="1" ht="8.1" customHeight="1">
      <c r="A30" s="65"/>
      <c r="B30" s="88"/>
      <c r="C30" s="88"/>
      <c r="D30" s="88"/>
      <c r="E30" s="88"/>
      <c r="F30" s="93"/>
      <c r="G30" s="94"/>
      <c r="H30" s="95"/>
      <c r="I30" s="96"/>
      <c r="J30" s="94"/>
      <c r="K30" s="96"/>
      <c r="L30" s="95"/>
      <c r="M30" s="71"/>
      <c r="N30" s="94"/>
    </row>
    <row r="31" spans="1:14" s="1" customFormat="1" ht="15" customHeight="1">
      <c r="A31" s="1" t="s">
        <v>13</v>
      </c>
      <c r="B31" s="65"/>
      <c r="C31" s="65"/>
      <c r="D31" s="65"/>
      <c r="E31" s="65"/>
      <c r="F31" s="77"/>
      <c r="G31" s="78"/>
      <c r="H31" s="86"/>
      <c r="I31" s="78"/>
      <c r="J31" s="80"/>
      <c r="K31" s="78"/>
      <c r="L31" s="86"/>
      <c r="M31" s="74"/>
      <c r="N31" s="80"/>
    </row>
    <row r="32" spans="1:14" s="1" customFormat="1" ht="15" customHeight="1">
      <c r="B32" s="81" t="s">
        <v>18</v>
      </c>
      <c r="C32" s="81"/>
      <c r="D32" s="81"/>
      <c r="E32" s="97"/>
      <c r="F32" s="82"/>
      <c r="G32" s="97"/>
      <c r="H32" s="79">
        <v>4711389</v>
      </c>
      <c r="I32" s="98"/>
      <c r="J32" s="199">
        <v>8915080</v>
      </c>
      <c r="K32" s="98"/>
      <c r="L32" s="79">
        <v>2336893</v>
      </c>
      <c r="M32" s="72"/>
      <c r="N32" s="199">
        <v>1725208</v>
      </c>
    </row>
    <row r="33" spans="1:14" s="1" customFormat="1" ht="15" customHeight="1">
      <c r="A33" s="83" t="s">
        <v>19</v>
      </c>
      <c r="B33" s="60"/>
      <c r="C33" s="60"/>
      <c r="D33" s="60"/>
      <c r="E33" s="97"/>
      <c r="F33" s="82">
        <v>9</v>
      </c>
      <c r="G33" s="97"/>
      <c r="H33" s="79">
        <v>3499370801</v>
      </c>
      <c r="I33" s="98"/>
      <c r="J33" s="199">
        <v>2855988012</v>
      </c>
      <c r="K33" s="98"/>
      <c r="L33" s="79">
        <v>419559017</v>
      </c>
      <c r="M33" s="98"/>
      <c r="N33" s="199">
        <v>334502985</v>
      </c>
    </row>
    <row r="34" spans="1:14" s="1" customFormat="1" ht="15" customHeight="1">
      <c r="A34" s="111" t="s">
        <v>104</v>
      </c>
      <c r="B34" s="60"/>
      <c r="C34" s="60"/>
      <c r="D34" s="60"/>
      <c r="E34" s="97"/>
      <c r="F34" s="82">
        <v>8</v>
      </c>
      <c r="G34" s="97"/>
      <c r="H34" s="79">
        <v>10183112</v>
      </c>
      <c r="I34" s="98"/>
      <c r="J34" s="199">
        <v>2744893</v>
      </c>
      <c r="K34" s="98"/>
      <c r="L34" s="79">
        <v>0</v>
      </c>
      <c r="M34" s="98"/>
      <c r="N34" s="199">
        <v>0</v>
      </c>
    </row>
    <row r="35" spans="1:14" s="1" customFormat="1" ht="15" customHeight="1">
      <c r="A35" s="76" t="s">
        <v>20</v>
      </c>
      <c r="B35" s="81"/>
      <c r="C35" s="81"/>
      <c r="D35" s="81"/>
      <c r="E35" s="97"/>
      <c r="F35" s="82">
        <v>10</v>
      </c>
      <c r="G35" s="97"/>
      <c r="H35" s="79">
        <v>0</v>
      </c>
      <c r="I35" s="98"/>
      <c r="J35" s="199">
        <v>0</v>
      </c>
      <c r="K35" s="98"/>
      <c r="L35" s="79">
        <v>1414099973</v>
      </c>
      <c r="M35" s="98"/>
      <c r="N35" s="199">
        <v>545149973</v>
      </c>
    </row>
    <row r="36" spans="1:14" s="1" customFormat="1" ht="15" customHeight="1">
      <c r="A36" s="76" t="s">
        <v>21</v>
      </c>
      <c r="B36" s="76"/>
      <c r="C36" s="76"/>
      <c r="D36" s="76"/>
      <c r="E36" s="88"/>
      <c r="F36" s="82"/>
      <c r="G36" s="82"/>
      <c r="H36" s="79">
        <v>11973409</v>
      </c>
      <c r="I36" s="71"/>
      <c r="J36" s="199">
        <v>12496315</v>
      </c>
      <c r="K36" s="71"/>
      <c r="L36" s="79">
        <v>22502507</v>
      </c>
      <c r="M36" s="71"/>
      <c r="N36" s="199">
        <v>23340329</v>
      </c>
    </row>
    <row r="37" spans="1:14" s="1" customFormat="1" ht="15" customHeight="1">
      <c r="A37" s="84" t="s">
        <v>96</v>
      </c>
      <c r="B37" s="76"/>
      <c r="C37" s="76"/>
      <c r="D37" s="76"/>
      <c r="E37" s="88"/>
      <c r="F37" s="82">
        <v>11</v>
      </c>
      <c r="G37" s="82"/>
      <c r="H37" s="79">
        <v>357687349</v>
      </c>
      <c r="I37" s="71"/>
      <c r="J37" s="199">
        <v>332826954</v>
      </c>
      <c r="K37" s="71"/>
      <c r="L37" s="79">
        <v>0</v>
      </c>
      <c r="M37" s="71"/>
      <c r="N37" s="199">
        <v>0</v>
      </c>
    </row>
    <row r="38" spans="1:14" s="1" customFormat="1" ht="15" customHeight="1">
      <c r="A38" s="76" t="s">
        <v>131</v>
      </c>
      <c r="B38" s="81"/>
      <c r="C38" s="81"/>
      <c r="D38" s="81"/>
      <c r="E38" s="97"/>
      <c r="F38" s="82"/>
      <c r="G38" s="97"/>
      <c r="H38" s="79">
        <v>69231615</v>
      </c>
      <c r="I38" s="98"/>
      <c r="J38" s="199">
        <v>56645225</v>
      </c>
      <c r="K38" s="98"/>
      <c r="L38" s="79">
        <v>37532292</v>
      </c>
      <c r="M38" s="98"/>
      <c r="N38" s="199">
        <v>26975967</v>
      </c>
    </row>
    <row r="39" spans="1:14" s="1" customFormat="1" ht="15" customHeight="1">
      <c r="A39" s="76" t="s">
        <v>22</v>
      </c>
      <c r="B39" s="76"/>
      <c r="C39" s="76"/>
      <c r="D39" s="76"/>
      <c r="E39" s="88"/>
      <c r="F39" s="82"/>
      <c r="G39" s="82"/>
      <c r="H39" s="79">
        <v>2565375</v>
      </c>
      <c r="I39" s="99"/>
      <c r="J39" s="199">
        <v>2661899</v>
      </c>
      <c r="K39" s="99"/>
      <c r="L39" s="79">
        <v>2324660</v>
      </c>
      <c r="M39" s="99"/>
      <c r="N39" s="199">
        <v>2090476</v>
      </c>
    </row>
    <row r="40" spans="1:14" s="1" customFormat="1" ht="15" customHeight="1">
      <c r="A40" s="76" t="s">
        <v>23</v>
      </c>
      <c r="B40" s="76"/>
      <c r="C40" s="76"/>
      <c r="D40" s="76"/>
      <c r="E40" s="88"/>
      <c r="F40" s="82"/>
      <c r="G40" s="82"/>
      <c r="H40" s="79">
        <v>54403</v>
      </c>
      <c r="I40" s="71"/>
      <c r="J40" s="199">
        <v>22581</v>
      </c>
      <c r="K40" s="71"/>
      <c r="L40" s="79">
        <v>0</v>
      </c>
      <c r="M40" s="71"/>
      <c r="N40" s="199">
        <v>0</v>
      </c>
    </row>
    <row r="41" spans="1:14" s="1" customFormat="1" ht="15" customHeight="1">
      <c r="A41" s="76" t="s">
        <v>24</v>
      </c>
      <c r="B41" s="76"/>
      <c r="C41" s="76"/>
      <c r="D41" s="76"/>
      <c r="E41" s="88"/>
      <c r="F41" s="82"/>
      <c r="G41" s="82"/>
      <c r="H41" s="87">
        <v>6934500</v>
      </c>
      <c r="I41" s="71"/>
      <c r="J41" s="200">
        <v>7758500</v>
      </c>
      <c r="K41" s="71"/>
      <c r="L41" s="87">
        <v>917500</v>
      </c>
      <c r="M41" s="71"/>
      <c r="N41" s="200">
        <v>716500</v>
      </c>
    </row>
    <row r="42" spans="1:14" s="1" customFormat="1" ht="8.1" customHeight="1">
      <c r="B42" s="65"/>
      <c r="C42" s="65"/>
      <c r="D42" s="65"/>
      <c r="E42" s="65"/>
      <c r="F42" s="77"/>
      <c r="G42" s="78"/>
      <c r="H42" s="86"/>
      <c r="I42" s="78"/>
      <c r="J42" s="80"/>
      <c r="K42" s="78"/>
      <c r="L42" s="86"/>
      <c r="M42" s="74"/>
      <c r="N42" s="80"/>
    </row>
    <row r="43" spans="1:14" s="1" customFormat="1" ht="15" customHeight="1">
      <c r="A43" s="26" t="s">
        <v>25</v>
      </c>
      <c r="B43" s="62"/>
      <c r="C43" s="62"/>
      <c r="D43" s="62"/>
      <c r="E43" s="62"/>
      <c r="F43" s="100"/>
      <c r="G43" s="82"/>
      <c r="H43" s="89">
        <f>SUM(H32:H41)</f>
        <v>3962711953</v>
      </c>
      <c r="I43" s="71"/>
      <c r="J43" s="90">
        <f>SUM(J32:J41)</f>
        <v>3280059459</v>
      </c>
      <c r="K43" s="71"/>
      <c r="L43" s="89">
        <f>SUM(L32:L41)</f>
        <v>1899272842</v>
      </c>
      <c r="M43" s="71"/>
      <c r="N43" s="90">
        <f>SUM(N32:N41)</f>
        <v>934501438</v>
      </c>
    </row>
    <row r="44" spans="1:14" s="1" customFormat="1" ht="8.1" customHeight="1">
      <c r="B44" s="65"/>
      <c r="C44" s="65"/>
      <c r="D44" s="65"/>
      <c r="E44" s="65"/>
      <c r="F44" s="77"/>
      <c r="G44" s="78"/>
      <c r="H44" s="86"/>
      <c r="I44" s="78"/>
      <c r="J44" s="80"/>
      <c r="K44" s="71"/>
      <c r="L44" s="86"/>
      <c r="M44" s="74"/>
      <c r="N44" s="80"/>
    </row>
    <row r="45" spans="1:14" s="1" customFormat="1" ht="15" customHeight="1" thickBot="1">
      <c r="A45" s="26" t="s">
        <v>26</v>
      </c>
      <c r="B45" s="62"/>
      <c r="C45" s="62"/>
      <c r="D45" s="62"/>
      <c r="E45" s="62"/>
      <c r="F45" s="101"/>
      <c r="G45" s="78"/>
      <c r="H45" s="102">
        <f>SUM(H27,H43)</f>
        <v>7042962170</v>
      </c>
      <c r="I45" s="71"/>
      <c r="J45" s="103">
        <f>SUM(J27,J43)</f>
        <v>5089876625</v>
      </c>
      <c r="K45" s="71"/>
      <c r="L45" s="102">
        <f>SUM(L27,L43)</f>
        <v>5445311645</v>
      </c>
      <c r="M45" s="71"/>
      <c r="N45" s="103">
        <f>SUM(N27,N43)</f>
        <v>3720042804</v>
      </c>
    </row>
    <row r="46" spans="1:14" ht="15.75" customHeight="1" thickTop="1">
      <c r="A46" s="379"/>
      <c r="B46" s="359"/>
      <c r="C46" s="359"/>
      <c r="D46" s="359"/>
      <c r="E46" s="359"/>
      <c r="F46" s="380"/>
      <c r="G46" s="377"/>
      <c r="H46" s="375"/>
      <c r="I46" s="375"/>
      <c r="J46" s="375"/>
      <c r="K46" s="375"/>
      <c r="L46" s="375"/>
      <c r="M46" s="375"/>
      <c r="N46" s="375"/>
    </row>
    <row r="47" spans="1:14" ht="15.75" customHeight="1">
      <c r="A47" s="379"/>
      <c r="B47" s="359"/>
      <c r="C47" s="359"/>
      <c r="D47" s="359"/>
      <c r="E47" s="359"/>
      <c r="F47" s="380"/>
      <c r="G47" s="377"/>
      <c r="H47" s="375"/>
      <c r="I47" s="375"/>
      <c r="J47" s="375"/>
      <c r="K47" s="375"/>
      <c r="L47" s="375"/>
      <c r="M47" s="375"/>
      <c r="N47" s="375"/>
    </row>
    <row r="48" spans="1:14" ht="15.75" customHeight="1">
      <c r="A48" s="379"/>
      <c r="B48" s="359"/>
      <c r="C48" s="359"/>
      <c r="D48" s="359"/>
      <c r="E48" s="359"/>
      <c r="F48" s="380"/>
      <c r="G48" s="377"/>
      <c r="H48" s="375"/>
      <c r="I48" s="375"/>
      <c r="J48" s="375"/>
      <c r="K48" s="375"/>
      <c r="L48" s="375"/>
      <c r="M48" s="375"/>
      <c r="N48" s="375"/>
    </row>
    <row r="49" spans="1:14" ht="14.25" customHeight="1">
      <c r="A49" s="379"/>
      <c r="B49" s="359"/>
      <c r="C49" s="359"/>
      <c r="D49" s="359"/>
      <c r="E49" s="359"/>
      <c r="F49" s="380"/>
      <c r="G49" s="377"/>
      <c r="H49" s="375"/>
      <c r="I49" s="375"/>
      <c r="J49" s="375"/>
      <c r="K49" s="375"/>
      <c r="L49" s="375"/>
      <c r="M49" s="375"/>
      <c r="N49" s="375"/>
    </row>
    <row r="50" spans="1:14" ht="16.5" customHeight="1">
      <c r="A50" s="477" t="s">
        <v>125</v>
      </c>
      <c r="B50" s="477"/>
      <c r="C50" s="477"/>
      <c r="D50" s="477"/>
      <c r="E50" s="477"/>
      <c r="F50" s="477"/>
      <c r="G50" s="477"/>
      <c r="H50" s="477"/>
      <c r="I50" s="477"/>
      <c r="J50" s="477"/>
      <c r="K50" s="477"/>
      <c r="L50" s="477"/>
      <c r="M50" s="477"/>
      <c r="N50" s="477"/>
    </row>
    <row r="51" spans="1:14" ht="15" customHeight="1">
      <c r="A51" s="379"/>
      <c r="B51" s="359"/>
      <c r="C51" s="359"/>
      <c r="D51" s="359"/>
      <c r="E51" s="359"/>
      <c r="F51" s="380"/>
      <c r="G51" s="377"/>
      <c r="H51" s="375"/>
      <c r="I51" s="375"/>
      <c r="J51" s="375"/>
      <c r="K51" s="375"/>
      <c r="L51" s="375"/>
      <c r="M51" s="375"/>
      <c r="N51" s="375"/>
    </row>
    <row r="52" spans="1:14" ht="16.5" customHeight="1">
      <c r="A52" s="379"/>
      <c r="B52" s="359"/>
      <c r="C52" s="359"/>
      <c r="D52" s="359"/>
      <c r="E52" s="359"/>
      <c r="F52" s="380"/>
      <c r="G52" s="377"/>
      <c r="H52" s="375"/>
      <c r="I52" s="375"/>
      <c r="J52" s="375"/>
      <c r="K52" s="375"/>
      <c r="L52" s="375"/>
      <c r="M52" s="375"/>
      <c r="N52" s="375"/>
    </row>
    <row r="53" spans="1:14" ht="16.5" customHeight="1">
      <c r="A53" s="478" t="s">
        <v>125</v>
      </c>
      <c r="B53" s="478"/>
      <c r="C53" s="478"/>
      <c r="D53" s="478"/>
      <c r="E53" s="478"/>
      <c r="F53" s="478"/>
      <c r="G53" s="478"/>
      <c r="H53" s="478"/>
      <c r="I53" s="478"/>
      <c r="J53" s="478"/>
      <c r="K53" s="478"/>
      <c r="L53" s="478"/>
      <c r="M53" s="478"/>
      <c r="N53" s="478"/>
    </row>
    <row r="54" spans="1:14" ht="12.75" customHeight="1">
      <c r="A54" s="379"/>
      <c r="B54" s="359"/>
      <c r="C54" s="359"/>
      <c r="D54" s="359"/>
      <c r="E54" s="359"/>
      <c r="F54" s="380"/>
      <c r="G54" s="377"/>
      <c r="H54" s="375"/>
      <c r="I54" s="375"/>
      <c r="J54" s="375"/>
      <c r="K54" s="375"/>
      <c r="L54" s="375"/>
      <c r="M54" s="375"/>
      <c r="N54" s="375"/>
    </row>
    <row r="55" spans="1:14" ht="21.9" customHeight="1">
      <c r="A55" s="381" t="s">
        <v>27</v>
      </c>
      <c r="B55" s="382"/>
      <c r="C55" s="383"/>
      <c r="D55" s="383"/>
      <c r="E55" s="382"/>
      <c r="F55" s="384"/>
      <c r="G55" s="384"/>
      <c r="H55" s="385"/>
      <c r="I55" s="386"/>
      <c r="J55" s="386"/>
      <c r="K55" s="386"/>
      <c r="L55" s="385"/>
      <c r="M55" s="386"/>
      <c r="N55" s="386"/>
    </row>
    <row r="56" spans="1:14" ht="16.5" customHeight="1">
      <c r="A56" s="359" t="s">
        <v>90</v>
      </c>
      <c r="B56" s="359"/>
      <c r="C56" s="359"/>
      <c r="D56" s="359"/>
      <c r="E56" s="359"/>
      <c r="H56" s="364"/>
      <c r="I56" s="365"/>
      <c r="J56" s="366"/>
      <c r="K56" s="366"/>
      <c r="L56" s="364"/>
      <c r="M56" s="365"/>
      <c r="N56" s="366"/>
    </row>
    <row r="57" spans="1:14" ht="16.5" customHeight="1">
      <c r="A57" s="359" t="s">
        <v>237</v>
      </c>
      <c r="B57" s="359"/>
      <c r="C57" s="359"/>
      <c r="D57" s="359"/>
      <c r="E57" s="359"/>
      <c r="H57" s="364"/>
      <c r="I57" s="365"/>
      <c r="J57" s="366"/>
      <c r="K57" s="366"/>
      <c r="L57" s="364"/>
      <c r="M57" s="365"/>
      <c r="N57" s="366"/>
    </row>
    <row r="58" spans="1:14" ht="16.5" customHeight="1">
      <c r="A58" s="387" t="str">
        <f>A3</f>
        <v>As at 30 September 2022</v>
      </c>
      <c r="B58" s="361"/>
      <c r="C58" s="360"/>
      <c r="D58" s="360"/>
      <c r="E58" s="361"/>
      <c r="F58" s="368"/>
      <c r="G58" s="369"/>
      <c r="H58" s="370"/>
      <c r="I58" s="371"/>
      <c r="J58" s="371"/>
      <c r="K58" s="371"/>
      <c r="L58" s="370"/>
      <c r="M58" s="371"/>
      <c r="N58" s="371"/>
    </row>
    <row r="59" spans="1:14" ht="16.5" customHeight="1">
      <c r="A59" s="388"/>
      <c r="B59" s="378"/>
      <c r="C59" s="378"/>
      <c r="D59" s="378"/>
      <c r="E59" s="378"/>
      <c r="F59" s="389"/>
      <c r="G59" s="376"/>
      <c r="H59" s="390"/>
      <c r="I59" s="365"/>
      <c r="J59" s="365"/>
      <c r="K59" s="365"/>
      <c r="L59" s="390"/>
      <c r="M59" s="365"/>
      <c r="N59" s="365"/>
    </row>
    <row r="60" spans="1:14" ht="16.5" customHeight="1">
      <c r="A60" s="388"/>
      <c r="B60" s="378"/>
      <c r="C60" s="378"/>
      <c r="D60" s="378"/>
      <c r="E60" s="378"/>
      <c r="F60" s="389"/>
      <c r="G60" s="376"/>
      <c r="H60" s="390"/>
      <c r="I60" s="365"/>
      <c r="J60" s="365"/>
      <c r="K60" s="365"/>
      <c r="L60" s="390"/>
      <c r="M60" s="365"/>
      <c r="N60" s="365"/>
    </row>
    <row r="61" spans="1:14" s="1" customFormat="1" ht="16.5" customHeight="1">
      <c r="A61" s="64"/>
      <c r="B61" s="64"/>
      <c r="C61" s="64"/>
      <c r="D61" s="64"/>
      <c r="E61" s="64"/>
      <c r="F61" s="63"/>
      <c r="G61" s="64"/>
      <c r="H61" s="475" t="s">
        <v>1</v>
      </c>
      <c r="I61" s="475"/>
      <c r="J61" s="475"/>
      <c r="K61" s="54"/>
      <c r="L61" s="475" t="s">
        <v>2</v>
      </c>
      <c r="M61" s="475"/>
      <c r="N61" s="475"/>
    </row>
    <row r="62" spans="1:14" s="1" customFormat="1" ht="16.5" customHeight="1">
      <c r="A62" s="65"/>
      <c r="B62" s="65"/>
      <c r="C62" s="65"/>
      <c r="D62" s="65"/>
      <c r="E62" s="65"/>
      <c r="F62" s="2"/>
      <c r="H62" s="476" t="s">
        <v>3</v>
      </c>
      <c r="I62" s="476"/>
      <c r="J62" s="476"/>
      <c r="K62" s="7"/>
      <c r="L62" s="476" t="s">
        <v>4</v>
      </c>
      <c r="M62" s="476"/>
      <c r="N62" s="476"/>
    </row>
    <row r="63" spans="1:14" s="1" customFormat="1" ht="16.5" customHeight="1">
      <c r="A63" s="65"/>
      <c r="B63" s="65"/>
      <c r="C63" s="65"/>
      <c r="D63" s="65"/>
      <c r="E63" s="65"/>
      <c r="F63" s="2"/>
      <c r="H63" s="12" t="s">
        <v>5</v>
      </c>
      <c r="I63" s="12"/>
      <c r="J63" s="12" t="s">
        <v>6</v>
      </c>
      <c r="K63" s="12"/>
      <c r="L63" s="12" t="s">
        <v>5</v>
      </c>
      <c r="M63" s="12"/>
      <c r="N63" s="12" t="s">
        <v>6</v>
      </c>
    </row>
    <row r="64" spans="1:14" s="1" customFormat="1" ht="16.5" customHeight="1">
      <c r="A64" s="65"/>
      <c r="B64" s="65"/>
      <c r="C64" s="65"/>
      <c r="D64" s="65"/>
      <c r="E64" s="65"/>
      <c r="F64" s="2"/>
      <c r="H64" s="293" t="s">
        <v>203</v>
      </c>
      <c r="I64" s="294"/>
      <c r="J64" s="293" t="s">
        <v>7</v>
      </c>
      <c r="K64" s="294"/>
      <c r="L64" s="293" t="s">
        <v>203</v>
      </c>
      <c r="M64" s="12"/>
      <c r="N64" s="293" t="s">
        <v>7</v>
      </c>
    </row>
    <row r="65" spans="1:14" s="1" customFormat="1" ht="16.5" customHeight="1">
      <c r="A65" s="65"/>
      <c r="B65" s="65"/>
      <c r="C65" s="65"/>
      <c r="D65" s="65"/>
      <c r="E65" s="65"/>
      <c r="F65" s="2"/>
      <c r="H65" s="9" t="s">
        <v>190</v>
      </c>
      <c r="I65" s="10"/>
      <c r="J65" s="9" t="s">
        <v>136</v>
      </c>
      <c r="K65" s="10"/>
      <c r="L65" s="9" t="s">
        <v>190</v>
      </c>
      <c r="M65" s="10"/>
      <c r="N65" s="9" t="s">
        <v>136</v>
      </c>
    </row>
    <row r="66" spans="1:14" s="1" customFormat="1" ht="16.5" customHeight="1">
      <c r="A66" s="62"/>
      <c r="B66" s="62"/>
      <c r="C66" s="62"/>
      <c r="D66" s="62"/>
      <c r="E66" s="62"/>
      <c r="F66" s="195" t="s">
        <v>8</v>
      </c>
      <c r="G66" s="2"/>
      <c r="H66" s="11" t="s">
        <v>9</v>
      </c>
      <c r="I66" s="10"/>
      <c r="J66" s="11" t="s">
        <v>9</v>
      </c>
      <c r="K66" s="10"/>
      <c r="L66" s="11" t="s">
        <v>9</v>
      </c>
      <c r="M66" s="10"/>
      <c r="N66" s="11" t="s">
        <v>9</v>
      </c>
    </row>
    <row r="67" spans="1:14" s="1" customFormat="1" ht="16.5" customHeight="1">
      <c r="A67" s="26" t="s">
        <v>28</v>
      </c>
      <c r="B67" s="62"/>
      <c r="C67" s="62"/>
      <c r="D67" s="62"/>
      <c r="E67" s="62"/>
      <c r="F67" s="82"/>
      <c r="G67" s="64"/>
      <c r="H67" s="107"/>
      <c r="I67" s="98"/>
      <c r="J67" s="108"/>
      <c r="K67" s="98"/>
      <c r="L67" s="107"/>
      <c r="M67" s="98"/>
      <c r="N67" s="108"/>
    </row>
    <row r="68" spans="1:14" s="1" customFormat="1" ht="9.9" customHeight="1">
      <c r="A68" s="65"/>
      <c r="B68" s="65"/>
      <c r="C68" s="65"/>
      <c r="D68" s="65"/>
      <c r="E68" s="65"/>
      <c r="F68" s="77"/>
      <c r="G68" s="78"/>
      <c r="H68" s="86"/>
      <c r="I68" s="78"/>
      <c r="J68" s="80"/>
      <c r="K68" s="78"/>
      <c r="L68" s="86"/>
      <c r="M68" s="74"/>
      <c r="N68" s="74"/>
    </row>
    <row r="69" spans="1:14" s="1" customFormat="1" ht="16.5" customHeight="1">
      <c r="A69" s="26" t="s">
        <v>29</v>
      </c>
      <c r="B69" s="65"/>
      <c r="C69" s="65"/>
      <c r="D69" s="65"/>
      <c r="E69" s="65"/>
      <c r="F69" s="77"/>
      <c r="G69" s="78"/>
      <c r="H69" s="86"/>
      <c r="I69" s="78"/>
      <c r="J69" s="80"/>
      <c r="K69" s="78"/>
      <c r="L69" s="86"/>
      <c r="M69" s="74"/>
      <c r="N69" s="74"/>
    </row>
    <row r="70" spans="1:14" s="1" customFormat="1" ht="9.9" customHeight="1">
      <c r="A70" s="76"/>
      <c r="B70" s="76"/>
      <c r="C70" s="76"/>
      <c r="D70" s="76"/>
      <c r="E70" s="65"/>
      <c r="F70" s="82"/>
      <c r="G70" s="78"/>
      <c r="H70" s="86"/>
      <c r="I70" s="78"/>
      <c r="J70" s="80"/>
      <c r="K70" s="78"/>
      <c r="L70" s="86"/>
      <c r="M70" s="74"/>
      <c r="N70" s="80"/>
    </row>
    <row r="71" spans="1:14" s="1" customFormat="1" ht="16.5" customHeight="1">
      <c r="A71" s="76" t="s">
        <v>30</v>
      </c>
      <c r="B71" s="76"/>
      <c r="C71" s="76"/>
      <c r="D71" s="76"/>
      <c r="E71" s="76"/>
      <c r="F71" s="82">
        <v>12</v>
      </c>
      <c r="G71" s="64"/>
      <c r="H71" s="79">
        <v>108794188</v>
      </c>
      <c r="I71" s="109"/>
      <c r="J71" s="198">
        <v>82438418</v>
      </c>
      <c r="K71" s="109"/>
      <c r="L71" s="79">
        <v>37495776</v>
      </c>
      <c r="M71" s="109"/>
      <c r="N71" s="198">
        <v>36976721</v>
      </c>
    </row>
    <row r="72" spans="1:14" s="1" customFormat="1" ht="16.5" customHeight="1">
      <c r="A72" s="76" t="s">
        <v>159</v>
      </c>
      <c r="B72" s="76"/>
      <c r="C72" s="76"/>
      <c r="D72" s="76"/>
      <c r="E72" s="76"/>
      <c r="F72" s="63"/>
      <c r="G72" s="64"/>
      <c r="H72" s="79">
        <v>3849806</v>
      </c>
      <c r="I72" s="109"/>
      <c r="J72" s="198">
        <v>1133149</v>
      </c>
      <c r="K72" s="109"/>
      <c r="L72" s="79">
        <v>2626854</v>
      </c>
      <c r="M72" s="109"/>
      <c r="N72" s="198">
        <v>567760</v>
      </c>
    </row>
    <row r="73" spans="1:14" s="1" customFormat="1" ht="16.5" customHeight="1">
      <c r="A73" s="76" t="s">
        <v>31</v>
      </c>
      <c r="B73" s="76"/>
      <c r="C73" s="76"/>
      <c r="D73" s="76"/>
      <c r="E73" s="76"/>
      <c r="F73" s="63"/>
      <c r="G73" s="64"/>
      <c r="H73" s="86"/>
      <c r="I73" s="109"/>
      <c r="J73" s="198"/>
      <c r="K73" s="109"/>
      <c r="L73" s="86"/>
      <c r="M73" s="109"/>
      <c r="N73" s="198"/>
    </row>
    <row r="74" spans="1:14" s="1" customFormat="1" ht="16.5" customHeight="1">
      <c r="A74" s="76"/>
      <c r="B74" s="76" t="s">
        <v>112</v>
      </c>
      <c r="C74" s="76"/>
      <c r="D74" s="76"/>
      <c r="E74" s="76"/>
      <c r="F74" s="63">
        <v>13</v>
      </c>
      <c r="G74" s="64"/>
      <c r="H74" s="79">
        <v>11975014</v>
      </c>
      <c r="I74" s="109"/>
      <c r="J74" s="198">
        <v>28757975</v>
      </c>
      <c r="K74" s="109"/>
      <c r="L74" s="86">
        <v>0</v>
      </c>
      <c r="M74" s="109"/>
      <c r="N74" s="198">
        <v>19990000</v>
      </c>
    </row>
    <row r="75" spans="1:14" s="1" customFormat="1" ht="16.5" customHeight="1">
      <c r="A75" s="110" t="s">
        <v>138</v>
      </c>
      <c r="B75" s="76"/>
      <c r="C75" s="76"/>
      <c r="D75" s="76"/>
      <c r="E75" s="76"/>
      <c r="F75" s="63">
        <v>13</v>
      </c>
      <c r="G75" s="64"/>
      <c r="H75" s="79">
        <v>0</v>
      </c>
      <c r="I75" s="109"/>
      <c r="J75" s="198">
        <v>298132847</v>
      </c>
      <c r="K75" s="109"/>
      <c r="L75" s="79">
        <v>0</v>
      </c>
      <c r="M75" s="109"/>
      <c r="N75" s="198">
        <v>298132847</v>
      </c>
    </row>
    <row r="76" spans="1:14" s="1" customFormat="1" ht="16.5" customHeight="1">
      <c r="A76" s="110" t="s">
        <v>163</v>
      </c>
      <c r="B76" s="76"/>
      <c r="C76" s="76"/>
      <c r="D76" s="76"/>
      <c r="E76" s="76"/>
      <c r="F76" s="63">
        <v>13</v>
      </c>
      <c r="G76" s="64"/>
      <c r="H76" s="79">
        <v>50000000</v>
      </c>
      <c r="I76" s="109"/>
      <c r="J76" s="198" t="s">
        <v>192</v>
      </c>
      <c r="K76" s="109"/>
      <c r="L76" s="79">
        <v>0</v>
      </c>
      <c r="M76" s="109"/>
      <c r="N76" s="198" t="s">
        <v>192</v>
      </c>
    </row>
    <row r="77" spans="1:14" s="1" customFormat="1" ht="16.5" customHeight="1">
      <c r="A77" s="111" t="s">
        <v>164</v>
      </c>
      <c r="B77" s="76"/>
      <c r="C77" s="76"/>
      <c r="D77" s="76"/>
      <c r="E77" s="76"/>
      <c r="F77" s="63">
        <v>13</v>
      </c>
      <c r="G77" s="64"/>
      <c r="H77" s="86">
        <v>850000</v>
      </c>
      <c r="I77" s="109"/>
      <c r="J77" s="198">
        <v>850000</v>
      </c>
      <c r="K77" s="109"/>
      <c r="L77" s="86">
        <v>0</v>
      </c>
      <c r="M77" s="109"/>
      <c r="N77" s="198">
        <v>0</v>
      </c>
    </row>
    <row r="78" spans="1:14" s="1" customFormat="1" ht="16.5" customHeight="1">
      <c r="A78" s="76" t="s">
        <v>32</v>
      </c>
      <c r="B78" s="64"/>
      <c r="C78" s="64"/>
      <c r="D78" s="64"/>
      <c r="E78" s="65"/>
      <c r="F78" s="77"/>
      <c r="G78" s="78"/>
      <c r="H78" s="79">
        <v>2698108</v>
      </c>
      <c r="I78" s="112"/>
      <c r="J78" s="198">
        <v>7603900</v>
      </c>
      <c r="K78" s="112"/>
      <c r="L78" s="86">
        <v>0</v>
      </c>
      <c r="M78" s="112"/>
      <c r="N78" s="198">
        <v>152706</v>
      </c>
    </row>
    <row r="79" spans="1:14" s="1" customFormat="1" ht="16.5" customHeight="1">
      <c r="A79" s="76" t="s">
        <v>33</v>
      </c>
      <c r="B79" s="64"/>
      <c r="C79" s="64"/>
      <c r="D79" s="64"/>
      <c r="E79" s="64"/>
      <c r="F79" s="82"/>
      <c r="G79" s="64"/>
      <c r="H79" s="87">
        <v>11545545</v>
      </c>
      <c r="I79" s="113"/>
      <c r="J79" s="201">
        <v>9581995</v>
      </c>
      <c r="K79" s="113"/>
      <c r="L79" s="87">
        <v>3397262</v>
      </c>
      <c r="M79" s="113"/>
      <c r="N79" s="201">
        <v>3385280</v>
      </c>
    </row>
    <row r="80" spans="1:14" s="1" customFormat="1" ht="9.9" customHeight="1">
      <c r="A80" s="64"/>
      <c r="B80" s="64"/>
      <c r="C80" s="64"/>
      <c r="D80" s="64"/>
      <c r="E80" s="64"/>
      <c r="F80" s="82"/>
      <c r="G80" s="64"/>
      <c r="H80" s="86"/>
      <c r="I80" s="78"/>
      <c r="J80" s="80"/>
      <c r="K80" s="78"/>
      <c r="L80" s="22"/>
      <c r="M80" s="14"/>
      <c r="N80" s="16"/>
    </row>
    <row r="81" spans="1:14" s="1" customFormat="1" ht="16.5" customHeight="1">
      <c r="A81" s="26" t="s">
        <v>34</v>
      </c>
      <c r="B81" s="88"/>
      <c r="C81" s="88"/>
      <c r="D81" s="88"/>
      <c r="E81" s="76"/>
      <c r="F81" s="101"/>
      <c r="G81" s="78"/>
      <c r="H81" s="114">
        <f>SUM(H71:H79)</f>
        <v>189712661</v>
      </c>
      <c r="I81" s="71"/>
      <c r="J81" s="115">
        <f>SUM(J71:J79)</f>
        <v>428498284</v>
      </c>
      <c r="K81" s="71"/>
      <c r="L81" s="114">
        <f>SUM(L71:L79)</f>
        <v>43519892</v>
      </c>
      <c r="M81" s="71"/>
      <c r="N81" s="115">
        <f>SUM(N71:N79)</f>
        <v>359205314</v>
      </c>
    </row>
    <row r="82" spans="1:14" s="1" customFormat="1" ht="16.5" customHeight="1">
      <c r="A82" s="65"/>
      <c r="B82" s="65"/>
      <c r="C82" s="65"/>
      <c r="D82" s="65"/>
      <c r="E82" s="65"/>
      <c r="F82" s="77"/>
      <c r="G82" s="78"/>
      <c r="H82" s="68"/>
      <c r="I82" s="64"/>
      <c r="J82" s="64"/>
      <c r="K82" s="64"/>
      <c r="L82" s="20"/>
      <c r="M82" s="13"/>
      <c r="N82" s="13"/>
    </row>
    <row r="83" spans="1:14" s="1" customFormat="1" ht="16.5" customHeight="1">
      <c r="A83" s="26" t="s">
        <v>35</v>
      </c>
      <c r="B83" s="88"/>
      <c r="C83" s="88"/>
      <c r="D83" s="88"/>
      <c r="E83" s="76"/>
      <c r="F83" s="82"/>
      <c r="G83" s="64"/>
      <c r="H83" s="116"/>
      <c r="I83" s="98"/>
      <c r="J83" s="78"/>
      <c r="K83" s="98"/>
      <c r="L83" s="23"/>
      <c r="M83" s="4"/>
      <c r="N83" s="15"/>
    </row>
    <row r="84" spans="1:14" s="1" customFormat="1" ht="9.9" customHeight="1">
      <c r="A84" s="65"/>
      <c r="B84" s="65"/>
      <c r="C84" s="65"/>
      <c r="D84" s="65"/>
      <c r="E84" s="76"/>
      <c r="F84" s="82"/>
      <c r="G84" s="64"/>
      <c r="H84" s="116"/>
      <c r="I84" s="98"/>
      <c r="J84" s="78"/>
      <c r="K84" s="98"/>
      <c r="L84" s="23"/>
      <c r="M84" s="4"/>
      <c r="N84" s="15"/>
    </row>
    <row r="85" spans="1:14" s="1" customFormat="1" ht="16.5" customHeight="1">
      <c r="A85" s="117" t="s">
        <v>139</v>
      </c>
      <c r="B85" s="65"/>
      <c r="C85" s="65"/>
      <c r="D85" s="65"/>
      <c r="E85" s="76"/>
      <c r="F85" s="82"/>
      <c r="G85" s="64"/>
      <c r="H85" s="118">
        <v>16542580</v>
      </c>
      <c r="I85" s="98"/>
      <c r="J85" s="199">
        <v>5109783</v>
      </c>
      <c r="K85" s="98"/>
      <c r="L85" s="119">
        <v>11815316</v>
      </c>
      <c r="M85" s="4"/>
      <c r="N85" s="15">
        <v>3170767</v>
      </c>
    </row>
    <row r="86" spans="1:14" s="1" customFormat="1" ht="16.5" customHeight="1">
      <c r="A86" s="76" t="s">
        <v>113</v>
      </c>
      <c r="F86" s="82">
        <v>13</v>
      </c>
      <c r="G86" s="64"/>
      <c r="H86" s="79">
        <v>36916142</v>
      </c>
      <c r="I86" s="120"/>
      <c r="J86" s="198">
        <v>22707614</v>
      </c>
      <c r="K86" s="120"/>
      <c r="L86" s="79">
        <v>0</v>
      </c>
      <c r="M86" s="120"/>
      <c r="N86" s="203">
        <v>9760411</v>
      </c>
    </row>
    <row r="87" spans="1:14" s="1" customFormat="1" ht="16.5" customHeight="1">
      <c r="A87" s="76" t="s">
        <v>115</v>
      </c>
      <c r="F87" s="82">
        <v>13</v>
      </c>
      <c r="G87" s="64"/>
      <c r="H87" s="79">
        <v>2936634738</v>
      </c>
      <c r="I87" s="120"/>
      <c r="J87" s="198">
        <v>1118283827</v>
      </c>
      <c r="K87" s="120"/>
      <c r="L87" s="79">
        <v>2936634738</v>
      </c>
      <c r="M87" s="120"/>
      <c r="N87" s="204">
        <v>1118283827</v>
      </c>
    </row>
    <row r="88" spans="1:14" s="1" customFormat="1" ht="16.5" customHeight="1">
      <c r="A88" s="76" t="s">
        <v>36</v>
      </c>
      <c r="B88" s="76"/>
      <c r="C88" s="76"/>
      <c r="D88" s="76"/>
      <c r="E88" s="76"/>
      <c r="F88" s="82"/>
      <c r="G88" s="64"/>
      <c r="H88" s="79">
        <v>3677704</v>
      </c>
      <c r="I88" s="113"/>
      <c r="J88" s="198">
        <v>8601293</v>
      </c>
      <c r="K88" s="113"/>
      <c r="L88" s="79">
        <v>2437109</v>
      </c>
      <c r="M88" s="398"/>
      <c r="N88" s="198">
        <v>7595772</v>
      </c>
    </row>
    <row r="89" spans="1:14" s="1" customFormat="1" ht="16.5" customHeight="1">
      <c r="A89" s="76" t="s">
        <v>127</v>
      </c>
      <c r="B89" s="76"/>
      <c r="C89" s="76"/>
      <c r="D89" s="76"/>
      <c r="E89" s="76"/>
      <c r="F89" s="82"/>
      <c r="G89" s="64"/>
      <c r="H89" s="79">
        <v>90470926</v>
      </c>
      <c r="I89" s="113"/>
      <c r="J89" s="198">
        <v>48567419</v>
      </c>
      <c r="K89" s="113"/>
      <c r="L89" s="79">
        <v>8646624</v>
      </c>
      <c r="M89" s="113"/>
      <c r="N89" s="198">
        <v>1552668</v>
      </c>
    </row>
    <row r="90" spans="1:14" s="1" customFormat="1" ht="16.5" customHeight="1">
      <c r="A90" s="76" t="s">
        <v>37</v>
      </c>
      <c r="B90" s="76"/>
      <c r="C90" s="76"/>
      <c r="D90" s="76"/>
      <c r="E90" s="76"/>
      <c r="F90" s="82"/>
      <c r="G90" s="64"/>
      <c r="H90" s="87">
        <v>0</v>
      </c>
      <c r="I90" s="113"/>
      <c r="J90" s="202">
        <v>121000</v>
      </c>
      <c r="K90" s="113"/>
      <c r="L90" s="87">
        <v>214000</v>
      </c>
      <c r="M90" s="113"/>
      <c r="N90" s="202">
        <v>245000</v>
      </c>
    </row>
    <row r="91" spans="1:14" s="1" customFormat="1" ht="9.9" customHeight="1">
      <c r="A91" s="65"/>
      <c r="B91" s="65"/>
      <c r="C91" s="65"/>
      <c r="D91" s="65"/>
      <c r="E91" s="65"/>
      <c r="F91" s="77"/>
      <c r="G91" s="78"/>
      <c r="H91" s="68"/>
      <c r="I91" s="64"/>
      <c r="J91" s="64"/>
      <c r="K91" s="64"/>
      <c r="L91" s="20"/>
      <c r="M91" s="13"/>
      <c r="N91" s="13"/>
    </row>
    <row r="92" spans="1:14" s="1" customFormat="1" ht="16.5" customHeight="1">
      <c r="A92" s="26" t="s">
        <v>38</v>
      </c>
      <c r="B92" s="62"/>
      <c r="C92" s="62"/>
      <c r="D92" s="62"/>
      <c r="E92" s="64"/>
      <c r="F92" s="106"/>
      <c r="G92" s="76"/>
      <c r="H92" s="114">
        <f>SUM(H85:H90)</f>
        <v>3084242090</v>
      </c>
      <c r="I92" s="71"/>
      <c r="J92" s="115">
        <f>SUM(J85:J90)</f>
        <v>1203390936</v>
      </c>
      <c r="K92" s="71"/>
      <c r="L92" s="114">
        <f>SUM(L85:L90)</f>
        <v>2959747787</v>
      </c>
      <c r="M92" s="71"/>
      <c r="N92" s="115">
        <f>SUM(N85:N90)</f>
        <v>1140608445</v>
      </c>
    </row>
    <row r="93" spans="1:14" s="1" customFormat="1" ht="9.9" customHeight="1">
      <c r="A93" s="62"/>
      <c r="B93" s="62"/>
      <c r="C93" s="62"/>
      <c r="D93" s="62"/>
      <c r="E93" s="64"/>
      <c r="F93" s="106"/>
      <c r="G93" s="76"/>
      <c r="H93" s="86"/>
      <c r="I93" s="78"/>
      <c r="J93" s="80"/>
      <c r="K93" s="78"/>
      <c r="L93" s="22"/>
      <c r="M93" s="14"/>
      <c r="N93" s="16"/>
    </row>
    <row r="94" spans="1:14" s="1" customFormat="1" ht="16.5" customHeight="1">
      <c r="A94" s="26" t="s">
        <v>39</v>
      </c>
      <c r="B94" s="62"/>
      <c r="C94" s="62"/>
      <c r="D94" s="62"/>
      <c r="E94" s="64"/>
      <c r="F94" s="63"/>
      <c r="G94" s="64"/>
      <c r="H94" s="114">
        <f>SUM(H81,H92)</f>
        <v>3273954751</v>
      </c>
      <c r="I94" s="71"/>
      <c r="J94" s="115">
        <f>SUM(J81,J92)</f>
        <v>1631889220</v>
      </c>
      <c r="K94" s="71"/>
      <c r="L94" s="114">
        <f>SUM(L81,L92)</f>
        <v>3003267679</v>
      </c>
      <c r="M94" s="71"/>
      <c r="N94" s="115">
        <f>SUM(N81,N92)</f>
        <v>1499813759</v>
      </c>
    </row>
    <row r="95" spans="1:14" s="1" customFormat="1" ht="16.5" customHeight="1">
      <c r="A95" s="26"/>
      <c r="B95" s="62"/>
      <c r="C95" s="62"/>
      <c r="D95" s="62"/>
      <c r="E95" s="64"/>
      <c r="F95" s="63"/>
      <c r="G95" s="64"/>
      <c r="H95" s="121"/>
      <c r="I95" s="71"/>
      <c r="J95" s="121"/>
      <c r="K95" s="71"/>
      <c r="L95" s="121"/>
      <c r="M95" s="71"/>
      <c r="N95" s="121"/>
    </row>
    <row r="96" spans="1:14" ht="16.5" customHeight="1">
      <c r="A96" s="379"/>
      <c r="B96" s="359"/>
      <c r="C96" s="359"/>
      <c r="D96" s="359"/>
      <c r="H96" s="392"/>
      <c r="I96" s="375"/>
      <c r="J96" s="392"/>
      <c r="K96" s="375"/>
      <c r="L96" s="392"/>
      <c r="M96" s="375"/>
      <c r="N96" s="392"/>
    </row>
    <row r="97" spans="1:14" ht="16.5" customHeight="1">
      <c r="A97" s="379"/>
      <c r="B97" s="359"/>
      <c r="C97" s="359"/>
      <c r="D97" s="359"/>
      <c r="H97" s="392"/>
      <c r="I97" s="375"/>
      <c r="J97" s="392"/>
      <c r="K97" s="375"/>
      <c r="L97" s="392"/>
      <c r="M97" s="375"/>
      <c r="N97" s="392"/>
    </row>
    <row r="98" spans="1:14" ht="16.5" customHeight="1">
      <c r="A98" s="379"/>
      <c r="B98" s="359"/>
      <c r="C98" s="359"/>
      <c r="D98" s="359"/>
      <c r="H98" s="392"/>
      <c r="I98" s="375"/>
      <c r="J98" s="392"/>
      <c r="K98" s="375"/>
      <c r="L98" s="392"/>
      <c r="M98" s="375"/>
      <c r="N98" s="392"/>
    </row>
    <row r="99" spans="1:14" ht="16.5" customHeight="1">
      <c r="A99" s="379"/>
      <c r="B99" s="359"/>
      <c r="C99" s="359"/>
      <c r="D99" s="359"/>
      <c r="H99" s="392"/>
      <c r="I99" s="375"/>
      <c r="J99" s="392"/>
      <c r="K99" s="375"/>
      <c r="L99" s="392"/>
      <c r="M99" s="375"/>
      <c r="N99" s="392"/>
    </row>
    <row r="100" spans="1:14" ht="16.5" customHeight="1">
      <c r="A100" s="379"/>
      <c r="B100" s="359"/>
      <c r="C100" s="359"/>
      <c r="D100" s="359"/>
      <c r="H100" s="392"/>
      <c r="I100" s="375"/>
      <c r="J100" s="392"/>
      <c r="K100" s="375"/>
      <c r="L100" s="392"/>
      <c r="M100" s="375"/>
      <c r="N100" s="392"/>
    </row>
    <row r="101" spans="1:14" ht="16.5" customHeight="1">
      <c r="A101" s="379"/>
      <c r="B101" s="359"/>
      <c r="C101" s="359"/>
      <c r="D101" s="359"/>
      <c r="H101" s="392"/>
      <c r="I101" s="375"/>
      <c r="J101" s="392"/>
      <c r="K101" s="375"/>
      <c r="L101" s="392"/>
      <c r="M101" s="375"/>
      <c r="N101" s="392"/>
    </row>
    <row r="102" spans="1:14" ht="16.5" customHeight="1">
      <c r="A102" s="379"/>
      <c r="B102" s="359"/>
      <c r="C102" s="359"/>
      <c r="D102" s="359"/>
      <c r="H102" s="392"/>
      <c r="I102" s="375"/>
      <c r="J102" s="392"/>
      <c r="K102" s="375"/>
      <c r="L102" s="392"/>
      <c r="M102" s="375"/>
      <c r="N102" s="392"/>
    </row>
    <row r="103" spans="1:14" ht="16.5" customHeight="1">
      <c r="A103" s="379"/>
      <c r="B103" s="359"/>
      <c r="C103" s="359"/>
      <c r="D103" s="359"/>
      <c r="H103" s="392"/>
      <c r="I103" s="375"/>
      <c r="J103" s="392"/>
      <c r="K103" s="375"/>
      <c r="L103" s="392"/>
      <c r="M103" s="375"/>
      <c r="N103" s="392"/>
    </row>
    <row r="104" spans="1:14" ht="18.75" customHeight="1">
      <c r="A104" s="379"/>
      <c r="B104" s="359"/>
      <c r="C104" s="359"/>
      <c r="D104" s="359"/>
      <c r="H104" s="392"/>
      <c r="I104" s="375"/>
      <c r="J104" s="392"/>
      <c r="K104" s="375"/>
      <c r="L104" s="392"/>
      <c r="M104" s="375"/>
      <c r="N104" s="392"/>
    </row>
    <row r="105" spans="1:14" ht="21.9" customHeight="1">
      <c r="A105" s="393" t="str">
        <f>+A55</f>
        <v>The accompanying notes are an integral part of this interim financial information.</v>
      </c>
      <c r="B105" s="394"/>
      <c r="C105" s="394"/>
      <c r="D105" s="394"/>
      <c r="E105" s="394"/>
      <c r="F105" s="395"/>
      <c r="G105" s="394"/>
      <c r="H105" s="396"/>
      <c r="I105" s="397"/>
      <c r="J105" s="396"/>
      <c r="K105" s="397"/>
      <c r="L105" s="396"/>
      <c r="M105" s="397"/>
      <c r="N105" s="396"/>
    </row>
    <row r="106" spans="1:14" ht="16.5" customHeight="1">
      <c r="A106" s="359" t="s">
        <v>90</v>
      </c>
      <c r="B106" s="359"/>
      <c r="C106" s="359"/>
      <c r="D106" s="359"/>
      <c r="E106" s="359"/>
      <c r="H106" s="364"/>
      <c r="I106" s="365"/>
      <c r="J106" s="366"/>
      <c r="K106" s="366"/>
      <c r="L106" s="364"/>
      <c r="M106" s="365"/>
      <c r="N106" s="366"/>
    </row>
    <row r="107" spans="1:14" ht="16.5" customHeight="1">
      <c r="A107" s="359" t="s">
        <v>237</v>
      </c>
      <c r="B107" s="359"/>
      <c r="C107" s="359"/>
      <c r="D107" s="359"/>
      <c r="E107" s="359"/>
      <c r="H107" s="364"/>
      <c r="I107" s="365"/>
      <c r="J107" s="366"/>
      <c r="K107" s="366"/>
      <c r="L107" s="364"/>
      <c r="M107" s="365"/>
      <c r="N107" s="366"/>
    </row>
    <row r="108" spans="1:14" ht="16.5" customHeight="1">
      <c r="A108" s="387" t="str">
        <f>+A58</f>
        <v>As at 30 September 2022</v>
      </c>
      <c r="B108" s="361"/>
      <c r="C108" s="360"/>
      <c r="D108" s="360"/>
      <c r="E108" s="361"/>
      <c r="F108" s="368"/>
      <c r="G108" s="369"/>
      <c r="H108" s="370"/>
      <c r="I108" s="371"/>
      <c r="J108" s="371"/>
      <c r="K108" s="371"/>
      <c r="L108" s="370"/>
      <c r="M108" s="371"/>
      <c r="N108" s="371"/>
    </row>
    <row r="109" spans="1:14" ht="16.5" customHeight="1">
      <c r="A109" s="388"/>
      <c r="B109" s="378"/>
      <c r="C109" s="378"/>
      <c r="D109" s="378"/>
      <c r="E109" s="378"/>
      <c r="F109" s="389"/>
      <c r="G109" s="376"/>
      <c r="H109" s="390"/>
      <c r="I109" s="365"/>
      <c r="J109" s="365"/>
      <c r="K109" s="365"/>
      <c r="L109" s="390"/>
      <c r="M109" s="365"/>
      <c r="N109" s="365"/>
    </row>
    <row r="110" spans="1:14" ht="16.5" customHeight="1">
      <c r="A110" s="388"/>
      <c r="B110" s="378"/>
      <c r="C110" s="378"/>
      <c r="D110" s="378"/>
      <c r="E110" s="378"/>
      <c r="F110" s="389"/>
      <c r="G110" s="376"/>
      <c r="H110" s="390"/>
      <c r="I110" s="365"/>
      <c r="J110" s="365"/>
      <c r="K110" s="365"/>
      <c r="L110" s="390"/>
      <c r="M110" s="365"/>
      <c r="N110" s="365"/>
    </row>
    <row r="111" spans="1:14" s="1" customFormat="1" ht="16.5" customHeight="1">
      <c r="A111" s="64"/>
      <c r="B111" s="64"/>
      <c r="C111" s="64"/>
      <c r="D111" s="64"/>
      <c r="E111" s="64"/>
      <c r="F111" s="63"/>
      <c r="G111" s="64"/>
      <c r="H111" s="475" t="s">
        <v>1</v>
      </c>
      <c r="I111" s="475"/>
      <c r="J111" s="475"/>
      <c r="K111" s="54"/>
      <c r="L111" s="475" t="s">
        <v>2</v>
      </c>
      <c r="M111" s="475"/>
      <c r="N111" s="475"/>
    </row>
    <row r="112" spans="1:14" s="1" customFormat="1" ht="16.5" customHeight="1">
      <c r="A112" s="65"/>
      <c r="B112" s="65"/>
      <c r="C112" s="65"/>
      <c r="D112" s="65"/>
      <c r="E112" s="65"/>
      <c r="F112" s="2"/>
      <c r="H112" s="476" t="s">
        <v>3</v>
      </c>
      <c r="I112" s="476"/>
      <c r="J112" s="476"/>
      <c r="K112" s="7"/>
      <c r="L112" s="476" t="s">
        <v>4</v>
      </c>
      <c r="M112" s="476"/>
      <c r="N112" s="476"/>
    </row>
    <row r="113" spans="1:14" s="1" customFormat="1" ht="16.5" customHeight="1">
      <c r="A113" s="65"/>
      <c r="B113" s="65"/>
      <c r="C113" s="65"/>
      <c r="D113" s="65"/>
      <c r="E113" s="65"/>
      <c r="F113" s="2"/>
      <c r="H113" s="12" t="s">
        <v>5</v>
      </c>
      <c r="I113" s="12"/>
      <c r="J113" s="12" t="s">
        <v>6</v>
      </c>
      <c r="K113" s="12"/>
      <c r="L113" s="12" t="s">
        <v>5</v>
      </c>
      <c r="M113" s="12"/>
      <c r="N113" s="12" t="s">
        <v>6</v>
      </c>
    </row>
    <row r="114" spans="1:14" s="1" customFormat="1" ht="16.5" customHeight="1">
      <c r="A114" s="65"/>
      <c r="B114" s="65"/>
      <c r="C114" s="65"/>
      <c r="D114" s="65"/>
      <c r="E114" s="65"/>
      <c r="F114" s="2"/>
      <c r="H114" s="400" t="str">
        <f>H9</f>
        <v>30 September</v>
      </c>
      <c r="I114" s="12"/>
      <c r="J114" s="400" t="str">
        <f>J9</f>
        <v>31 December</v>
      </c>
      <c r="K114" s="12"/>
      <c r="L114" s="400" t="str">
        <f>L9</f>
        <v>30 September</v>
      </c>
      <c r="M114" s="12"/>
      <c r="N114" s="400" t="str">
        <f>N9</f>
        <v>31 December</v>
      </c>
    </row>
    <row r="115" spans="1:14" s="1" customFormat="1" ht="16.5" customHeight="1">
      <c r="A115" s="65"/>
      <c r="B115" s="65"/>
      <c r="C115" s="65"/>
      <c r="D115" s="65"/>
      <c r="E115" s="65"/>
      <c r="F115" s="2"/>
      <c r="H115" s="9" t="s">
        <v>190</v>
      </c>
      <c r="I115" s="10"/>
      <c r="J115" s="9" t="s">
        <v>136</v>
      </c>
      <c r="K115" s="10"/>
      <c r="L115" s="9" t="s">
        <v>190</v>
      </c>
      <c r="M115" s="10"/>
      <c r="N115" s="9" t="s">
        <v>136</v>
      </c>
    </row>
    <row r="116" spans="1:14" s="1" customFormat="1" ht="16.5" customHeight="1">
      <c r="A116" s="62"/>
      <c r="B116" s="62"/>
      <c r="C116" s="62"/>
      <c r="D116" s="62"/>
      <c r="E116" s="62"/>
      <c r="F116" s="195" t="s">
        <v>8</v>
      </c>
      <c r="G116" s="2"/>
      <c r="H116" s="11" t="s">
        <v>9</v>
      </c>
      <c r="I116" s="10"/>
      <c r="J116" s="11" t="s">
        <v>9</v>
      </c>
      <c r="K116" s="10"/>
      <c r="L116" s="11" t="s">
        <v>9</v>
      </c>
      <c r="M116" s="10"/>
      <c r="N116" s="11" t="s">
        <v>9</v>
      </c>
    </row>
    <row r="117" spans="1:14" s="1" customFormat="1" ht="16.5" customHeight="1">
      <c r="A117" s="26" t="s">
        <v>238</v>
      </c>
      <c r="B117" s="62"/>
      <c r="C117" s="62"/>
      <c r="D117" s="62"/>
      <c r="E117" s="64"/>
      <c r="F117" s="82"/>
      <c r="G117" s="64"/>
      <c r="H117" s="401"/>
      <c r="I117" s="71"/>
      <c r="J117" s="121"/>
      <c r="K117" s="71"/>
      <c r="L117" s="401"/>
      <c r="M117" s="71"/>
      <c r="N117" s="121"/>
    </row>
    <row r="118" spans="1:14" s="1" customFormat="1" ht="9.9" customHeight="1">
      <c r="A118" s="26"/>
      <c r="B118" s="62"/>
      <c r="C118" s="62"/>
      <c r="D118" s="62"/>
      <c r="E118" s="64"/>
      <c r="F118" s="63"/>
      <c r="G118" s="64"/>
      <c r="H118" s="401"/>
      <c r="I118" s="71"/>
      <c r="J118" s="121"/>
      <c r="K118" s="71"/>
      <c r="L118" s="401"/>
      <c r="M118" s="71"/>
      <c r="N118" s="121"/>
    </row>
    <row r="119" spans="1:14" s="1" customFormat="1" ht="16.5" customHeight="1">
      <c r="A119" s="26" t="s">
        <v>40</v>
      </c>
      <c r="B119" s="62"/>
      <c r="C119" s="62"/>
      <c r="D119" s="62"/>
      <c r="E119" s="64"/>
      <c r="F119" s="63"/>
      <c r="G119" s="64"/>
      <c r="H119" s="401"/>
      <c r="I119" s="71"/>
      <c r="J119" s="121"/>
      <c r="K119" s="71"/>
      <c r="L119" s="401"/>
      <c r="M119" s="71"/>
      <c r="N119" s="121"/>
    </row>
    <row r="120" spans="1:14" s="1" customFormat="1" ht="9.9" customHeight="1">
      <c r="A120" s="64"/>
      <c r="B120" s="64"/>
      <c r="C120" s="64"/>
      <c r="D120" s="64"/>
      <c r="E120" s="64"/>
      <c r="F120" s="82"/>
      <c r="G120" s="64"/>
      <c r="H120" s="86"/>
      <c r="I120" s="78"/>
      <c r="J120" s="80"/>
      <c r="K120" s="78"/>
      <c r="L120" s="22"/>
      <c r="M120" s="14"/>
      <c r="N120" s="16"/>
    </row>
    <row r="121" spans="1:14" s="1" customFormat="1" ht="16.5" customHeight="1">
      <c r="A121" s="64" t="s">
        <v>41</v>
      </c>
      <c r="B121" s="64"/>
      <c r="C121" s="64"/>
      <c r="D121" s="64"/>
      <c r="E121" s="64"/>
      <c r="F121" s="82">
        <v>14</v>
      </c>
      <c r="G121" s="64"/>
      <c r="H121" s="402"/>
      <c r="I121" s="98"/>
      <c r="J121" s="98"/>
      <c r="K121" s="98"/>
      <c r="L121" s="402"/>
      <c r="M121" s="98"/>
      <c r="N121" s="98"/>
    </row>
    <row r="122" spans="1:14" s="1" customFormat="1" ht="16.5" customHeight="1">
      <c r="A122" s="64"/>
      <c r="B122" s="120" t="s">
        <v>42</v>
      </c>
      <c r="C122" s="120"/>
      <c r="D122" s="120"/>
      <c r="E122" s="120"/>
      <c r="F122" s="63"/>
      <c r="G122" s="64"/>
      <c r="H122" s="402"/>
      <c r="I122" s="98"/>
      <c r="J122" s="98"/>
      <c r="K122" s="98"/>
      <c r="L122" s="403"/>
      <c r="M122" s="4"/>
      <c r="N122" s="4"/>
    </row>
    <row r="123" spans="1:14" s="26" customFormat="1" ht="16.5" customHeight="1">
      <c r="A123" s="62"/>
      <c r="B123" s="120"/>
      <c r="C123" s="120" t="s">
        <v>196</v>
      </c>
      <c r="D123" s="120"/>
      <c r="E123" s="404"/>
      <c r="F123" s="123"/>
      <c r="G123" s="62"/>
      <c r="H123" s="86"/>
      <c r="I123" s="78"/>
      <c r="J123" s="80"/>
      <c r="K123" s="78"/>
      <c r="L123" s="22"/>
      <c r="M123" s="15"/>
      <c r="N123" s="14"/>
    </row>
    <row r="124" spans="1:14" s="1" customFormat="1" ht="16.5" customHeight="1" thickBot="1">
      <c r="A124" s="64"/>
      <c r="B124" s="120"/>
      <c r="C124" s="120"/>
      <c r="D124" s="120" t="s">
        <v>149</v>
      </c>
      <c r="E124" s="120"/>
      <c r="F124" s="63"/>
      <c r="G124" s="76"/>
      <c r="H124" s="405">
        <v>660661069</v>
      </c>
      <c r="I124" s="406"/>
      <c r="J124" s="407"/>
      <c r="K124" s="406"/>
      <c r="L124" s="405">
        <v>660661069</v>
      </c>
      <c r="M124" s="408"/>
      <c r="N124" s="407"/>
    </row>
    <row r="125" spans="1:14" s="1" customFormat="1" ht="16.5" customHeight="1" thickTop="1">
      <c r="A125" s="64"/>
      <c r="B125" s="110"/>
      <c r="C125" s="120" t="s">
        <v>241</v>
      </c>
      <c r="D125" s="120"/>
      <c r="E125" s="120"/>
      <c r="F125" s="63"/>
      <c r="G125" s="76"/>
      <c r="H125" s="409"/>
      <c r="I125" s="406"/>
      <c r="J125" s="407"/>
      <c r="K125" s="406"/>
      <c r="L125" s="409"/>
      <c r="M125" s="408"/>
      <c r="N125" s="407"/>
    </row>
    <row r="126" spans="1:14" s="1" customFormat="1" ht="16.5" customHeight="1" thickBot="1">
      <c r="A126" s="64"/>
      <c r="B126" s="110"/>
      <c r="C126" s="120"/>
      <c r="D126" s="120" t="s">
        <v>239</v>
      </c>
      <c r="E126" s="120"/>
      <c r="F126" s="63"/>
      <c r="G126" s="76"/>
      <c r="H126" s="409"/>
      <c r="I126" s="406"/>
      <c r="J126" s="410">
        <v>643673646</v>
      </c>
      <c r="K126" s="406"/>
      <c r="L126" s="409"/>
      <c r="M126" s="408"/>
      <c r="N126" s="410">
        <v>643673646</v>
      </c>
    </row>
    <row r="127" spans="1:14" s="1" customFormat="1" ht="16.5" customHeight="1" thickTop="1">
      <c r="A127" s="64"/>
      <c r="B127" s="120" t="s">
        <v>43</v>
      </c>
      <c r="C127" s="120"/>
      <c r="D127" s="120"/>
      <c r="E127" s="120"/>
      <c r="F127" s="63"/>
      <c r="G127" s="64"/>
      <c r="H127" s="68"/>
      <c r="I127" s="64"/>
      <c r="J127" s="64"/>
      <c r="K127" s="64"/>
      <c r="L127" s="20"/>
      <c r="M127" s="13"/>
      <c r="N127" s="13"/>
    </row>
    <row r="128" spans="1:14" s="1" customFormat="1" ht="16.5" customHeight="1">
      <c r="A128" s="64"/>
      <c r="B128" s="120"/>
      <c r="C128" s="120" t="s">
        <v>214</v>
      </c>
      <c r="D128" s="120"/>
      <c r="E128" s="404"/>
      <c r="F128" s="123"/>
      <c r="G128" s="64"/>
      <c r="H128" s="411"/>
      <c r="I128" s="78"/>
      <c r="J128" s="412"/>
      <c r="K128" s="78"/>
      <c r="L128" s="23"/>
      <c r="M128" s="15"/>
      <c r="N128" s="15"/>
    </row>
    <row r="129" spans="1:14" s="1" customFormat="1" ht="16.5" customHeight="1">
      <c r="A129" s="64"/>
      <c r="B129" s="120"/>
      <c r="C129" s="120"/>
      <c r="D129" s="120" t="s">
        <v>150</v>
      </c>
      <c r="E129" s="120"/>
      <c r="F129" s="63"/>
      <c r="G129" s="64"/>
      <c r="H129" s="413">
        <v>533195072</v>
      </c>
      <c r="I129" s="78"/>
      <c r="J129" s="414"/>
      <c r="K129" s="109"/>
      <c r="L129" s="413">
        <v>533195072</v>
      </c>
      <c r="M129" s="120"/>
      <c r="N129" s="412"/>
    </row>
    <row r="130" spans="1:14" s="1" customFormat="1" ht="16.5" customHeight="1">
      <c r="A130" s="64"/>
      <c r="B130" s="64"/>
      <c r="C130" s="110" t="s">
        <v>242</v>
      </c>
      <c r="D130" s="120"/>
      <c r="E130" s="120"/>
      <c r="F130" s="63"/>
      <c r="G130" s="64"/>
      <c r="H130" s="415"/>
      <c r="I130" s="78"/>
      <c r="J130" s="414"/>
      <c r="K130" s="109"/>
      <c r="L130" s="411"/>
      <c r="M130" s="120"/>
      <c r="N130" s="412"/>
    </row>
    <row r="131" spans="1:14" s="1" customFormat="1" ht="16.5" customHeight="1">
      <c r="A131" s="64"/>
      <c r="B131" s="64"/>
      <c r="C131" s="120"/>
      <c r="D131" s="110" t="s">
        <v>240</v>
      </c>
      <c r="E131" s="120"/>
      <c r="F131" s="63"/>
      <c r="G131" s="64"/>
      <c r="H131" s="415"/>
      <c r="I131" s="78"/>
      <c r="J131" s="414">
        <v>480975134</v>
      </c>
      <c r="K131" s="109"/>
      <c r="L131" s="411"/>
      <c r="M131" s="120"/>
      <c r="N131" s="412">
        <v>480975134</v>
      </c>
    </row>
    <row r="132" spans="1:14" s="1" customFormat="1" ht="16.5" customHeight="1">
      <c r="A132" s="64" t="s">
        <v>93</v>
      </c>
      <c r="B132" s="120"/>
      <c r="C132" s="120"/>
      <c r="D132" s="120"/>
      <c r="E132" s="120"/>
      <c r="F132" s="63">
        <v>14</v>
      </c>
      <c r="G132" s="64"/>
      <c r="H132" s="415">
        <v>1701411155</v>
      </c>
      <c r="I132" s="78"/>
      <c r="J132" s="416">
        <v>1522611805</v>
      </c>
      <c r="K132" s="109"/>
      <c r="L132" s="411">
        <v>1701411155</v>
      </c>
      <c r="M132" s="109"/>
      <c r="N132" s="416">
        <v>1522611805</v>
      </c>
    </row>
    <row r="133" spans="1:14" s="1" customFormat="1" ht="16.5" customHeight="1">
      <c r="A133" s="64" t="s">
        <v>44</v>
      </c>
      <c r="B133" s="64"/>
      <c r="C133" s="64"/>
      <c r="D133" s="64"/>
      <c r="E133" s="64"/>
      <c r="F133" s="63"/>
      <c r="G133" s="64"/>
      <c r="H133" s="107"/>
      <c r="I133" s="98"/>
      <c r="J133" s="108"/>
      <c r="K133" s="98"/>
      <c r="L133" s="21"/>
      <c r="N133" s="108"/>
    </row>
    <row r="134" spans="1:14" s="1" customFormat="1" ht="16.5" customHeight="1">
      <c r="A134" s="64"/>
      <c r="B134" s="64" t="s">
        <v>45</v>
      </c>
      <c r="C134" s="64"/>
      <c r="D134" s="64"/>
      <c r="E134" s="64"/>
      <c r="F134" s="63"/>
      <c r="G134" s="64"/>
      <c r="H134" s="415">
        <v>-9678120</v>
      </c>
      <c r="I134" s="78"/>
      <c r="J134" s="416">
        <v>-9678120</v>
      </c>
      <c r="K134" s="109"/>
      <c r="L134" s="411">
        <v>0</v>
      </c>
      <c r="M134" s="109"/>
      <c r="N134" s="416">
        <v>0</v>
      </c>
    </row>
    <row r="135" spans="1:14" s="1" customFormat="1" ht="16.5" customHeight="1">
      <c r="A135" s="64" t="s">
        <v>176</v>
      </c>
      <c r="B135" s="64"/>
      <c r="C135" s="64"/>
      <c r="D135" s="64"/>
      <c r="E135" s="64"/>
      <c r="F135" s="63"/>
      <c r="G135" s="64"/>
      <c r="H135" s="415">
        <v>-3885750</v>
      </c>
      <c r="I135" s="78"/>
      <c r="J135" s="416">
        <v>-3885750</v>
      </c>
      <c r="K135" s="109"/>
      <c r="L135" s="411">
        <v>0</v>
      </c>
      <c r="M135" s="109"/>
      <c r="N135" s="416">
        <v>0</v>
      </c>
    </row>
    <row r="136" spans="1:14" s="1" customFormat="1" ht="16.5" customHeight="1">
      <c r="A136" s="64" t="s">
        <v>162</v>
      </c>
      <c r="B136" s="64"/>
      <c r="C136" s="64"/>
      <c r="D136" s="64"/>
      <c r="E136" s="64"/>
      <c r="F136" s="63"/>
      <c r="G136" s="64"/>
      <c r="H136" s="415">
        <v>0</v>
      </c>
      <c r="I136" s="78"/>
      <c r="J136" s="416">
        <v>92417459</v>
      </c>
      <c r="K136" s="109"/>
      <c r="L136" s="411">
        <v>0</v>
      </c>
      <c r="M136" s="109"/>
      <c r="N136" s="416">
        <v>92417459</v>
      </c>
    </row>
    <row r="137" spans="1:14" s="1" customFormat="1" ht="16.5" customHeight="1">
      <c r="A137" s="64" t="s">
        <v>46</v>
      </c>
      <c r="B137" s="64"/>
      <c r="C137" s="64"/>
      <c r="D137" s="64"/>
      <c r="E137" s="64"/>
      <c r="F137" s="63"/>
      <c r="G137" s="64"/>
      <c r="H137" s="411"/>
      <c r="I137" s="78"/>
      <c r="J137" s="412"/>
      <c r="K137" s="78"/>
      <c r="L137" s="411"/>
      <c r="M137" s="78"/>
      <c r="N137" s="412"/>
    </row>
    <row r="138" spans="1:14" s="1" customFormat="1" ht="16.5" customHeight="1">
      <c r="A138" s="64"/>
      <c r="B138" s="64" t="s">
        <v>47</v>
      </c>
      <c r="C138" s="64"/>
      <c r="D138" s="64"/>
      <c r="E138" s="64"/>
      <c r="F138" s="63"/>
      <c r="G138" s="64"/>
      <c r="H138" s="411"/>
      <c r="I138" s="78"/>
      <c r="J138" s="412"/>
      <c r="K138" s="78"/>
      <c r="L138" s="411"/>
      <c r="M138" s="78"/>
      <c r="N138" s="412"/>
    </row>
    <row r="139" spans="1:14" s="1" customFormat="1" ht="16.5" customHeight="1">
      <c r="A139" s="64"/>
      <c r="B139" s="64"/>
      <c r="C139" s="64" t="s">
        <v>148</v>
      </c>
      <c r="D139" s="64"/>
      <c r="E139" s="64"/>
      <c r="F139" s="82"/>
      <c r="G139" s="64"/>
      <c r="H139" s="415">
        <v>17522975</v>
      </c>
      <c r="I139" s="78"/>
      <c r="J139" s="417">
        <v>17522975</v>
      </c>
      <c r="K139" s="109"/>
      <c r="L139" s="411">
        <v>17522975</v>
      </c>
      <c r="M139" s="109"/>
      <c r="N139" s="417">
        <v>17522975</v>
      </c>
    </row>
    <row r="140" spans="1:14" s="1" customFormat="1" ht="16.5" customHeight="1">
      <c r="A140" s="64"/>
      <c r="B140" s="64" t="s">
        <v>48</v>
      </c>
      <c r="C140" s="64"/>
      <c r="D140" s="64"/>
      <c r="E140" s="64"/>
      <c r="F140" s="82"/>
      <c r="G140" s="78"/>
      <c r="H140" s="418">
        <v>633115750</v>
      </c>
      <c r="I140" s="51"/>
      <c r="J140" s="202">
        <v>487013366</v>
      </c>
      <c r="K140" s="51"/>
      <c r="L140" s="419">
        <v>189914764</v>
      </c>
      <c r="M140" s="113"/>
      <c r="N140" s="420">
        <v>106701672</v>
      </c>
    </row>
    <row r="141" spans="1:14" s="1" customFormat="1" ht="9.9" customHeight="1">
      <c r="A141" s="65"/>
      <c r="B141" s="65"/>
      <c r="C141" s="65"/>
      <c r="D141" s="65"/>
      <c r="E141" s="65"/>
      <c r="F141" s="82"/>
      <c r="G141" s="64"/>
      <c r="H141" s="21"/>
      <c r="L141" s="20"/>
      <c r="M141" s="13"/>
      <c r="N141" s="13"/>
    </row>
    <row r="142" spans="1:14" s="1" customFormat="1" ht="16.5" customHeight="1">
      <c r="A142" s="62" t="s">
        <v>49</v>
      </c>
      <c r="B142" s="64"/>
      <c r="C142" s="64"/>
      <c r="D142" s="64"/>
      <c r="E142" s="64"/>
      <c r="F142" s="77"/>
      <c r="G142" s="78"/>
      <c r="H142" s="411">
        <f>SUM(H129:H140)</f>
        <v>2871681082</v>
      </c>
      <c r="I142" s="78"/>
      <c r="J142" s="412">
        <f>SUM(J129:J140)</f>
        <v>2586976869</v>
      </c>
      <c r="K142" s="78"/>
      <c r="L142" s="411">
        <f>SUM(L129:L140)</f>
        <v>2442043966</v>
      </c>
      <c r="M142" s="15"/>
      <c r="N142" s="412">
        <f>SUM(N129:N140)</f>
        <v>2220229045</v>
      </c>
    </row>
    <row r="143" spans="1:14" s="1" customFormat="1" ht="16.5" customHeight="1">
      <c r="A143" s="64" t="s">
        <v>50</v>
      </c>
      <c r="B143" s="64"/>
      <c r="C143" s="64"/>
      <c r="D143" s="64"/>
      <c r="E143" s="64"/>
      <c r="F143" s="63"/>
      <c r="G143" s="64"/>
      <c r="H143" s="418">
        <v>897326337</v>
      </c>
      <c r="I143" s="51"/>
      <c r="J143" s="202">
        <v>871010536</v>
      </c>
      <c r="K143" s="51"/>
      <c r="L143" s="419">
        <v>0</v>
      </c>
      <c r="M143" s="51"/>
      <c r="N143" s="421">
        <v>0</v>
      </c>
    </row>
    <row r="144" spans="1:14" s="1" customFormat="1" ht="9.9" customHeight="1">
      <c r="A144" s="65"/>
      <c r="B144" s="65"/>
      <c r="C144" s="65"/>
      <c r="D144" s="65"/>
      <c r="E144" s="65"/>
      <c r="F144" s="77"/>
      <c r="G144" s="78"/>
      <c r="H144" s="86"/>
      <c r="I144" s="78"/>
      <c r="J144" s="80"/>
      <c r="K144" s="78"/>
      <c r="L144" s="22"/>
      <c r="M144" s="14"/>
      <c r="N144" s="16"/>
    </row>
    <row r="145" spans="1:14" s="1" customFormat="1" ht="16.5" customHeight="1">
      <c r="A145" s="26" t="s">
        <v>51</v>
      </c>
      <c r="B145" s="64"/>
      <c r="C145" s="64"/>
      <c r="D145" s="64"/>
      <c r="E145" s="64"/>
      <c r="F145" s="63"/>
      <c r="G145" s="64"/>
      <c r="H145" s="422">
        <f>SUM(H142:H143)</f>
        <v>3769007419</v>
      </c>
      <c r="I145" s="71"/>
      <c r="J145" s="423">
        <f>SUM(J142:J143)</f>
        <v>3457987405</v>
      </c>
      <c r="K145" s="71"/>
      <c r="L145" s="422">
        <f>SUM(L142:L143)</f>
        <v>2442043966</v>
      </c>
      <c r="M145" s="71"/>
      <c r="N145" s="423">
        <f>SUM(N142:N143)</f>
        <v>2220229045</v>
      </c>
    </row>
    <row r="146" spans="1:14" s="1" customFormat="1" ht="9.9" customHeight="1">
      <c r="A146" s="64"/>
      <c r="B146" s="65"/>
      <c r="C146" s="65"/>
      <c r="D146" s="65"/>
      <c r="E146" s="65"/>
      <c r="F146" s="8"/>
      <c r="G146" s="8"/>
      <c r="H146" s="86"/>
      <c r="I146" s="78"/>
      <c r="J146" s="80"/>
      <c r="K146" s="78"/>
      <c r="L146" s="22"/>
      <c r="M146" s="14"/>
      <c r="N146" s="16"/>
    </row>
    <row r="147" spans="1:14" s="1" customFormat="1" ht="16.5" customHeight="1" thickBot="1">
      <c r="A147" s="26" t="s">
        <v>52</v>
      </c>
      <c r="B147" s="65"/>
      <c r="C147" s="65"/>
      <c r="D147" s="65"/>
      <c r="E147" s="65"/>
      <c r="F147" s="8"/>
      <c r="G147" s="8"/>
      <c r="H147" s="424">
        <f>SUM(H94,H145)</f>
        <v>7042962170</v>
      </c>
      <c r="I147" s="71"/>
      <c r="J147" s="103">
        <f>SUM(J94,J145)</f>
        <v>5089876625</v>
      </c>
      <c r="K147" s="71"/>
      <c r="L147" s="424">
        <f>SUM(L94,L145)</f>
        <v>5445311645</v>
      </c>
      <c r="M147" s="15"/>
      <c r="N147" s="103">
        <f>SUM(N94,N145)</f>
        <v>3720042804</v>
      </c>
    </row>
    <row r="148" spans="1:14" s="1" customFormat="1" ht="16.5" customHeight="1" thickTop="1">
      <c r="A148" s="26"/>
      <c r="B148" s="65"/>
      <c r="C148" s="65"/>
      <c r="D148" s="65"/>
      <c r="E148" s="65"/>
      <c r="F148" s="8"/>
      <c r="G148" s="8"/>
      <c r="H148" s="71"/>
      <c r="I148" s="71"/>
      <c r="J148" s="71"/>
      <c r="K148" s="71"/>
      <c r="L148" s="71"/>
      <c r="M148" s="15"/>
      <c r="N148" s="71"/>
    </row>
    <row r="149" spans="1:14" s="1" customFormat="1" ht="17.25" customHeight="1">
      <c r="A149" s="26"/>
      <c r="B149" s="65"/>
      <c r="C149" s="65"/>
      <c r="D149" s="65"/>
      <c r="E149" s="65"/>
      <c r="F149" s="8"/>
      <c r="G149" s="8"/>
      <c r="H149" s="71"/>
      <c r="I149" s="71"/>
      <c r="J149" s="71"/>
      <c r="K149" s="71"/>
      <c r="L149" s="71"/>
      <c r="M149" s="15"/>
      <c r="N149" s="71"/>
    </row>
    <row r="150" spans="1:14" s="1" customFormat="1" ht="17.25" customHeight="1">
      <c r="A150" s="26"/>
      <c r="B150" s="65"/>
      <c r="C150" s="65"/>
      <c r="D150" s="65"/>
      <c r="E150" s="65"/>
      <c r="F150" s="8"/>
      <c r="G150" s="8"/>
      <c r="H150" s="71"/>
      <c r="I150" s="71"/>
      <c r="J150" s="71"/>
      <c r="K150" s="71"/>
      <c r="L150" s="71"/>
      <c r="M150" s="15"/>
      <c r="N150" s="71"/>
    </row>
    <row r="151" spans="1:14" ht="19.5" customHeight="1">
      <c r="A151" s="379"/>
      <c r="B151" s="372"/>
      <c r="C151" s="372"/>
      <c r="D151" s="372"/>
      <c r="E151" s="372"/>
      <c r="F151" s="373"/>
      <c r="G151" s="373"/>
      <c r="H151" s="375"/>
      <c r="I151" s="375"/>
      <c r="J151" s="375"/>
      <c r="K151" s="375"/>
      <c r="L151" s="375"/>
      <c r="M151" s="391"/>
      <c r="N151" s="375"/>
    </row>
    <row r="152" spans="1:14" ht="19.5" customHeight="1">
      <c r="A152" s="379"/>
      <c r="B152" s="372"/>
      <c r="C152" s="372"/>
      <c r="D152" s="372"/>
      <c r="E152" s="372"/>
      <c r="F152" s="373"/>
      <c r="G152" s="373"/>
      <c r="H152" s="375"/>
      <c r="I152" s="375"/>
      <c r="J152" s="375"/>
      <c r="K152" s="375"/>
      <c r="L152" s="375"/>
      <c r="M152" s="391"/>
      <c r="N152" s="375"/>
    </row>
    <row r="153" spans="1:14" ht="16.5" customHeight="1">
      <c r="A153" s="379"/>
      <c r="B153" s="372"/>
      <c r="C153" s="372"/>
      <c r="D153" s="372"/>
      <c r="E153" s="372"/>
      <c r="F153" s="373"/>
      <c r="G153" s="373"/>
      <c r="H153" s="375"/>
      <c r="I153" s="375"/>
      <c r="J153" s="375"/>
      <c r="K153" s="375"/>
      <c r="L153" s="375"/>
      <c r="M153" s="391"/>
      <c r="N153" s="375"/>
    </row>
    <row r="154" spans="1:14" ht="6" customHeight="1">
      <c r="A154" s="379"/>
      <c r="B154" s="372"/>
      <c r="C154" s="372"/>
      <c r="D154" s="372"/>
      <c r="E154" s="372"/>
      <c r="F154" s="373"/>
      <c r="G154" s="373"/>
      <c r="H154" s="375"/>
      <c r="I154" s="375"/>
      <c r="J154" s="375"/>
      <c r="K154" s="375"/>
      <c r="L154" s="375"/>
      <c r="M154" s="391"/>
      <c r="N154" s="375"/>
    </row>
    <row r="155" spans="1:14" ht="21.9" customHeight="1">
      <c r="A155" s="381" t="str">
        <f>A55</f>
        <v>The accompanying notes are an integral part of this interim financial information.</v>
      </c>
      <c r="B155" s="382"/>
      <c r="C155" s="383"/>
      <c r="D155" s="383"/>
      <c r="E155" s="382"/>
      <c r="F155" s="384"/>
      <c r="G155" s="384"/>
      <c r="H155" s="385"/>
      <c r="I155" s="386"/>
      <c r="J155" s="386"/>
      <c r="K155" s="386"/>
      <c r="L155" s="385"/>
      <c r="M155" s="386"/>
      <c r="N155" s="386"/>
    </row>
  </sheetData>
  <mergeCells count="14">
    <mergeCell ref="H6:J6"/>
    <mergeCell ref="L6:N6"/>
    <mergeCell ref="H7:J7"/>
    <mergeCell ref="L7:N7"/>
    <mergeCell ref="H61:J61"/>
    <mergeCell ref="L61:N61"/>
    <mergeCell ref="A50:N50"/>
    <mergeCell ref="A53:N53"/>
    <mergeCell ref="H111:J111"/>
    <mergeCell ref="L111:N111"/>
    <mergeCell ref="H112:J112"/>
    <mergeCell ref="L112:N112"/>
    <mergeCell ref="H62:J62"/>
    <mergeCell ref="L62:N6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5" max="16383" man="1"/>
  </rowBreaks>
  <ignoredErrors>
    <ignoredError sqref="H10:N10 H65:N65 H115:N1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dimension ref="A1:N50"/>
  <sheetViews>
    <sheetView zoomScale="130" zoomScaleNormal="130" zoomScaleSheetLayoutView="100" workbookViewId="0">
      <selection activeCell="Q9" sqref="Q9"/>
    </sheetView>
  </sheetViews>
  <sheetFormatPr defaultColWidth="9.109375" defaultRowHeight="16.5" customHeight="1"/>
  <cols>
    <col min="1" max="4" width="1.44140625" style="1" customWidth="1"/>
    <col min="5" max="5" width="29.33203125" style="1" customWidth="1"/>
    <col min="6" max="6" width="5.44140625" style="2" customWidth="1"/>
    <col min="7" max="7" width="0.5546875" style="1" customWidth="1"/>
    <col min="8" max="8" width="11.6640625" style="1" customWidth="1"/>
    <col min="9" max="9" width="0.5546875" style="1" customWidth="1"/>
    <col min="10" max="10" width="11.6640625" style="1" customWidth="1"/>
    <col min="11" max="11" width="0.5546875" style="3" customWidth="1"/>
    <col min="12" max="12" width="11.6640625" style="1" customWidth="1"/>
    <col min="13" max="13" width="0.5546875" style="1" customWidth="1"/>
    <col min="14" max="14" width="11.6640625" style="1" customWidth="1"/>
    <col min="15" max="16384" width="9.109375" style="1"/>
  </cols>
  <sheetData>
    <row r="1" spans="1:14" ht="16.5" customHeight="1">
      <c r="A1" s="62" t="str">
        <f>'2-4E'!A1</f>
        <v>Chayo Group Public Company Limited</v>
      </c>
      <c r="F1" s="123"/>
      <c r="G1" s="62"/>
      <c r="H1" s="26"/>
      <c r="I1" s="26"/>
      <c r="J1" s="26"/>
      <c r="L1" s="3"/>
      <c r="M1" s="3"/>
      <c r="N1" s="3"/>
    </row>
    <row r="2" spans="1:14" ht="16.5" customHeight="1">
      <c r="A2" s="26" t="s">
        <v>147</v>
      </c>
      <c r="F2" s="134"/>
      <c r="G2" s="26"/>
      <c r="H2" s="26"/>
      <c r="I2" s="26"/>
      <c r="J2" s="26"/>
      <c r="L2" s="3"/>
      <c r="M2" s="3"/>
      <c r="N2" s="3"/>
    </row>
    <row r="3" spans="1:14" ht="16.5" customHeight="1">
      <c r="A3" s="196" t="s">
        <v>210</v>
      </c>
      <c r="B3" s="104"/>
      <c r="C3" s="122"/>
      <c r="D3" s="122"/>
      <c r="E3" s="104"/>
      <c r="F3" s="195"/>
      <c r="G3" s="105"/>
      <c r="H3" s="105"/>
      <c r="I3" s="105"/>
      <c r="J3" s="105"/>
      <c r="K3" s="104"/>
      <c r="L3" s="104"/>
      <c r="M3" s="104"/>
      <c r="N3" s="104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6" spans="1:14" ht="16.5" customHeight="1">
      <c r="H6" s="475" t="s">
        <v>1</v>
      </c>
      <c r="I6" s="475"/>
      <c r="J6" s="475"/>
      <c r="K6" s="54"/>
      <c r="L6" s="475" t="s">
        <v>2</v>
      </c>
      <c r="M6" s="475"/>
      <c r="N6" s="475"/>
    </row>
    <row r="7" spans="1:14" ht="16.5" customHeight="1">
      <c r="B7" s="135"/>
      <c r="C7" s="135"/>
      <c r="D7" s="135"/>
      <c r="E7" s="136"/>
      <c r="H7" s="476" t="s">
        <v>3</v>
      </c>
      <c r="I7" s="476"/>
      <c r="J7" s="476"/>
      <c r="K7" s="7"/>
      <c r="L7" s="476" t="s">
        <v>4</v>
      </c>
      <c r="M7" s="476"/>
      <c r="N7" s="476"/>
    </row>
    <row r="8" spans="1:14" ht="16.5" customHeight="1">
      <c r="B8" s="137"/>
      <c r="C8" s="137"/>
      <c r="D8" s="137"/>
      <c r="E8" s="138"/>
      <c r="H8" s="139" t="s">
        <v>190</v>
      </c>
      <c r="I8" s="10"/>
      <c r="J8" s="139" t="s">
        <v>136</v>
      </c>
      <c r="K8" s="10"/>
      <c r="L8" s="9" t="s">
        <v>190</v>
      </c>
      <c r="M8" s="10"/>
      <c r="N8" s="9" t="s">
        <v>136</v>
      </c>
    </row>
    <row r="9" spans="1:14" ht="16.5" customHeight="1">
      <c r="B9" s="137"/>
      <c r="C9" s="137"/>
      <c r="D9" s="137"/>
      <c r="E9" s="138"/>
      <c r="F9" s="195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12" customHeight="1">
      <c r="A10" s="83"/>
      <c r="B10" s="137"/>
      <c r="C10" s="137"/>
      <c r="D10" s="137"/>
      <c r="E10" s="138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83" t="s">
        <v>108</v>
      </c>
      <c r="F11" s="140">
        <v>16</v>
      </c>
      <c r="G11" s="140"/>
      <c r="H11" s="75">
        <v>244845194</v>
      </c>
      <c r="I11" s="71"/>
      <c r="J11" s="71">
        <v>164817466</v>
      </c>
      <c r="K11" s="141"/>
      <c r="L11" s="142">
        <v>39010129</v>
      </c>
      <c r="M11" s="143"/>
      <c r="N11" s="141">
        <v>15863466</v>
      </c>
    </row>
    <row r="12" spans="1:14" ht="16.5" customHeight="1">
      <c r="A12" s="83" t="s">
        <v>102</v>
      </c>
      <c r="F12" s="140" t="s">
        <v>230</v>
      </c>
      <c r="G12" s="140"/>
      <c r="H12" s="144">
        <v>9011857</v>
      </c>
      <c r="I12" s="71"/>
      <c r="J12" s="288">
        <v>9139115</v>
      </c>
      <c r="K12" s="143"/>
      <c r="L12" s="142">
        <v>6268784</v>
      </c>
      <c r="M12" s="141"/>
      <c r="N12" s="141">
        <v>5286931</v>
      </c>
    </row>
    <row r="13" spans="1:14" ht="16.5" customHeight="1">
      <c r="A13" s="83" t="s">
        <v>97</v>
      </c>
      <c r="F13" s="140"/>
      <c r="G13" s="140"/>
      <c r="H13" s="116"/>
      <c r="I13" s="71"/>
      <c r="J13" s="78"/>
      <c r="K13" s="145"/>
      <c r="L13" s="146"/>
      <c r="M13" s="141"/>
      <c r="N13" s="145"/>
    </row>
    <row r="14" spans="1:14" ht="16.5" customHeight="1">
      <c r="A14" s="83"/>
      <c r="B14" s="1" t="s">
        <v>98</v>
      </c>
      <c r="F14" s="140" t="s">
        <v>230</v>
      </c>
      <c r="G14" s="140"/>
      <c r="H14" s="116">
        <v>-68487576</v>
      </c>
      <c r="I14" s="71"/>
      <c r="J14" s="78">
        <v>-38805303</v>
      </c>
      <c r="K14" s="141"/>
      <c r="L14" s="146">
        <v>-16084402</v>
      </c>
      <c r="M14" s="141"/>
      <c r="N14" s="145">
        <v>-4814974</v>
      </c>
    </row>
    <row r="15" spans="1:14" ht="16.5" customHeight="1">
      <c r="A15" s="83" t="s">
        <v>123</v>
      </c>
      <c r="F15" s="140"/>
      <c r="G15" s="140"/>
      <c r="H15" s="147">
        <v>0</v>
      </c>
      <c r="I15" s="71"/>
      <c r="J15" s="289">
        <v>-1934</v>
      </c>
      <c r="K15" s="145"/>
      <c r="L15" s="149">
        <v>0</v>
      </c>
      <c r="M15" s="141"/>
      <c r="N15" s="148">
        <v>0</v>
      </c>
    </row>
    <row r="16" spans="1:14" ht="12" customHeight="1">
      <c r="B16" s="137"/>
      <c r="C16" s="137"/>
      <c r="D16" s="137"/>
      <c r="E16" s="138"/>
      <c r="F16" s="8"/>
      <c r="G16" s="8"/>
      <c r="H16" s="150"/>
      <c r="I16" s="151"/>
      <c r="J16" s="151"/>
      <c r="K16" s="151"/>
      <c r="L16" s="150"/>
      <c r="M16" s="151"/>
      <c r="N16" s="151"/>
    </row>
    <row r="17" spans="1:14" ht="16.5" customHeight="1">
      <c r="A17" s="152" t="s">
        <v>53</v>
      </c>
      <c r="F17" s="140"/>
      <c r="G17" s="140"/>
      <c r="H17" s="153">
        <f>SUM(H11:H15)</f>
        <v>185369475</v>
      </c>
      <c r="I17" s="154"/>
      <c r="J17" s="154">
        <f>SUM(J11:J15)</f>
        <v>135149344</v>
      </c>
      <c r="K17" s="154"/>
      <c r="L17" s="153">
        <f>SUM(L11:L15)</f>
        <v>29194511</v>
      </c>
      <c r="M17" s="154"/>
      <c r="N17" s="154">
        <f>SUM(N11:N15)</f>
        <v>16335423</v>
      </c>
    </row>
    <row r="18" spans="1:14" ht="16.5" customHeight="1">
      <c r="A18" s="155" t="s">
        <v>167</v>
      </c>
      <c r="F18" s="140" t="s">
        <v>230</v>
      </c>
      <c r="G18" s="140"/>
      <c r="H18" s="116">
        <v>1044005</v>
      </c>
      <c r="I18" s="154"/>
      <c r="J18" s="78">
        <v>1812566</v>
      </c>
      <c r="K18" s="154"/>
      <c r="L18" s="156">
        <v>49268932</v>
      </c>
      <c r="M18" s="157"/>
      <c r="N18" s="290">
        <v>40721364</v>
      </c>
    </row>
    <row r="19" spans="1:14" ht="16.5" customHeight="1">
      <c r="A19" s="155" t="s">
        <v>111</v>
      </c>
      <c r="F19" s="140"/>
      <c r="G19" s="140"/>
      <c r="H19" s="116">
        <v>4863444</v>
      </c>
      <c r="I19" s="154"/>
      <c r="J19" s="78">
        <v>53700314</v>
      </c>
      <c r="K19" s="49"/>
      <c r="L19" s="144">
        <v>0</v>
      </c>
      <c r="M19" s="158"/>
      <c r="N19" s="288">
        <v>0</v>
      </c>
    </row>
    <row r="20" spans="1:14" ht="16.5" customHeight="1">
      <c r="A20" s="155" t="s">
        <v>89</v>
      </c>
      <c r="F20" s="140"/>
      <c r="G20" s="140"/>
      <c r="H20" s="116">
        <v>-19384809</v>
      </c>
      <c r="I20" s="154"/>
      <c r="J20" s="78">
        <v>-18366525</v>
      </c>
      <c r="K20" s="154"/>
      <c r="L20" s="23">
        <v>-12939749</v>
      </c>
      <c r="M20" s="159"/>
      <c r="N20" s="15">
        <v>-12516928</v>
      </c>
    </row>
    <row r="21" spans="1:14" ht="16.5" customHeight="1">
      <c r="A21" s="155" t="s">
        <v>119</v>
      </c>
      <c r="F21" s="140"/>
      <c r="G21" s="140"/>
      <c r="H21" s="116">
        <v>-66815625</v>
      </c>
      <c r="I21" s="154"/>
      <c r="J21" s="78">
        <v>-57960589</v>
      </c>
      <c r="K21" s="46"/>
      <c r="L21" s="116">
        <v>-21120633</v>
      </c>
      <c r="M21" s="46"/>
      <c r="N21" s="78">
        <v>-8883812</v>
      </c>
    </row>
    <row r="22" spans="1:14" ht="16.5" customHeight="1">
      <c r="A22" s="160" t="s">
        <v>54</v>
      </c>
      <c r="F22" s="140"/>
      <c r="G22" s="140"/>
      <c r="H22" s="147">
        <v>-50305851</v>
      </c>
      <c r="I22" s="46"/>
      <c r="J22" s="289">
        <v>-24619379</v>
      </c>
      <c r="K22" s="154"/>
      <c r="L22" s="162">
        <v>-48683493</v>
      </c>
      <c r="M22" s="163"/>
      <c r="N22" s="161">
        <v>-23840223</v>
      </c>
    </row>
    <row r="23" spans="1:14" ht="12" customHeight="1">
      <c r="B23" s="137"/>
      <c r="C23" s="137"/>
      <c r="D23" s="137"/>
      <c r="E23" s="138"/>
      <c r="F23" s="8"/>
      <c r="G23" s="8"/>
      <c r="H23" s="150"/>
      <c r="I23" s="151"/>
      <c r="J23" s="151"/>
      <c r="K23" s="46"/>
      <c r="L23" s="150"/>
      <c r="M23" s="151"/>
      <c r="N23" s="151"/>
    </row>
    <row r="24" spans="1:14" ht="16.5" customHeight="1">
      <c r="A24" s="26" t="s">
        <v>215</v>
      </c>
      <c r="F24" s="140"/>
      <c r="G24" s="140"/>
      <c r="H24" s="43">
        <f>SUM(H17:H22)</f>
        <v>54770639</v>
      </c>
      <c r="I24" s="46"/>
      <c r="J24" s="51">
        <f>SUM(J17:J22)</f>
        <v>89715731</v>
      </c>
      <c r="K24" s="46"/>
      <c r="L24" s="43">
        <f>SUM(L17:L22)</f>
        <v>-4280432</v>
      </c>
      <c r="M24" s="46"/>
      <c r="N24" s="51">
        <f>SUM(N17:N22)</f>
        <v>11815824</v>
      </c>
    </row>
    <row r="25" spans="1:14" ht="16.5" customHeight="1">
      <c r="A25" s="83" t="s">
        <v>236</v>
      </c>
      <c r="F25" s="140">
        <v>17</v>
      </c>
      <c r="G25" s="140"/>
      <c r="H25" s="147">
        <v>-12031100</v>
      </c>
      <c r="I25" s="46"/>
      <c r="J25" s="289">
        <v>-18508280</v>
      </c>
      <c r="K25" s="18"/>
      <c r="L25" s="164">
        <v>74228</v>
      </c>
      <c r="M25" s="159"/>
      <c r="N25" s="61">
        <v>-2014873</v>
      </c>
    </row>
    <row r="26" spans="1:14" ht="12" customHeight="1">
      <c r="A26" s="83"/>
      <c r="F26" s="140"/>
      <c r="G26" s="140"/>
      <c r="H26" s="165"/>
      <c r="I26" s="4"/>
      <c r="J26" s="166"/>
      <c r="K26" s="46"/>
      <c r="L26" s="165"/>
      <c r="M26" s="4"/>
      <c r="N26" s="166"/>
    </row>
    <row r="27" spans="1:14" ht="16.5" customHeight="1">
      <c r="A27" s="26" t="s">
        <v>216</v>
      </c>
      <c r="F27" s="140"/>
      <c r="G27" s="140"/>
      <c r="H27" s="47">
        <f>SUM(H24:H25)</f>
        <v>42739539</v>
      </c>
      <c r="I27" s="46"/>
      <c r="J27" s="52">
        <f>SUM(J24:J25)</f>
        <v>71207451</v>
      </c>
      <c r="K27" s="46"/>
      <c r="L27" s="47">
        <f>SUM(L24:L25)</f>
        <v>-4206204</v>
      </c>
      <c r="M27" s="46"/>
      <c r="N27" s="52">
        <f>SUM(N24:N25)</f>
        <v>9800951</v>
      </c>
    </row>
    <row r="28" spans="1:14" ht="12" customHeight="1">
      <c r="A28" s="83"/>
      <c r="F28" s="140"/>
      <c r="G28" s="140"/>
      <c r="H28" s="165"/>
      <c r="I28" s="4"/>
      <c r="J28" s="166"/>
      <c r="K28" s="154"/>
      <c r="L28" s="165"/>
      <c r="M28" s="4"/>
      <c r="N28" s="166"/>
    </row>
    <row r="29" spans="1:14" ht="16.5" customHeight="1" thickBot="1">
      <c r="A29" s="167" t="s">
        <v>217</v>
      </c>
      <c r="E29" s="167"/>
      <c r="F29" s="140"/>
      <c r="G29" s="140"/>
      <c r="H29" s="168">
        <f>H27</f>
        <v>42739539</v>
      </c>
      <c r="I29" s="46"/>
      <c r="J29" s="169">
        <f>J27</f>
        <v>71207451</v>
      </c>
      <c r="K29" s="46"/>
      <c r="L29" s="168">
        <f>L27</f>
        <v>-4206204</v>
      </c>
      <c r="M29" s="46"/>
      <c r="N29" s="169">
        <f>N27</f>
        <v>9800951</v>
      </c>
    </row>
    <row r="30" spans="1:14" ht="16.5" customHeight="1" thickTop="1">
      <c r="A30" s="167"/>
      <c r="E30" s="167"/>
      <c r="F30" s="140"/>
      <c r="G30" s="140"/>
      <c r="H30" s="43"/>
      <c r="I30" s="46"/>
      <c r="J30" s="51"/>
      <c r="K30" s="46"/>
      <c r="L30" s="43"/>
      <c r="M30" s="46"/>
      <c r="N30" s="51"/>
    </row>
    <row r="31" spans="1:14" ht="16.5" customHeight="1">
      <c r="A31" s="170" t="s">
        <v>218</v>
      </c>
      <c r="E31" s="170"/>
      <c r="F31" s="171"/>
      <c r="G31" s="172"/>
      <c r="H31" s="173"/>
      <c r="I31" s="172"/>
      <c r="J31" s="172"/>
      <c r="K31" s="174"/>
      <c r="L31" s="175"/>
      <c r="M31" s="174"/>
      <c r="N31" s="174"/>
    </row>
    <row r="32" spans="1:14" ht="16.5" customHeight="1">
      <c r="B32" s="1" t="s">
        <v>59</v>
      </c>
      <c r="E32" s="155"/>
      <c r="F32" s="176"/>
      <c r="G32" s="174"/>
      <c r="H32" s="116">
        <v>35934183.000799999</v>
      </c>
      <c r="I32" s="51"/>
      <c r="J32" s="78">
        <v>70883079</v>
      </c>
      <c r="K32" s="177"/>
      <c r="L32" s="197">
        <v>-4206204</v>
      </c>
      <c r="M32" s="177"/>
      <c r="N32" s="291">
        <v>9800951</v>
      </c>
    </row>
    <row r="33" spans="1:14" ht="16.5" customHeight="1">
      <c r="B33" s="1" t="s">
        <v>50</v>
      </c>
      <c r="E33" s="155"/>
      <c r="F33" s="178"/>
      <c r="G33" s="179"/>
      <c r="H33" s="147">
        <v>6805355.9991999995</v>
      </c>
      <c r="I33" s="46"/>
      <c r="J33" s="289">
        <v>324372</v>
      </c>
      <c r="K33" s="18"/>
      <c r="L33" s="164">
        <v>0</v>
      </c>
      <c r="M33" s="18"/>
      <c r="N33" s="61">
        <v>0</v>
      </c>
    </row>
    <row r="34" spans="1:14" ht="12" customHeight="1">
      <c r="B34" s="137"/>
      <c r="C34" s="137"/>
      <c r="D34" s="137"/>
      <c r="E34" s="138"/>
      <c r="F34" s="8"/>
      <c r="G34" s="8"/>
      <c r="H34" s="150"/>
      <c r="I34" s="151"/>
      <c r="J34" s="151"/>
      <c r="K34" s="151"/>
      <c r="L34" s="150"/>
      <c r="M34" s="151"/>
      <c r="N34" s="151"/>
    </row>
    <row r="35" spans="1:14" ht="16.5" customHeight="1" thickBot="1">
      <c r="A35" s="26"/>
      <c r="E35" s="180"/>
      <c r="F35" s="178"/>
      <c r="G35" s="179"/>
      <c r="H35" s="168">
        <f>SUM(H32:H33)</f>
        <v>42739539</v>
      </c>
      <c r="I35" s="46"/>
      <c r="J35" s="169">
        <f>SUM(J32:J33)</f>
        <v>71207451</v>
      </c>
      <c r="K35" s="46"/>
      <c r="L35" s="168">
        <f>SUM(L32:L33)</f>
        <v>-4206204</v>
      </c>
      <c r="M35" s="46"/>
      <c r="N35" s="169">
        <f>SUM(N32:N33)</f>
        <v>9800951</v>
      </c>
    </row>
    <row r="36" spans="1:14" ht="16.5" customHeight="1" thickTop="1">
      <c r="B36" s="137"/>
      <c r="C36" s="137"/>
      <c r="D36" s="137"/>
      <c r="E36" s="138"/>
      <c r="F36" s="8"/>
      <c r="G36" s="8"/>
      <c r="H36" s="150"/>
      <c r="I36" s="151"/>
      <c r="J36" s="151"/>
      <c r="K36" s="151"/>
      <c r="L36" s="150"/>
      <c r="M36" s="151"/>
      <c r="N36" s="151"/>
    </row>
    <row r="37" spans="1:14" ht="16.5" customHeight="1">
      <c r="A37" s="26" t="s">
        <v>219</v>
      </c>
      <c r="E37" s="180"/>
      <c r="F37" s="178"/>
      <c r="G37" s="179"/>
      <c r="H37" s="181"/>
      <c r="I37" s="182"/>
      <c r="J37" s="182"/>
      <c r="K37" s="182"/>
      <c r="L37" s="181"/>
      <c r="M37" s="183"/>
      <c r="N37" s="182"/>
    </row>
    <row r="38" spans="1:14" ht="16.5" customHeight="1">
      <c r="B38" s="1" t="s">
        <v>59</v>
      </c>
      <c r="E38" s="155"/>
      <c r="F38" s="8"/>
      <c r="G38" s="8"/>
      <c r="H38" s="116">
        <v>35934183.000799999</v>
      </c>
      <c r="I38" s="78"/>
      <c r="J38" s="78">
        <v>70883079</v>
      </c>
      <c r="K38" s="184"/>
      <c r="L38" s="197">
        <v>-4206204</v>
      </c>
      <c r="M38" s="184"/>
      <c r="N38" s="291">
        <v>9800951</v>
      </c>
    </row>
    <row r="39" spans="1:14" ht="16.5" customHeight="1">
      <c r="B39" s="1" t="s">
        <v>50</v>
      </c>
      <c r="E39" s="155"/>
      <c r="F39" s="140"/>
      <c r="G39" s="140"/>
      <c r="H39" s="147">
        <v>6805355.9991999995</v>
      </c>
      <c r="I39" s="46"/>
      <c r="J39" s="289">
        <v>324372</v>
      </c>
      <c r="K39" s="18"/>
      <c r="L39" s="164">
        <v>0</v>
      </c>
      <c r="M39" s="18"/>
      <c r="N39" s="61">
        <v>0</v>
      </c>
    </row>
    <row r="40" spans="1:14" ht="12" customHeight="1">
      <c r="B40" s="155"/>
      <c r="C40" s="155"/>
      <c r="D40" s="155"/>
      <c r="E40" s="155"/>
      <c r="F40" s="140"/>
      <c r="G40" s="140"/>
      <c r="H40" s="150"/>
      <c r="I40" s="151"/>
      <c r="J40" s="151"/>
      <c r="K40" s="151"/>
      <c r="L40" s="150"/>
      <c r="M40" s="151"/>
      <c r="N40" s="151"/>
    </row>
    <row r="41" spans="1:14" ht="16.5" customHeight="1" thickBot="1">
      <c r="A41" s="26"/>
      <c r="E41" s="180"/>
      <c r="F41" s="178"/>
      <c r="G41" s="179"/>
      <c r="H41" s="168">
        <f>SUM(H38:H39)</f>
        <v>42739539</v>
      </c>
      <c r="I41" s="46"/>
      <c r="J41" s="169">
        <f>SUM(J38:J39)</f>
        <v>71207451</v>
      </c>
      <c r="K41" s="46"/>
      <c r="L41" s="168">
        <f>SUM(L38:L39)</f>
        <v>-4206204</v>
      </c>
      <c r="M41" s="46"/>
      <c r="N41" s="169">
        <f>SUM(N38:N39)</f>
        <v>9800951</v>
      </c>
    </row>
    <row r="42" spans="1:14" ht="16.5" customHeight="1" thickTop="1">
      <c r="B42" s="137"/>
      <c r="C42" s="137"/>
      <c r="D42" s="137"/>
      <c r="E42" s="138"/>
      <c r="F42" s="8"/>
      <c r="G42" s="8"/>
      <c r="H42" s="150"/>
      <c r="I42" s="151"/>
      <c r="J42" s="151"/>
      <c r="K42" s="151"/>
      <c r="L42" s="150"/>
      <c r="M42" s="151"/>
      <c r="N42" s="151"/>
    </row>
    <row r="43" spans="1:14" ht="16.5" customHeight="1">
      <c r="A43" s="26" t="s">
        <v>220</v>
      </c>
      <c r="E43" s="170"/>
      <c r="F43" s="6">
        <v>19</v>
      </c>
      <c r="G43" s="3"/>
      <c r="H43" s="21"/>
      <c r="K43" s="1"/>
      <c r="L43" s="21"/>
    </row>
    <row r="44" spans="1:14" ht="16.5" customHeight="1">
      <c r="A44" s="185" t="s">
        <v>140</v>
      </c>
      <c r="E44" s="170"/>
      <c r="F44" s="6"/>
      <c r="G44" s="3"/>
      <c r="H44" s="21"/>
      <c r="K44" s="1"/>
      <c r="L44" s="21"/>
    </row>
    <row r="45" spans="1:14" ht="16.5" customHeight="1">
      <c r="B45" s="186" t="s">
        <v>141</v>
      </c>
      <c r="C45" s="186"/>
      <c r="D45" s="186"/>
      <c r="E45" s="136"/>
      <c r="F45" s="187"/>
      <c r="G45" s="83"/>
      <c r="H45" s="181">
        <v>1066390144</v>
      </c>
      <c r="I45" s="188"/>
      <c r="J45" s="182">
        <v>1016325328</v>
      </c>
      <c r="K45" s="188"/>
      <c r="L45" s="181">
        <v>1066390144</v>
      </c>
      <c r="M45" s="188"/>
      <c r="N45" s="182">
        <v>1016325328</v>
      </c>
    </row>
    <row r="46" spans="1:14" ht="16.5" customHeight="1">
      <c r="A46" s="1" t="s">
        <v>221</v>
      </c>
      <c r="E46" s="136"/>
      <c r="F46" s="187"/>
      <c r="G46" s="83"/>
      <c r="H46" s="189">
        <v>3.3697032181872824E-2</v>
      </c>
      <c r="I46" s="188"/>
      <c r="J46" s="190">
        <v>6.9744477528164095E-2</v>
      </c>
      <c r="K46" s="188"/>
      <c r="L46" s="310">
        <v>-3.9443387803854268E-3</v>
      </c>
      <c r="M46" s="188"/>
      <c r="N46" s="190">
        <v>9.6435174151243818E-3</v>
      </c>
    </row>
    <row r="47" spans="1:14" ht="16.5" customHeight="1">
      <c r="A47" s="1" t="s">
        <v>222</v>
      </c>
      <c r="E47" s="136"/>
      <c r="F47" s="187"/>
      <c r="G47" s="83"/>
      <c r="H47" s="189">
        <v>3.3128796860603084E-2</v>
      </c>
      <c r="I47" s="188"/>
      <c r="J47" s="190">
        <v>6.5128481090946558E-2</v>
      </c>
      <c r="K47" s="188"/>
      <c r="L47" s="310">
        <v>-3.8778251301039425E-3</v>
      </c>
      <c r="M47" s="188"/>
      <c r="N47" s="190">
        <v>9.0052669957634557E-3</v>
      </c>
    </row>
    <row r="48" spans="1:14" ht="16.5" customHeight="1">
      <c r="E48" s="136"/>
      <c r="F48" s="187"/>
      <c r="G48" s="83"/>
      <c r="H48" s="190"/>
      <c r="I48" s="188"/>
      <c r="J48" s="190"/>
      <c r="K48" s="188"/>
      <c r="L48" s="356"/>
      <c r="M48" s="188"/>
      <c r="N48" s="190"/>
    </row>
    <row r="49" spans="1:14" ht="13.5" customHeight="1">
      <c r="E49" s="136"/>
      <c r="F49" s="187"/>
      <c r="G49" s="83"/>
      <c r="H49" s="190"/>
      <c r="I49" s="191"/>
      <c r="J49" s="190"/>
      <c r="K49" s="191"/>
      <c r="L49" s="190"/>
      <c r="M49" s="191"/>
      <c r="N49" s="190"/>
    </row>
    <row r="50" spans="1:14" ht="21.9" customHeight="1">
      <c r="A50" s="104" t="str">
        <f>+'2-4E'!A55</f>
        <v>The accompanying notes are an integral part of this interim financial information.</v>
      </c>
      <c r="B50" s="104"/>
      <c r="C50" s="122"/>
      <c r="D50" s="122"/>
      <c r="E50" s="192"/>
      <c r="F50" s="125"/>
      <c r="G50" s="125"/>
      <c r="H50" s="193"/>
      <c r="I50" s="124"/>
      <c r="J50" s="193"/>
      <c r="K50" s="194"/>
      <c r="L50" s="193"/>
      <c r="M50" s="124"/>
      <c r="N50" s="19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004D-C089-4166-A313-73D30FA730A3}">
  <dimension ref="A1:N50"/>
  <sheetViews>
    <sheetView topLeftCell="A8" zoomScale="115" zoomScaleNormal="115" zoomScaleSheetLayoutView="131" workbookViewId="0">
      <selection activeCell="R17" sqref="R17"/>
    </sheetView>
  </sheetViews>
  <sheetFormatPr defaultColWidth="9.109375" defaultRowHeight="10.199999999999999"/>
  <cols>
    <col min="1" max="4" width="1.44140625" style="1" customWidth="1"/>
    <col min="5" max="5" width="29.33203125" style="1" customWidth="1"/>
    <col min="6" max="6" width="5.44140625" style="2" customWidth="1"/>
    <col min="7" max="7" width="0.5546875" style="1" customWidth="1"/>
    <col min="8" max="8" width="11.6640625" style="1" customWidth="1"/>
    <col min="9" max="9" width="0.5546875" style="1" customWidth="1"/>
    <col min="10" max="10" width="11.6640625" style="1" customWidth="1"/>
    <col min="11" max="11" width="0.5546875" style="3" customWidth="1"/>
    <col min="12" max="12" width="11.6640625" style="1" customWidth="1"/>
    <col min="13" max="13" width="0.5546875" style="1" customWidth="1"/>
    <col min="14" max="14" width="11.6640625" style="1" customWidth="1"/>
    <col min="15" max="16384" width="9.109375" style="1"/>
  </cols>
  <sheetData>
    <row r="1" spans="1:14" ht="16.5" customHeight="1">
      <c r="A1" s="62" t="str">
        <f>'2-4E'!A1</f>
        <v>Chayo Group Public Company Limited</v>
      </c>
      <c r="F1" s="123"/>
      <c r="G1" s="62"/>
      <c r="H1" s="26"/>
      <c r="I1" s="26"/>
      <c r="J1" s="26"/>
      <c r="L1" s="3"/>
      <c r="M1" s="3"/>
      <c r="N1" s="3"/>
    </row>
    <row r="2" spans="1:14" ht="16.5" customHeight="1">
      <c r="A2" s="26" t="s">
        <v>147</v>
      </c>
      <c r="F2" s="134"/>
      <c r="G2" s="26"/>
      <c r="H2" s="26"/>
      <c r="I2" s="26"/>
      <c r="J2" s="26"/>
      <c r="L2" s="3"/>
      <c r="M2" s="3"/>
      <c r="N2" s="3"/>
    </row>
    <row r="3" spans="1:14" ht="16.5" customHeight="1">
      <c r="A3" s="285" t="s">
        <v>204</v>
      </c>
      <c r="B3" s="104"/>
      <c r="C3" s="122"/>
      <c r="D3" s="122"/>
      <c r="E3" s="104"/>
      <c r="F3" s="195"/>
      <c r="G3" s="105"/>
      <c r="H3" s="105"/>
      <c r="I3" s="105"/>
      <c r="J3" s="105"/>
      <c r="K3" s="104"/>
      <c r="L3" s="104"/>
      <c r="M3" s="104"/>
      <c r="N3" s="104"/>
    </row>
    <row r="4" spans="1:14" ht="16.5" customHeight="1">
      <c r="A4" s="5"/>
      <c r="B4" s="3"/>
      <c r="C4" s="3"/>
      <c r="D4" s="3"/>
      <c r="E4" s="3"/>
      <c r="F4" s="27"/>
      <c r="G4" s="5"/>
      <c r="H4" s="5"/>
      <c r="I4" s="5"/>
      <c r="J4" s="5"/>
      <c r="L4" s="3"/>
      <c r="M4" s="3"/>
      <c r="N4" s="3"/>
    </row>
    <row r="5" spans="1:14" ht="16.5" customHeight="1"/>
    <row r="6" spans="1:14" ht="16.5" customHeight="1">
      <c r="H6" s="475" t="s">
        <v>1</v>
      </c>
      <c r="I6" s="475"/>
      <c r="J6" s="475"/>
      <c r="K6" s="54"/>
      <c r="L6" s="475" t="s">
        <v>2</v>
      </c>
      <c r="M6" s="475"/>
      <c r="N6" s="475"/>
    </row>
    <row r="7" spans="1:14" ht="16.5" customHeight="1">
      <c r="B7" s="135"/>
      <c r="C7" s="135"/>
      <c r="D7" s="135"/>
      <c r="E7" s="136"/>
      <c r="H7" s="476" t="s">
        <v>3</v>
      </c>
      <c r="I7" s="476"/>
      <c r="J7" s="476"/>
      <c r="K7" s="7"/>
      <c r="L7" s="476" t="s">
        <v>4</v>
      </c>
      <c r="M7" s="476"/>
      <c r="N7" s="476"/>
    </row>
    <row r="8" spans="1:14" ht="16.5" customHeight="1">
      <c r="B8" s="137"/>
      <c r="C8" s="137"/>
      <c r="D8" s="137"/>
      <c r="E8" s="138"/>
      <c r="H8" s="139" t="s">
        <v>190</v>
      </c>
      <c r="I8" s="10"/>
      <c r="J8" s="139" t="s">
        <v>136</v>
      </c>
      <c r="K8" s="10"/>
      <c r="L8" s="9" t="s">
        <v>190</v>
      </c>
      <c r="M8" s="10"/>
      <c r="N8" s="9" t="s">
        <v>136</v>
      </c>
    </row>
    <row r="9" spans="1:14" ht="16.5" customHeight="1">
      <c r="B9" s="137"/>
      <c r="C9" s="137"/>
      <c r="D9" s="137"/>
      <c r="E9" s="138"/>
      <c r="F9" s="195" t="s">
        <v>8</v>
      </c>
      <c r="G9" s="2"/>
      <c r="H9" s="11" t="s">
        <v>9</v>
      </c>
      <c r="I9" s="10"/>
      <c r="J9" s="11" t="s">
        <v>9</v>
      </c>
      <c r="K9" s="10"/>
      <c r="L9" s="11" t="s">
        <v>9</v>
      </c>
      <c r="M9" s="10"/>
      <c r="N9" s="11" t="s">
        <v>9</v>
      </c>
    </row>
    <row r="10" spans="1:14" ht="12" customHeight="1">
      <c r="A10" s="83"/>
      <c r="B10" s="137"/>
      <c r="C10" s="137"/>
      <c r="D10" s="137"/>
      <c r="E10" s="138"/>
      <c r="F10" s="27"/>
      <c r="G10" s="2"/>
      <c r="H10" s="19"/>
      <c r="I10" s="10"/>
      <c r="J10" s="12"/>
      <c r="K10" s="10"/>
      <c r="L10" s="19"/>
      <c r="M10" s="10"/>
      <c r="N10" s="12"/>
    </row>
    <row r="11" spans="1:14" ht="16.5" customHeight="1">
      <c r="A11" s="83" t="s">
        <v>108</v>
      </c>
      <c r="F11" s="140">
        <v>16</v>
      </c>
      <c r="G11" s="140"/>
      <c r="H11" s="75">
        <v>675472323</v>
      </c>
      <c r="I11" s="71"/>
      <c r="J11" s="71">
        <v>475237258</v>
      </c>
      <c r="K11" s="141"/>
      <c r="L11" s="142">
        <v>106990029</v>
      </c>
      <c r="M11" s="143"/>
      <c r="N11" s="141">
        <v>50723882</v>
      </c>
    </row>
    <row r="12" spans="1:14" ht="16.5" customHeight="1">
      <c r="A12" s="83" t="s">
        <v>102</v>
      </c>
      <c r="F12" s="140" t="s">
        <v>230</v>
      </c>
      <c r="G12" s="140"/>
      <c r="H12" s="144">
        <v>25234558</v>
      </c>
      <c r="I12" s="71"/>
      <c r="J12" s="288">
        <v>31334275</v>
      </c>
      <c r="K12" s="143"/>
      <c r="L12" s="142">
        <v>14908891</v>
      </c>
      <c r="M12" s="141"/>
      <c r="N12" s="141">
        <v>16658808</v>
      </c>
    </row>
    <row r="13" spans="1:14" ht="16.5" customHeight="1">
      <c r="A13" s="83" t="s">
        <v>121</v>
      </c>
      <c r="F13" s="140"/>
      <c r="G13" s="140"/>
      <c r="H13" s="144">
        <v>7244</v>
      </c>
      <c r="I13" s="71"/>
      <c r="J13" s="288">
        <v>134310</v>
      </c>
      <c r="K13" s="145"/>
      <c r="L13" s="146">
        <v>0</v>
      </c>
      <c r="M13" s="141"/>
      <c r="N13" s="145">
        <v>0</v>
      </c>
    </row>
    <row r="14" spans="1:14" ht="16.5" customHeight="1">
      <c r="A14" s="83" t="s">
        <v>97</v>
      </c>
      <c r="F14" s="140"/>
      <c r="G14" s="140"/>
      <c r="H14" s="116"/>
      <c r="I14" s="71"/>
      <c r="J14" s="78"/>
      <c r="K14" s="145"/>
      <c r="L14" s="146"/>
      <c r="M14" s="141"/>
      <c r="N14" s="145"/>
    </row>
    <row r="15" spans="1:14" ht="16.5" customHeight="1">
      <c r="A15" s="83"/>
      <c r="B15" s="1" t="s">
        <v>98</v>
      </c>
      <c r="F15" s="140" t="s">
        <v>230</v>
      </c>
      <c r="G15" s="140"/>
      <c r="H15" s="116">
        <v>-175344839</v>
      </c>
      <c r="I15" s="71"/>
      <c r="J15" s="78">
        <v>-109511053</v>
      </c>
      <c r="K15" s="141"/>
      <c r="L15" s="146">
        <v>-38216386</v>
      </c>
      <c r="M15" s="141"/>
      <c r="N15" s="145">
        <v>-16011758</v>
      </c>
    </row>
    <row r="16" spans="1:14" ht="16.5" customHeight="1">
      <c r="A16" s="83" t="s">
        <v>123</v>
      </c>
      <c r="F16" s="140"/>
      <c r="G16" s="140"/>
      <c r="H16" s="147">
        <v>-6408</v>
      </c>
      <c r="I16" s="71"/>
      <c r="J16" s="289">
        <v>-139317</v>
      </c>
      <c r="K16" s="145"/>
      <c r="L16" s="149">
        <v>0</v>
      </c>
      <c r="M16" s="141"/>
      <c r="N16" s="148">
        <v>0</v>
      </c>
    </row>
    <row r="17" spans="1:14" ht="12" customHeight="1">
      <c r="B17" s="137"/>
      <c r="C17" s="137"/>
      <c r="D17" s="137"/>
      <c r="E17" s="138"/>
      <c r="F17" s="8"/>
      <c r="G17" s="8"/>
      <c r="H17" s="150"/>
      <c r="I17" s="151"/>
      <c r="J17" s="151"/>
      <c r="K17" s="151"/>
      <c r="L17" s="150"/>
      <c r="M17" s="151"/>
      <c r="N17" s="151"/>
    </row>
    <row r="18" spans="1:14" ht="16.5" customHeight="1">
      <c r="A18" s="152" t="s">
        <v>53</v>
      </c>
      <c r="F18" s="140"/>
      <c r="G18" s="140"/>
      <c r="H18" s="153">
        <f>SUM(H11:H16)</f>
        <v>525362878</v>
      </c>
      <c r="I18" s="154"/>
      <c r="J18" s="154">
        <f>SUM(J11:J16)</f>
        <v>397055473</v>
      </c>
      <c r="K18" s="154"/>
      <c r="L18" s="153">
        <f>SUM(L11:L16)</f>
        <v>83682534</v>
      </c>
      <c r="M18" s="154"/>
      <c r="N18" s="154">
        <f>SUM(N11:N16)</f>
        <v>51370932</v>
      </c>
    </row>
    <row r="19" spans="1:14" ht="16.5" customHeight="1">
      <c r="A19" s="155" t="s">
        <v>167</v>
      </c>
      <c r="F19" s="140" t="s">
        <v>230</v>
      </c>
      <c r="G19" s="140"/>
      <c r="H19" s="116">
        <v>4356036</v>
      </c>
      <c r="I19" s="154"/>
      <c r="J19" s="78">
        <v>6081327</v>
      </c>
      <c r="K19" s="154"/>
      <c r="L19" s="156">
        <v>214368227</v>
      </c>
      <c r="M19" s="157"/>
      <c r="N19" s="290">
        <v>182518481</v>
      </c>
    </row>
    <row r="20" spans="1:14" ht="16.5" customHeight="1">
      <c r="A20" s="155" t="s">
        <v>111</v>
      </c>
      <c r="F20" s="140"/>
      <c r="G20" s="140"/>
      <c r="H20" s="116">
        <v>21633711</v>
      </c>
      <c r="I20" s="154"/>
      <c r="J20" s="78">
        <v>62606989</v>
      </c>
      <c r="K20" s="49"/>
      <c r="L20" s="144">
        <v>0</v>
      </c>
      <c r="M20" s="158"/>
      <c r="N20" s="288">
        <v>0</v>
      </c>
    </row>
    <row r="21" spans="1:14" ht="16.5" customHeight="1">
      <c r="A21" s="155" t="s">
        <v>89</v>
      </c>
      <c r="F21" s="140"/>
      <c r="G21" s="140"/>
      <c r="H21" s="116">
        <v>-63524599</v>
      </c>
      <c r="I21" s="154"/>
      <c r="J21" s="78">
        <v>-51883539</v>
      </c>
      <c r="K21" s="154"/>
      <c r="L21" s="23">
        <v>-40790432</v>
      </c>
      <c r="M21" s="159"/>
      <c r="N21" s="15">
        <v>-35933208</v>
      </c>
    </row>
    <row r="22" spans="1:14" ht="16.5" customHeight="1">
      <c r="A22" s="155" t="s">
        <v>119</v>
      </c>
      <c r="F22" s="140">
        <v>9</v>
      </c>
      <c r="G22" s="140"/>
      <c r="H22" s="116">
        <v>-147104374</v>
      </c>
      <c r="I22" s="154"/>
      <c r="J22" s="78">
        <v>-132841596</v>
      </c>
      <c r="K22" s="46"/>
      <c r="L22" s="116">
        <v>-41166688</v>
      </c>
      <c r="M22" s="46"/>
      <c r="N22" s="78">
        <v>-31219611</v>
      </c>
    </row>
    <row r="23" spans="1:14" ht="16.5" customHeight="1">
      <c r="A23" s="160" t="s">
        <v>54</v>
      </c>
      <c r="F23" s="140"/>
      <c r="G23" s="140"/>
      <c r="H23" s="147">
        <v>-111721952</v>
      </c>
      <c r="I23" s="46"/>
      <c r="J23" s="289">
        <v>-75504197</v>
      </c>
      <c r="K23" s="154"/>
      <c r="L23" s="162">
        <v>-106906128</v>
      </c>
      <c r="M23" s="163"/>
      <c r="N23" s="161">
        <v>-72789300</v>
      </c>
    </row>
    <row r="24" spans="1:14" ht="12" customHeight="1">
      <c r="B24" s="137"/>
      <c r="C24" s="137"/>
      <c r="D24" s="137"/>
      <c r="E24" s="138"/>
      <c r="F24" s="8"/>
      <c r="G24" s="8"/>
      <c r="H24" s="150"/>
      <c r="I24" s="151"/>
      <c r="J24" s="151"/>
      <c r="K24" s="46"/>
      <c r="L24" s="150"/>
      <c r="M24" s="151"/>
      <c r="N24" s="151"/>
    </row>
    <row r="25" spans="1:14" ht="16.5" customHeight="1">
      <c r="A25" s="26" t="s">
        <v>55</v>
      </c>
      <c r="F25" s="140"/>
      <c r="G25" s="140"/>
      <c r="H25" s="43">
        <f>SUM(H18:H23)</f>
        <v>229001700</v>
      </c>
      <c r="I25" s="46"/>
      <c r="J25" s="51">
        <f>SUM(J18:J23)</f>
        <v>205514457</v>
      </c>
      <c r="K25" s="46"/>
      <c r="L25" s="43">
        <f>SUM(L18:L23)</f>
        <v>109187513</v>
      </c>
      <c r="M25" s="46"/>
      <c r="N25" s="51">
        <f>SUM(N18:N23)</f>
        <v>93947294</v>
      </c>
    </row>
    <row r="26" spans="1:14" ht="16.5" customHeight="1">
      <c r="A26" s="83" t="s">
        <v>189</v>
      </c>
      <c r="F26" s="140">
        <v>17</v>
      </c>
      <c r="G26" s="140"/>
      <c r="H26" s="147">
        <v>-48753050</v>
      </c>
      <c r="I26" s="46"/>
      <c r="J26" s="289">
        <v>-34239440</v>
      </c>
      <c r="K26" s="18"/>
      <c r="L26" s="164">
        <v>-7093956</v>
      </c>
      <c r="M26" s="159"/>
      <c r="N26" s="61">
        <v>-1716414</v>
      </c>
    </row>
    <row r="27" spans="1:14" ht="12" customHeight="1">
      <c r="A27" s="83"/>
      <c r="F27" s="140"/>
      <c r="G27" s="140"/>
      <c r="H27" s="165"/>
      <c r="I27" s="4"/>
      <c r="J27" s="166"/>
      <c r="K27" s="46"/>
      <c r="L27" s="165"/>
      <c r="M27" s="4"/>
      <c r="N27" s="166"/>
    </row>
    <row r="28" spans="1:14" ht="16.5" customHeight="1">
      <c r="A28" s="26" t="s">
        <v>56</v>
      </c>
      <c r="F28" s="140"/>
      <c r="G28" s="140"/>
      <c r="H28" s="47">
        <f>SUM(H25:H26)</f>
        <v>180248650</v>
      </c>
      <c r="I28" s="46"/>
      <c r="J28" s="52">
        <f>SUM(J25:J26)</f>
        <v>171275017</v>
      </c>
      <c r="K28" s="46"/>
      <c r="L28" s="47">
        <f>SUM(L25:L26)</f>
        <v>102093557</v>
      </c>
      <c r="M28" s="46"/>
      <c r="N28" s="52">
        <f>SUM(N25:N26)</f>
        <v>92230880</v>
      </c>
    </row>
    <row r="29" spans="1:14" ht="12" customHeight="1">
      <c r="A29" s="83"/>
      <c r="F29" s="140"/>
      <c r="G29" s="140"/>
      <c r="H29" s="165"/>
      <c r="I29" s="4"/>
      <c r="J29" s="166"/>
      <c r="K29" s="154"/>
      <c r="L29" s="165"/>
      <c r="M29" s="4"/>
      <c r="N29" s="166"/>
    </row>
    <row r="30" spans="1:14" ht="16.5" customHeight="1" thickBot="1">
      <c r="A30" s="167" t="s">
        <v>57</v>
      </c>
      <c r="E30" s="167"/>
      <c r="F30" s="140"/>
      <c r="G30" s="140"/>
      <c r="H30" s="168">
        <f>H28</f>
        <v>180248650</v>
      </c>
      <c r="I30" s="46"/>
      <c r="J30" s="169">
        <f>J28</f>
        <v>171275017</v>
      </c>
      <c r="K30" s="46"/>
      <c r="L30" s="168">
        <f>L28</f>
        <v>102093557</v>
      </c>
      <c r="M30" s="46"/>
      <c r="N30" s="169">
        <f>N28</f>
        <v>92230880</v>
      </c>
    </row>
    <row r="31" spans="1:14" ht="16.5" customHeight="1" thickTop="1">
      <c r="A31" s="167"/>
      <c r="E31" s="167"/>
      <c r="F31" s="140"/>
      <c r="G31" s="140"/>
      <c r="H31" s="43"/>
      <c r="I31" s="46"/>
      <c r="J31" s="51"/>
      <c r="K31" s="46"/>
      <c r="L31" s="43"/>
      <c r="M31" s="46"/>
      <c r="N31" s="51"/>
    </row>
    <row r="32" spans="1:14" ht="16.5" customHeight="1">
      <c r="A32" s="170" t="s">
        <v>58</v>
      </c>
      <c r="E32" s="170"/>
      <c r="F32" s="171"/>
      <c r="G32" s="172"/>
      <c r="H32" s="173"/>
      <c r="I32" s="172"/>
      <c r="J32" s="172"/>
      <c r="K32" s="174"/>
      <c r="L32" s="175"/>
      <c r="M32" s="174"/>
      <c r="N32" s="174"/>
    </row>
    <row r="33" spans="1:14" ht="16.5" customHeight="1">
      <c r="B33" s="1" t="s">
        <v>59</v>
      </c>
      <c r="E33" s="155"/>
      <c r="F33" s="176"/>
      <c r="G33" s="174"/>
      <c r="H33" s="116">
        <v>164982849</v>
      </c>
      <c r="I33" s="51"/>
      <c r="J33" s="78">
        <v>170415475</v>
      </c>
      <c r="K33" s="177"/>
      <c r="L33" s="197">
        <v>102093557</v>
      </c>
      <c r="M33" s="177"/>
      <c r="N33" s="291">
        <v>92230880</v>
      </c>
    </row>
    <row r="34" spans="1:14" ht="16.5" customHeight="1">
      <c r="B34" s="1" t="s">
        <v>50</v>
      </c>
      <c r="E34" s="155"/>
      <c r="F34" s="178"/>
      <c r="G34" s="179"/>
      <c r="H34" s="147">
        <v>15265801</v>
      </c>
      <c r="I34" s="46"/>
      <c r="J34" s="289">
        <v>859542</v>
      </c>
      <c r="K34" s="18"/>
      <c r="L34" s="164">
        <v>0</v>
      </c>
      <c r="M34" s="18"/>
      <c r="N34" s="61">
        <v>0</v>
      </c>
    </row>
    <row r="35" spans="1:14" ht="12" customHeight="1">
      <c r="B35" s="137"/>
      <c r="C35" s="137"/>
      <c r="D35" s="137"/>
      <c r="E35" s="138"/>
      <c r="F35" s="8"/>
      <c r="G35" s="8"/>
      <c r="H35" s="150"/>
      <c r="I35" s="151"/>
      <c r="J35" s="151"/>
      <c r="K35" s="151"/>
      <c r="L35" s="150"/>
      <c r="M35" s="151"/>
      <c r="N35" s="151"/>
    </row>
    <row r="36" spans="1:14" ht="16.5" customHeight="1" thickBot="1">
      <c r="A36" s="26"/>
      <c r="E36" s="180"/>
      <c r="F36" s="178"/>
      <c r="G36" s="179"/>
      <c r="H36" s="168">
        <f>SUM(H33:H34)</f>
        <v>180248650</v>
      </c>
      <c r="I36" s="46"/>
      <c r="J36" s="169">
        <f>SUM(J33:J34)</f>
        <v>171275017</v>
      </c>
      <c r="K36" s="46"/>
      <c r="L36" s="168">
        <f>SUM(L33:L34)</f>
        <v>102093557</v>
      </c>
      <c r="M36" s="46"/>
      <c r="N36" s="169">
        <f>SUM(N33:N34)</f>
        <v>92230880</v>
      </c>
    </row>
    <row r="37" spans="1:14" ht="16.5" customHeight="1" thickTop="1">
      <c r="B37" s="137"/>
      <c r="C37" s="137"/>
      <c r="D37" s="137"/>
      <c r="E37" s="138"/>
      <c r="F37" s="8"/>
      <c r="G37" s="8"/>
      <c r="H37" s="150"/>
      <c r="I37" s="151"/>
      <c r="J37" s="151"/>
      <c r="K37" s="151"/>
      <c r="L37" s="150"/>
      <c r="M37" s="151"/>
      <c r="N37" s="151"/>
    </row>
    <row r="38" spans="1:14" ht="16.5" customHeight="1">
      <c r="A38" s="26" t="s">
        <v>60</v>
      </c>
      <c r="E38" s="180"/>
      <c r="F38" s="178"/>
      <c r="G38" s="179"/>
      <c r="H38" s="181"/>
      <c r="I38" s="182"/>
      <c r="J38" s="182"/>
      <c r="K38" s="182"/>
      <c r="L38" s="181"/>
      <c r="M38" s="183"/>
      <c r="N38" s="182"/>
    </row>
    <row r="39" spans="1:14" ht="16.5" customHeight="1">
      <c r="B39" s="1" t="s">
        <v>59</v>
      </c>
      <c r="E39" s="155"/>
      <c r="F39" s="8"/>
      <c r="G39" s="8"/>
      <c r="H39" s="116">
        <v>164982849</v>
      </c>
      <c r="I39" s="78"/>
      <c r="J39" s="78">
        <v>170415475</v>
      </c>
      <c r="K39" s="184"/>
      <c r="L39" s="197">
        <v>102093557</v>
      </c>
      <c r="M39" s="184"/>
      <c r="N39" s="291">
        <v>92230880</v>
      </c>
    </row>
    <row r="40" spans="1:14" ht="16.5" customHeight="1">
      <c r="B40" s="1" t="s">
        <v>50</v>
      </c>
      <c r="E40" s="155"/>
      <c r="F40" s="140"/>
      <c r="G40" s="140"/>
      <c r="H40" s="147">
        <v>15265801</v>
      </c>
      <c r="I40" s="46"/>
      <c r="J40" s="289">
        <v>859542</v>
      </c>
      <c r="K40" s="18"/>
      <c r="L40" s="164">
        <v>0</v>
      </c>
      <c r="M40" s="18"/>
      <c r="N40" s="61">
        <v>0</v>
      </c>
    </row>
    <row r="41" spans="1:14" ht="12" customHeight="1">
      <c r="B41" s="155"/>
      <c r="C41" s="155"/>
      <c r="D41" s="155"/>
      <c r="E41" s="155"/>
      <c r="F41" s="140"/>
      <c r="G41" s="140"/>
      <c r="H41" s="150"/>
      <c r="I41" s="151"/>
      <c r="J41" s="151"/>
      <c r="K41" s="151"/>
      <c r="L41" s="150"/>
      <c r="M41" s="151"/>
      <c r="N41" s="151"/>
    </row>
    <row r="42" spans="1:14" ht="16.5" customHeight="1" thickBot="1">
      <c r="A42" s="26"/>
      <c r="E42" s="180"/>
      <c r="F42" s="178"/>
      <c r="G42" s="179"/>
      <c r="H42" s="168">
        <f>SUM(H39:H40)</f>
        <v>180248650</v>
      </c>
      <c r="I42" s="46"/>
      <c r="J42" s="169">
        <f>SUM(J39:J40)</f>
        <v>171275017</v>
      </c>
      <c r="K42" s="46"/>
      <c r="L42" s="168">
        <f>SUM(L39:L40)</f>
        <v>102093557</v>
      </c>
      <c r="M42" s="46"/>
      <c r="N42" s="169">
        <f>SUM(N39:N40)</f>
        <v>92230880</v>
      </c>
    </row>
    <row r="43" spans="1:14" ht="16.5" customHeight="1" thickTop="1">
      <c r="B43" s="137"/>
      <c r="C43" s="137"/>
      <c r="D43" s="137"/>
      <c r="E43" s="138"/>
      <c r="F43" s="8"/>
      <c r="G43" s="8"/>
      <c r="H43" s="150"/>
      <c r="I43" s="151"/>
      <c r="J43" s="151"/>
      <c r="K43" s="151"/>
      <c r="L43" s="150"/>
      <c r="M43" s="151"/>
      <c r="N43" s="151"/>
    </row>
    <row r="44" spans="1:14" ht="16.5" customHeight="1">
      <c r="A44" s="26" t="s">
        <v>61</v>
      </c>
      <c r="E44" s="170"/>
      <c r="F44" s="6">
        <v>19</v>
      </c>
      <c r="G44" s="3"/>
      <c r="H44" s="21"/>
      <c r="K44" s="1"/>
      <c r="L44" s="21"/>
    </row>
    <row r="45" spans="1:14" ht="16.5" customHeight="1">
      <c r="A45" s="185" t="s">
        <v>140</v>
      </c>
      <c r="E45" s="170"/>
      <c r="F45" s="6"/>
      <c r="G45" s="3"/>
      <c r="H45" s="21"/>
      <c r="K45" s="1"/>
      <c r="L45" s="21"/>
    </row>
    <row r="46" spans="1:14" ht="16.5" customHeight="1">
      <c r="B46" s="186" t="s">
        <v>141</v>
      </c>
      <c r="C46" s="186"/>
      <c r="D46" s="186"/>
      <c r="E46" s="136"/>
      <c r="F46" s="187"/>
      <c r="G46" s="83"/>
      <c r="H46" s="181">
        <v>1056967394</v>
      </c>
      <c r="I46" s="188"/>
      <c r="J46" s="182">
        <v>911157352</v>
      </c>
      <c r="K46" s="188"/>
      <c r="L46" s="181">
        <v>1056967394</v>
      </c>
      <c r="M46" s="188"/>
      <c r="N46" s="182">
        <v>911157352</v>
      </c>
    </row>
    <row r="47" spans="1:14" ht="16.5" customHeight="1">
      <c r="A47" s="1" t="s">
        <v>62</v>
      </c>
      <c r="E47" s="136"/>
      <c r="F47" s="187"/>
      <c r="G47" s="83"/>
      <c r="H47" s="189">
        <v>0.15609076489638621</v>
      </c>
      <c r="I47" s="188"/>
      <c r="J47" s="190">
        <v>0.18703188272139409</v>
      </c>
      <c r="K47" s="188"/>
      <c r="L47" s="189">
        <v>9.6591018398056658E-2</v>
      </c>
      <c r="M47" s="188"/>
      <c r="N47" s="190">
        <v>0.1012238773001746</v>
      </c>
    </row>
    <row r="48" spans="1:14" ht="16.5" customHeight="1">
      <c r="A48" s="1" t="s">
        <v>128</v>
      </c>
      <c r="E48" s="136"/>
      <c r="F48" s="187"/>
      <c r="G48" s="83"/>
      <c r="H48" s="189">
        <v>0.14879999999999999</v>
      </c>
      <c r="I48" s="188"/>
      <c r="J48" s="190">
        <v>0.16929462186465513</v>
      </c>
      <c r="K48" s="188"/>
      <c r="L48" s="189">
        <v>9.2134383751928492E-2</v>
      </c>
      <c r="M48" s="188"/>
      <c r="N48" s="190">
        <v>9.1624260964823664E-2</v>
      </c>
    </row>
    <row r="49" spans="1:14" ht="12.75" customHeight="1">
      <c r="E49" s="136"/>
      <c r="F49" s="187"/>
      <c r="G49" s="83"/>
      <c r="H49" s="190"/>
      <c r="I49" s="191"/>
      <c r="J49" s="190"/>
      <c r="K49" s="191"/>
      <c r="L49" s="190"/>
      <c r="M49" s="191"/>
      <c r="N49" s="190"/>
    </row>
    <row r="50" spans="1:14" ht="21.9" customHeight="1">
      <c r="A50" s="104" t="str">
        <f>+'2-4E'!A55</f>
        <v>The accompanying notes are an integral part of this interim financial information.</v>
      </c>
      <c r="B50" s="104"/>
      <c r="C50" s="122"/>
      <c r="D50" s="122"/>
      <c r="E50" s="192"/>
      <c r="F50" s="125"/>
      <c r="G50" s="125"/>
      <c r="H50" s="193"/>
      <c r="I50" s="124"/>
      <c r="J50" s="193"/>
      <c r="K50" s="194"/>
      <c r="L50" s="193"/>
      <c r="M50" s="124"/>
      <c r="N50" s="193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H8:N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46"/>
  <sheetViews>
    <sheetView topLeftCell="C4" zoomScale="130" zoomScaleNormal="130" zoomScaleSheetLayoutView="115" zoomScalePageLayoutView="80" workbookViewId="0">
      <selection activeCell="J16" sqref="J16:J17"/>
    </sheetView>
  </sheetViews>
  <sheetFormatPr defaultColWidth="9.109375" defaultRowHeight="16.5" customHeight="1"/>
  <cols>
    <col min="1" max="4" width="1.44140625" style="1" customWidth="1"/>
    <col min="5" max="5" width="24.6640625" style="1" customWidth="1"/>
    <col min="6" max="6" width="5.33203125" style="1" customWidth="1"/>
    <col min="7" max="7" width="0.6640625" style="1" customWidth="1"/>
    <col min="8" max="8" width="10.6640625" style="1" customWidth="1"/>
    <col min="9" max="9" width="0.6640625" style="28" customWidth="1"/>
    <col min="10" max="10" width="10.6640625" style="28" customWidth="1"/>
    <col min="11" max="11" width="0.6640625" style="28" customWidth="1"/>
    <col min="12" max="12" width="12.109375" style="28" customWidth="1"/>
    <col min="13" max="13" width="0.6640625" style="28" customWidth="1"/>
    <col min="14" max="14" width="10.6640625" style="28" customWidth="1"/>
    <col min="15" max="15" width="0.6640625" style="28" customWidth="1"/>
    <col min="16" max="16" width="10.6640625" style="28" customWidth="1"/>
    <col min="17" max="17" width="0.6640625" style="28" customWidth="1"/>
    <col min="18" max="18" width="10.6640625" style="1" customWidth="1"/>
    <col min="19" max="19" width="0.6640625" style="28" customWidth="1"/>
    <col min="20" max="20" width="11.33203125" style="1" customWidth="1"/>
    <col min="21" max="21" width="0.6640625" style="28" customWidth="1"/>
    <col min="22" max="22" width="10.6640625" style="1" customWidth="1"/>
    <col min="23" max="23" width="0.6640625" style="28" customWidth="1"/>
    <col min="24" max="24" width="11.33203125" style="1" customWidth="1"/>
    <col min="25" max="25" width="0.6640625" style="1" customWidth="1"/>
    <col min="26" max="26" width="10.6640625" style="1" bestFit="1" customWidth="1"/>
    <col min="27" max="16384" width="9.109375" style="1"/>
  </cols>
  <sheetData>
    <row r="1" spans="1:26" ht="16.5" customHeight="1">
      <c r="A1" s="62" t="str">
        <f>'2-4E'!A1</f>
        <v>Chayo Group Public Company Limited</v>
      </c>
      <c r="B1" s="62"/>
      <c r="C1" s="62"/>
      <c r="D1" s="62"/>
      <c r="E1" s="62"/>
      <c r="F1" s="62"/>
      <c r="G1" s="62"/>
      <c r="I1" s="126"/>
      <c r="J1" s="126"/>
      <c r="K1" s="126"/>
      <c r="L1" s="126"/>
      <c r="M1" s="126"/>
      <c r="N1" s="126"/>
      <c r="O1" s="126"/>
      <c r="P1" s="126"/>
      <c r="Q1" s="126"/>
      <c r="S1" s="126"/>
      <c r="U1" s="126"/>
      <c r="W1" s="126"/>
    </row>
    <row r="2" spans="1:26" ht="16.5" customHeight="1">
      <c r="A2" s="26" t="s">
        <v>146</v>
      </c>
      <c r="B2" s="127"/>
      <c r="C2" s="127"/>
      <c r="D2" s="127"/>
      <c r="E2" s="127"/>
      <c r="F2" s="127"/>
      <c r="G2" s="127"/>
      <c r="H2" s="127"/>
      <c r="I2" s="126"/>
      <c r="J2" s="126"/>
      <c r="K2" s="126"/>
      <c r="L2" s="126"/>
      <c r="M2" s="126"/>
      <c r="N2" s="126"/>
      <c r="O2" s="126"/>
      <c r="P2" s="126"/>
      <c r="Q2" s="126"/>
      <c r="R2" s="127"/>
      <c r="S2" s="126"/>
      <c r="T2" s="127"/>
      <c r="U2" s="126"/>
      <c r="V2" s="127"/>
      <c r="W2" s="126"/>
      <c r="X2" s="127"/>
    </row>
    <row r="3" spans="1:26" ht="16.5" customHeight="1">
      <c r="A3" s="131" t="str">
        <f>'6E (9M)'!A3</f>
        <v>For the nine-month period ended 30 September 2022</v>
      </c>
      <c r="B3" s="104"/>
      <c r="C3" s="122"/>
      <c r="D3" s="122"/>
      <c r="E3" s="104"/>
      <c r="F3" s="132"/>
      <c r="G3" s="132"/>
      <c r="H3" s="129"/>
      <c r="I3" s="128"/>
      <c r="J3" s="128"/>
      <c r="K3" s="128"/>
      <c r="L3" s="128"/>
      <c r="M3" s="130"/>
      <c r="N3" s="130"/>
      <c r="O3" s="128"/>
      <c r="P3" s="128"/>
      <c r="Q3" s="128"/>
      <c r="R3" s="129"/>
      <c r="S3" s="128"/>
      <c r="T3" s="129"/>
      <c r="U3" s="128"/>
      <c r="V3" s="129"/>
      <c r="W3" s="128"/>
      <c r="X3" s="205"/>
      <c r="Y3" s="122"/>
      <c r="Z3" s="122"/>
    </row>
    <row r="4" spans="1:26" ht="14.1" customHeight="1">
      <c r="H4" s="133"/>
      <c r="I4" s="126"/>
      <c r="J4" s="126"/>
      <c r="K4" s="126"/>
      <c r="L4" s="126"/>
      <c r="M4" s="126"/>
      <c r="N4" s="126"/>
      <c r="O4" s="126"/>
      <c r="P4" s="126"/>
      <c r="Q4" s="126"/>
      <c r="R4" s="133"/>
      <c r="S4" s="126"/>
      <c r="T4" s="133"/>
      <c r="U4" s="126"/>
      <c r="V4" s="24"/>
      <c r="W4" s="126"/>
      <c r="X4" s="24"/>
    </row>
    <row r="5" spans="1:26" ht="14.1" customHeight="1">
      <c r="H5" s="133"/>
      <c r="I5" s="126"/>
      <c r="J5" s="126"/>
      <c r="K5" s="126"/>
      <c r="L5" s="126"/>
      <c r="M5" s="126"/>
      <c r="N5" s="126"/>
      <c r="O5" s="126"/>
      <c r="P5" s="126"/>
      <c r="Q5" s="126"/>
      <c r="R5" s="133"/>
      <c r="S5" s="126"/>
      <c r="T5" s="133"/>
      <c r="U5" s="126"/>
      <c r="V5" s="24"/>
      <c r="W5" s="126"/>
      <c r="X5" s="24"/>
    </row>
    <row r="6" spans="1:26" ht="14.1" customHeight="1">
      <c r="H6" s="480" t="s">
        <v>63</v>
      </c>
      <c r="I6" s="480"/>
      <c r="J6" s="480"/>
      <c r="K6" s="480"/>
      <c r="L6" s="480"/>
      <c r="M6" s="480"/>
      <c r="N6" s="480"/>
      <c r="O6" s="480"/>
      <c r="P6" s="480"/>
      <c r="Q6" s="480"/>
      <c r="R6" s="480"/>
      <c r="S6" s="480"/>
      <c r="T6" s="480"/>
      <c r="U6" s="480"/>
      <c r="V6" s="480"/>
      <c r="W6" s="480"/>
      <c r="X6" s="480"/>
      <c r="Y6" s="480"/>
      <c r="Z6" s="480"/>
    </row>
    <row r="7" spans="1:26" ht="14.1" customHeight="1">
      <c r="H7" s="480" t="s">
        <v>64</v>
      </c>
      <c r="I7" s="480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26"/>
      <c r="X7" s="25"/>
    </row>
    <row r="8" spans="1:26" ht="14.1" customHeight="1">
      <c r="I8" s="1"/>
      <c r="J8" s="1"/>
      <c r="K8" s="1"/>
      <c r="L8" s="25" t="s">
        <v>66</v>
      </c>
      <c r="M8" s="25"/>
      <c r="N8" s="25" t="s">
        <v>172</v>
      </c>
      <c r="O8" s="25"/>
      <c r="P8" s="25"/>
      <c r="Q8" s="1"/>
      <c r="S8" s="1"/>
      <c r="U8" s="31"/>
      <c r="W8" s="1"/>
    </row>
    <row r="9" spans="1:26" ht="14.1" customHeight="1">
      <c r="I9" s="1"/>
      <c r="J9" s="1"/>
      <c r="K9" s="1"/>
      <c r="L9" s="25" t="s">
        <v>152</v>
      </c>
      <c r="M9" s="25"/>
      <c r="N9" s="25" t="s">
        <v>173</v>
      </c>
      <c r="O9" s="25"/>
      <c r="P9" s="25"/>
      <c r="Q9" s="1"/>
      <c r="S9" s="1"/>
      <c r="U9" s="31"/>
      <c r="W9" s="1"/>
    </row>
    <row r="10" spans="1:26" ht="14.1" customHeight="1">
      <c r="H10" s="30" t="s">
        <v>65</v>
      </c>
      <c r="I10" s="25"/>
      <c r="J10" s="399"/>
      <c r="K10" s="25"/>
      <c r="L10" s="25" t="s">
        <v>151</v>
      </c>
      <c r="M10" s="25"/>
      <c r="N10" s="25" t="s">
        <v>174</v>
      </c>
      <c r="O10" s="25"/>
      <c r="P10" s="25"/>
      <c r="Q10" s="25"/>
      <c r="R10" s="479" t="s">
        <v>46</v>
      </c>
      <c r="S10" s="479"/>
      <c r="T10" s="479"/>
      <c r="U10" s="31"/>
      <c r="V10" s="31" t="s">
        <v>67</v>
      </c>
      <c r="W10" s="31"/>
      <c r="X10" s="31"/>
      <c r="Y10" s="31"/>
      <c r="Z10" s="31"/>
    </row>
    <row r="11" spans="1:26" ht="14.1" customHeight="1">
      <c r="H11" s="30" t="s">
        <v>68</v>
      </c>
      <c r="I11" s="25"/>
      <c r="J11" s="32" t="s">
        <v>92</v>
      </c>
      <c r="K11" s="25"/>
      <c r="L11" s="25" t="s">
        <v>153</v>
      </c>
      <c r="M11" s="25"/>
      <c r="N11" s="25" t="s">
        <v>175</v>
      </c>
      <c r="O11" s="25"/>
      <c r="P11" s="25" t="s">
        <v>160</v>
      </c>
      <c r="Q11" s="25"/>
      <c r="R11" s="25" t="s">
        <v>47</v>
      </c>
      <c r="S11" s="25"/>
      <c r="T11" s="33"/>
      <c r="U11" s="31"/>
      <c r="V11" s="31" t="s">
        <v>69</v>
      </c>
      <c r="W11" s="31"/>
      <c r="X11" s="31" t="s">
        <v>70</v>
      </c>
      <c r="Y11" s="29"/>
      <c r="Z11" s="31" t="s">
        <v>67</v>
      </c>
    </row>
    <row r="12" spans="1:26" ht="14.1" customHeight="1">
      <c r="H12" s="30" t="s">
        <v>71</v>
      </c>
      <c r="I12" s="25"/>
      <c r="J12" s="33" t="s">
        <v>91</v>
      </c>
      <c r="K12" s="25"/>
      <c r="L12" s="25" t="s">
        <v>154</v>
      </c>
      <c r="M12" s="25"/>
      <c r="N12" s="25" t="s">
        <v>75</v>
      </c>
      <c r="O12" s="25"/>
      <c r="P12" s="25" t="s">
        <v>161</v>
      </c>
      <c r="Q12" s="25"/>
      <c r="R12" s="33" t="s">
        <v>72</v>
      </c>
      <c r="S12" s="25"/>
      <c r="T12" s="31" t="s">
        <v>48</v>
      </c>
      <c r="U12" s="31"/>
      <c r="V12" s="31" t="s">
        <v>73</v>
      </c>
      <c r="W12" s="31"/>
      <c r="X12" s="31" t="s">
        <v>74</v>
      </c>
      <c r="Y12" s="29"/>
      <c r="Z12" s="31" t="s">
        <v>75</v>
      </c>
    </row>
    <row r="13" spans="1:26" ht="14.1" customHeight="1">
      <c r="F13" s="58" t="s">
        <v>8</v>
      </c>
      <c r="G13" s="27"/>
      <c r="H13" s="34" t="s">
        <v>9</v>
      </c>
      <c r="I13" s="35"/>
      <c r="J13" s="34" t="s">
        <v>9</v>
      </c>
      <c r="K13" s="35"/>
      <c r="L13" s="34" t="s">
        <v>9</v>
      </c>
      <c r="M13" s="36"/>
      <c r="N13" s="34" t="s">
        <v>9</v>
      </c>
      <c r="O13" s="36"/>
      <c r="P13" s="34" t="s">
        <v>9</v>
      </c>
      <c r="Q13" s="35"/>
      <c r="R13" s="34" t="s">
        <v>9</v>
      </c>
      <c r="S13" s="35"/>
      <c r="T13" s="34" t="s">
        <v>9</v>
      </c>
      <c r="U13" s="31"/>
      <c r="V13" s="34" t="s">
        <v>9</v>
      </c>
      <c r="W13" s="36"/>
      <c r="X13" s="34" t="s">
        <v>9</v>
      </c>
      <c r="Y13" s="36"/>
      <c r="Z13" s="34" t="s">
        <v>9</v>
      </c>
    </row>
    <row r="14" spans="1:26" ht="6" customHeight="1">
      <c r="H14" s="37"/>
      <c r="I14" s="35"/>
      <c r="J14" s="38"/>
      <c r="K14" s="35"/>
      <c r="L14" s="38"/>
      <c r="M14" s="35"/>
      <c r="N14" s="38"/>
      <c r="O14" s="35"/>
      <c r="P14" s="38"/>
      <c r="Q14" s="35"/>
      <c r="R14" s="38"/>
      <c r="S14" s="35"/>
      <c r="T14" s="37"/>
      <c r="U14" s="24"/>
      <c r="V14" s="37"/>
      <c r="W14" s="24"/>
      <c r="X14" s="37"/>
      <c r="Y14" s="24"/>
      <c r="Z14" s="37"/>
    </row>
    <row r="15" spans="1:26" ht="14.1" customHeight="1">
      <c r="A15" s="39" t="s">
        <v>191</v>
      </c>
      <c r="H15" s="40">
        <v>480975134</v>
      </c>
      <c r="I15" s="41"/>
      <c r="J15" s="40">
        <v>1522611805</v>
      </c>
      <c r="K15" s="41"/>
      <c r="L15" s="40">
        <v>-9678120</v>
      </c>
      <c r="M15" s="17"/>
      <c r="N15" s="40">
        <v>-3885750</v>
      </c>
      <c r="O15" s="17"/>
      <c r="P15" s="40">
        <v>92417459</v>
      </c>
      <c r="Q15" s="41"/>
      <c r="R15" s="40">
        <v>17522975</v>
      </c>
      <c r="S15" s="41"/>
      <c r="T15" s="40">
        <v>487013366</v>
      </c>
      <c r="U15" s="42"/>
      <c r="V15" s="43">
        <f>SUM(H15:U15)</f>
        <v>2586976869</v>
      </c>
      <c r="W15" s="41"/>
      <c r="X15" s="40">
        <v>871010536</v>
      </c>
      <c r="Y15" s="41"/>
      <c r="Z15" s="43">
        <f>SUM(V15:X15)</f>
        <v>3457987405</v>
      </c>
    </row>
    <row r="16" spans="1:26" ht="6" customHeight="1">
      <c r="A16" s="39"/>
      <c r="H16" s="40"/>
      <c r="I16" s="17"/>
      <c r="J16" s="40"/>
      <c r="K16" s="17"/>
      <c r="L16" s="40"/>
      <c r="M16" s="17"/>
      <c r="N16" s="40"/>
      <c r="O16" s="17"/>
      <c r="P16" s="40"/>
      <c r="Q16" s="17"/>
      <c r="R16" s="40"/>
      <c r="S16" s="17"/>
      <c r="T16" s="40"/>
      <c r="U16" s="17"/>
      <c r="V16" s="43"/>
      <c r="W16" s="17"/>
      <c r="X16" s="40"/>
      <c r="Y16" s="17"/>
      <c r="Z16" s="43"/>
    </row>
    <row r="17" spans="1:26" ht="14.1" customHeight="1">
      <c r="A17" s="44" t="s">
        <v>223</v>
      </c>
      <c r="F17" s="2">
        <v>14</v>
      </c>
      <c r="H17" s="55">
        <v>8587311</v>
      </c>
      <c r="J17" s="45">
        <v>83830148</v>
      </c>
      <c r="L17" s="55">
        <v>0</v>
      </c>
      <c r="M17" s="56"/>
      <c r="N17" s="55">
        <v>0</v>
      </c>
      <c r="O17" s="56"/>
      <c r="P17" s="55">
        <v>-92417459</v>
      </c>
      <c r="R17" s="55">
        <v>0</v>
      </c>
      <c r="T17" s="55">
        <v>0</v>
      </c>
      <c r="U17" s="1"/>
      <c r="V17" s="43">
        <f>SUM(H17:U17)</f>
        <v>0</v>
      </c>
      <c r="W17" s="24"/>
      <c r="X17" s="55">
        <v>0</v>
      </c>
      <c r="Y17" s="24"/>
      <c r="Z17" s="43">
        <f>SUM(V17:X17)</f>
        <v>0</v>
      </c>
    </row>
    <row r="18" spans="1:26" ht="6" customHeight="1">
      <c r="A18" s="39"/>
      <c r="H18" s="40"/>
      <c r="I18" s="17"/>
      <c r="J18" s="40"/>
      <c r="K18" s="17"/>
      <c r="L18" s="40"/>
      <c r="M18" s="17"/>
      <c r="N18" s="40"/>
      <c r="O18" s="17"/>
      <c r="P18" s="40"/>
      <c r="Q18" s="17"/>
      <c r="R18" s="40"/>
      <c r="S18" s="17"/>
      <c r="T18" s="40"/>
      <c r="U18" s="17"/>
      <c r="V18" s="43"/>
      <c r="W18" s="17"/>
      <c r="X18" s="40"/>
      <c r="Y18" s="17"/>
      <c r="Z18" s="43"/>
    </row>
    <row r="19" spans="1:26" ht="14.1" customHeight="1">
      <c r="A19" s="44" t="s">
        <v>76</v>
      </c>
      <c r="H19" s="55"/>
      <c r="J19" s="45"/>
      <c r="L19" s="55"/>
      <c r="M19" s="56"/>
      <c r="N19" s="55"/>
      <c r="O19" s="56"/>
      <c r="P19" s="55"/>
      <c r="R19" s="55"/>
      <c r="T19" s="55"/>
      <c r="U19" s="1"/>
      <c r="V19" s="43"/>
      <c r="W19" s="24"/>
      <c r="X19" s="55"/>
      <c r="Y19" s="24"/>
      <c r="Z19" s="43"/>
    </row>
    <row r="20" spans="1:26" ht="14.1" customHeight="1">
      <c r="A20" s="44"/>
      <c r="B20" s="1" t="s">
        <v>171</v>
      </c>
      <c r="F20" s="2"/>
      <c r="H20" s="45">
        <v>0</v>
      </c>
      <c r="J20" s="45">
        <v>0</v>
      </c>
      <c r="L20" s="45">
        <v>0</v>
      </c>
      <c r="N20" s="45">
        <v>0</v>
      </c>
      <c r="P20" s="45">
        <v>0</v>
      </c>
      <c r="R20" s="45">
        <v>0</v>
      </c>
      <c r="T20" s="45">
        <v>0</v>
      </c>
      <c r="U20" s="1"/>
      <c r="V20" s="43">
        <f>SUM(H20:U20)</f>
        <v>0</v>
      </c>
      <c r="W20" s="24"/>
      <c r="X20" s="55">
        <v>11050000</v>
      </c>
      <c r="Y20" s="24"/>
      <c r="Z20" s="43">
        <f>SUM(V20:X20)</f>
        <v>11050000</v>
      </c>
    </row>
    <row r="21" spans="1:26" ht="14.1" customHeight="1">
      <c r="A21" s="44"/>
      <c r="B21" s="1" t="s">
        <v>224</v>
      </c>
      <c r="F21" s="2">
        <v>14</v>
      </c>
      <c r="H21" s="45">
        <v>10327456</v>
      </c>
      <c r="J21" s="45">
        <v>94969202</v>
      </c>
      <c r="L21" s="45">
        <v>0</v>
      </c>
      <c r="N21" s="45">
        <v>0</v>
      </c>
      <c r="P21" s="45">
        <v>0</v>
      </c>
      <c r="R21" s="45">
        <v>0</v>
      </c>
      <c r="T21" s="45">
        <v>0</v>
      </c>
      <c r="U21" s="1"/>
      <c r="V21" s="43">
        <f t="shared" ref="V21:V24" si="0">SUM(H21:U21)</f>
        <v>105296658</v>
      </c>
      <c r="W21" s="24"/>
      <c r="X21" s="55">
        <v>0</v>
      </c>
      <c r="Y21" s="24"/>
      <c r="Z21" s="43">
        <f t="shared" ref="Z21:Z23" si="1">SUM(V21:X21)</f>
        <v>105296658</v>
      </c>
    </row>
    <row r="22" spans="1:26" ht="14.1" customHeight="1">
      <c r="A22" s="44"/>
      <c r="B22" s="1" t="s">
        <v>155</v>
      </c>
      <c r="F22" s="2" t="s">
        <v>168</v>
      </c>
      <c r="H22" s="45">
        <v>33305171</v>
      </c>
      <c r="J22" s="45">
        <v>0</v>
      </c>
      <c r="L22" s="45">
        <v>0</v>
      </c>
      <c r="N22" s="45">
        <v>0</v>
      </c>
      <c r="P22" s="45">
        <v>0</v>
      </c>
      <c r="R22" s="45">
        <v>0</v>
      </c>
      <c r="T22" s="45">
        <v>-16989148</v>
      </c>
      <c r="U22" s="1"/>
      <c r="V22" s="43">
        <f t="shared" si="0"/>
        <v>16316023</v>
      </c>
      <c r="W22" s="24"/>
      <c r="X22" s="55">
        <v>0</v>
      </c>
      <c r="Y22" s="24"/>
      <c r="Z22" s="43">
        <f t="shared" si="1"/>
        <v>16316023</v>
      </c>
    </row>
    <row r="23" spans="1:26" ht="14.1" customHeight="1">
      <c r="A23" s="44"/>
      <c r="B23" s="1" t="s">
        <v>156</v>
      </c>
      <c r="F23" s="2">
        <v>15</v>
      </c>
      <c r="H23" s="45">
        <v>0</v>
      </c>
      <c r="J23" s="45">
        <v>0</v>
      </c>
      <c r="L23" s="45">
        <v>0</v>
      </c>
      <c r="N23" s="45">
        <v>0</v>
      </c>
      <c r="P23" s="45">
        <v>0</v>
      </c>
      <c r="R23" s="45">
        <v>0</v>
      </c>
      <c r="T23" s="45">
        <v>-1891317</v>
      </c>
      <c r="U23" s="1"/>
      <c r="V23" s="43">
        <f t="shared" si="0"/>
        <v>-1891317</v>
      </c>
      <c r="W23" s="24"/>
      <c r="X23" s="55">
        <v>0</v>
      </c>
      <c r="Y23" s="24"/>
      <c r="Z23" s="43">
        <f t="shared" si="1"/>
        <v>-1891317</v>
      </c>
    </row>
    <row r="24" spans="1:26" ht="14.1" customHeight="1">
      <c r="B24" s="1" t="s">
        <v>124</v>
      </c>
      <c r="H24" s="57">
        <v>0</v>
      </c>
      <c r="J24" s="57">
        <v>0</v>
      </c>
      <c r="L24" s="57">
        <v>0</v>
      </c>
      <c r="M24" s="56"/>
      <c r="N24" s="57">
        <v>0</v>
      </c>
      <c r="O24" s="56"/>
      <c r="P24" s="57">
        <v>0</v>
      </c>
      <c r="R24" s="57">
        <v>0</v>
      </c>
      <c r="T24" s="59">
        <v>164982849</v>
      </c>
      <c r="U24" s="1"/>
      <c r="V24" s="47">
        <f t="shared" si="0"/>
        <v>164982849</v>
      </c>
      <c r="W24" s="24"/>
      <c r="X24" s="57">
        <v>15265801</v>
      </c>
      <c r="Y24" s="24"/>
      <c r="Z24" s="47">
        <f t="shared" ref="Z24" si="2">SUM(V24:X24)</f>
        <v>180248650</v>
      </c>
    </row>
    <row r="25" spans="1:26" ht="6" customHeight="1">
      <c r="A25" s="48"/>
      <c r="H25" s="21"/>
      <c r="J25" s="45"/>
      <c r="L25" s="21"/>
      <c r="M25" s="1"/>
      <c r="N25" s="21"/>
      <c r="O25" s="1"/>
      <c r="P25" s="21"/>
      <c r="R25" s="21"/>
      <c r="T25" s="21"/>
      <c r="U25" s="1"/>
      <c r="V25" s="21"/>
      <c r="W25" s="1"/>
      <c r="X25" s="21"/>
      <c r="Z25" s="21"/>
    </row>
    <row r="26" spans="1:26" ht="14.1" customHeight="1" thickBot="1">
      <c r="A26" s="295" t="s">
        <v>206</v>
      </c>
      <c r="B26" s="49"/>
      <c r="C26" s="49"/>
      <c r="D26" s="49"/>
      <c r="H26" s="50">
        <f>SUM(H15:H24)</f>
        <v>533195072</v>
      </c>
      <c r="J26" s="50">
        <f>SUM(J15:J24)</f>
        <v>1701411155</v>
      </c>
      <c r="L26" s="50">
        <f>SUM(L15:L24)</f>
        <v>-9678120</v>
      </c>
      <c r="M26" s="17"/>
      <c r="N26" s="50">
        <f>SUM(N15:N24)</f>
        <v>-3885750</v>
      </c>
      <c r="O26" s="17"/>
      <c r="P26" s="50">
        <f>SUM(P15:P24)</f>
        <v>0</v>
      </c>
      <c r="R26" s="50">
        <f>SUM(R15:R24)</f>
        <v>17522975</v>
      </c>
      <c r="T26" s="50">
        <f>SUM(T15:T24)</f>
        <v>633115750</v>
      </c>
      <c r="V26" s="50">
        <f>SUM(V15:V24)</f>
        <v>2871681082</v>
      </c>
      <c r="W26" s="1"/>
      <c r="X26" s="50">
        <f>SUM(X15:X24)</f>
        <v>897326337</v>
      </c>
      <c r="Z26" s="50">
        <f>SUM(Z15:Z24)</f>
        <v>3769007419</v>
      </c>
    </row>
    <row r="27" spans="1:26" ht="9.9" customHeight="1" thickTop="1">
      <c r="B27" s="49"/>
      <c r="C27" s="49"/>
      <c r="D27" s="49"/>
      <c r="H27" s="17"/>
      <c r="L27" s="17"/>
      <c r="M27" s="17"/>
      <c r="N27" s="17"/>
      <c r="O27" s="17"/>
      <c r="P27" s="17"/>
      <c r="R27" s="17"/>
      <c r="T27" s="17"/>
      <c r="U27" s="1"/>
      <c r="V27" s="17"/>
      <c r="W27" s="1"/>
      <c r="X27" s="17"/>
      <c r="Z27" s="17"/>
    </row>
    <row r="28" spans="1:26" ht="9.9" customHeight="1">
      <c r="B28" s="49"/>
      <c r="C28" s="49"/>
      <c r="D28" s="49"/>
      <c r="H28" s="17"/>
      <c r="L28" s="17"/>
      <c r="M28" s="17"/>
      <c r="N28" s="17"/>
      <c r="O28" s="17"/>
      <c r="P28" s="17"/>
      <c r="R28" s="17"/>
      <c r="T28" s="17"/>
      <c r="U28" s="1"/>
      <c r="V28" s="17"/>
      <c r="W28" s="1"/>
      <c r="X28" s="17"/>
      <c r="Z28" s="17"/>
    </row>
    <row r="29" spans="1:26" ht="14.1" customHeight="1">
      <c r="A29" s="39" t="s">
        <v>137</v>
      </c>
      <c r="H29" s="17">
        <v>352799065</v>
      </c>
      <c r="I29" s="41"/>
      <c r="J29" s="17">
        <v>454166376</v>
      </c>
      <c r="K29" s="41"/>
      <c r="L29" s="17">
        <v>-9678120</v>
      </c>
      <c r="M29" s="17"/>
      <c r="N29" s="17">
        <v>0</v>
      </c>
      <c r="O29" s="17"/>
      <c r="P29" s="17">
        <v>0</v>
      </c>
      <c r="Q29" s="41"/>
      <c r="R29" s="17">
        <v>12583811</v>
      </c>
      <c r="S29" s="41"/>
      <c r="T29" s="17">
        <v>320548606</v>
      </c>
      <c r="U29" s="42"/>
      <c r="V29" s="51">
        <f>SUM(H29:U29)</f>
        <v>1130419738</v>
      </c>
      <c r="W29" s="41"/>
      <c r="X29" s="17">
        <v>16146035</v>
      </c>
      <c r="Y29" s="41"/>
      <c r="Z29" s="51">
        <f>SUM(V29:X29)</f>
        <v>1146565773</v>
      </c>
    </row>
    <row r="30" spans="1:26" ht="6" customHeight="1">
      <c r="A30" s="3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51"/>
      <c r="W30" s="17"/>
      <c r="X30" s="17"/>
      <c r="Y30" s="17"/>
      <c r="Z30" s="51"/>
    </row>
    <row r="31" spans="1:26" ht="14.1" customHeight="1">
      <c r="A31" s="44" t="s">
        <v>76</v>
      </c>
      <c r="H31" s="56"/>
      <c r="L31" s="56"/>
      <c r="M31" s="56"/>
      <c r="N31" s="56"/>
      <c r="O31" s="56"/>
      <c r="P31" s="56"/>
      <c r="R31" s="56"/>
      <c r="T31" s="56"/>
      <c r="U31" s="1"/>
      <c r="V31" s="51"/>
      <c r="W31" s="24"/>
      <c r="X31" s="56"/>
      <c r="Y31" s="24"/>
      <c r="Z31" s="51"/>
    </row>
    <row r="32" spans="1:26" ht="14.1" customHeight="1">
      <c r="A32" s="44"/>
      <c r="B32" s="1" t="s">
        <v>177</v>
      </c>
      <c r="H32" s="56"/>
      <c r="L32" s="56"/>
      <c r="M32" s="56"/>
      <c r="N32" s="56"/>
      <c r="O32" s="56"/>
      <c r="P32" s="56"/>
      <c r="R32" s="56"/>
      <c r="T32" s="56"/>
      <c r="U32" s="1"/>
      <c r="V32" s="51"/>
      <c r="W32" s="24"/>
      <c r="X32" s="56"/>
      <c r="Y32" s="24"/>
      <c r="Z32" s="51"/>
    </row>
    <row r="33" spans="1:26" ht="14.1" customHeight="1">
      <c r="A33" s="44"/>
      <c r="C33" s="1" t="s">
        <v>178</v>
      </c>
      <c r="F33" s="2"/>
      <c r="H33" s="28">
        <v>0</v>
      </c>
      <c r="J33" s="28">
        <v>0</v>
      </c>
      <c r="L33" s="28">
        <v>0</v>
      </c>
      <c r="N33" s="28">
        <v>0</v>
      </c>
      <c r="P33" s="28">
        <v>0</v>
      </c>
      <c r="R33" s="28">
        <v>0</v>
      </c>
      <c r="T33" s="28">
        <v>0</v>
      </c>
      <c r="U33" s="1"/>
      <c r="V33" s="51">
        <f>SUM(H33:U33)</f>
        <v>0</v>
      </c>
      <c r="W33" s="24"/>
      <c r="X33" s="56">
        <v>138000010</v>
      </c>
      <c r="Y33" s="24"/>
      <c r="Z33" s="51">
        <f>SUM(V33:X33)</f>
        <v>138000010</v>
      </c>
    </row>
    <row r="34" spans="1:26" ht="14.1" customHeight="1">
      <c r="A34" s="44"/>
      <c r="B34" s="1" t="s">
        <v>171</v>
      </c>
      <c r="F34" s="2"/>
      <c r="H34" s="28">
        <v>0</v>
      </c>
      <c r="J34" s="28">
        <v>0</v>
      </c>
      <c r="L34" s="28">
        <v>0</v>
      </c>
      <c r="N34" s="28">
        <v>0</v>
      </c>
      <c r="P34" s="28">
        <v>0</v>
      </c>
      <c r="R34" s="28">
        <v>0</v>
      </c>
      <c r="T34" s="28">
        <v>0</v>
      </c>
      <c r="U34" s="1"/>
      <c r="V34" s="51">
        <f>SUM(H34:U34)</f>
        <v>0</v>
      </c>
      <c r="W34" s="24"/>
      <c r="X34" s="56">
        <v>-3000000</v>
      </c>
      <c r="Y34" s="24"/>
      <c r="Z34" s="51">
        <f>SUM(V34:X34)</f>
        <v>-3000000</v>
      </c>
    </row>
    <row r="35" spans="1:26" ht="14.1" customHeight="1">
      <c r="A35" s="44"/>
      <c r="B35" s="1" t="s">
        <v>177</v>
      </c>
      <c r="F35" s="2"/>
      <c r="H35" s="28"/>
      <c r="R35" s="28"/>
      <c r="T35" s="28"/>
      <c r="U35" s="1"/>
      <c r="V35" s="51"/>
      <c r="W35" s="24"/>
      <c r="X35" s="56"/>
      <c r="Y35" s="24"/>
      <c r="Z35" s="51"/>
    </row>
    <row r="36" spans="1:26" ht="14.1" customHeight="1">
      <c r="A36" s="44"/>
      <c r="C36" s="1" t="s">
        <v>179</v>
      </c>
      <c r="F36" s="2"/>
      <c r="H36" s="28">
        <v>0</v>
      </c>
      <c r="J36" s="28">
        <v>0</v>
      </c>
      <c r="L36" s="28">
        <v>0</v>
      </c>
      <c r="N36" s="28">
        <v>0</v>
      </c>
      <c r="P36" s="28">
        <v>0</v>
      </c>
      <c r="R36" s="28">
        <v>0</v>
      </c>
      <c r="T36" s="28">
        <v>0</v>
      </c>
      <c r="U36" s="1"/>
      <c r="V36" s="51">
        <f>SUM(H36:U36)</f>
        <v>0</v>
      </c>
      <c r="W36" s="24"/>
      <c r="X36" s="56">
        <v>720000000</v>
      </c>
      <c r="Y36" s="24"/>
      <c r="Z36" s="51">
        <f>SUM(V36:X36)</f>
        <v>720000000</v>
      </c>
    </row>
    <row r="37" spans="1:26" ht="14.1" customHeight="1">
      <c r="A37" s="44"/>
      <c r="B37" s="1" t="s">
        <v>200</v>
      </c>
      <c r="F37" s="2"/>
      <c r="H37" s="28">
        <v>97529379</v>
      </c>
      <c r="J37" s="28">
        <v>1027916327</v>
      </c>
      <c r="L37" s="28">
        <v>0</v>
      </c>
      <c r="N37" s="28">
        <v>0</v>
      </c>
      <c r="P37" s="28">
        <v>44454692</v>
      </c>
      <c r="R37" s="28">
        <v>0</v>
      </c>
      <c r="T37" s="28">
        <v>0</v>
      </c>
      <c r="U37" s="1"/>
      <c r="V37" s="51">
        <f t="shared" ref="V37:V39" si="3">SUM(H37:U37)</f>
        <v>1169900398</v>
      </c>
      <c r="W37" s="24"/>
      <c r="X37" s="56">
        <v>0</v>
      </c>
      <c r="Y37" s="24"/>
      <c r="Z37" s="51">
        <f t="shared" ref="Z37:Z39" si="4">SUM(V37:X37)</f>
        <v>1169900398</v>
      </c>
    </row>
    <row r="38" spans="1:26" ht="14.1" customHeight="1">
      <c r="A38" s="44"/>
      <c r="B38" s="1" t="s">
        <v>155</v>
      </c>
      <c r="F38" s="2"/>
      <c r="H38" s="28">
        <v>26515150</v>
      </c>
      <c r="J38" s="28">
        <v>0</v>
      </c>
      <c r="L38" s="28">
        <v>0</v>
      </c>
      <c r="N38" s="28">
        <v>0</v>
      </c>
      <c r="P38" s="28">
        <v>0</v>
      </c>
      <c r="R38" s="28">
        <v>0</v>
      </c>
      <c r="T38" s="28">
        <v>-26515150</v>
      </c>
      <c r="U38" s="1"/>
      <c r="V38" s="51">
        <f t="shared" si="3"/>
        <v>0</v>
      </c>
      <c r="W38" s="24"/>
      <c r="X38" s="56">
        <v>0</v>
      </c>
      <c r="Y38" s="24"/>
      <c r="Z38" s="51">
        <f t="shared" si="4"/>
        <v>0</v>
      </c>
    </row>
    <row r="39" spans="1:26" ht="14.1" customHeight="1">
      <c r="A39" s="44"/>
      <c r="B39" s="1" t="s">
        <v>156</v>
      </c>
      <c r="F39" s="2"/>
      <c r="H39" s="28">
        <v>0</v>
      </c>
      <c r="J39" s="28">
        <v>0</v>
      </c>
      <c r="L39" s="28">
        <v>0</v>
      </c>
      <c r="N39" s="28">
        <v>0</v>
      </c>
      <c r="P39" s="28">
        <v>0</v>
      </c>
      <c r="R39" s="28">
        <v>0</v>
      </c>
      <c r="T39" s="28">
        <v>-2948049</v>
      </c>
      <c r="U39" s="1"/>
      <c r="V39" s="51">
        <f t="shared" si="3"/>
        <v>-2948049</v>
      </c>
      <c r="W39" s="24"/>
      <c r="X39" s="56">
        <v>0</v>
      </c>
      <c r="Y39" s="24"/>
      <c r="Z39" s="51">
        <f t="shared" si="4"/>
        <v>-2948049</v>
      </c>
    </row>
    <row r="40" spans="1:26" ht="14.1" customHeight="1">
      <c r="A40" s="44"/>
      <c r="B40" s="1" t="s">
        <v>180</v>
      </c>
      <c r="F40" s="2"/>
      <c r="H40" s="28"/>
      <c r="R40" s="28"/>
      <c r="T40" s="28"/>
      <c r="U40" s="1"/>
      <c r="V40" s="51"/>
      <c r="W40" s="24"/>
      <c r="X40" s="56"/>
      <c r="Y40" s="24"/>
      <c r="Z40" s="51"/>
    </row>
    <row r="41" spans="1:26" ht="14.1" customHeight="1">
      <c r="A41" s="44"/>
      <c r="C41" s="1" t="s">
        <v>181</v>
      </c>
      <c r="F41" s="2"/>
      <c r="H41" s="28">
        <v>0</v>
      </c>
      <c r="J41" s="28">
        <v>0</v>
      </c>
      <c r="L41" s="28">
        <v>0</v>
      </c>
      <c r="N41" s="28">
        <v>-3885750</v>
      </c>
      <c r="P41" s="28">
        <v>0</v>
      </c>
      <c r="R41" s="28">
        <v>0</v>
      </c>
      <c r="T41" s="28">
        <v>0</v>
      </c>
      <c r="U41" s="1"/>
      <c r="V41" s="51">
        <f t="shared" ref="V41:V42" si="5">SUM(H41:U41)</f>
        <v>-3885750</v>
      </c>
      <c r="W41" s="24"/>
      <c r="X41" s="56">
        <v>-3179250</v>
      </c>
      <c r="Y41" s="24"/>
      <c r="Z41" s="51">
        <f t="shared" ref="Z41:Z42" si="6">SUM(V41:X41)</f>
        <v>-7065000</v>
      </c>
    </row>
    <row r="42" spans="1:26" ht="14.1" customHeight="1">
      <c r="B42" s="1" t="s">
        <v>124</v>
      </c>
      <c r="H42" s="286">
        <v>0</v>
      </c>
      <c r="J42" s="286">
        <v>0</v>
      </c>
      <c r="L42" s="286">
        <v>0</v>
      </c>
      <c r="M42" s="56"/>
      <c r="N42" s="286">
        <v>0</v>
      </c>
      <c r="O42" s="56"/>
      <c r="P42" s="286">
        <v>0</v>
      </c>
      <c r="R42" s="286">
        <v>0</v>
      </c>
      <c r="T42" s="287">
        <v>170415475</v>
      </c>
      <c r="U42" s="1"/>
      <c r="V42" s="52">
        <f t="shared" si="5"/>
        <v>170415475</v>
      </c>
      <c r="W42" s="24"/>
      <c r="X42" s="286">
        <v>859542</v>
      </c>
      <c r="Y42" s="24"/>
      <c r="Z42" s="52">
        <f t="shared" si="6"/>
        <v>171275017</v>
      </c>
    </row>
    <row r="43" spans="1:26" ht="6" customHeight="1">
      <c r="A43" s="48"/>
      <c r="L43" s="1"/>
      <c r="M43" s="1"/>
      <c r="N43" s="1"/>
      <c r="O43" s="1"/>
      <c r="P43" s="1"/>
      <c r="U43" s="1"/>
      <c r="W43" s="1"/>
    </row>
    <row r="44" spans="1:26" ht="14.1" customHeight="1" thickBot="1">
      <c r="A44" s="295" t="s">
        <v>205</v>
      </c>
      <c r="B44" s="49"/>
      <c r="C44" s="49"/>
      <c r="D44" s="49"/>
      <c r="H44" s="53">
        <f>SUM(H29:H42)</f>
        <v>476843594</v>
      </c>
      <c r="J44" s="53">
        <f>SUM(J29:J42)</f>
        <v>1482082703</v>
      </c>
      <c r="L44" s="53">
        <f>SUM(L29:L42)</f>
        <v>-9678120</v>
      </c>
      <c r="M44" s="17"/>
      <c r="N44" s="53">
        <f>SUM(N29:N42)</f>
        <v>-3885750</v>
      </c>
      <c r="O44" s="17"/>
      <c r="P44" s="53">
        <f>SUM(P29:P42)</f>
        <v>44454692</v>
      </c>
      <c r="R44" s="53">
        <f>SUM(R29:R42)</f>
        <v>12583811</v>
      </c>
      <c r="T44" s="53">
        <f>SUM(T29:T42)</f>
        <v>461500882</v>
      </c>
      <c r="V44" s="53">
        <f>SUM(V29:V42)</f>
        <v>2463901812</v>
      </c>
      <c r="W44" s="1"/>
      <c r="X44" s="53">
        <f>SUM(X29:X42)</f>
        <v>868826337</v>
      </c>
      <c r="Z44" s="53">
        <f>SUM(Z29:Z42)</f>
        <v>3332728149</v>
      </c>
    </row>
    <row r="45" spans="1:26" ht="5.25" customHeight="1" thickTop="1">
      <c r="A45" s="39"/>
      <c r="B45" s="49"/>
      <c r="C45" s="49"/>
      <c r="D45" s="49"/>
      <c r="H45" s="17"/>
      <c r="J45" s="17"/>
      <c r="L45" s="17"/>
      <c r="M45" s="17"/>
      <c r="N45" s="17"/>
      <c r="O45" s="17"/>
      <c r="P45" s="17"/>
      <c r="R45" s="17"/>
      <c r="T45" s="17"/>
      <c r="V45" s="17"/>
      <c r="W45" s="1"/>
      <c r="X45" s="17"/>
      <c r="Z45" s="17"/>
    </row>
    <row r="46" spans="1:26" ht="21.9" customHeight="1">
      <c r="A46" s="104" t="str">
        <f>'2-4E'!A55</f>
        <v>The accompanying notes are an integral part of this interim financial information.</v>
      </c>
      <c r="B46" s="104"/>
      <c r="C46" s="122"/>
      <c r="D46" s="122"/>
      <c r="E46" s="122"/>
      <c r="F46" s="132"/>
      <c r="G46" s="132"/>
      <c r="H46" s="104"/>
      <c r="I46" s="128"/>
      <c r="J46" s="128"/>
      <c r="K46" s="128"/>
      <c r="L46" s="128"/>
      <c r="M46" s="130"/>
      <c r="N46" s="130"/>
      <c r="O46" s="130"/>
      <c r="P46" s="130"/>
      <c r="Q46" s="128"/>
      <c r="R46" s="128"/>
      <c r="S46" s="128"/>
      <c r="T46" s="104"/>
      <c r="U46" s="104"/>
      <c r="V46" s="104"/>
      <c r="W46" s="104"/>
      <c r="X46" s="104"/>
      <c r="Y46" s="104"/>
      <c r="Z46" s="104"/>
    </row>
  </sheetData>
  <mergeCells count="3">
    <mergeCell ref="R10:T10"/>
    <mergeCell ref="H6:Z6"/>
    <mergeCell ref="H7:V7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35"/>
  <sheetViews>
    <sheetView topLeftCell="A13" zoomScaleNormal="100" zoomScaleSheetLayoutView="115" zoomScalePageLayoutView="80" workbookViewId="0">
      <selection activeCell="E20" sqref="E20"/>
    </sheetView>
  </sheetViews>
  <sheetFormatPr defaultColWidth="9.109375" defaultRowHeight="16.5" customHeight="1"/>
  <cols>
    <col min="1" max="4" width="1.44140625" style="367" customWidth="1"/>
    <col min="5" max="5" width="30.33203125" style="367" customWidth="1"/>
    <col min="6" max="6" width="5.44140625" style="374" customWidth="1"/>
    <col min="7" max="7" width="0.88671875" style="367" customWidth="1"/>
    <col min="8" max="8" width="12.6640625" style="428" customWidth="1"/>
    <col min="9" max="9" width="0.88671875" style="428" customWidth="1"/>
    <col min="10" max="10" width="12.6640625" style="428" customWidth="1"/>
    <col min="11" max="11" width="0.88671875" style="428" customWidth="1"/>
    <col min="12" max="12" width="12.6640625" style="428" customWidth="1"/>
    <col min="13" max="13" width="0.88671875" style="428" customWidth="1"/>
    <col min="14" max="14" width="13.6640625" style="428" customWidth="1"/>
    <col min="15" max="15" width="0.88671875" style="428" customWidth="1"/>
    <col min="16" max="16" width="13.6640625" style="428" customWidth="1"/>
    <col min="17" max="17" width="0.88671875" style="428" customWidth="1"/>
    <col min="18" max="18" width="12.6640625" style="428" customWidth="1"/>
    <col min="19" max="16384" width="9.109375" style="367"/>
  </cols>
  <sheetData>
    <row r="1" spans="1:18" ht="16.5" customHeight="1">
      <c r="A1" s="359" t="s">
        <v>90</v>
      </c>
      <c r="C1" s="359"/>
      <c r="D1" s="359"/>
      <c r="E1" s="359"/>
      <c r="G1" s="427"/>
      <c r="I1" s="429"/>
      <c r="J1" s="429"/>
      <c r="K1" s="429"/>
      <c r="L1" s="429"/>
      <c r="M1" s="429"/>
      <c r="O1" s="429"/>
      <c r="Q1" s="429"/>
    </row>
    <row r="2" spans="1:18" ht="16.5" customHeight="1">
      <c r="A2" s="379" t="s">
        <v>243</v>
      </c>
      <c r="C2" s="430"/>
      <c r="D2" s="430"/>
      <c r="E2" s="430"/>
      <c r="F2" s="431"/>
      <c r="G2" s="427"/>
      <c r="H2" s="432"/>
      <c r="I2" s="429"/>
      <c r="J2" s="429"/>
      <c r="K2" s="429"/>
      <c r="L2" s="429"/>
      <c r="M2" s="429"/>
      <c r="N2" s="432"/>
      <c r="O2" s="429"/>
      <c r="P2" s="432"/>
      <c r="Q2" s="429"/>
      <c r="R2" s="432"/>
    </row>
    <row r="3" spans="1:18" ht="16.5" customHeight="1">
      <c r="A3" s="387" t="str">
        <f>'7E'!A3</f>
        <v>For the nine-month period ended 30 September 2022</v>
      </c>
      <c r="B3" s="381"/>
      <c r="C3" s="381"/>
      <c r="D3" s="393"/>
      <c r="E3" s="381"/>
      <c r="F3" s="433"/>
      <c r="G3" s="434"/>
      <c r="H3" s="435"/>
      <c r="I3" s="436"/>
      <c r="J3" s="436"/>
      <c r="K3" s="436"/>
      <c r="L3" s="437"/>
      <c r="M3" s="437"/>
      <c r="N3" s="435"/>
      <c r="O3" s="436"/>
      <c r="P3" s="435"/>
      <c r="Q3" s="436"/>
      <c r="R3" s="435"/>
    </row>
    <row r="6" spans="1:18" ht="16.5" customHeight="1">
      <c r="H6" s="481" t="s">
        <v>77</v>
      </c>
      <c r="I6" s="481"/>
      <c r="J6" s="481"/>
      <c r="K6" s="481"/>
      <c r="L6" s="482"/>
      <c r="M6" s="482"/>
      <c r="N6" s="481"/>
      <c r="O6" s="481"/>
      <c r="P6" s="481"/>
      <c r="Q6" s="481"/>
      <c r="R6" s="481"/>
    </row>
    <row r="7" spans="1:18" ht="16.5" customHeight="1">
      <c r="G7" s="438"/>
      <c r="H7" s="439" t="s">
        <v>65</v>
      </c>
      <c r="I7" s="439"/>
      <c r="J7" s="440"/>
      <c r="K7" s="439"/>
      <c r="L7" s="440"/>
      <c r="M7" s="439"/>
      <c r="N7" s="483" t="s">
        <v>46</v>
      </c>
      <c r="O7" s="483"/>
      <c r="P7" s="483"/>
      <c r="Q7" s="441"/>
    </row>
    <row r="8" spans="1:18" ht="16.5" customHeight="1">
      <c r="G8" s="438"/>
      <c r="H8" s="442" t="s">
        <v>68</v>
      </c>
      <c r="I8" s="439"/>
      <c r="J8" s="443" t="s">
        <v>92</v>
      </c>
      <c r="K8" s="439"/>
      <c r="L8" s="444" t="s">
        <v>160</v>
      </c>
      <c r="M8" s="439"/>
      <c r="N8" s="439" t="s">
        <v>47</v>
      </c>
      <c r="O8" s="439"/>
      <c r="P8" s="445"/>
      <c r="Q8" s="441"/>
      <c r="R8" s="441" t="s">
        <v>67</v>
      </c>
    </row>
    <row r="9" spans="1:18" ht="16.5" customHeight="1">
      <c r="G9" s="438"/>
      <c r="H9" s="442" t="s">
        <v>71</v>
      </c>
      <c r="I9" s="439"/>
      <c r="J9" s="445" t="s">
        <v>91</v>
      </c>
      <c r="K9" s="439"/>
      <c r="L9" s="444" t="s">
        <v>161</v>
      </c>
      <c r="M9" s="439"/>
      <c r="N9" s="445" t="s">
        <v>72</v>
      </c>
      <c r="O9" s="439"/>
      <c r="P9" s="441" t="s">
        <v>48</v>
      </c>
      <c r="Q9" s="441"/>
      <c r="R9" s="441" t="s">
        <v>75</v>
      </c>
    </row>
    <row r="10" spans="1:18" ht="16.5" customHeight="1">
      <c r="F10" s="446" t="s">
        <v>8</v>
      </c>
      <c r="G10" s="447"/>
      <c r="H10" s="448" t="s">
        <v>9</v>
      </c>
      <c r="I10" s="449"/>
      <c r="J10" s="448" t="s">
        <v>9</v>
      </c>
      <c r="K10" s="449"/>
      <c r="L10" s="450" t="s">
        <v>9</v>
      </c>
      <c r="M10" s="449"/>
      <c r="N10" s="451" t="s">
        <v>9</v>
      </c>
      <c r="O10" s="452"/>
      <c r="P10" s="451" t="s">
        <v>9</v>
      </c>
      <c r="Q10" s="441"/>
      <c r="R10" s="448" t="s">
        <v>9</v>
      </c>
    </row>
    <row r="11" spans="1:18" ht="16.5" customHeight="1">
      <c r="F11" s="453"/>
      <c r="H11" s="454"/>
      <c r="J11" s="454"/>
      <c r="L11" s="454"/>
      <c r="N11" s="454"/>
      <c r="P11" s="454"/>
      <c r="R11" s="454"/>
    </row>
    <row r="12" spans="1:18" ht="16.5" customHeight="1">
      <c r="A12" s="455" t="s">
        <v>191</v>
      </c>
      <c r="G12" s="456"/>
      <c r="H12" s="457">
        <v>480975134</v>
      </c>
      <c r="J12" s="457">
        <v>1522611805</v>
      </c>
      <c r="L12" s="457">
        <v>92417459</v>
      </c>
      <c r="N12" s="457">
        <v>17522975</v>
      </c>
      <c r="P12" s="457">
        <v>106701672</v>
      </c>
      <c r="R12" s="457">
        <f>SUM(H12:Q12)</f>
        <v>2220229045</v>
      </c>
    </row>
    <row r="13" spans="1:18" ht="6" customHeight="1">
      <c r="A13" s="458"/>
      <c r="B13" s="379"/>
      <c r="G13" s="456"/>
      <c r="H13" s="459"/>
      <c r="I13" s="460"/>
      <c r="J13" s="459"/>
      <c r="K13" s="460"/>
      <c r="L13" s="459"/>
      <c r="M13" s="460"/>
      <c r="N13" s="459"/>
      <c r="O13" s="460"/>
      <c r="P13" s="459"/>
      <c r="Q13" s="460"/>
      <c r="R13" s="459"/>
    </row>
    <row r="14" spans="1:18" ht="16.5" customHeight="1">
      <c r="A14" s="458" t="s">
        <v>223</v>
      </c>
      <c r="F14" s="374">
        <v>14</v>
      </c>
      <c r="G14" s="456"/>
      <c r="H14" s="459">
        <v>8587311</v>
      </c>
      <c r="I14" s="461"/>
      <c r="J14" s="462">
        <v>83830148</v>
      </c>
      <c r="K14" s="461"/>
      <c r="L14" s="462">
        <v>-92417459</v>
      </c>
      <c r="M14" s="461"/>
      <c r="N14" s="459">
        <v>0</v>
      </c>
      <c r="O14" s="460"/>
      <c r="P14" s="459">
        <v>0</v>
      </c>
      <c r="Q14" s="460"/>
      <c r="R14" s="457">
        <f>SUM(H14:Q14)</f>
        <v>0</v>
      </c>
    </row>
    <row r="15" spans="1:18" ht="6" customHeight="1">
      <c r="A15" s="458"/>
      <c r="B15" s="379"/>
      <c r="G15" s="456"/>
      <c r="H15" s="459"/>
      <c r="I15" s="460"/>
      <c r="J15" s="459"/>
      <c r="K15" s="460"/>
      <c r="L15" s="459"/>
      <c r="M15" s="460"/>
      <c r="N15" s="459"/>
      <c r="O15" s="460"/>
      <c r="P15" s="459"/>
      <c r="Q15" s="460"/>
      <c r="R15" s="459"/>
    </row>
    <row r="16" spans="1:18" ht="16.5" customHeight="1">
      <c r="A16" s="458" t="s">
        <v>76</v>
      </c>
      <c r="G16" s="456"/>
      <c r="H16" s="459"/>
      <c r="I16" s="461"/>
      <c r="J16" s="462"/>
      <c r="K16" s="461"/>
      <c r="L16" s="462"/>
      <c r="M16" s="461"/>
      <c r="N16" s="459"/>
      <c r="O16" s="460"/>
      <c r="P16" s="459"/>
      <c r="Q16" s="460"/>
      <c r="R16" s="459"/>
    </row>
    <row r="17" spans="1:18" ht="16.5" customHeight="1">
      <c r="A17" s="458"/>
      <c r="B17" s="367" t="s">
        <v>224</v>
      </c>
      <c r="F17" s="374">
        <v>14</v>
      </c>
      <c r="G17" s="456"/>
      <c r="H17" s="459">
        <v>10327456</v>
      </c>
      <c r="I17" s="461"/>
      <c r="J17" s="462">
        <v>94969202</v>
      </c>
      <c r="K17" s="461"/>
      <c r="L17" s="462">
        <v>0</v>
      </c>
      <c r="M17" s="461"/>
      <c r="N17" s="459">
        <v>0</v>
      </c>
      <c r="O17" s="460"/>
      <c r="P17" s="459">
        <v>0</v>
      </c>
      <c r="Q17" s="460"/>
      <c r="R17" s="457">
        <f t="shared" ref="R17:R19" si="0">SUM(H17:Q17)</f>
        <v>105296658</v>
      </c>
    </row>
    <row r="18" spans="1:18" ht="16.5" customHeight="1">
      <c r="A18" s="458"/>
      <c r="B18" s="367" t="s">
        <v>155</v>
      </c>
      <c r="F18" s="374" t="s">
        <v>168</v>
      </c>
      <c r="G18" s="456"/>
      <c r="H18" s="459">
        <v>33305171</v>
      </c>
      <c r="I18" s="461"/>
      <c r="J18" s="462">
        <v>0</v>
      </c>
      <c r="K18" s="461"/>
      <c r="L18" s="462">
        <v>0</v>
      </c>
      <c r="M18" s="461"/>
      <c r="N18" s="459">
        <v>0</v>
      </c>
      <c r="O18" s="460"/>
      <c r="P18" s="459">
        <v>-16989148</v>
      </c>
      <c r="Q18" s="460"/>
      <c r="R18" s="457">
        <f t="shared" si="0"/>
        <v>16316023</v>
      </c>
    </row>
    <row r="19" spans="1:18" ht="16.5" customHeight="1">
      <c r="A19" s="458"/>
      <c r="B19" s="367" t="s">
        <v>156</v>
      </c>
      <c r="F19" s="374">
        <v>15</v>
      </c>
      <c r="G19" s="456"/>
      <c r="H19" s="459">
        <v>0</v>
      </c>
      <c r="I19" s="461"/>
      <c r="J19" s="459">
        <v>0</v>
      </c>
      <c r="K19" s="461"/>
      <c r="L19" s="462">
        <v>0</v>
      </c>
      <c r="M19" s="461"/>
      <c r="N19" s="459">
        <v>0</v>
      </c>
      <c r="O19" s="460"/>
      <c r="P19" s="459">
        <v>-1891317</v>
      </c>
      <c r="Q19" s="460"/>
      <c r="R19" s="457">
        <f t="shared" si="0"/>
        <v>-1891317</v>
      </c>
    </row>
    <row r="20" spans="1:18" ht="16.5" customHeight="1">
      <c r="B20" s="367" t="s">
        <v>124</v>
      </c>
      <c r="G20" s="456"/>
      <c r="H20" s="463">
        <v>0</v>
      </c>
      <c r="I20" s="461"/>
      <c r="J20" s="463">
        <v>0</v>
      </c>
      <c r="K20" s="461"/>
      <c r="L20" s="463">
        <v>0</v>
      </c>
      <c r="M20" s="461"/>
      <c r="N20" s="463">
        <v>0</v>
      </c>
      <c r="O20" s="460"/>
      <c r="P20" s="463">
        <v>102093557</v>
      </c>
      <c r="Q20" s="460"/>
      <c r="R20" s="464">
        <f>SUM(H20:Q20)</f>
        <v>102093557</v>
      </c>
    </row>
    <row r="21" spans="1:18" ht="7.2" customHeight="1">
      <c r="B21" s="465"/>
      <c r="G21" s="456"/>
      <c r="H21" s="454"/>
      <c r="I21" s="461"/>
      <c r="J21" s="462"/>
      <c r="K21" s="461"/>
      <c r="L21" s="462"/>
      <c r="M21" s="461"/>
      <c r="N21" s="454"/>
      <c r="P21" s="454"/>
      <c r="R21" s="454"/>
    </row>
    <row r="22" spans="1:18" ht="16.5" customHeight="1" thickBot="1">
      <c r="A22" s="466" t="s">
        <v>206</v>
      </c>
      <c r="G22" s="456"/>
      <c r="H22" s="467">
        <f>SUM(H12:H20)</f>
        <v>533195072</v>
      </c>
      <c r="I22" s="461"/>
      <c r="J22" s="467">
        <f>SUM(J12:J20)</f>
        <v>1701411155</v>
      </c>
      <c r="K22" s="461"/>
      <c r="L22" s="467">
        <f>SUM(L12:L20)</f>
        <v>0</v>
      </c>
      <c r="M22" s="461"/>
      <c r="N22" s="467">
        <f>SUM(N12:N20)</f>
        <v>17522975</v>
      </c>
      <c r="P22" s="467">
        <f>SUM(P12:P20)</f>
        <v>189914764</v>
      </c>
      <c r="R22" s="467">
        <f>SUM(R12:R20)</f>
        <v>2442043966</v>
      </c>
    </row>
    <row r="23" spans="1:18" ht="16.5" customHeight="1" thickTop="1">
      <c r="A23" s="455"/>
      <c r="G23" s="456"/>
      <c r="H23" s="468"/>
      <c r="I23" s="461"/>
      <c r="J23" s="468"/>
      <c r="K23" s="461"/>
      <c r="L23" s="468"/>
      <c r="M23" s="461"/>
      <c r="N23" s="468"/>
      <c r="P23" s="468"/>
      <c r="R23" s="468"/>
    </row>
    <row r="24" spans="1:18" ht="16.5" customHeight="1">
      <c r="A24" s="455"/>
      <c r="G24" s="456"/>
      <c r="H24" s="468"/>
      <c r="I24" s="461"/>
      <c r="J24" s="468"/>
      <c r="K24" s="461"/>
      <c r="L24" s="468"/>
      <c r="M24" s="461"/>
      <c r="N24" s="468"/>
      <c r="P24" s="468"/>
      <c r="R24" s="468"/>
    </row>
    <row r="25" spans="1:18" ht="16.5" customHeight="1">
      <c r="A25" s="455" t="s">
        <v>137</v>
      </c>
      <c r="G25" s="456"/>
      <c r="H25" s="469">
        <v>352799065</v>
      </c>
      <c r="J25" s="469">
        <v>454166376</v>
      </c>
      <c r="L25" s="469">
        <v>0</v>
      </c>
      <c r="N25" s="469">
        <v>12583811</v>
      </c>
      <c r="P25" s="469">
        <v>60452624</v>
      </c>
      <c r="R25" s="469">
        <f>SUM(H25:Q25)</f>
        <v>880001876</v>
      </c>
    </row>
    <row r="26" spans="1:18" ht="6" customHeight="1">
      <c r="A26" s="458"/>
      <c r="B26" s="379"/>
      <c r="G26" s="456"/>
      <c r="H26" s="460"/>
      <c r="I26" s="460"/>
      <c r="J26" s="460"/>
      <c r="K26" s="460"/>
      <c r="L26" s="460"/>
      <c r="M26" s="460"/>
      <c r="N26" s="460"/>
      <c r="O26" s="460"/>
      <c r="P26" s="460"/>
      <c r="Q26" s="460"/>
      <c r="R26" s="460"/>
    </row>
    <row r="27" spans="1:18" ht="16.5" customHeight="1">
      <c r="A27" s="458" t="s">
        <v>76</v>
      </c>
      <c r="G27" s="456"/>
      <c r="H27" s="460"/>
      <c r="I27" s="461"/>
      <c r="J27" s="461"/>
      <c r="K27" s="461"/>
      <c r="L27" s="461"/>
      <c r="M27" s="461"/>
      <c r="N27" s="460"/>
      <c r="O27" s="460"/>
      <c r="P27" s="460"/>
      <c r="Q27" s="460"/>
      <c r="R27" s="460"/>
    </row>
    <row r="28" spans="1:18" ht="16.5" customHeight="1">
      <c r="A28" s="458"/>
      <c r="B28" s="367" t="s">
        <v>200</v>
      </c>
      <c r="G28" s="456"/>
      <c r="H28" s="460">
        <v>97529379</v>
      </c>
      <c r="I28" s="461"/>
      <c r="J28" s="461">
        <v>1027916327</v>
      </c>
      <c r="K28" s="461"/>
      <c r="L28" s="461">
        <v>44454692</v>
      </c>
      <c r="M28" s="461"/>
      <c r="N28" s="460">
        <v>0</v>
      </c>
      <c r="O28" s="460"/>
      <c r="P28" s="460">
        <v>0</v>
      </c>
      <c r="Q28" s="460"/>
      <c r="R28" s="469">
        <f t="shared" ref="R28:R30" si="1">SUM(H28:Q28)</f>
        <v>1169900398</v>
      </c>
    </row>
    <row r="29" spans="1:18" ht="16.5" customHeight="1">
      <c r="A29" s="458"/>
      <c r="B29" s="367" t="s">
        <v>155</v>
      </c>
      <c r="G29" s="456"/>
      <c r="H29" s="460">
        <v>26515150</v>
      </c>
      <c r="I29" s="461"/>
      <c r="J29" s="461">
        <v>0</v>
      </c>
      <c r="K29" s="461"/>
      <c r="L29" s="461">
        <v>0</v>
      </c>
      <c r="M29" s="461"/>
      <c r="N29" s="460">
        <v>0</v>
      </c>
      <c r="O29" s="460"/>
      <c r="P29" s="460">
        <v>-26515150</v>
      </c>
      <c r="Q29" s="460"/>
      <c r="R29" s="469">
        <f t="shared" si="1"/>
        <v>0</v>
      </c>
    </row>
    <row r="30" spans="1:18" ht="16.5" customHeight="1">
      <c r="A30" s="458"/>
      <c r="B30" s="367" t="s">
        <v>156</v>
      </c>
      <c r="G30" s="456"/>
      <c r="H30" s="460">
        <v>0</v>
      </c>
      <c r="I30" s="461"/>
      <c r="J30" s="460">
        <v>0</v>
      </c>
      <c r="K30" s="461"/>
      <c r="L30" s="461">
        <v>0</v>
      </c>
      <c r="M30" s="461"/>
      <c r="N30" s="460">
        <v>0</v>
      </c>
      <c r="O30" s="460"/>
      <c r="P30" s="460">
        <v>-2948049</v>
      </c>
      <c r="Q30" s="460"/>
      <c r="R30" s="469">
        <f t="shared" si="1"/>
        <v>-2948049</v>
      </c>
    </row>
    <row r="31" spans="1:18" ht="16.5" customHeight="1">
      <c r="B31" s="367" t="s">
        <v>124</v>
      </c>
      <c r="G31" s="456"/>
      <c r="H31" s="470">
        <v>0</v>
      </c>
      <c r="I31" s="461"/>
      <c r="J31" s="470">
        <v>0</v>
      </c>
      <c r="K31" s="461"/>
      <c r="L31" s="470">
        <v>0</v>
      </c>
      <c r="M31" s="461"/>
      <c r="N31" s="470">
        <v>0</v>
      </c>
      <c r="O31" s="460"/>
      <c r="P31" s="470">
        <v>92230880</v>
      </c>
      <c r="Q31" s="460"/>
      <c r="R31" s="435">
        <f>SUM(H31:Q31)</f>
        <v>92230880</v>
      </c>
    </row>
    <row r="32" spans="1:18" ht="7.2" customHeight="1">
      <c r="B32" s="465"/>
      <c r="G32" s="456"/>
      <c r="I32" s="461"/>
      <c r="J32" s="461"/>
      <c r="K32" s="461"/>
      <c r="L32" s="461"/>
      <c r="M32" s="461"/>
    </row>
    <row r="33" spans="1:18" ht="16.5" customHeight="1" thickBot="1">
      <c r="A33" s="466" t="s">
        <v>205</v>
      </c>
      <c r="G33" s="456"/>
      <c r="H33" s="471">
        <f>SUM(H25:H31)</f>
        <v>476843594</v>
      </c>
      <c r="I33" s="461"/>
      <c r="J33" s="471">
        <f>SUM(J25:J31)</f>
        <v>1482082703</v>
      </c>
      <c r="K33" s="461"/>
      <c r="L33" s="471">
        <f>SUM(L25:L31)</f>
        <v>44454692</v>
      </c>
      <c r="M33" s="461"/>
      <c r="N33" s="471">
        <f>SUM(N25:N31)</f>
        <v>12583811</v>
      </c>
      <c r="P33" s="471">
        <f>SUM(P25:P31)</f>
        <v>123220305</v>
      </c>
      <c r="R33" s="471">
        <f>SUM(R25:R31)</f>
        <v>2139185105</v>
      </c>
    </row>
    <row r="34" spans="1:18" ht="21" customHeight="1" thickTop="1">
      <c r="A34" s="455"/>
      <c r="G34" s="456"/>
      <c r="H34" s="468"/>
      <c r="I34" s="461"/>
      <c r="J34" s="468"/>
      <c r="K34" s="461"/>
      <c r="L34" s="468"/>
      <c r="M34" s="461"/>
      <c r="N34" s="468"/>
      <c r="P34" s="468"/>
      <c r="R34" s="468"/>
    </row>
    <row r="35" spans="1:18" ht="21.9" customHeight="1">
      <c r="A35" s="393" t="str">
        <f>'7E'!A46</f>
        <v>The accompanying notes are an integral part of this interim financial information.</v>
      </c>
      <c r="B35" s="393"/>
      <c r="C35" s="393"/>
      <c r="D35" s="393"/>
      <c r="E35" s="393"/>
      <c r="F35" s="472"/>
      <c r="G35" s="473"/>
      <c r="H35" s="474"/>
      <c r="I35" s="437"/>
      <c r="J35" s="437"/>
      <c r="K35" s="437"/>
      <c r="L35" s="437"/>
      <c r="M35" s="437"/>
      <c r="N35" s="474"/>
      <c r="O35" s="474"/>
      <c r="P35" s="474"/>
      <c r="Q35" s="474"/>
      <c r="R35" s="474"/>
    </row>
  </sheetData>
  <mergeCells count="2">
    <mergeCell ref="H6:R6"/>
    <mergeCell ref="N7:P7"/>
  </mergeCells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N164"/>
  <sheetViews>
    <sheetView tabSelected="1" topLeftCell="A139" zoomScale="115" zoomScaleNormal="115" zoomScaleSheetLayoutView="40" workbookViewId="0">
      <selection activeCell="E71" sqref="E71"/>
    </sheetView>
  </sheetViews>
  <sheetFormatPr defaultColWidth="9.109375" defaultRowHeight="16.5" customHeight="1"/>
  <cols>
    <col min="1" max="4" width="1.44140625" style="212" customWidth="1"/>
    <col min="5" max="5" width="40.109375" style="212" customWidth="1"/>
    <col min="6" max="6" width="5.44140625" style="208" customWidth="1"/>
    <col min="7" max="7" width="0.6640625" style="212" customWidth="1"/>
    <col min="8" max="8" width="11.33203125" style="1" customWidth="1"/>
    <col min="9" max="9" width="0.6640625" style="1" customWidth="1"/>
    <col min="10" max="10" width="11.33203125" style="1" customWidth="1"/>
    <col min="11" max="11" width="0.6640625" style="3" customWidth="1"/>
    <col min="12" max="12" width="11.33203125" style="13" customWidth="1"/>
    <col min="13" max="13" width="0.6640625" style="212" customWidth="1"/>
    <col min="14" max="14" width="11.33203125" style="220" customWidth="1"/>
    <col min="15" max="16384" width="9.109375" style="212"/>
  </cols>
  <sheetData>
    <row r="1" spans="1:14" ht="16.5" customHeight="1">
      <c r="A1" s="207" t="s">
        <v>90</v>
      </c>
      <c r="B1" s="207"/>
      <c r="C1" s="207"/>
      <c r="D1" s="207"/>
      <c r="E1" s="207"/>
      <c r="G1" s="209"/>
      <c r="H1" s="26"/>
      <c r="I1" s="26"/>
      <c r="J1" s="26"/>
      <c r="L1" s="4"/>
      <c r="M1" s="210"/>
      <c r="N1" s="211"/>
    </row>
    <row r="2" spans="1:14" ht="16.5" customHeight="1">
      <c r="A2" s="209" t="s">
        <v>187</v>
      </c>
      <c r="B2" s="209"/>
      <c r="C2" s="209"/>
      <c r="D2" s="209"/>
      <c r="E2" s="209"/>
      <c r="G2" s="209"/>
      <c r="H2" s="26"/>
      <c r="I2" s="26"/>
      <c r="J2" s="26"/>
      <c r="L2" s="4"/>
      <c r="M2" s="210"/>
      <c r="N2" s="211"/>
    </row>
    <row r="3" spans="1:14" ht="16.5" customHeight="1">
      <c r="A3" s="213" t="str">
        <f>'8E'!A3</f>
        <v>For the nine-month period ended 30 September 2022</v>
      </c>
      <c r="B3" s="213"/>
      <c r="C3" s="214"/>
      <c r="D3" s="214"/>
      <c r="E3" s="213"/>
      <c r="F3" s="215"/>
      <c r="G3" s="213"/>
      <c r="H3" s="105"/>
      <c r="I3" s="105"/>
      <c r="J3" s="105"/>
      <c r="K3" s="104"/>
      <c r="L3" s="124"/>
      <c r="M3" s="216"/>
      <c r="N3" s="217"/>
    </row>
    <row r="4" spans="1:14" ht="15.6" customHeight="1">
      <c r="A4" s="218"/>
      <c r="B4" s="218"/>
      <c r="C4" s="218"/>
      <c r="D4" s="218"/>
      <c r="E4" s="218"/>
      <c r="F4" s="219"/>
      <c r="G4" s="218"/>
      <c r="H4" s="5"/>
      <c r="I4" s="5"/>
      <c r="J4" s="5"/>
      <c r="L4" s="4"/>
      <c r="M4" s="210"/>
      <c r="N4" s="211"/>
    </row>
    <row r="5" spans="1:14" ht="15.6" customHeight="1"/>
    <row r="6" spans="1:14" ht="15.6" customHeight="1">
      <c r="H6" s="475" t="s">
        <v>1</v>
      </c>
      <c r="I6" s="475"/>
      <c r="J6" s="475"/>
      <c r="K6" s="54"/>
      <c r="L6" s="484" t="s">
        <v>2</v>
      </c>
      <c r="M6" s="484"/>
      <c r="N6" s="484"/>
    </row>
    <row r="7" spans="1:14" ht="15.6" customHeight="1">
      <c r="G7" s="221"/>
      <c r="H7" s="476" t="s">
        <v>3</v>
      </c>
      <c r="I7" s="476"/>
      <c r="J7" s="476"/>
      <c r="K7" s="7"/>
      <c r="L7" s="485" t="s">
        <v>4</v>
      </c>
      <c r="M7" s="485"/>
      <c r="N7" s="485"/>
    </row>
    <row r="8" spans="1:14" ht="15.6" customHeight="1">
      <c r="F8" s="222"/>
      <c r="G8" s="223"/>
      <c r="H8" s="9" t="s">
        <v>190</v>
      </c>
      <c r="I8" s="10"/>
      <c r="J8" s="9" t="s">
        <v>136</v>
      </c>
      <c r="K8" s="10"/>
      <c r="L8" s="9" t="s">
        <v>190</v>
      </c>
      <c r="M8" s="225"/>
      <c r="N8" s="224" t="s">
        <v>136</v>
      </c>
    </row>
    <row r="9" spans="1:14" ht="15.6" customHeight="1">
      <c r="F9" s="226" t="s">
        <v>8</v>
      </c>
      <c r="G9" s="223"/>
      <c r="H9" s="11" t="s">
        <v>9</v>
      </c>
      <c r="I9" s="10"/>
      <c r="J9" s="11" t="s">
        <v>9</v>
      </c>
      <c r="K9" s="10"/>
      <c r="L9" s="11" t="s">
        <v>9</v>
      </c>
      <c r="M9" s="225"/>
      <c r="N9" s="227" t="s">
        <v>9</v>
      </c>
    </row>
    <row r="10" spans="1:14" ht="15.6" customHeight="1">
      <c r="F10" s="358"/>
      <c r="G10" s="223"/>
      <c r="H10" s="19"/>
      <c r="I10" s="10"/>
      <c r="J10" s="12"/>
      <c r="K10" s="10"/>
      <c r="L10" s="19"/>
      <c r="M10" s="225"/>
      <c r="N10" s="274"/>
    </row>
    <row r="11" spans="1:14" ht="15.6" customHeight="1">
      <c r="A11" s="228" t="s">
        <v>78</v>
      </c>
      <c r="B11" s="228"/>
      <c r="C11" s="228"/>
      <c r="D11" s="228"/>
      <c r="E11" s="228"/>
      <c r="F11" s="222"/>
      <c r="G11" s="229"/>
      <c r="H11" s="311"/>
      <c r="I11" s="307"/>
      <c r="J11" s="307"/>
      <c r="K11" s="307"/>
      <c r="L11" s="20"/>
    </row>
    <row r="12" spans="1:14" ht="15.6" customHeight="1">
      <c r="A12" s="229" t="s">
        <v>55</v>
      </c>
      <c r="F12" s="222"/>
      <c r="G12" s="230"/>
      <c r="H12" s="298">
        <v>229001700</v>
      </c>
      <c r="I12" s="301"/>
      <c r="J12" s="300">
        <v>205514457</v>
      </c>
      <c r="K12" s="301"/>
      <c r="L12" s="312">
        <v>109187513</v>
      </c>
      <c r="M12" s="231"/>
      <c r="N12" s="268">
        <v>93947294</v>
      </c>
    </row>
    <row r="13" spans="1:14" ht="15.6" customHeight="1">
      <c r="A13" s="229" t="s">
        <v>79</v>
      </c>
      <c r="F13" s="230"/>
      <c r="G13" s="230"/>
      <c r="H13" s="313"/>
      <c r="I13" s="301"/>
      <c r="J13" s="301"/>
      <c r="K13" s="301"/>
      <c r="L13" s="313"/>
      <c r="M13" s="231"/>
      <c r="N13" s="231"/>
    </row>
    <row r="14" spans="1:14" ht="15.6" customHeight="1">
      <c r="A14" s="229"/>
      <c r="B14" s="232" t="s">
        <v>80</v>
      </c>
      <c r="C14" s="232"/>
      <c r="D14" s="232"/>
      <c r="E14" s="229"/>
      <c r="F14" s="222"/>
      <c r="G14" s="230"/>
      <c r="H14" s="298">
        <v>6288430</v>
      </c>
      <c r="I14" s="303"/>
      <c r="J14" s="300">
        <v>4910313</v>
      </c>
      <c r="K14" s="314"/>
      <c r="L14" s="315">
        <v>3851244</v>
      </c>
      <c r="M14" s="234"/>
      <c r="N14" s="277">
        <v>2833710</v>
      </c>
    </row>
    <row r="15" spans="1:14" ht="15.6" customHeight="1">
      <c r="A15" s="229"/>
      <c r="B15" s="232" t="s">
        <v>119</v>
      </c>
      <c r="C15" s="232"/>
      <c r="D15" s="232"/>
      <c r="E15" s="229"/>
      <c r="F15" s="222">
        <v>9</v>
      </c>
      <c r="G15" s="230"/>
      <c r="H15" s="298">
        <v>147104374</v>
      </c>
      <c r="I15" s="303"/>
      <c r="J15" s="300">
        <v>132841596</v>
      </c>
      <c r="K15" s="303"/>
      <c r="L15" s="315">
        <v>41166688</v>
      </c>
      <c r="M15" s="231"/>
      <c r="N15" s="277">
        <v>31219611</v>
      </c>
    </row>
    <row r="16" spans="1:14" ht="15.6" customHeight="1">
      <c r="A16" s="229"/>
      <c r="B16" s="232" t="s">
        <v>227</v>
      </c>
      <c r="C16" s="232"/>
      <c r="D16" s="232"/>
      <c r="E16" s="229"/>
      <c r="F16" s="222"/>
      <c r="G16" s="230"/>
      <c r="H16" s="298">
        <v>-92</v>
      </c>
      <c r="I16" s="303"/>
      <c r="J16" s="300">
        <v>-1571128</v>
      </c>
      <c r="K16" s="303"/>
      <c r="L16" s="315">
        <v>0</v>
      </c>
      <c r="M16" s="231"/>
      <c r="N16" s="277">
        <v>3952</v>
      </c>
    </row>
    <row r="17" spans="1:14" ht="15.6" customHeight="1">
      <c r="A17" s="229"/>
      <c r="B17" s="236" t="s">
        <v>111</v>
      </c>
      <c r="C17" s="236"/>
      <c r="D17" s="232"/>
      <c r="E17" s="229"/>
      <c r="F17" s="222"/>
      <c r="G17" s="230"/>
      <c r="H17" s="298">
        <v>-21633711</v>
      </c>
      <c r="I17" s="303"/>
      <c r="J17" s="300">
        <v>-62606989</v>
      </c>
      <c r="K17" s="303"/>
      <c r="L17" s="315">
        <v>0</v>
      </c>
      <c r="M17" s="231"/>
      <c r="N17" s="277">
        <v>0</v>
      </c>
    </row>
    <row r="18" spans="1:14" ht="15.6" customHeight="1">
      <c r="A18" s="229"/>
      <c r="B18" s="236" t="s">
        <v>81</v>
      </c>
      <c r="C18" s="236"/>
      <c r="D18" s="232"/>
      <c r="E18" s="229"/>
      <c r="F18" s="222"/>
      <c r="G18" s="230"/>
      <c r="H18" s="298">
        <v>655746</v>
      </c>
      <c r="I18" s="303"/>
      <c r="J18" s="300">
        <v>655207</v>
      </c>
      <c r="K18" s="303"/>
      <c r="L18" s="315">
        <v>420670</v>
      </c>
      <c r="M18" s="231"/>
      <c r="N18" s="277">
        <v>420671</v>
      </c>
    </row>
    <row r="19" spans="1:14" ht="15.6" customHeight="1">
      <c r="A19" s="229"/>
      <c r="B19" s="236" t="s">
        <v>157</v>
      </c>
      <c r="C19" s="236"/>
      <c r="D19" s="232"/>
      <c r="E19" s="229"/>
      <c r="F19" s="222" t="s">
        <v>230</v>
      </c>
      <c r="G19" s="230"/>
      <c r="H19" s="298">
        <v>0</v>
      </c>
      <c r="I19" s="303"/>
      <c r="J19" s="300">
        <v>0</v>
      </c>
      <c r="K19" s="303"/>
      <c r="L19" s="315">
        <v>-80000000</v>
      </c>
      <c r="M19" s="231"/>
      <c r="N19" s="277">
        <v>-80000000</v>
      </c>
    </row>
    <row r="20" spans="1:14" ht="15.6" customHeight="1">
      <c r="A20" s="229"/>
      <c r="B20" s="232" t="s">
        <v>108</v>
      </c>
      <c r="C20" s="232"/>
      <c r="D20" s="232"/>
      <c r="E20" s="229"/>
      <c r="F20" s="222">
        <v>16</v>
      </c>
      <c r="G20" s="230"/>
      <c r="H20" s="298">
        <v>-675472323</v>
      </c>
      <c r="I20" s="303"/>
      <c r="J20" s="300">
        <v>-475237258</v>
      </c>
      <c r="K20" s="316"/>
      <c r="L20" s="315">
        <v>-106990029</v>
      </c>
      <c r="M20" s="234"/>
      <c r="N20" s="277">
        <v>-50723882</v>
      </c>
    </row>
    <row r="21" spans="1:14" ht="15.6" customHeight="1">
      <c r="B21" s="232" t="s">
        <v>82</v>
      </c>
      <c r="C21" s="232"/>
      <c r="D21" s="232"/>
      <c r="E21" s="232"/>
      <c r="F21" s="237"/>
      <c r="G21" s="230"/>
      <c r="H21" s="298">
        <v>-2156934</v>
      </c>
      <c r="I21" s="303"/>
      <c r="J21" s="300">
        <v>-1833905</v>
      </c>
      <c r="K21" s="314"/>
      <c r="L21" s="312">
        <v>-106011976</v>
      </c>
      <c r="M21" s="234"/>
      <c r="N21" s="268">
        <v>-76007529</v>
      </c>
    </row>
    <row r="22" spans="1:14" ht="15.6" customHeight="1">
      <c r="B22" s="232" t="s">
        <v>83</v>
      </c>
      <c r="C22" s="232"/>
      <c r="D22" s="232"/>
      <c r="E22" s="232"/>
      <c r="F22" s="237"/>
      <c r="G22" s="230"/>
      <c r="H22" s="298">
        <v>111721952</v>
      </c>
      <c r="I22" s="303"/>
      <c r="J22" s="300">
        <v>75504197</v>
      </c>
      <c r="K22" s="314"/>
      <c r="L22" s="315">
        <v>106906128</v>
      </c>
      <c r="M22" s="234"/>
      <c r="N22" s="277">
        <v>72789300</v>
      </c>
    </row>
    <row r="23" spans="1:14" ht="15.6" customHeight="1">
      <c r="B23" s="232"/>
      <c r="C23" s="232"/>
      <c r="D23" s="232"/>
      <c r="E23" s="232"/>
      <c r="F23" s="237"/>
      <c r="G23" s="230"/>
      <c r="H23" s="317"/>
      <c r="I23" s="318"/>
      <c r="J23" s="319"/>
      <c r="K23" s="318"/>
      <c r="L23" s="317"/>
      <c r="M23" s="231"/>
      <c r="N23" s="238"/>
    </row>
    <row r="24" spans="1:14" ht="15.6" customHeight="1">
      <c r="A24" s="232" t="s">
        <v>84</v>
      </c>
      <c r="B24" s="232"/>
      <c r="C24" s="232"/>
      <c r="D24" s="232"/>
      <c r="E24" s="232"/>
      <c r="F24" s="237"/>
      <c r="G24" s="230"/>
      <c r="H24" s="313"/>
      <c r="I24" s="303"/>
      <c r="J24" s="301"/>
      <c r="K24" s="303"/>
      <c r="L24" s="313"/>
      <c r="M24" s="233"/>
      <c r="N24" s="231"/>
    </row>
    <row r="25" spans="1:14" ht="15.6" customHeight="1">
      <c r="A25" s="229"/>
      <c r="B25" s="239" t="s">
        <v>14</v>
      </c>
      <c r="C25" s="239"/>
      <c r="D25" s="239"/>
      <c r="E25" s="232"/>
      <c r="F25" s="240"/>
      <c r="G25" s="230"/>
      <c r="H25" s="298">
        <v>22374953</v>
      </c>
      <c r="I25" s="301"/>
      <c r="J25" s="300">
        <v>2158061</v>
      </c>
      <c r="K25" s="314"/>
      <c r="L25" s="304">
        <v>20750029</v>
      </c>
      <c r="M25" s="241"/>
      <c r="N25" s="279">
        <v>6848251</v>
      </c>
    </row>
    <row r="26" spans="1:14" ht="15.6" customHeight="1">
      <c r="A26" s="229"/>
      <c r="B26" s="239" t="s">
        <v>129</v>
      </c>
      <c r="C26" s="239"/>
      <c r="D26" s="239"/>
      <c r="E26" s="232"/>
      <c r="F26" s="240"/>
      <c r="G26" s="230"/>
      <c r="H26" s="298">
        <v>5510</v>
      </c>
      <c r="I26" s="301"/>
      <c r="J26" s="300">
        <v>42374</v>
      </c>
      <c r="K26" s="303"/>
      <c r="L26" s="304">
        <v>0</v>
      </c>
      <c r="M26" s="231"/>
      <c r="N26" s="279" t="s">
        <v>207</v>
      </c>
    </row>
    <row r="27" spans="1:14" ht="15.6" customHeight="1">
      <c r="A27" s="229"/>
      <c r="B27" s="239" t="s">
        <v>103</v>
      </c>
      <c r="C27" s="239"/>
      <c r="D27" s="239"/>
      <c r="E27" s="232"/>
      <c r="F27" s="240"/>
      <c r="G27" s="230"/>
      <c r="H27" s="298">
        <v>-157893926</v>
      </c>
      <c r="I27" s="301"/>
      <c r="J27" s="300">
        <v>-17950669</v>
      </c>
      <c r="K27" s="314"/>
      <c r="L27" s="304">
        <v>0</v>
      </c>
      <c r="M27" s="241"/>
      <c r="N27" s="279" t="s">
        <v>207</v>
      </c>
    </row>
    <row r="28" spans="1:14" ht="15.6" customHeight="1">
      <c r="A28" s="229"/>
      <c r="B28" s="239" t="s">
        <v>104</v>
      </c>
      <c r="C28" s="239"/>
      <c r="D28" s="239"/>
      <c r="E28" s="232"/>
      <c r="F28" s="240"/>
      <c r="G28" s="230"/>
      <c r="H28" s="298">
        <v>-253154495</v>
      </c>
      <c r="I28" s="301"/>
      <c r="J28" s="300">
        <v>-61162931</v>
      </c>
      <c r="K28" s="316"/>
      <c r="L28" s="298">
        <v>0</v>
      </c>
      <c r="M28" s="234"/>
      <c r="N28" s="278" t="s">
        <v>192</v>
      </c>
    </row>
    <row r="29" spans="1:14" ht="15.6" customHeight="1">
      <c r="A29" s="229"/>
      <c r="B29" s="239" t="s">
        <v>15</v>
      </c>
      <c r="C29" s="239"/>
      <c r="D29" s="239"/>
      <c r="E29" s="232"/>
      <c r="F29" s="240"/>
      <c r="G29" s="230"/>
      <c r="H29" s="298">
        <v>-3627994</v>
      </c>
      <c r="I29" s="301"/>
      <c r="J29" s="300">
        <v>69238</v>
      </c>
      <c r="K29" s="314"/>
      <c r="L29" s="304">
        <v>-2988166</v>
      </c>
      <c r="M29" s="241"/>
      <c r="N29" s="279">
        <v>1832588</v>
      </c>
    </row>
    <row r="30" spans="1:14" ht="15.6" customHeight="1">
      <c r="A30" s="229"/>
      <c r="B30" s="239" t="s">
        <v>105</v>
      </c>
      <c r="C30" s="239"/>
      <c r="D30" s="239"/>
      <c r="E30" s="232"/>
      <c r="F30" s="240"/>
      <c r="G30" s="230"/>
      <c r="H30" s="298">
        <v>-395480620</v>
      </c>
      <c r="I30" s="301"/>
      <c r="J30" s="300">
        <v>-373109677</v>
      </c>
      <c r="K30" s="314"/>
      <c r="L30" s="304">
        <v>-54744916</v>
      </c>
      <c r="M30" s="241"/>
      <c r="N30" s="279">
        <v>-1406441</v>
      </c>
    </row>
    <row r="31" spans="1:14" ht="15.6" customHeight="1">
      <c r="A31" s="229"/>
      <c r="B31" s="239" t="s">
        <v>106</v>
      </c>
      <c r="C31" s="239"/>
      <c r="D31" s="239"/>
      <c r="E31" s="232"/>
      <c r="F31" s="240"/>
      <c r="G31" s="230"/>
      <c r="H31" s="298">
        <v>25925744</v>
      </c>
      <c r="I31" s="301"/>
      <c r="J31" s="300">
        <v>51912143</v>
      </c>
      <c r="K31" s="316"/>
      <c r="L31" s="304">
        <v>0</v>
      </c>
      <c r="M31" s="234"/>
      <c r="N31" s="279" t="s">
        <v>192</v>
      </c>
    </row>
    <row r="32" spans="1:14" ht="15.6" customHeight="1">
      <c r="A32" s="229"/>
      <c r="B32" s="239" t="s">
        <v>24</v>
      </c>
      <c r="C32" s="239"/>
      <c r="D32" s="239"/>
      <c r="E32" s="232"/>
      <c r="F32" s="242"/>
      <c r="G32" s="230"/>
      <c r="H32" s="298">
        <v>824000</v>
      </c>
      <c r="I32" s="301"/>
      <c r="J32" s="300">
        <v>-6825000</v>
      </c>
      <c r="K32" s="314"/>
      <c r="L32" s="298">
        <v>-201000</v>
      </c>
      <c r="M32" s="243"/>
      <c r="N32" s="278">
        <v>-25000</v>
      </c>
    </row>
    <row r="33" spans="1:14" ht="15.6" customHeight="1">
      <c r="A33" s="229"/>
      <c r="B33" s="239" t="s">
        <v>107</v>
      </c>
      <c r="C33" s="239"/>
      <c r="D33" s="239"/>
      <c r="E33" s="232"/>
      <c r="F33" s="240"/>
      <c r="G33" s="230"/>
      <c r="H33" s="320">
        <v>42652943</v>
      </c>
      <c r="I33" s="301"/>
      <c r="J33" s="321">
        <v>4131936</v>
      </c>
      <c r="K33" s="314"/>
      <c r="L33" s="322">
        <v>16835078</v>
      </c>
      <c r="M33" s="243"/>
      <c r="N33" s="280">
        <v>-6517804</v>
      </c>
    </row>
    <row r="34" spans="1:14" ht="15.6" customHeight="1">
      <c r="A34" s="229"/>
      <c r="B34" s="239" t="s">
        <v>33</v>
      </c>
      <c r="C34" s="239"/>
      <c r="D34" s="239"/>
      <c r="E34" s="232"/>
      <c r="F34" s="240"/>
      <c r="G34" s="230"/>
      <c r="H34" s="320">
        <v>1963550</v>
      </c>
      <c r="I34" s="301"/>
      <c r="J34" s="321">
        <v>-611075</v>
      </c>
      <c r="K34" s="314"/>
      <c r="L34" s="322">
        <v>11982</v>
      </c>
      <c r="M34" s="243"/>
      <c r="N34" s="280">
        <v>-216196</v>
      </c>
    </row>
    <row r="35" spans="1:14" ht="15.6" customHeight="1">
      <c r="A35" s="229"/>
      <c r="B35" s="239" t="s">
        <v>36</v>
      </c>
      <c r="C35" s="239"/>
      <c r="D35" s="239"/>
      <c r="E35" s="232"/>
      <c r="F35" s="240"/>
      <c r="G35" s="230"/>
      <c r="H35" s="320">
        <v>-5579335</v>
      </c>
      <c r="I35" s="301"/>
      <c r="J35" s="321">
        <v>0</v>
      </c>
      <c r="K35" s="314"/>
      <c r="L35" s="322">
        <v>-5579333</v>
      </c>
      <c r="M35" s="243"/>
      <c r="N35" s="279">
        <v>0</v>
      </c>
    </row>
    <row r="36" spans="1:14" ht="15.6" customHeight="1">
      <c r="A36" s="229"/>
      <c r="B36" s="239" t="s">
        <v>37</v>
      </c>
      <c r="C36" s="239"/>
      <c r="D36" s="239"/>
      <c r="E36" s="232"/>
      <c r="F36" s="240"/>
      <c r="G36" s="230"/>
      <c r="H36" s="57">
        <v>-121000</v>
      </c>
      <c r="I36" s="301"/>
      <c r="J36" s="286">
        <v>0</v>
      </c>
      <c r="K36" s="314"/>
      <c r="L36" s="164">
        <v>-31000</v>
      </c>
      <c r="M36" s="243"/>
      <c r="N36" s="265">
        <v>0</v>
      </c>
    </row>
    <row r="37" spans="1:14" ht="15.6" customHeight="1">
      <c r="A37" s="244"/>
      <c r="B37" s="229"/>
      <c r="C37" s="229"/>
      <c r="D37" s="229"/>
      <c r="E37" s="229"/>
      <c r="F37" s="245"/>
      <c r="G37" s="230"/>
      <c r="H37" s="323"/>
      <c r="I37" s="303"/>
      <c r="J37" s="324"/>
      <c r="K37" s="303"/>
      <c r="L37" s="325"/>
      <c r="M37" s="233"/>
      <c r="N37" s="246"/>
    </row>
    <row r="38" spans="1:14" ht="15.6" customHeight="1">
      <c r="A38" s="229" t="s">
        <v>228</v>
      </c>
      <c r="B38" s="228"/>
      <c r="C38" s="228"/>
      <c r="D38" s="228"/>
      <c r="E38" s="247"/>
      <c r="F38" s="245"/>
      <c r="G38" s="230"/>
      <c r="H38" s="313">
        <f>SUM(H12:H37)</f>
        <v>-926601528</v>
      </c>
      <c r="I38" s="301"/>
      <c r="J38" s="301">
        <f>SUM(J12:J36)</f>
        <v>-523169110</v>
      </c>
      <c r="K38" s="301"/>
      <c r="L38" s="313">
        <f>SUM(L12:L37)</f>
        <v>-57417088</v>
      </c>
      <c r="M38" s="231"/>
      <c r="N38" s="231">
        <f>SUM(N12:N37)</f>
        <v>-5001475</v>
      </c>
    </row>
    <row r="39" spans="1:14" ht="15.6" customHeight="1">
      <c r="A39" s="229"/>
      <c r="B39" s="229" t="s">
        <v>116</v>
      </c>
      <c r="C39" s="229"/>
      <c r="D39" s="229"/>
      <c r="E39" s="229"/>
      <c r="F39" s="245"/>
      <c r="G39" s="230"/>
      <c r="H39" s="326">
        <v>2119714</v>
      </c>
      <c r="I39" s="302"/>
      <c r="J39" s="327">
        <v>1737092</v>
      </c>
      <c r="K39" s="328"/>
      <c r="L39" s="326">
        <v>8289716</v>
      </c>
      <c r="M39" s="249"/>
      <c r="N39" s="281">
        <v>2290551</v>
      </c>
    </row>
    <row r="40" spans="1:14" ht="15.6" customHeight="1">
      <c r="A40" s="229"/>
      <c r="B40" s="229" t="s">
        <v>109</v>
      </c>
      <c r="C40" s="229"/>
      <c r="D40" s="229"/>
      <c r="E40" s="229"/>
      <c r="F40" s="245"/>
      <c r="G40" s="230"/>
      <c r="H40" s="326">
        <v>249668525</v>
      </c>
      <c r="I40" s="302"/>
      <c r="J40" s="327">
        <v>206428233</v>
      </c>
      <c r="K40" s="302"/>
      <c r="L40" s="326">
        <v>35512225</v>
      </c>
      <c r="M40" s="248"/>
      <c r="N40" s="281">
        <v>18453848</v>
      </c>
    </row>
    <row r="41" spans="1:14" ht="15.6" customHeight="1">
      <c r="A41" s="228"/>
      <c r="B41" s="229" t="s">
        <v>85</v>
      </c>
      <c r="C41" s="229"/>
      <c r="D41" s="229"/>
      <c r="E41" s="229"/>
      <c r="F41" s="251"/>
      <c r="G41" s="230"/>
      <c r="H41" s="326">
        <v>-125228102</v>
      </c>
      <c r="I41" s="329"/>
      <c r="J41" s="327">
        <v>-65897110</v>
      </c>
      <c r="K41" s="314"/>
      <c r="L41" s="298">
        <v>-120438475</v>
      </c>
      <c r="M41" s="235"/>
      <c r="N41" s="278">
        <v>-63463055</v>
      </c>
    </row>
    <row r="42" spans="1:14" ht="15.6" customHeight="1">
      <c r="A42" s="229"/>
      <c r="B42" s="229" t="s">
        <v>86</v>
      </c>
      <c r="C42" s="229"/>
      <c r="D42" s="229"/>
      <c r="E42" s="229"/>
      <c r="F42" s="251"/>
      <c r="G42" s="222"/>
      <c r="H42" s="47">
        <v>-11445833</v>
      </c>
      <c r="I42" s="329"/>
      <c r="J42" s="52">
        <v>-1431773</v>
      </c>
      <c r="K42" s="329"/>
      <c r="L42" s="47">
        <v>-152706</v>
      </c>
      <c r="M42" s="252"/>
      <c r="N42" s="282" t="s">
        <v>192</v>
      </c>
    </row>
    <row r="43" spans="1:14" ht="15.6" customHeight="1">
      <c r="A43" s="253"/>
      <c r="B43" s="253"/>
      <c r="C43" s="253"/>
      <c r="D43" s="253"/>
      <c r="E43" s="253"/>
      <c r="F43" s="230"/>
      <c r="G43" s="230"/>
      <c r="H43" s="330"/>
      <c r="I43" s="331"/>
      <c r="J43" s="331"/>
      <c r="K43" s="332"/>
      <c r="L43" s="333"/>
      <c r="M43" s="254"/>
      <c r="N43" s="255"/>
    </row>
    <row r="44" spans="1:14" ht="15.6" customHeight="1">
      <c r="A44" s="228" t="s">
        <v>170</v>
      </c>
      <c r="B44" s="229"/>
      <c r="C44" s="229"/>
      <c r="D44" s="229"/>
      <c r="E44" s="228"/>
      <c r="F44" s="237"/>
      <c r="G44" s="222"/>
      <c r="H44" s="334">
        <f>SUM(H39:H42,H38:H38)</f>
        <v>-811487224</v>
      </c>
      <c r="I44" s="335"/>
      <c r="J44" s="336">
        <f>SUM(J39:J42,J38:J38)</f>
        <v>-382332668</v>
      </c>
      <c r="K44" s="335"/>
      <c r="L44" s="337">
        <f>SUM(L39:L42,L38:L38)</f>
        <v>-134206328</v>
      </c>
      <c r="M44" s="256"/>
      <c r="N44" s="258">
        <f>SUM(N39:N42,N38:N38)</f>
        <v>-47720131</v>
      </c>
    </row>
    <row r="45" spans="1:14" ht="15.6" customHeight="1">
      <c r="A45" s="228"/>
      <c r="B45" s="229"/>
      <c r="C45" s="229"/>
      <c r="D45" s="229"/>
      <c r="E45" s="228"/>
      <c r="F45" s="237"/>
      <c r="G45" s="222"/>
      <c r="H45" s="329"/>
      <c r="I45" s="335"/>
      <c r="J45" s="329"/>
      <c r="K45" s="335"/>
      <c r="L45" s="329"/>
      <c r="M45" s="256"/>
      <c r="N45" s="252"/>
    </row>
    <row r="46" spans="1:14" ht="15.6" customHeight="1">
      <c r="A46" s="228"/>
      <c r="B46" s="229"/>
      <c r="C46" s="229"/>
      <c r="D46" s="229"/>
      <c r="E46" s="228"/>
      <c r="F46" s="237"/>
      <c r="G46" s="222"/>
      <c r="H46" s="329"/>
      <c r="I46" s="335"/>
      <c r="J46" s="329"/>
      <c r="K46" s="335"/>
      <c r="L46" s="329"/>
      <c r="M46" s="256"/>
      <c r="N46" s="252"/>
    </row>
    <row r="47" spans="1:14" ht="15.6" customHeight="1">
      <c r="A47" s="228"/>
      <c r="B47" s="229"/>
      <c r="C47" s="229"/>
      <c r="D47" s="229"/>
      <c r="E47" s="228"/>
      <c r="F47" s="237"/>
      <c r="G47" s="222"/>
      <c r="H47" s="329"/>
      <c r="I47" s="335"/>
      <c r="J47" s="329"/>
      <c r="K47" s="335"/>
      <c r="L47" s="329"/>
      <c r="M47" s="256"/>
      <c r="N47" s="252"/>
    </row>
    <row r="48" spans="1:14" ht="15.6" customHeight="1">
      <c r="A48" s="228"/>
      <c r="B48" s="229"/>
      <c r="C48" s="229"/>
      <c r="D48" s="229"/>
      <c r="E48" s="228"/>
      <c r="F48" s="237"/>
      <c r="G48" s="222"/>
      <c r="H48" s="329"/>
      <c r="I48" s="335"/>
      <c r="J48" s="329"/>
      <c r="K48" s="335"/>
      <c r="L48" s="329"/>
      <c r="M48" s="256"/>
      <c r="N48" s="252"/>
    </row>
    <row r="49" spans="1:14" ht="15.6" customHeight="1">
      <c r="A49" s="228"/>
      <c r="B49" s="229"/>
      <c r="C49" s="229"/>
      <c r="D49" s="229"/>
      <c r="E49" s="228"/>
      <c r="F49" s="237"/>
      <c r="G49" s="222"/>
      <c r="H49" s="329"/>
      <c r="I49" s="335"/>
      <c r="J49" s="329"/>
      <c r="K49" s="335"/>
      <c r="L49" s="329"/>
      <c r="M49" s="256"/>
      <c r="N49" s="252"/>
    </row>
    <row r="50" spans="1:14" ht="15.6" customHeight="1">
      <c r="A50" s="228"/>
      <c r="B50" s="229"/>
      <c r="C50" s="229"/>
      <c r="D50" s="229"/>
      <c r="E50" s="228"/>
      <c r="F50" s="237"/>
      <c r="G50" s="222"/>
      <c r="H50" s="329"/>
      <c r="I50" s="335"/>
      <c r="J50" s="329"/>
      <c r="K50" s="335"/>
      <c r="L50" s="329"/>
      <c r="M50" s="256"/>
      <c r="N50" s="252"/>
    </row>
    <row r="51" spans="1:14" ht="15.6" customHeight="1">
      <c r="A51" s="228"/>
      <c r="B51" s="229"/>
      <c r="C51" s="229"/>
      <c r="D51" s="229"/>
      <c r="E51" s="228"/>
      <c r="F51" s="237"/>
      <c r="G51" s="222"/>
      <c r="H51" s="329"/>
      <c r="I51" s="335"/>
      <c r="J51" s="329"/>
      <c r="K51" s="335"/>
      <c r="L51" s="329"/>
      <c r="M51" s="256"/>
      <c r="N51" s="252"/>
    </row>
    <row r="52" spans="1:14" ht="15.6" customHeight="1">
      <c r="A52" s="228"/>
      <c r="B52" s="229"/>
      <c r="C52" s="229"/>
      <c r="D52" s="229"/>
      <c r="E52" s="228"/>
      <c r="F52" s="237"/>
      <c r="G52" s="222"/>
      <c r="H52" s="329"/>
      <c r="I52" s="335"/>
      <c r="J52" s="329"/>
      <c r="K52" s="335"/>
      <c r="L52" s="329"/>
      <c r="M52" s="256"/>
      <c r="N52" s="252"/>
    </row>
    <row r="53" spans="1:14" ht="15.6" customHeight="1">
      <c r="A53" s="228"/>
      <c r="B53" s="229"/>
      <c r="C53" s="229"/>
      <c r="D53" s="229"/>
      <c r="E53" s="228"/>
      <c r="F53" s="237"/>
      <c r="G53" s="222"/>
      <c r="H53" s="329"/>
      <c r="I53" s="335"/>
      <c r="J53" s="329"/>
      <c r="K53" s="335"/>
      <c r="L53" s="329"/>
      <c r="M53" s="256"/>
      <c r="N53" s="252"/>
    </row>
    <row r="54" spans="1:14" ht="15.6" customHeight="1">
      <c r="A54" s="228"/>
      <c r="B54" s="229"/>
      <c r="C54" s="229"/>
      <c r="D54" s="229"/>
      <c r="E54" s="228"/>
      <c r="F54" s="237"/>
      <c r="G54" s="222"/>
      <c r="H54" s="329"/>
      <c r="I54" s="335"/>
      <c r="J54" s="329"/>
      <c r="K54" s="335"/>
      <c r="L54" s="329"/>
      <c r="M54" s="256"/>
      <c r="N54" s="252"/>
    </row>
    <row r="55" spans="1:14" ht="15.6" customHeight="1">
      <c r="A55" s="228"/>
      <c r="B55" s="229"/>
      <c r="C55" s="229"/>
      <c r="D55" s="229"/>
      <c r="E55" s="228"/>
      <c r="F55" s="237"/>
      <c r="G55" s="222"/>
      <c r="H55" s="329"/>
      <c r="I55" s="335"/>
      <c r="J55" s="329"/>
      <c r="K55" s="335"/>
      <c r="L55" s="329"/>
      <c r="M55" s="256"/>
      <c r="N55" s="252"/>
    </row>
    <row r="56" spans="1:14" ht="21.9" customHeight="1">
      <c r="A56" s="216" t="str">
        <f>+'8E'!A35</f>
        <v>The accompanying notes are an integral part of this interim financial information.</v>
      </c>
      <c r="B56" s="216"/>
      <c r="C56" s="260"/>
      <c r="D56" s="260"/>
      <c r="E56" s="216"/>
      <c r="F56" s="215"/>
      <c r="G56" s="261"/>
      <c r="H56" s="338"/>
      <c r="I56" s="338"/>
      <c r="J56" s="338"/>
      <c r="K56" s="124"/>
      <c r="L56" s="338"/>
      <c r="M56" s="217"/>
      <c r="N56" s="258"/>
    </row>
    <row r="57" spans="1:14" ht="16.5" customHeight="1">
      <c r="A57" s="207" t="s">
        <v>90</v>
      </c>
      <c r="B57" s="207"/>
      <c r="C57" s="207"/>
      <c r="D57" s="207"/>
      <c r="E57" s="207"/>
      <c r="G57" s="209"/>
      <c r="H57" s="26"/>
      <c r="I57" s="26"/>
      <c r="J57" s="26"/>
      <c r="L57" s="4"/>
      <c r="M57" s="210"/>
      <c r="N57" s="211"/>
    </row>
    <row r="58" spans="1:14" ht="16.5" customHeight="1">
      <c r="A58" s="209" t="s">
        <v>188</v>
      </c>
      <c r="B58" s="209"/>
      <c r="C58" s="209"/>
      <c r="D58" s="209"/>
      <c r="E58" s="209"/>
      <c r="G58" s="209"/>
      <c r="H58" s="26"/>
      <c r="I58" s="26"/>
      <c r="J58" s="26"/>
      <c r="L58" s="4"/>
      <c r="M58" s="210"/>
      <c r="N58" s="211"/>
    </row>
    <row r="59" spans="1:14" ht="16.5" customHeight="1">
      <c r="A59" s="213" t="str">
        <f>A3</f>
        <v>For the nine-month period ended 30 September 2022</v>
      </c>
      <c r="B59" s="213"/>
      <c r="C59" s="214"/>
      <c r="D59" s="214"/>
      <c r="E59" s="213"/>
      <c r="F59" s="215"/>
      <c r="G59" s="213"/>
      <c r="H59" s="105"/>
      <c r="I59" s="105"/>
      <c r="J59" s="105"/>
      <c r="K59" s="104"/>
      <c r="L59" s="124"/>
      <c r="M59" s="216"/>
      <c r="N59" s="217"/>
    </row>
    <row r="60" spans="1:14" ht="16.5" customHeight="1">
      <c r="A60" s="218"/>
      <c r="B60" s="218"/>
      <c r="C60" s="218"/>
      <c r="D60" s="218"/>
      <c r="E60" s="218"/>
      <c r="F60" s="219"/>
      <c r="G60" s="218"/>
      <c r="H60" s="5"/>
      <c r="I60" s="5"/>
      <c r="J60" s="5"/>
      <c r="L60" s="4"/>
      <c r="M60" s="210"/>
      <c r="N60" s="211"/>
    </row>
    <row r="62" spans="1:14" ht="16.5" customHeight="1">
      <c r="H62" s="475" t="s">
        <v>1</v>
      </c>
      <c r="I62" s="475"/>
      <c r="J62" s="475"/>
      <c r="K62" s="54"/>
      <c r="L62" s="484" t="s">
        <v>2</v>
      </c>
      <c r="M62" s="484"/>
      <c r="N62" s="484"/>
    </row>
    <row r="63" spans="1:14" ht="16.5" customHeight="1">
      <c r="G63" s="221"/>
      <c r="H63" s="476" t="s">
        <v>3</v>
      </c>
      <c r="I63" s="476"/>
      <c r="J63" s="476"/>
      <c r="K63" s="7"/>
      <c r="L63" s="485" t="s">
        <v>4</v>
      </c>
      <c r="M63" s="485"/>
      <c r="N63" s="485"/>
    </row>
    <row r="64" spans="1:14" ht="16.5" customHeight="1">
      <c r="F64" s="230"/>
      <c r="G64" s="223"/>
      <c r="H64" s="9" t="str">
        <f>H8</f>
        <v>2022</v>
      </c>
      <c r="I64" s="10"/>
      <c r="J64" s="9" t="str">
        <f>J8</f>
        <v>2021</v>
      </c>
      <c r="K64" s="10"/>
      <c r="L64" s="9" t="str">
        <f>L8</f>
        <v>2022</v>
      </c>
      <c r="M64" s="225"/>
      <c r="N64" s="224" t="str">
        <f>N8</f>
        <v>2021</v>
      </c>
    </row>
    <row r="65" spans="1:14" ht="16.5" customHeight="1">
      <c r="F65" s="292" t="s">
        <v>8</v>
      </c>
      <c r="G65" s="223"/>
      <c r="H65" s="11" t="s">
        <v>9</v>
      </c>
      <c r="I65" s="10"/>
      <c r="J65" s="11" t="s">
        <v>9</v>
      </c>
      <c r="K65" s="10"/>
      <c r="L65" s="11" t="s">
        <v>9</v>
      </c>
      <c r="M65" s="225"/>
      <c r="N65" s="227" t="s">
        <v>9</v>
      </c>
    </row>
    <row r="66" spans="1:14" ht="16.5" customHeight="1">
      <c r="F66" s="357"/>
      <c r="G66" s="223"/>
      <c r="H66" s="19"/>
      <c r="I66" s="10"/>
      <c r="J66" s="12"/>
      <c r="K66" s="10"/>
      <c r="L66" s="19"/>
      <c r="M66" s="225"/>
      <c r="N66" s="274"/>
    </row>
    <row r="67" spans="1:14" ht="16.5" customHeight="1">
      <c r="A67" s="262" t="s">
        <v>87</v>
      </c>
      <c r="B67" s="262"/>
      <c r="C67" s="262"/>
      <c r="D67" s="262"/>
      <c r="E67" s="262"/>
      <c r="F67" s="251"/>
      <c r="G67" s="228"/>
      <c r="H67" s="339"/>
      <c r="I67" s="340"/>
      <c r="J67" s="340"/>
      <c r="K67" s="340"/>
      <c r="L67" s="341"/>
      <c r="M67" s="263"/>
      <c r="N67" s="264"/>
    </row>
    <row r="68" spans="1:14" ht="16.5" customHeight="1">
      <c r="A68" s="262"/>
      <c r="B68" s="206" t="s">
        <v>226</v>
      </c>
      <c r="C68" s="232"/>
      <c r="D68" s="262"/>
      <c r="E68" s="262"/>
      <c r="F68" s="251"/>
      <c r="G68" s="228"/>
      <c r="H68" s="315">
        <v>-1800000</v>
      </c>
      <c r="I68" s="340"/>
      <c r="J68" s="46">
        <v>0</v>
      </c>
      <c r="K68" s="340"/>
      <c r="L68" s="315">
        <v>-300000</v>
      </c>
      <c r="M68" s="263"/>
      <c r="N68" s="277">
        <v>0</v>
      </c>
    </row>
    <row r="69" spans="1:14" ht="16.5" customHeight="1">
      <c r="A69" s="262"/>
      <c r="B69" s="486" t="s">
        <v>244</v>
      </c>
      <c r="C69" s="262"/>
      <c r="D69" s="262"/>
      <c r="E69" s="262"/>
      <c r="F69" s="240" t="s">
        <v>230</v>
      </c>
      <c r="G69" s="228"/>
      <c r="H69" s="315">
        <v>0</v>
      </c>
      <c r="I69" s="340"/>
      <c r="J69" s="46">
        <v>0</v>
      </c>
      <c r="K69" s="340"/>
      <c r="L69" s="315">
        <v>80000000</v>
      </c>
      <c r="M69" s="263"/>
      <c r="N69" s="277">
        <v>80000000</v>
      </c>
    </row>
    <row r="70" spans="1:14" ht="16.5" customHeight="1">
      <c r="A70" s="262"/>
      <c r="B70" s="305" t="s">
        <v>110</v>
      </c>
      <c r="C70" s="232"/>
      <c r="D70" s="232"/>
      <c r="E70" s="262"/>
      <c r="F70" s="222"/>
      <c r="G70" s="228"/>
      <c r="H70" s="315">
        <v>0</v>
      </c>
      <c r="I70" s="302"/>
      <c r="J70" s="46">
        <v>-22000000</v>
      </c>
      <c r="K70" s="316"/>
      <c r="L70" s="342">
        <v>0</v>
      </c>
      <c r="M70" s="234"/>
      <c r="N70" s="283">
        <v>-22000000</v>
      </c>
    </row>
    <row r="71" spans="1:14" ht="16.5" customHeight="1">
      <c r="A71" s="229"/>
      <c r="B71" s="1" t="s">
        <v>132</v>
      </c>
      <c r="E71" s="232"/>
      <c r="F71" s="222"/>
      <c r="G71" s="230"/>
      <c r="H71" s="298">
        <v>-1932402</v>
      </c>
      <c r="I71" s="302"/>
      <c r="J71" s="300">
        <v>-1518633</v>
      </c>
      <c r="K71" s="316"/>
      <c r="L71" s="312">
        <v>-1698489</v>
      </c>
      <c r="M71" s="234"/>
      <c r="N71" s="268">
        <v>-902976</v>
      </c>
    </row>
    <row r="72" spans="1:14" ht="16.5" customHeight="1">
      <c r="A72" s="229"/>
      <c r="B72" s="1" t="s">
        <v>142</v>
      </c>
      <c r="E72" s="232"/>
      <c r="F72" s="222"/>
      <c r="G72" s="230"/>
      <c r="H72" s="298">
        <v>93</v>
      </c>
      <c r="I72" s="302"/>
      <c r="J72" s="300">
        <v>2334935</v>
      </c>
      <c r="K72" s="316"/>
      <c r="L72" s="312">
        <v>0</v>
      </c>
      <c r="M72" s="234"/>
      <c r="N72" s="268">
        <v>22075</v>
      </c>
    </row>
    <row r="73" spans="1:14" ht="16.5" customHeight="1">
      <c r="A73" s="229"/>
      <c r="B73" s="307" t="s">
        <v>100</v>
      </c>
      <c r="C73" s="229"/>
      <c r="D73" s="229"/>
      <c r="E73" s="229"/>
      <c r="F73" s="222"/>
      <c r="G73" s="222"/>
      <c r="H73" s="298">
        <v>-432000</v>
      </c>
      <c r="I73" s="302"/>
      <c r="J73" s="300">
        <v>-450000</v>
      </c>
      <c r="K73" s="314"/>
      <c r="L73" s="312">
        <v>-432000</v>
      </c>
      <c r="M73" s="235"/>
      <c r="N73" s="268">
        <v>-450000</v>
      </c>
    </row>
    <row r="74" spans="1:14" ht="16.5" customHeight="1">
      <c r="A74" s="229"/>
      <c r="B74" s="307" t="s">
        <v>194</v>
      </c>
      <c r="C74" s="229"/>
      <c r="D74" s="229"/>
      <c r="E74" s="229"/>
      <c r="F74" s="222"/>
      <c r="G74" s="222"/>
      <c r="H74" s="313">
        <v>-200000</v>
      </c>
      <c r="I74" s="302"/>
      <c r="J74" s="301">
        <v>0</v>
      </c>
      <c r="K74" s="303"/>
      <c r="L74" s="312">
        <v>-200000</v>
      </c>
      <c r="M74" s="233"/>
      <c r="N74" s="268">
        <v>0</v>
      </c>
    </row>
    <row r="75" spans="1:14" ht="16.5" customHeight="1">
      <c r="A75" s="229"/>
      <c r="B75" s="1" t="s">
        <v>120</v>
      </c>
      <c r="E75" s="229"/>
      <c r="F75" s="222">
        <v>10</v>
      </c>
      <c r="G75" s="222"/>
      <c r="H75" s="298">
        <v>0</v>
      </c>
      <c r="I75" s="302"/>
      <c r="J75" s="300">
        <v>0</v>
      </c>
      <c r="K75" s="314"/>
      <c r="L75" s="312">
        <v>-881450000</v>
      </c>
      <c r="M75" s="235"/>
      <c r="N75" s="268">
        <v>-244700000</v>
      </c>
    </row>
    <row r="76" spans="1:14" ht="16.5" customHeight="1">
      <c r="B76" s="1" t="s">
        <v>233</v>
      </c>
      <c r="E76" s="232"/>
      <c r="F76" s="240">
        <v>10</v>
      </c>
      <c r="G76" s="232"/>
      <c r="H76" s="298">
        <v>0</v>
      </c>
      <c r="I76" s="329"/>
      <c r="J76" s="300">
        <v>0</v>
      </c>
      <c r="K76" s="314"/>
      <c r="L76" s="312">
        <v>12500000</v>
      </c>
      <c r="M76" s="235"/>
      <c r="N76" s="268">
        <v>0</v>
      </c>
    </row>
    <row r="77" spans="1:14" ht="16.5" customHeight="1">
      <c r="B77" s="1" t="s">
        <v>144</v>
      </c>
      <c r="E77" s="232"/>
      <c r="F77" s="240">
        <v>10</v>
      </c>
      <c r="G77" s="232"/>
      <c r="H77" s="298">
        <v>-1450000</v>
      </c>
      <c r="I77" s="329"/>
      <c r="J77" s="300">
        <v>-3000000</v>
      </c>
      <c r="K77" s="314"/>
      <c r="L77" s="312">
        <v>0</v>
      </c>
      <c r="M77" s="235"/>
      <c r="N77" s="268">
        <v>0</v>
      </c>
    </row>
    <row r="78" spans="1:14" ht="16.5" customHeight="1">
      <c r="A78" s="229"/>
      <c r="B78" s="1" t="s">
        <v>245</v>
      </c>
      <c r="E78" s="232"/>
      <c r="F78" s="240">
        <v>10</v>
      </c>
      <c r="G78" s="230"/>
      <c r="H78" s="298">
        <v>12500000</v>
      </c>
      <c r="I78" s="329"/>
      <c r="J78" s="300">
        <v>0</v>
      </c>
      <c r="K78" s="314"/>
      <c r="L78" s="312">
        <v>0</v>
      </c>
      <c r="M78" s="235"/>
      <c r="N78" s="268">
        <v>0</v>
      </c>
    </row>
    <row r="79" spans="1:14" ht="16.5" customHeight="1">
      <c r="A79" s="229"/>
      <c r="B79" s="212" t="s">
        <v>114</v>
      </c>
      <c r="E79" s="232"/>
      <c r="F79" s="240" t="s">
        <v>231</v>
      </c>
      <c r="G79" s="230"/>
      <c r="H79" s="298">
        <v>0</v>
      </c>
      <c r="I79" s="329"/>
      <c r="J79" s="300">
        <v>0</v>
      </c>
      <c r="K79" s="314"/>
      <c r="L79" s="312">
        <v>-1350000000</v>
      </c>
      <c r="M79" s="235"/>
      <c r="N79" s="296">
        <v>-908799900</v>
      </c>
    </row>
    <row r="80" spans="1:14" ht="16.5" customHeight="1">
      <c r="A80" s="229"/>
      <c r="B80" s="212" t="s">
        <v>117</v>
      </c>
      <c r="E80" s="232"/>
      <c r="F80" s="240" t="s">
        <v>231</v>
      </c>
      <c r="G80" s="230"/>
      <c r="H80" s="47">
        <v>0</v>
      </c>
      <c r="I80" s="305"/>
      <c r="J80" s="52">
        <v>0</v>
      </c>
      <c r="K80" s="305"/>
      <c r="L80" s="164">
        <v>805000000</v>
      </c>
      <c r="M80" s="232"/>
      <c r="N80" s="265">
        <v>167000000</v>
      </c>
    </row>
    <row r="81" spans="1:14" ht="15.6" customHeight="1">
      <c r="A81" s="253"/>
      <c r="B81" s="253"/>
      <c r="C81" s="253"/>
      <c r="D81" s="253"/>
      <c r="E81" s="253"/>
      <c r="F81" s="245"/>
      <c r="G81" s="230"/>
      <c r="H81" s="21"/>
      <c r="L81" s="20"/>
    </row>
    <row r="82" spans="1:14" ht="16.5" customHeight="1">
      <c r="A82" s="228" t="s">
        <v>235</v>
      </c>
      <c r="B82" s="228"/>
      <c r="C82" s="228"/>
      <c r="D82" s="228"/>
      <c r="E82" s="228"/>
      <c r="F82" s="245"/>
      <c r="G82" s="230"/>
      <c r="H82" s="334">
        <f>SUM(H67:H80)</f>
        <v>6685691</v>
      </c>
      <c r="I82" s="329"/>
      <c r="J82" s="336">
        <f>SUM(J67:J80)</f>
        <v>-24633698</v>
      </c>
      <c r="K82" s="329"/>
      <c r="L82" s="334">
        <f>SUM(L67:L80)</f>
        <v>-1336580489</v>
      </c>
      <c r="M82" s="252"/>
      <c r="N82" s="257">
        <f>SUM(N67:N80)</f>
        <v>-929830801</v>
      </c>
    </row>
    <row r="83" spans="1:14" ht="10.199999999999999">
      <c r="H83" s="21"/>
      <c r="L83" s="20"/>
    </row>
    <row r="84" spans="1:14" ht="16.5" customHeight="1">
      <c r="A84" s="228" t="s">
        <v>94</v>
      </c>
      <c r="B84" s="229"/>
      <c r="C84" s="229"/>
      <c r="D84" s="229"/>
      <c r="E84" s="229"/>
      <c r="F84" s="237"/>
      <c r="G84" s="222"/>
      <c r="H84" s="343"/>
      <c r="I84" s="344"/>
      <c r="J84" s="345"/>
      <c r="K84" s="346"/>
      <c r="L84" s="22"/>
      <c r="M84" s="250"/>
      <c r="N84" s="267"/>
    </row>
    <row r="85" spans="1:14" ht="16.5" customHeight="1">
      <c r="A85" s="229"/>
      <c r="B85" s="236" t="s">
        <v>183</v>
      </c>
      <c r="C85" s="236"/>
      <c r="D85" s="236"/>
      <c r="E85" s="236"/>
      <c r="F85" s="222">
        <v>13</v>
      </c>
      <c r="G85" s="222"/>
      <c r="H85" s="298">
        <v>50000000</v>
      </c>
      <c r="I85" s="344"/>
      <c r="J85" s="300">
        <v>20000000</v>
      </c>
      <c r="K85" s="329"/>
      <c r="L85" s="326">
        <v>0</v>
      </c>
      <c r="M85" s="266"/>
      <c r="N85" s="281">
        <v>0</v>
      </c>
    </row>
    <row r="86" spans="1:14" ht="16.5" customHeight="1">
      <c r="A86" s="269"/>
      <c r="B86" s="232" t="s">
        <v>184</v>
      </c>
      <c r="C86" s="232"/>
      <c r="D86" s="232"/>
      <c r="E86" s="229"/>
      <c r="F86" s="222">
        <v>13</v>
      </c>
      <c r="G86" s="232"/>
      <c r="H86" s="298">
        <v>-52850219</v>
      </c>
      <c r="I86" s="305"/>
      <c r="J86" s="300">
        <v>-65739925</v>
      </c>
      <c r="K86" s="329"/>
      <c r="L86" s="326">
        <v>-30000000</v>
      </c>
      <c r="M86" s="266"/>
      <c r="N86" s="281">
        <v>0</v>
      </c>
    </row>
    <row r="87" spans="1:14" ht="16.5" customHeight="1">
      <c r="A87" s="262"/>
      <c r="B87" s="236" t="s">
        <v>185</v>
      </c>
      <c r="E87" s="232"/>
      <c r="F87" s="222">
        <v>13</v>
      </c>
      <c r="G87" s="232"/>
      <c r="H87" s="298">
        <v>110000000</v>
      </c>
      <c r="I87" s="305"/>
      <c r="J87" s="300">
        <v>35000000</v>
      </c>
      <c r="K87" s="329"/>
      <c r="L87" s="298">
        <v>10000000</v>
      </c>
      <c r="M87" s="266"/>
      <c r="N87" s="278">
        <v>35000000</v>
      </c>
    </row>
    <row r="88" spans="1:14" ht="16.5" customHeight="1">
      <c r="A88" s="262"/>
      <c r="B88" s="236" t="s">
        <v>195</v>
      </c>
      <c r="E88" s="232"/>
      <c r="F88" s="222">
        <v>13</v>
      </c>
      <c r="G88" s="232"/>
      <c r="H88" s="298">
        <v>-60000000</v>
      </c>
      <c r="I88" s="305"/>
      <c r="J88" s="300">
        <v>-25000000</v>
      </c>
      <c r="K88" s="329"/>
      <c r="L88" s="298">
        <v>-10000000</v>
      </c>
      <c r="M88" s="266"/>
      <c r="N88" s="278">
        <v>-25000000</v>
      </c>
    </row>
    <row r="89" spans="1:14" ht="16.5" customHeight="1">
      <c r="A89" s="262"/>
      <c r="B89" s="270" t="s">
        <v>145</v>
      </c>
      <c r="C89" s="270"/>
      <c r="D89" s="270"/>
      <c r="E89" s="232"/>
      <c r="F89" s="240" t="s">
        <v>232</v>
      </c>
      <c r="G89" s="232"/>
      <c r="H89" s="298">
        <v>0</v>
      </c>
      <c r="I89" s="305"/>
      <c r="J89" s="300">
        <v>2000000</v>
      </c>
      <c r="K89" s="347"/>
      <c r="L89" s="304">
        <v>0</v>
      </c>
      <c r="M89" s="229"/>
      <c r="N89" s="279">
        <v>0</v>
      </c>
    </row>
    <row r="90" spans="1:14" ht="16.5" customHeight="1">
      <c r="A90" s="262"/>
      <c r="B90" s="270" t="s">
        <v>143</v>
      </c>
      <c r="C90" s="270"/>
      <c r="D90" s="270"/>
      <c r="E90" s="232"/>
      <c r="F90" s="240" t="s">
        <v>232</v>
      </c>
      <c r="G90" s="232"/>
      <c r="H90" s="298">
        <v>0</v>
      </c>
      <c r="I90" s="305"/>
      <c r="J90" s="300">
        <v>-15000000</v>
      </c>
      <c r="K90" s="347"/>
      <c r="L90" s="304">
        <v>0</v>
      </c>
      <c r="M90" s="229"/>
      <c r="N90" s="279">
        <v>0</v>
      </c>
    </row>
    <row r="91" spans="1:14" ht="16.5" customHeight="1">
      <c r="A91" s="262"/>
      <c r="B91" s="270" t="s">
        <v>229</v>
      </c>
      <c r="C91" s="270"/>
      <c r="D91" s="270"/>
      <c r="E91" s="232"/>
      <c r="F91" s="240"/>
      <c r="G91" s="232"/>
      <c r="H91" s="298">
        <v>0</v>
      </c>
      <c r="I91" s="305"/>
      <c r="J91" s="300">
        <v>100000</v>
      </c>
      <c r="K91" s="347"/>
      <c r="L91" s="304">
        <v>0</v>
      </c>
      <c r="M91" s="229"/>
      <c r="N91" s="279">
        <v>0</v>
      </c>
    </row>
    <row r="92" spans="1:14" ht="16.5" customHeight="1">
      <c r="A92" s="262"/>
      <c r="B92" s="212" t="s">
        <v>133</v>
      </c>
      <c r="E92" s="232"/>
      <c r="G92" s="232"/>
      <c r="H92" s="298">
        <v>-1722685</v>
      </c>
      <c r="I92" s="305"/>
      <c r="J92" s="300">
        <v>-3350971</v>
      </c>
      <c r="K92" s="347"/>
      <c r="L92" s="304">
        <v>-969799</v>
      </c>
      <c r="M92" s="229"/>
      <c r="N92" s="279">
        <v>-486107</v>
      </c>
    </row>
    <row r="93" spans="1:14" ht="16.5" customHeight="1">
      <c r="A93" s="262"/>
      <c r="B93" s="212" t="s">
        <v>122</v>
      </c>
      <c r="E93" s="232"/>
      <c r="F93" s="222"/>
      <c r="G93" s="232"/>
      <c r="H93" s="304">
        <v>0</v>
      </c>
      <c r="I93" s="305"/>
      <c r="J93" s="306">
        <v>-120000000</v>
      </c>
      <c r="K93" s="307"/>
      <c r="L93" s="304">
        <v>0</v>
      </c>
      <c r="M93" s="229"/>
      <c r="N93" s="279">
        <v>-120000000</v>
      </c>
    </row>
    <row r="94" spans="1:14" ht="16.5" customHeight="1">
      <c r="A94" s="308"/>
      <c r="B94" s="309" t="s">
        <v>211</v>
      </c>
      <c r="C94" s="1"/>
      <c r="D94" s="1"/>
      <c r="E94" s="305"/>
      <c r="F94" s="222">
        <v>13</v>
      </c>
      <c r="G94" s="297"/>
      <c r="H94" s="304">
        <v>1834000000</v>
      </c>
      <c r="I94" s="305"/>
      <c r="J94" s="300">
        <v>0</v>
      </c>
      <c r="K94" s="307"/>
      <c r="L94" s="304">
        <v>1834000000</v>
      </c>
      <c r="M94" s="307"/>
      <c r="N94" s="220">
        <v>0</v>
      </c>
    </row>
    <row r="95" spans="1:14" ht="16.5" customHeight="1">
      <c r="A95" s="308"/>
      <c r="B95" s="1" t="s">
        <v>212</v>
      </c>
      <c r="C95" s="1"/>
      <c r="D95" s="1"/>
      <c r="E95" s="305"/>
      <c r="F95" s="222">
        <v>13</v>
      </c>
      <c r="G95" s="297"/>
      <c r="H95" s="304">
        <v>-300000000</v>
      </c>
      <c r="I95" s="305"/>
      <c r="J95" s="306">
        <v>-72400000</v>
      </c>
      <c r="K95" s="307"/>
      <c r="L95" s="304">
        <v>-300000000</v>
      </c>
      <c r="M95" s="307"/>
      <c r="N95" s="306">
        <v>-72400000</v>
      </c>
    </row>
    <row r="96" spans="1:14" ht="16.5" customHeight="1">
      <c r="A96" s="262"/>
      <c r="B96" s="212" t="s">
        <v>165</v>
      </c>
      <c r="E96" s="232"/>
      <c r="F96" s="222">
        <v>14</v>
      </c>
      <c r="G96" s="232"/>
      <c r="H96" s="304">
        <v>105296658</v>
      </c>
      <c r="I96" s="305"/>
      <c r="J96" s="306">
        <v>1169900398</v>
      </c>
      <c r="K96" s="307"/>
      <c r="L96" s="304">
        <v>105296658</v>
      </c>
      <c r="M96" s="229"/>
      <c r="N96" s="306">
        <v>1169900398</v>
      </c>
    </row>
    <row r="97" spans="1:14" ht="16.5" customHeight="1">
      <c r="A97" s="262"/>
      <c r="B97" s="212" t="s">
        <v>134</v>
      </c>
      <c r="E97" s="232"/>
      <c r="F97" s="222"/>
      <c r="G97" s="232"/>
      <c r="H97" s="298">
        <v>0</v>
      </c>
      <c r="I97" s="305"/>
      <c r="J97" s="306">
        <v>138000010</v>
      </c>
      <c r="K97" s="307"/>
      <c r="L97" s="304">
        <v>0</v>
      </c>
      <c r="M97" s="229"/>
      <c r="N97" s="279">
        <v>0</v>
      </c>
    </row>
    <row r="98" spans="1:14" ht="16.5" customHeight="1">
      <c r="A98" s="262"/>
      <c r="B98" s="212" t="s">
        <v>166</v>
      </c>
      <c r="E98" s="232"/>
      <c r="F98" s="222"/>
      <c r="G98" s="232"/>
      <c r="H98" s="298">
        <v>0</v>
      </c>
      <c r="I98" s="305"/>
      <c r="J98" s="300">
        <v>720000000</v>
      </c>
      <c r="K98" s="307"/>
      <c r="L98" s="304">
        <v>0</v>
      </c>
      <c r="M98" s="229"/>
      <c r="N98" s="279">
        <v>0</v>
      </c>
    </row>
    <row r="99" spans="1:14" ht="16.5" customHeight="1">
      <c r="A99" s="262"/>
      <c r="B99" s="212" t="s">
        <v>158</v>
      </c>
      <c r="E99" s="232"/>
      <c r="F99" s="240">
        <v>15</v>
      </c>
      <c r="G99" s="232"/>
      <c r="H99" s="298">
        <v>-1891317</v>
      </c>
      <c r="I99" s="305"/>
      <c r="J99" s="300">
        <v>-2948049</v>
      </c>
      <c r="K99" s="307"/>
      <c r="L99" s="304">
        <v>-1891317</v>
      </c>
      <c r="M99" s="229"/>
      <c r="N99" s="279">
        <v>-2948049</v>
      </c>
    </row>
    <row r="100" spans="1:14" ht="16.5" customHeight="1">
      <c r="B100" s="212" t="s">
        <v>225</v>
      </c>
      <c r="E100" s="232"/>
      <c r="F100" s="212"/>
      <c r="G100" s="232"/>
      <c r="H100" s="47">
        <v>0</v>
      </c>
      <c r="I100" s="305"/>
      <c r="J100" s="52">
        <v>-7065000</v>
      </c>
      <c r="K100" s="305"/>
      <c r="L100" s="164">
        <v>0</v>
      </c>
      <c r="M100" s="232"/>
      <c r="N100" s="265">
        <v>0</v>
      </c>
    </row>
    <row r="101" spans="1:14" ht="15.6" customHeight="1">
      <c r="A101" s="253"/>
      <c r="B101" s="229"/>
      <c r="C101" s="229"/>
      <c r="D101" s="229"/>
      <c r="E101" s="253"/>
      <c r="F101" s="237"/>
      <c r="G101" s="222"/>
      <c r="H101" s="313"/>
      <c r="I101" s="344"/>
      <c r="J101" s="301"/>
      <c r="K101" s="346"/>
      <c r="L101" s="22"/>
      <c r="M101" s="250"/>
      <c r="N101" s="267"/>
    </row>
    <row r="102" spans="1:14" ht="16.5" customHeight="1">
      <c r="A102" s="228" t="s">
        <v>198</v>
      </c>
      <c r="B102" s="228"/>
      <c r="C102" s="228"/>
      <c r="D102" s="228"/>
      <c r="E102" s="228"/>
      <c r="F102" s="245"/>
      <c r="G102" s="230"/>
      <c r="H102" s="348">
        <f>SUM(H84:H100)</f>
        <v>1682832437</v>
      </c>
      <c r="I102" s="344"/>
      <c r="J102" s="349">
        <f>SUM(J84:J100)</f>
        <v>1773496463</v>
      </c>
      <c r="K102" s="346"/>
      <c r="L102" s="348">
        <f>SUM(L84:L100)</f>
        <v>1606435542</v>
      </c>
      <c r="M102" s="250"/>
      <c r="N102" s="271">
        <f>SUM(N84:N100)</f>
        <v>984066242</v>
      </c>
    </row>
    <row r="103" spans="1:14" ht="15.6" customHeight="1">
      <c r="A103" s="228"/>
      <c r="B103" s="228"/>
      <c r="C103" s="228"/>
      <c r="D103" s="228"/>
      <c r="E103" s="228"/>
      <c r="F103" s="245"/>
      <c r="G103" s="230"/>
      <c r="H103" s="350"/>
      <c r="I103" s="344"/>
      <c r="J103" s="299"/>
      <c r="K103" s="346"/>
      <c r="L103" s="23"/>
      <c r="M103" s="250"/>
      <c r="N103" s="259"/>
    </row>
    <row r="104" spans="1:14" ht="16.5" customHeight="1">
      <c r="A104" s="228" t="s">
        <v>199</v>
      </c>
      <c r="B104" s="228"/>
      <c r="C104" s="228"/>
      <c r="D104" s="228"/>
      <c r="E104" s="228"/>
      <c r="F104" s="245"/>
      <c r="G104" s="230"/>
      <c r="H104" s="313">
        <f>SUM(H102,H82,H44)</f>
        <v>878030904</v>
      </c>
      <c r="I104" s="307"/>
      <c r="J104" s="301">
        <f>SUM(J102,J82,J44)</f>
        <v>1366530097</v>
      </c>
      <c r="K104" s="307"/>
      <c r="L104" s="313">
        <f>SUM(L102,L82,L44)</f>
        <v>135648725</v>
      </c>
      <c r="M104" s="229"/>
      <c r="N104" s="231">
        <f>SUM(N102,N82,N44)</f>
        <v>6515310</v>
      </c>
    </row>
    <row r="105" spans="1:14" ht="16.5" customHeight="1">
      <c r="A105" s="229" t="s">
        <v>186</v>
      </c>
      <c r="B105" s="229"/>
      <c r="C105" s="229"/>
      <c r="D105" s="229"/>
      <c r="E105" s="228"/>
      <c r="F105" s="237"/>
      <c r="G105" s="230"/>
      <c r="H105" s="351">
        <v>1332204275</v>
      </c>
      <c r="I105" s="303"/>
      <c r="J105" s="352">
        <v>708199180</v>
      </c>
      <c r="K105" s="303"/>
      <c r="L105" s="353">
        <v>496523204</v>
      </c>
      <c r="M105" s="233"/>
      <c r="N105" s="284">
        <v>547917867</v>
      </c>
    </row>
    <row r="106" spans="1:14" ht="15.6" customHeight="1">
      <c r="A106" s="253"/>
      <c r="B106" s="229"/>
      <c r="C106" s="229"/>
      <c r="D106" s="229"/>
      <c r="E106" s="253"/>
      <c r="F106" s="237"/>
      <c r="G106" s="222"/>
      <c r="H106" s="313"/>
      <c r="I106" s="344"/>
      <c r="J106" s="301"/>
      <c r="K106" s="346"/>
      <c r="L106" s="22"/>
      <c r="M106" s="250"/>
      <c r="N106" s="267"/>
    </row>
    <row r="107" spans="1:14" ht="16.5" customHeight="1" thickBot="1">
      <c r="A107" s="228" t="s">
        <v>88</v>
      </c>
      <c r="B107" s="228"/>
      <c r="C107" s="228"/>
      <c r="D107" s="228"/>
      <c r="E107" s="228"/>
      <c r="F107" s="245"/>
      <c r="G107" s="230"/>
      <c r="H107" s="354">
        <f>SUM(H104:H105)</f>
        <v>2210235179</v>
      </c>
      <c r="I107" s="344"/>
      <c r="J107" s="355">
        <f>SUM(J104:J105)</f>
        <v>2074729277</v>
      </c>
      <c r="K107" s="346"/>
      <c r="L107" s="354">
        <f>SUM(L104:L105)</f>
        <v>632171929</v>
      </c>
      <c r="M107" s="250"/>
      <c r="N107" s="273">
        <f>SUM(N104:N105)</f>
        <v>554433177</v>
      </c>
    </row>
    <row r="108" spans="1:14" ht="16.5" customHeight="1" thickTop="1">
      <c r="A108" s="228"/>
      <c r="B108" s="228"/>
      <c r="C108" s="228"/>
      <c r="D108" s="228"/>
      <c r="E108" s="228"/>
      <c r="F108" s="245"/>
      <c r="G108" s="230"/>
      <c r="H108" s="299"/>
      <c r="I108" s="344"/>
      <c r="J108" s="299"/>
      <c r="K108" s="346"/>
      <c r="L108" s="299"/>
      <c r="M108" s="250"/>
      <c r="N108" s="272"/>
    </row>
    <row r="109" spans="1:14" ht="12" customHeight="1">
      <c r="A109" s="228"/>
      <c r="B109" s="228"/>
      <c r="C109" s="228"/>
      <c r="D109" s="228"/>
      <c r="E109" s="228"/>
      <c r="F109" s="245"/>
      <c r="G109" s="230"/>
      <c r="H109" s="299"/>
      <c r="I109" s="344"/>
      <c r="J109" s="299"/>
      <c r="K109" s="346"/>
      <c r="L109" s="299"/>
      <c r="M109" s="250"/>
      <c r="N109" s="272"/>
    </row>
    <row r="110" spans="1:14" ht="21.9" customHeight="1">
      <c r="A110" s="216" t="str">
        <f>A56</f>
        <v>The accompanying notes are an integral part of this interim financial information.</v>
      </c>
      <c r="B110" s="216"/>
      <c r="C110" s="260"/>
      <c r="D110" s="260"/>
      <c r="E110" s="216"/>
      <c r="F110" s="215"/>
      <c r="G110" s="216"/>
      <c r="H110" s="104"/>
      <c r="I110" s="104"/>
      <c r="J110" s="104"/>
      <c r="K110" s="104"/>
      <c r="L110" s="124"/>
      <c r="M110" s="216"/>
      <c r="N110" s="217"/>
    </row>
    <row r="111" spans="1:14" ht="16.5" customHeight="1">
      <c r="A111" s="207" t="s">
        <v>90</v>
      </c>
      <c r="B111" s="207"/>
      <c r="C111" s="207"/>
      <c r="D111" s="207"/>
      <c r="E111" s="207"/>
      <c r="G111" s="209"/>
      <c r="H111" s="26"/>
      <c r="I111" s="26"/>
      <c r="J111" s="26"/>
      <c r="L111" s="4"/>
      <c r="M111" s="210"/>
      <c r="N111" s="211"/>
    </row>
    <row r="112" spans="1:14" ht="16.5" customHeight="1">
      <c r="A112" s="209" t="s">
        <v>188</v>
      </c>
      <c r="B112" s="209"/>
      <c r="C112" s="209"/>
      <c r="D112" s="209"/>
      <c r="E112" s="209"/>
      <c r="G112" s="209"/>
      <c r="H112" s="26"/>
      <c r="I112" s="26"/>
      <c r="J112" s="26"/>
      <c r="L112" s="4"/>
      <c r="M112" s="210"/>
      <c r="N112" s="211"/>
    </row>
    <row r="113" spans="1:14" ht="16.5" customHeight="1">
      <c r="A113" s="213" t="str">
        <f>A59</f>
        <v>For the nine-month period ended 30 September 2022</v>
      </c>
      <c r="B113" s="213"/>
      <c r="C113" s="214"/>
      <c r="D113" s="214"/>
      <c r="E113" s="213"/>
      <c r="F113" s="215"/>
      <c r="G113" s="213"/>
      <c r="H113" s="105"/>
      <c r="I113" s="105"/>
      <c r="J113" s="105"/>
      <c r="K113" s="104"/>
      <c r="L113" s="124"/>
      <c r="M113" s="216"/>
      <c r="N113" s="217"/>
    </row>
    <row r="114" spans="1:14" ht="16.5" customHeight="1">
      <c r="A114" s="218"/>
      <c r="B114" s="218"/>
      <c r="C114" s="218"/>
      <c r="D114" s="218"/>
      <c r="E114" s="218"/>
      <c r="F114" s="219"/>
      <c r="G114" s="218"/>
      <c r="H114" s="5"/>
      <c r="I114" s="5"/>
      <c r="J114" s="5"/>
      <c r="L114" s="4"/>
      <c r="M114" s="210"/>
      <c r="N114" s="211"/>
    </row>
    <row r="116" spans="1:14" ht="16.5" customHeight="1">
      <c r="H116" s="475" t="s">
        <v>1</v>
      </c>
      <c r="I116" s="475"/>
      <c r="J116" s="475"/>
      <c r="K116" s="54"/>
      <c r="L116" s="484" t="s">
        <v>2</v>
      </c>
      <c r="M116" s="484"/>
      <c r="N116" s="484"/>
    </row>
    <row r="117" spans="1:14" ht="16.5" customHeight="1">
      <c r="G117" s="221"/>
      <c r="H117" s="476" t="s">
        <v>3</v>
      </c>
      <c r="I117" s="476"/>
      <c r="J117" s="476"/>
      <c r="K117" s="7"/>
      <c r="L117" s="485" t="s">
        <v>4</v>
      </c>
      <c r="M117" s="485"/>
      <c r="N117" s="485"/>
    </row>
    <row r="118" spans="1:14" ht="16.5" customHeight="1">
      <c r="F118" s="230"/>
      <c r="G118" s="223"/>
      <c r="H118" s="9" t="str">
        <f>H8</f>
        <v>2022</v>
      </c>
      <c r="I118" s="10"/>
      <c r="J118" s="9" t="str">
        <f>J8</f>
        <v>2021</v>
      </c>
      <c r="K118" s="10"/>
      <c r="L118" s="9" t="str">
        <f>L8</f>
        <v>2022</v>
      </c>
      <c r="M118" s="225"/>
      <c r="N118" s="224" t="str">
        <f>N8</f>
        <v>2021</v>
      </c>
    </row>
    <row r="119" spans="1:14" ht="16.5" customHeight="1">
      <c r="F119" s="292" t="s">
        <v>8</v>
      </c>
      <c r="G119" s="223"/>
      <c r="H119" s="11" t="s">
        <v>9</v>
      </c>
      <c r="I119" s="10"/>
      <c r="J119" s="11" t="s">
        <v>9</v>
      </c>
      <c r="K119" s="10"/>
      <c r="L119" s="11" t="s">
        <v>9</v>
      </c>
      <c r="M119" s="225"/>
      <c r="N119" s="227" t="s">
        <v>9</v>
      </c>
    </row>
    <row r="120" spans="1:14" ht="16.5" customHeight="1">
      <c r="F120" s="230"/>
      <c r="G120" s="223"/>
      <c r="H120" s="298"/>
      <c r="I120" s="10"/>
      <c r="J120" s="12"/>
      <c r="K120" s="10"/>
      <c r="L120" s="298"/>
      <c r="M120" s="225"/>
      <c r="N120" s="274"/>
    </row>
    <row r="121" spans="1:14" ht="16.5" customHeight="1">
      <c r="A121" s="228" t="s">
        <v>99</v>
      </c>
      <c r="B121" s="228"/>
      <c r="C121" s="228"/>
      <c r="D121" s="228"/>
      <c r="E121" s="228"/>
      <c r="F121" s="245"/>
      <c r="G121" s="230"/>
      <c r="H121" s="298"/>
      <c r="I121" s="299"/>
      <c r="J121" s="299"/>
      <c r="K121" s="299"/>
      <c r="L121" s="298"/>
      <c r="M121" s="272"/>
      <c r="N121" s="272"/>
    </row>
    <row r="122" spans="1:14" ht="16.5" customHeight="1">
      <c r="A122" s="229" t="s">
        <v>209</v>
      </c>
      <c r="B122" s="228"/>
      <c r="C122" s="228"/>
      <c r="D122" s="228"/>
      <c r="E122" s="228"/>
      <c r="F122" s="245"/>
      <c r="G122" s="230"/>
      <c r="H122" s="298"/>
      <c r="I122" s="299"/>
      <c r="J122" s="299"/>
      <c r="K122" s="299"/>
      <c r="L122" s="298"/>
      <c r="M122" s="275"/>
      <c r="N122" s="275"/>
    </row>
    <row r="123" spans="1:14" ht="16.5" customHeight="1">
      <c r="B123" s="229" t="s">
        <v>201</v>
      </c>
      <c r="C123" s="228"/>
      <c r="D123" s="228"/>
      <c r="E123" s="228"/>
      <c r="F123" s="245"/>
      <c r="G123" s="230"/>
      <c r="H123" s="298"/>
      <c r="I123" s="299"/>
      <c r="J123" s="299"/>
      <c r="K123" s="299"/>
      <c r="L123" s="298"/>
      <c r="M123" s="275"/>
      <c r="N123" s="275"/>
    </row>
    <row r="124" spans="1:14" ht="16.5" customHeight="1">
      <c r="A124" s="229" t="s">
        <v>135</v>
      </c>
      <c r="B124" s="229"/>
      <c r="C124" s="229"/>
      <c r="D124" s="229"/>
      <c r="E124" s="276"/>
      <c r="F124" s="245"/>
      <c r="G124" s="230"/>
      <c r="H124" s="298">
        <v>0</v>
      </c>
      <c r="I124" s="299"/>
      <c r="J124" s="300">
        <v>5293000</v>
      </c>
      <c r="K124" s="299"/>
      <c r="L124" s="298">
        <v>0</v>
      </c>
      <c r="M124" s="272"/>
      <c r="N124" s="278" t="s">
        <v>192</v>
      </c>
    </row>
    <row r="125" spans="1:14" ht="16.5" customHeight="1">
      <c r="A125" s="229" t="s">
        <v>208</v>
      </c>
      <c r="B125" s="229"/>
      <c r="C125" s="229"/>
      <c r="D125" s="229"/>
      <c r="E125" s="276"/>
      <c r="F125" s="245"/>
      <c r="G125" s="230"/>
      <c r="H125" s="298">
        <v>128814</v>
      </c>
      <c r="I125" s="299"/>
      <c r="J125" s="300">
        <v>7088000</v>
      </c>
      <c r="K125" s="299"/>
      <c r="L125" s="298">
        <v>0</v>
      </c>
      <c r="M125" s="272"/>
      <c r="N125" s="278">
        <v>7088000</v>
      </c>
    </row>
    <row r="126" spans="1:14" ht="16.5" customHeight="1">
      <c r="A126" s="229" t="s">
        <v>213</v>
      </c>
      <c r="B126" s="229"/>
      <c r="C126" s="229"/>
      <c r="D126" s="229"/>
      <c r="E126" s="276"/>
      <c r="F126" s="245"/>
      <c r="G126" s="230"/>
      <c r="H126" s="298">
        <v>15872139</v>
      </c>
      <c r="I126" s="299"/>
      <c r="J126" s="300">
        <v>0</v>
      </c>
      <c r="K126" s="299"/>
      <c r="L126" s="298">
        <v>11673442</v>
      </c>
      <c r="M126" s="272"/>
      <c r="N126" s="278">
        <v>0</v>
      </c>
    </row>
    <row r="127" spans="1:14" ht="16.5" customHeight="1">
      <c r="A127" s="229" t="s">
        <v>126</v>
      </c>
      <c r="B127" s="229"/>
      <c r="C127" s="229"/>
      <c r="D127" s="229"/>
      <c r="E127" s="276"/>
      <c r="F127" s="237" t="s">
        <v>234</v>
      </c>
      <c r="G127" s="230"/>
      <c r="H127" s="298">
        <v>29152428</v>
      </c>
      <c r="I127" s="299"/>
      <c r="J127" s="300">
        <v>155180432</v>
      </c>
      <c r="K127" s="299"/>
      <c r="L127" s="298">
        <v>0</v>
      </c>
      <c r="M127" s="272"/>
      <c r="N127" s="278" t="s">
        <v>192</v>
      </c>
    </row>
    <row r="128" spans="1:14" ht="16.5" customHeight="1">
      <c r="A128" s="229" t="s">
        <v>155</v>
      </c>
      <c r="B128" s="229"/>
      <c r="C128" s="229"/>
      <c r="D128" s="229"/>
      <c r="E128" s="276"/>
      <c r="F128" s="237">
        <v>15</v>
      </c>
      <c r="G128" s="230"/>
      <c r="H128" s="298">
        <v>16989148</v>
      </c>
      <c r="I128" s="299"/>
      <c r="J128" s="300">
        <v>26515150</v>
      </c>
      <c r="K128" s="299"/>
      <c r="L128" s="298">
        <v>16989148</v>
      </c>
      <c r="M128" s="272"/>
      <c r="N128" s="278">
        <v>26515150</v>
      </c>
    </row>
    <row r="129" spans="1:14" ht="16.5" customHeight="1">
      <c r="A129" s="229" t="s">
        <v>169</v>
      </c>
      <c r="B129" s="229"/>
      <c r="C129" s="229"/>
      <c r="D129" s="229"/>
      <c r="E129" s="276"/>
      <c r="F129" s="245"/>
      <c r="G129" s="230"/>
      <c r="H129" s="298">
        <v>0</v>
      </c>
      <c r="I129" s="299"/>
      <c r="J129" s="300">
        <v>750000</v>
      </c>
      <c r="K129" s="299"/>
      <c r="L129" s="298">
        <v>0</v>
      </c>
      <c r="M129" s="272"/>
      <c r="N129" s="278">
        <v>0</v>
      </c>
    </row>
    <row r="130" spans="1:14" ht="16.5" customHeight="1">
      <c r="A130" s="229" t="s">
        <v>197</v>
      </c>
      <c r="B130" s="229"/>
      <c r="C130" s="229"/>
      <c r="D130" s="229"/>
      <c r="E130" s="229"/>
      <c r="F130" s="222"/>
      <c r="G130" s="222"/>
      <c r="H130" s="298">
        <v>6037199</v>
      </c>
      <c r="I130" s="299"/>
      <c r="J130" s="300">
        <v>107183</v>
      </c>
      <c r="K130" s="299"/>
      <c r="L130" s="298">
        <v>310828</v>
      </c>
      <c r="M130" s="272"/>
      <c r="N130" s="278">
        <v>107183</v>
      </c>
    </row>
    <row r="131" spans="1:14" ht="16.5" customHeight="1">
      <c r="A131" s="229"/>
      <c r="B131" s="229"/>
      <c r="C131" s="229"/>
      <c r="D131" s="229"/>
      <c r="E131" s="229"/>
      <c r="F131" s="222"/>
      <c r="G131" s="222"/>
      <c r="H131" s="301"/>
      <c r="I131" s="302"/>
      <c r="J131" s="301"/>
      <c r="K131" s="303"/>
      <c r="L131" s="303"/>
      <c r="M131" s="233"/>
      <c r="N131" s="233"/>
    </row>
    <row r="132" spans="1:14" ht="16.5" customHeight="1">
      <c r="A132" s="229"/>
      <c r="B132" s="229"/>
      <c r="C132" s="229"/>
      <c r="D132" s="229"/>
      <c r="E132" s="229"/>
      <c r="F132" s="222"/>
      <c r="G132" s="222"/>
      <c r="H132" s="301"/>
      <c r="I132" s="302"/>
      <c r="J132" s="301"/>
      <c r="K132" s="303"/>
      <c r="L132" s="303"/>
      <c r="M132" s="233"/>
      <c r="N132" s="233"/>
    </row>
    <row r="133" spans="1:14" ht="16.5" customHeight="1">
      <c r="A133" s="229"/>
      <c r="B133" s="229"/>
      <c r="C133" s="229"/>
      <c r="D133" s="229"/>
      <c r="E133" s="229"/>
      <c r="F133" s="222"/>
      <c r="G133" s="222"/>
      <c r="H133" s="301"/>
      <c r="I133" s="302"/>
      <c r="J133" s="301"/>
      <c r="K133" s="303"/>
      <c r="L133" s="303"/>
      <c r="M133" s="233"/>
      <c r="N133" s="233"/>
    </row>
    <row r="134" spans="1:14" ht="16.5" customHeight="1">
      <c r="A134" s="229"/>
      <c r="B134" s="229"/>
      <c r="C134" s="229"/>
      <c r="D134" s="229"/>
      <c r="E134" s="229"/>
      <c r="F134" s="222"/>
      <c r="G134" s="222"/>
      <c r="H134" s="301"/>
      <c r="I134" s="302"/>
      <c r="J134" s="301"/>
      <c r="K134" s="303"/>
      <c r="L134" s="303"/>
      <c r="M134" s="233"/>
      <c r="N134" s="233"/>
    </row>
    <row r="135" spans="1:14" ht="16.5" customHeight="1">
      <c r="A135" s="229"/>
      <c r="B135" s="229"/>
      <c r="C135" s="229"/>
      <c r="D135" s="229"/>
      <c r="E135" s="229"/>
      <c r="F135" s="222"/>
      <c r="G135" s="222"/>
      <c r="H135" s="301"/>
      <c r="I135" s="302"/>
      <c r="J135" s="301"/>
      <c r="K135" s="303"/>
      <c r="L135" s="303"/>
      <c r="M135" s="233"/>
      <c r="N135" s="233"/>
    </row>
    <row r="136" spans="1:14" ht="16.5" customHeight="1">
      <c r="A136" s="229"/>
      <c r="B136" s="229"/>
      <c r="C136" s="229"/>
      <c r="D136" s="229"/>
      <c r="E136" s="229"/>
      <c r="F136" s="222"/>
      <c r="G136" s="222"/>
      <c r="H136" s="301"/>
      <c r="I136" s="302"/>
      <c r="J136" s="301"/>
      <c r="K136" s="303"/>
      <c r="L136" s="303"/>
      <c r="M136" s="233"/>
      <c r="N136" s="233"/>
    </row>
    <row r="137" spans="1:14" ht="16.5" customHeight="1">
      <c r="A137" s="229"/>
      <c r="B137" s="229"/>
      <c r="C137" s="229"/>
      <c r="D137" s="229"/>
      <c r="E137" s="229"/>
      <c r="F137" s="222"/>
      <c r="G137" s="222"/>
      <c r="H137" s="301"/>
      <c r="I137" s="302"/>
      <c r="J137" s="301"/>
      <c r="K137" s="303"/>
      <c r="L137" s="303"/>
      <c r="M137" s="233"/>
      <c r="N137" s="233"/>
    </row>
    <row r="138" spans="1:14" ht="16.5" customHeight="1">
      <c r="A138" s="229"/>
      <c r="B138" s="229"/>
      <c r="C138" s="229"/>
      <c r="D138" s="229"/>
      <c r="E138" s="229"/>
      <c r="F138" s="222"/>
      <c r="G138" s="222"/>
      <c r="H138" s="301"/>
      <c r="I138" s="302"/>
      <c r="J138" s="301"/>
      <c r="K138" s="303"/>
      <c r="L138" s="303"/>
      <c r="M138" s="233"/>
      <c r="N138" s="233"/>
    </row>
    <row r="139" spans="1:14" ht="16.5" customHeight="1">
      <c r="A139" s="229"/>
      <c r="B139" s="229"/>
      <c r="C139" s="229"/>
      <c r="D139" s="229"/>
      <c r="E139" s="229"/>
      <c r="F139" s="222"/>
      <c r="G139" s="222"/>
      <c r="H139" s="301"/>
      <c r="I139" s="302"/>
      <c r="J139" s="301"/>
      <c r="K139" s="303"/>
      <c r="L139" s="303"/>
      <c r="M139" s="233"/>
      <c r="N139" s="233"/>
    </row>
    <row r="140" spans="1:14" ht="16.5" customHeight="1">
      <c r="A140" s="229"/>
      <c r="B140" s="229"/>
      <c r="C140" s="229"/>
      <c r="D140" s="229"/>
      <c r="E140" s="229"/>
      <c r="F140" s="222"/>
      <c r="G140" s="222"/>
      <c r="H140" s="301"/>
      <c r="I140" s="302"/>
      <c r="J140" s="301"/>
      <c r="K140" s="303"/>
      <c r="L140" s="303"/>
      <c r="M140" s="233"/>
      <c r="N140" s="233"/>
    </row>
    <row r="141" spans="1:14" ht="16.5" customHeight="1">
      <c r="A141" s="229"/>
      <c r="B141" s="229"/>
      <c r="C141" s="229"/>
      <c r="D141" s="229"/>
      <c r="E141" s="229"/>
      <c r="F141" s="222"/>
      <c r="G141" s="222"/>
      <c r="H141" s="301"/>
      <c r="I141" s="302"/>
      <c r="J141" s="301"/>
      <c r="K141" s="303"/>
      <c r="L141" s="303"/>
      <c r="M141" s="233"/>
      <c r="N141" s="233"/>
    </row>
    <row r="142" spans="1:14" ht="16.5" customHeight="1">
      <c r="A142" s="229"/>
      <c r="B142" s="229"/>
      <c r="C142" s="229"/>
      <c r="D142" s="229"/>
      <c r="E142" s="229"/>
      <c r="F142" s="222"/>
      <c r="G142" s="222"/>
      <c r="H142" s="301"/>
      <c r="I142" s="302"/>
      <c r="J142" s="301"/>
      <c r="K142" s="303"/>
      <c r="L142" s="303"/>
      <c r="M142" s="233"/>
      <c r="N142" s="233"/>
    </row>
    <row r="143" spans="1:14" ht="16.5" customHeight="1">
      <c r="A143" s="229"/>
      <c r="B143" s="229"/>
      <c r="C143" s="229"/>
      <c r="D143" s="229"/>
      <c r="E143" s="229"/>
      <c r="F143" s="222"/>
      <c r="G143" s="222"/>
      <c r="H143" s="301"/>
      <c r="I143" s="302"/>
      <c r="J143" s="301"/>
      <c r="K143" s="303"/>
      <c r="L143" s="303"/>
      <c r="M143" s="233"/>
      <c r="N143" s="233"/>
    </row>
    <row r="144" spans="1:14" ht="16.5" customHeight="1">
      <c r="A144" s="229"/>
      <c r="B144" s="229"/>
      <c r="C144" s="229"/>
      <c r="D144" s="229"/>
      <c r="E144" s="229"/>
      <c r="F144" s="222"/>
      <c r="G144" s="222"/>
      <c r="H144" s="301"/>
      <c r="I144" s="302"/>
      <c r="J144" s="301"/>
      <c r="K144" s="303"/>
      <c r="L144" s="303"/>
      <c r="M144" s="233"/>
      <c r="N144" s="233"/>
    </row>
    <row r="145" spans="1:14" ht="16.5" customHeight="1">
      <c r="A145" s="229"/>
      <c r="B145" s="229"/>
      <c r="C145" s="229"/>
      <c r="D145" s="229"/>
      <c r="E145" s="229"/>
      <c r="F145" s="222"/>
      <c r="G145" s="222"/>
      <c r="H145" s="301"/>
      <c r="I145" s="302"/>
      <c r="J145" s="301"/>
      <c r="K145" s="303"/>
      <c r="L145" s="303"/>
      <c r="M145" s="233"/>
      <c r="N145" s="233"/>
    </row>
    <row r="146" spans="1:14" ht="16.5" customHeight="1">
      <c r="A146" s="229"/>
      <c r="B146" s="229"/>
      <c r="C146" s="229"/>
      <c r="D146" s="229"/>
      <c r="E146" s="229"/>
      <c r="F146" s="222"/>
      <c r="G146" s="222"/>
      <c r="H146" s="301"/>
      <c r="I146" s="302"/>
      <c r="J146" s="301"/>
      <c r="K146" s="303"/>
      <c r="L146" s="303"/>
      <c r="M146" s="233"/>
      <c r="N146" s="233"/>
    </row>
    <row r="147" spans="1:14" ht="16.5" customHeight="1">
      <c r="A147" s="229"/>
      <c r="B147" s="229"/>
      <c r="C147" s="229"/>
      <c r="D147" s="229"/>
      <c r="E147" s="229"/>
      <c r="F147" s="222"/>
      <c r="G147" s="222"/>
      <c r="H147" s="301"/>
      <c r="I147" s="302"/>
      <c r="J147" s="301"/>
      <c r="K147" s="303"/>
      <c r="L147" s="303"/>
      <c r="M147" s="233"/>
      <c r="N147" s="233"/>
    </row>
    <row r="148" spans="1:14" ht="16.5" customHeight="1">
      <c r="A148" s="229"/>
      <c r="B148" s="229"/>
      <c r="C148" s="229"/>
      <c r="D148" s="229"/>
      <c r="E148" s="229"/>
      <c r="F148" s="222"/>
      <c r="G148" s="222"/>
      <c r="H148" s="301"/>
      <c r="I148" s="302"/>
      <c r="J148" s="301"/>
      <c r="K148" s="303"/>
      <c r="L148" s="303"/>
      <c r="M148" s="233"/>
      <c r="N148" s="233"/>
    </row>
    <row r="149" spans="1:14" ht="16.5" customHeight="1">
      <c r="A149" s="229"/>
      <c r="B149" s="229"/>
      <c r="C149" s="229"/>
      <c r="D149" s="229"/>
      <c r="E149" s="229"/>
      <c r="F149" s="222"/>
      <c r="G149" s="222"/>
      <c r="H149" s="301"/>
      <c r="I149" s="302"/>
      <c r="J149" s="301"/>
      <c r="K149" s="303"/>
      <c r="L149" s="303"/>
      <c r="M149" s="233"/>
      <c r="N149" s="233"/>
    </row>
    <row r="150" spans="1:14" ht="16.5" customHeight="1">
      <c r="A150" s="229"/>
      <c r="B150" s="229"/>
      <c r="C150" s="229"/>
      <c r="D150" s="229"/>
      <c r="E150" s="229"/>
      <c r="F150" s="222"/>
      <c r="G150" s="222"/>
      <c r="H150" s="301"/>
      <c r="I150" s="302"/>
      <c r="J150" s="301"/>
      <c r="K150" s="303"/>
      <c r="L150" s="303"/>
      <c r="M150" s="233"/>
      <c r="N150" s="233"/>
    </row>
    <row r="151" spans="1:14" ht="16.5" customHeight="1">
      <c r="A151" s="229"/>
      <c r="B151" s="229"/>
      <c r="C151" s="229"/>
      <c r="D151" s="229"/>
      <c r="E151" s="229"/>
      <c r="F151" s="222"/>
      <c r="G151" s="222"/>
      <c r="H151" s="301"/>
      <c r="I151" s="302"/>
      <c r="J151" s="301"/>
      <c r="K151" s="303"/>
      <c r="L151" s="303"/>
      <c r="M151" s="233"/>
      <c r="N151" s="233"/>
    </row>
    <row r="152" spans="1:14" ht="16.5" customHeight="1">
      <c r="A152" s="229"/>
      <c r="B152" s="229"/>
      <c r="C152" s="229"/>
      <c r="D152" s="229"/>
      <c r="E152" s="229"/>
      <c r="F152" s="222"/>
      <c r="G152" s="222"/>
      <c r="H152" s="301"/>
      <c r="I152" s="302"/>
      <c r="J152" s="301"/>
      <c r="K152" s="303"/>
      <c r="L152" s="303"/>
      <c r="M152" s="233"/>
      <c r="N152" s="233"/>
    </row>
    <row r="153" spans="1:14" ht="16.5" customHeight="1">
      <c r="A153" s="229"/>
      <c r="B153" s="229"/>
      <c r="C153" s="229"/>
      <c r="D153" s="229"/>
      <c r="E153" s="229"/>
      <c r="F153" s="222"/>
      <c r="G153" s="222"/>
      <c r="H153" s="301"/>
      <c r="I153" s="302"/>
      <c r="J153" s="301"/>
      <c r="K153" s="303"/>
      <c r="L153" s="303"/>
      <c r="M153" s="233"/>
      <c r="N153" s="233"/>
    </row>
    <row r="154" spans="1:14" ht="16.5" customHeight="1">
      <c r="A154" s="229"/>
      <c r="B154" s="229"/>
      <c r="C154" s="229"/>
      <c r="D154" s="229"/>
      <c r="E154" s="229"/>
      <c r="F154" s="222"/>
      <c r="G154" s="222"/>
      <c r="H154" s="301"/>
      <c r="I154" s="302"/>
      <c r="J154" s="301"/>
      <c r="K154" s="303"/>
      <c r="L154" s="303"/>
      <c r="M154" s="233"/>
      <c r="N154" s="233"/>
    </row>
    <row r="155" spans="1:14" ht="16.5" customHeight="1">
      <c r="A155" s="229"/>
      <c r="B155" s="229"/>
      <c r="C155" s="229"/>
      <c r="D155" s="229"/>
      <c r="E155" s="229"/>
      <c r="F155" s="222"/>
      <c r="G155" s="222"/>
      <c r="H155" s="301"/>
      <c r="I155" s="302"/>
      <c r="J155" s="301"/>
      <c r="K155" s="303"/>
      <c r="L155" s="303"/>
      <c r="M155" s="233"/>
      <c r="N155" s="233"/>
    </row>
    <row r="156" spans="1:14" ht="16.5" customHeight="1">
      <c r="A156" s="229"/>
      <c r="B156" s="229"/>
      <c r="C156" s="229"/>
      <c r="D156" s="229"/>
      <c r="E156" s="229"/>
      <c r="F156" s="222"/>
      <c r="G156" s="222"/>
      <c r="H156" s="301"/>
      <c r="I156" s="302"/>
      <c r="J156" s="301"/>
      <c r="K156" s="303"/>
      <c r="L156" s="303"/>
      <c r="M156" s="233"/>
      <c r="N156" s="233"/>
    </row>
    <row r="157" spans="1:14" ht="16.5" customHeight="1">
      <c r="A157" s="229"/>
      <c r="B157" s="229"/>
      <c r="C157" s="229"/>
      <c r="D157" s="229"/>
      <c r="E157" s="229"/>
      <c r="F157" s="222"/>
      <c r="G157" s="222"/>
      <c r="H157" s="301"/>
      <c r="I157" s="302"/>
      <c r="J157" s="301"/>
      <c r="K157" s="303"/>
      <c r="L157" s="303"/>
      <c r="M157" s="233"/>
      <c r="N157" s="233"/>
    </row>
    <row r="158" spans="1:14" ht="16.5" customHeight="1">
      <c r="A158" s="229"/>
      <c r="B158" s="229"/>
      <c r="C158" s="229"/>
      <c r="D158" s="229"/>
      <c r="E158" s="229"/>
      <c r="F158" s="222"/>
      <c r="G158" s="222"/>
      <c r="H158" s="301"/>
      <c r="I158" s="302"/>
      <c r="J158" s="301"/>
      <c r="K158" s="303"/>
      <c r="L158" s="303"/>
      <c r="M158" s="233"/>
      <c r="N158" s="233"/>
    </row>
    <row r="159" spans="1:14" ht="16.5" customHeight="1">
      <c r="A159" s="229"/>
      <c r="B159" s="229"/>
      <c r="C159" s="229"/>
      <c r="D159" s="229"/>
      <c r="E159" s="229"/>
      <c r="F159" s="222"/>
      <c r="G159" s="222"/>
      <c r="H159" s="301"/>
      <c r="I159" s="302"/>
      <c r="J159" s="301"/>
      <c r="K159" s="303"/>
      <c r="L159" s="303"/>
      <c r="M159" s="233"/>
      <c r="N159" s="233"/>
    </row>
    <row r="160" spans="1:14" ht="16.5" customHeight="1">
      <c r="A160" s="229"/>
      <c r="B160" s="229"/>
      <c r="C160" s="229"/>
      <c r="D160" s="229"/>
      <c r="E160" s="229"/>
      <c r="F160" s="222"/>
      <c r="G160" s="222"/>
      <c r="H160" s="301"/>
      <c r="I160" s="302"/>
      <c r="J160" s="301"/>
      <c r="K160" s="303"/>
      <c r="L160" s="303"/>
      <c r="M160" s="233"/>
      <c r="N160" s="233"/>
    </row>
    <row r="161" spans="1:14" ht="16.5" customHeight="1">
      <c r="A161" s="229"/>
      <c r="B161" s="229"/>
      <c r="C161" s="229"/>
      <c r="D161" s="229"/>
      <c r="E161" s="229"/>
      <c r="F161" s="222"/>
      <c r="G161" s="222"/>
      <c r="H161" s="301"/>
      <c r="I161" s="302"/>
      <c r="J161" s="301"/>
      <c r="K161" s="303"/>
      <c r="L161" s="303"/>
      <c r="M161" s="233"/>
      <c r="N161" s="233"/>
    </row>
    <row r="162" spans="1:14" ht="16.5" customHeight="1">
      <c r="A162" s="229"/>
      <c r="B162" s="229"/>
      <c r="C162" s="229"/>
      <c r="D162" s="229"/>
      <c r="E162" s="229"/>
      <c r="F162" s="222"/>
      <c r="G162" s="222"/>
      <c r="H162" s="301"/>
      <c r="I162" s="302"/>
      <c r="J162" s="301"/>
      <c r="K162" s="303"/>
      <c r="L162" s="303"/>
      <c r="M162" s="233"/>
      <c r="N162" s="233"/>
    </row>
    <row r="163" spans="1:14" ht="2.25" customHeight="1">
      <c r="A163" s="229"/>
      <c r="B163" s="229"/>
      <c r="C163" s="229"/>
      <c r="D163" s="229"/>
      <c r="E163" s="229"/>
      <c r="F163" s="222"/>
      <c r="G163" s="222"/>
      <c r="H163" s="301"/>
      <c r="I163" s="302"/>
      <c r="J163" s="301"/>
      <c r="K163" s="303"/>
      <c r="L163" s="303"/>
      <c r="M163" s="233"/>
      <c r="N163" s="233"/>
    </row>
    <row r="164" spans="1:14" ht="21.9" customHeight="1">
      <c r="A164" s="216" t="str">
        <f>A110</f>
        <v>The accompanying notes are an integral part of this interim financial information.</v>
      </c>
      <c r="B164" s="216"/>
      <c r="C164" s="260"/>
      <c r="D164" s="260"/>
      <c r="E164" s="216"/>
      <c r="F164" s="215"/>
      <c r="G164" s="216"/>
      <c r="H164" s="104"/>
      <c r="I164" s="104"/>
      <c r="J164" s="104"/>
      <c r="K164" s="104"/>
      <c r="L164" s="124"/>
      <c r="M164" s="216"/>
      <c r="N164" s="217"/>
    </row>
  </sheetData>
  <mergeCells count="12">
    <mergeCell ref="H6:J6"/>
    <mergeCell ref="L6:N6"/>
    <mergeCell ref="H7:J7"/>
    <mergeCell ref="L7:N7"/>
    <mergeCell ref="H62:J62"/>
    <mergeCell ref="L62:N62"/>
    <mergeCell ref="H116:J116"/>
    <mergeCell ref="L116:N116"/>
    <mergeCell ref="H117:J117"/>
    <mergeCell ref="L117:N117"/>
    <mergeCell ref="H63:J63"/>
    <mergeCell ref="L63:N63"/>
  </mergeCells>
  <pageMargins left="0.8" right="0.5" top="0.5" bottom="0.6" header="0.49" footer="0.4"/>
  <pageSetup paperSize="9" scale="90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0" max="16383" man="1"/>
  </rowBreaks>
  <ignoredErrors>
    <ignoredError sqref="I64 K64 M64 I8 K8 H8 L8:N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2-4E</vt:lpstr>
      <vt:lpstr>5E (3M)</vt:lpstr>
      <vt:lpstr>6E (9M)</vt:lpstr>
      <vt:lpstr>7E</vt:lpstr>
      <vt:lpstr>8E</vt:lpstr>
      <vt:lpstr>9-11E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Jiraporn Sripramote</cp:lastModifiedBy>
  <cp:lastPrinted>2022-11-10T02:34:58Z</cp:lastPrinted>
  <dcterms:created xsi:type="dcterms:W3CDTF">2018-04-24T04:06:55Z</dcterms:created>
  <dcterms:modified xsi:type="dcterms:W3CDTF">2022-11-10T02:55:33Z</dcterms:modified>
</cp:coreProperties>
</file>