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sutunya.y\Desktop\"/>
    </mc:Choice>
  </mc:AlternateContent>
  <bookViews>
    <workbookView xWindow="-110" yWindow="-110" windowWidth="19420" windowHeight="10420" tabRatio="565" firstSheet="2" activeTab="6"/>
  </bookViews>
  <sheets>
    <sheet name="      " sheetId="1" state="hidden" r:id="rId1"/>
    <sheet name="Recovered_Sheet1" sheetId="2" state="veryHidden" r:id="rId2"/>
    <sheet name="BS" sheetId="12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BS!$A$1:$J$82</definedName>
    <definedName name="_xlnm.Print_Area" localSheetId="6">'Cash flows'!$A$1:$H$79</definedName>
    <definedName name="_xlnm.Print_Area" localSheetId="4">SH_Conso!$A$1:$Q$48</definedName>
    <definedName name="_xlnm.Print_Area" localSheetId="5">SH_Sep!$A$1:$L$41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7" l="1"/>
  <c r="F63" i="7"/>
  <c r="D63" i="7"/>
  <c r="B63" i="7"/>
  <c r="L33" i="8" l="1"/>
  <c r="L32" i="8"/>
  <c r="L34" i="8" s="1"/>
  <c r="J34" i="8"/>
  <c r="H34" i="8"/>
  <c r="G40" i="5"/>
  <c r="F34" i="8"/>
  <c r="D34" i="8"/>
  <c r="M39" i="5"/>
  <c r="Q39" i="5" s="1"/>
  <c r="M38" i="5"/>
  <c r="Q38" i="5" s="1"/>
  <c r="K40" i="5"/>
  <c r="I40" i="5"/>
  <c r="E40" i="5"/>
  <c r="C40" i="5"/>
  <c r="Q40" i="5" l="1"/>
  <c r="M40" i="5"/>
  <c r="M34" i="5" l="1"/>
  <c r="Q34" i="5" l="1"/>
  <c r="H76" i="7" l="1"/>
  <c r="H43" i="7"/>
  <c r="H14" i="7"/>
  <c r="H13" i="7"/>
  <c r="D76" i="7"/>
  <c r="D43" i="7"/>
  <c r="D14" i="7"/>
  <c r="D13" i="7"/>
  <c r="L28" i="8"/>
  <c r="L10" i="8"/>
  <c r="H39" i="8"/>
  <c r="H41" i="8" s="1"/>
  <c r="F39" i="8"/>
  <c r="F41" i="8" s="1"/>
  <c r="D39" i="8"/>
  <c r="D41" i="8" s="1"/>
  <c r="L38" i="8"/>
  <c r="J39" i="8"/>
  <c r="J41" i="8" s="1"/>
  <c r="P45" i="5"/>
  <c r="O45" i="5"/>
  <c r="O47" i="5" s="1"/>
  <c r="N45" i="5"/>
  <c r="K45" i="5"/>
  <c r="K47" i="5" s="1"/>
  <c r="G45" i="5"/>
  <c r="G47" i="5" s="1"/>
  <c r="E45" i="5"/>
  <c r="E47" i="5" s="1"/>
  <c r="C45" i="5"/>
  <c r="C47" i="5" s="1"/>
  <c r="M44" i="5"/>
  <c r="Q44" i="5" s="1"/>
  <c r="M43" i="5"/>
  <c r="L37" i="8" l="1"/>
  <c r="L39" i="8" s="1"/>
  <c r="L41" i="8" s="1"/>
  <c r="M45" i="5"/>
  <c r="M47" i="5" s="1"/>
  <c r="Q43" i="5"/>
  <c r="Q45" i="5" s="1"/>
  <c r="Q47" i="5" s="1"/>
  <c r="I45" i="5"/>
  <c r="I47" i="5" s="1"/>
  <c r="J88" i="10" l="1"/>
  <c r="J90" i="10" s="1"/>
  <c r="J68" i="10"/>
  <c r="J75" i="10" s="1"/>
  <c r="J79" i="10" s="1"/>
  <c r="J81" i="10" s="1"/>
  <c r="J31" i="10"/>
  <c r="J33" i="10" s="1"/>
  <c r="J12" i="10"/>
  <c r="J18" i="10" s="1"/>
  <c r="J22" i="10" s="1"/>
  <c r="J24" i="10" s="1"/>
  <c r="F88" i="10"/>
  <c r="F90" i="10" s="1"/>
  <c r="F68" i="10"/>
  <c r="F75" i="10" s="1"/>
  <c r="F79" i="10" s="1"/>
  <c r="F81" i="10" s="1"/>
  <c r="F31" i="10"/>
  <c r="F33" i="10" s="1"/>
  <c r="F12" i="10"/>
  <c r="F18" i="10" s="1"/>
  <c r="F22" i="10" s="1"/>
  <c r="F24" i="10" s="1"/>
  <c r="J77" i="12"/>
  <c r="J79" i="12" s="1"/>
  <c r="F77" i="12"/>
  <c r="F79" i="12" s="1"/>
  <c r="H77" i="12"/>
  <c r="H79" i="12" s="1"/>
  <c r="D77" i="12"/>
  <c r="D79" i="12" s="1"/>
  <c r="J54" i="12"/>
  <c r="H54" i="12"/>
  <c r="F54" i="12"/>
  <c r="D54" i="12"/>
  <c r="J48" i="12"/>
  <c r="J56" i="12" s="1"/>
  <c r="H48" i="12"/>
  <c r="H56" i="12" s="1"/>
  <c r="F48" i="12"/>
  <c r="D48" i="12"/>
  <c r="J26" i="12"/>
  <c r="H26" i="12"/>
  <c r="F26" i="12"/>
  <c r="D26" i="12"/>
  <c r="J15" i="12"/>
  <c r="H15" i="12"/>
  <c r="F15" i="12"/>
  <c r="D15" i="12"/>
  <c r="J13" i="8" l="1"/>
  <c r="H11" i="7"/>
  <c r="H23" i="7" s="1"/>
  <c r="H32" i="7" s="1"/>
  <c r="H34" i="7" s="1"/>
  <c r="H66" i="7" s="1"/>
  <c r="I16" i="5"/>
  <c r="D11" i="7"/>
  <c r="D23" i="7" s="1"/>
  <c r="D32" i="7" s="1"/>
  <c r="J91" i="10"/>
  <c r="J108" i="10" s="1"/>
  <c r="J110" i="10" s="1"/>
  <c r="J103" i="10"/>
  <c r="J46" i="10"/>
  <c r="J34" i="10"/>
  <c r="J51" i="10" s="1"/>
  <c r="J53" i="10" s="1"/>
  <c r="F103" i="10"/>
  <c r="F91" i="10"/>
  <c r="F108" i="10" s="1"/>
  <c r="F110" i="10" s="1"/>
  <c r="F34" i="10"/>
  <c r="F51" i="10" s="1"/>
  <c r="F53" i="10" s="1"/>
  <c r="F46" i="10"/>
  <c r="F56" i="12"/>
  <c r="F81" i="12" s="1"/>
  <c r="F28" i="12"/>
  <c r="J81" i="12"/>
  <c r="J28" i="12"/>
  <c r="H81" i="12"/>
  <c r="D56" i="12"/>
  <c r="D81" i="12" s="1"/>
  <c r="H28" i="12"/>
  <c r="D28" i="12"/>
  <c r="D34" i="7" l="1"/>
  <c r="D66" i="7" s="1"/>
  <c r="H69" i="7"/>
  <c r="H71" i="7" s="1"/>
  <c r="J48" i="10"/>
  <c r="J105" i="10"/>
  <c r="F48" i="10"/>
  <c r="F105" i="10"/>
  <c r="D69" i="7" l="1"/>
  <c r="D71" i="7" s="1"/>
  <c r="B14" i="7"/>
  <c r="F14" i="7"/>
  <c r="B13" i="7"/>
  <c r="F13" i="7" l="1"/>
  <c r="H68" i="10" l="1"/>
  <c r="H75" i="10" s="1"/>
  <c r="H79" i="10" s="1"/>
  <c r="H12" i="10"/>
  <c r="H88" i="10"/>
  <c r="H90" i="10" s="1"/>
  <c r="H18" i="10" l="1"/>
  <c r="H22" i="10" s="1"/>
  <c r="H24" i="10" s="1"/>
  <c r="H81" i="10"/>
  <c r="H91" i="10" s="1"/>
  <c r="H15" i="8" l="1"/>
  <c r="F15" i="8"/>
  <c r="F17" i="8" s="1"/>
  <c r="D15" i="8"/>
  <c r="D17" i="8" s="1"/>
  <c r="L14" i="8"/>
  <c r="L13" i="8"/>
  <c r="P18" i="5"/>
  <c r="O18" i="5"/>
  <c r="O20" i="5" s="1"/>
  <c r="N18" i="5"/>
  <c r="G18" i="5"/>
  <c r="G20" i="5" s="1"/>
  <c r="E18" i="5"/>
  <c r="E20" i="5" s="1"/>
  <c r="C18" i="5"/>
  <c r="K18" i="5"/>
  <c r="K20" i="5" s="1"/>
  <c r="L15" i="8" l="1"/>
  <c r="L17" i="8" s="1"/>
  <c r="H17" i="8"/>
  <c r="C20" i="5"/>
  <c r="J15" i="8"/>
  <c r="J17" i="8" s="1"/>
  <c r="Q13" i="5"/>
  <c r="M17" i="5"/>
  <c r="Q17" i="5" s="1"/>
  <c r="D88" i="10" l="1"/>
  <c r="D90" i="10" s="1"/>
  <c r="H103" i="10"/>
  <c r="D68" i="10"/>
  <c r="D75" i="10" s="1"/>
  <c r="D79" i="10" l="1"/>
  <c r="D81" i="10" s="1"/>
  <c r="H105" i="10"/>
  <c r="F11" i="7"/>
  <c r="H108" i="10"/>
  <c r="H110" i="10" s="1"/>
  <c r="I18" i="5" l="1"/>
  <c r="I20" i="5" s="1"/>
  <c r="M16" i="5"/>
  <c r="B11" i="7"/>
  <c r="B23" i="7" s="1"/>
  <c r="D91" i="10"/>
  <c r="D108" i="10" s="1"/>
  <c r="D110" i="10" s="1"/>
  <c r="D103" i="10"/>
  <c r="M18" i="5" l="1"/>
  <c r="M20" i="5" s="1"/>
  <c r="Q16" i="5"/>
  <c r="Q18" i="5" s="1"/>
  <c r="Q20" i="5" s="1"/>
  <c r="D105" i="10"/>
  <c r="C69" i="7"/>
  <c r="E69" i="7"/>
  <c r="G69" i="7"/>
  <c r="B43" i="7"/>
  <c r="F43" i="7"/>
  <c r="H31" i="10" l="1"/>
  <c r="H33" i="10" s="1"/>
  <c r="H34" i="10" s="1"/>
  <c r="D31" i="10"/>
  <c r="D33" i="10" s="1"/>
  <c r="D12" i="10" l="1"/>
  <c r="D18" i="10" s="1"/>
  <c r="D22" i="10" s="1"/>
  <c r="H46" i="10" l="1"/>
  <c r="D24" i="10"/>
  <c r="D46" i="10" s="1"/>
  <c r="H48" i="10" l="1"/>
  <c r="D34" i="10"/>
  <c r="D51" i="10" s="1"/>
  <c r="D53" i="10" s="1"/>
  <c r="H51" i="10"/>
  <c r="H53" i="10" s="1"/>
  <c r="F23" i="7"/>
  <c r="F32" i="7" s="1"/>
  <c r="F34" i="7" s="1"/>
  <c r="D48" i="10" l="1"/>
  <c r="B32" i="7" s="1"/>
  <c r="B34" i="7" s="1"/>
  <c r="B66" i="7" l="1"/>
  <c r="B69" i="7" s="1"/>
  <c r="B71" i="7" s="1"/>
  <c r="F66" i="7"/>
  <c r="F69" i="7" l="1"/>
  <c r="F71" i="7" s="1"/>
  <c r="B76" i="7"/>
  <c r="F76" i="7"/>
</calcChain>
</file>

<file path=xl/sharedStrings.xml><?xml version="1.0" encoding="utf-8"?>
<sst xmlns="http://schemas.openxmlformats.org/spreadsheetml/2006/main" count="449" uniqueCount="187">
  <si>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</si>
  <si>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</si>
  <si>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</si>
  <si>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</si>
  <si>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</si>
  <si>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</si>
  <si>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</si>
  <si>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</si>
  <si>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</si>
  <si>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</si>
  <si>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</si>
  <si>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</si>
  <si>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</si>
  <si>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</si>
  <si>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</si>
  <si>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</si>
  <si>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</si>
  <si>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</si>
  <si>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</si>
  <si>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</si>
  <si>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</si>
  <si>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</si>
  <si>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</si>
  <si>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</si>
  <si>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</si>
  <si>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</si>
  <si>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</si>
  <si>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</si>
  <si>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</si>
  <si>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</si>
  <si>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</si>
  <si>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</si>
  <si>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</si>
  <si>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</si>
  <si>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</si>
  <si>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</si>
  <si>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</si>
  <si>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</si>
  <si>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</si>
  <si>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 xml:space="preserve">    Profit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</si>
  <si>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</si>
  <si>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</si>
  <si>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</si>
  <si>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</si>
  <si>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</si>
  <si>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</si>
  <si>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</si>
  <si>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</si>
  <si>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</si>
  <si>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</si>
  <si>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</si>
  <si>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</si>
  <si>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Consolidated</t>
  </si>
  <si>
    <t>financial statements</t>
  </si>
  <si>
    <t>Separate</t>
  </si>
  <si>
    <t>Other comprehensive income</t>
  </si>
  <si>
    <t>Interest income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</si>
  <si>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</si>
  <si>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</si>
  <si>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</si>
  <si>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</si>
  <si>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</si>
  <si>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</si>
  <si>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</si>
  <si>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</si>
  <si>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</si>
  <si>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Share</t>
  </si>
  <si>
    <t>premium on</t>
  </si>
  <si>
    <t>Tax expense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</si>
  <si>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</si>
  <si>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</si>
  <si>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</si>
  <si>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</si>
  <si>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</si>
  <si>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 xml:space="preserve">   Owners of the Company</t>
  </si>
  <si>
    <t>Taxes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</si>
  <si>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</si>
  <si>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</si>
  <si>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</si>
  <si>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</si>
  <si>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</si>
  <si>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</si>
  <si>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</si>
  <si>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</si>
  <si>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</si>
  <si>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</si>
  <si>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</si>
  <si>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</si>
  <si>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</si>
  <si>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</si>
  <si>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</si>
  <si>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</si>
  <si>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</si>
  <si>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</si>
  <si>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</si>
  <si>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</si>
  <si>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</si>
  <si>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</si>
  <si>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</si>
  <si>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</si>
  <si>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</si>
  <si>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</si>
  <si>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</si>
  <si>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</si>
  <si>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</si>
  <si>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</si>
  <si>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</si>
  <si>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</si>
  <si>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Bank overdrafts</t>
  </si>
  <si>
    <t>Ubis (Asia) Public Company Limited and its Subsidiaries</t>
  </si>
  <si>
    <t>Lease liabilities</t>
  </si>
  <si>
    <t>Revenue from sale of goods</t>
  </si>
  <si>
    <t>Current portion of lease liabilities</t>
  </si>
  <si>
    <t>Costs of sale of goods</t>
  </si>
  <si>
    <t>Exchange differences on translating financial information</t>
  </si>
  <si>
    <t>financial information</t>
  </si>
  <si>
    <t>Net cash outflow on additional investment in subsidiary</t>
  </si>
  <si>
    <t>Effect of exchange differents on translating financial information</t>
  </si>
  <si>
    <t>Dividends paid to owners of the Company</t>
  </si>
  <si>
    <t>Proceeds from sale of equipment</t>
  </si>
  <si>
    <t>Payments of lease liabilities</t>
  </si>
  <si>
    <t>30 September</t>
  </si>
  <si>
    <t xml:space="preserve">Nine-month period ended </t>
  </si>
  <si>
    <t>Dividend income</t>
  </si>
  <si>
    <t>Dividend received</t>
  </si>
  <si>
    <t>Nine-month period ended 30 September 2021</t>
  </si>
  <si>
    <t>Balance at 1 January 2021</t>
  </si>
  <si>
    <t>Balance at 30 September 2021</t>
  </si>
  <si>
    <t>2021</t>
  </si>
  <si>
    <t>Trade and other current receivables</t>
  </si>
  <si>
    <t>Other intangible assets</t>
  </si>
  <si>
    <t xml:space="preserve">Trade and other current payables </t>
  </si>
  <si>
    <t>Current portion of long-term borrowings from</t>
  </si>
  <si>
    <t xml:space="preserve">   financial institution</t>
  </si>
  <si>
    <t>Income tax payable</t>
  </si>
  <si>
    <t>Long-term borrowings from financial institution</t>
  </si>
  <si>
    <t>Equity attributable to owners of the parent</t>
  </si>
  <si>
    <t>(Gain) loss on disposal of equipment</t>
  </si>
  <si>
    <t>Trade and other current payables</t>
  </si>
  <si>
    <t>Net cash generated from (used in) operating activities</t>
  </si>
  <si>
    <t xml:space="preserve">Net cash from (used in) operating activities </t>
  </si>
  <si>
    <t>Proceeds from long-term borrowings from financial institution</t>
  </si>
  <si>
    <t>Repayments on long-term borrowings from financial institution</t>
  </si>
  <si>
    <t>Cash and cash equivalents at 1 January</t>
  </si>
  <si>
    <t>Cash and cash equivalents at 30 September</t>
  </si>
  <si>
    <t>Repayment of employee benefit related to defined benefit plans</t>
  </si>
  <si>
    <t>Net gain on foreign exchange</t>
  </si>
  <si>
    <t>Unrealised gain on exchange</t>
  </si>
  <si>
    <t>Net increase in cash and cash equivalents</t>
  </si>
  <si>
    <t>Net increase in cash and cash equivalents,</t>
  </si>
  <si>
    <t>Net cash used in investing activities</t>
  </si>
  <si>
    <t>Profit (loss) from operating activities</t>
  </si>
  <si>
    <t>Profit (loss) before income tax expense</t>
  </si>
  <si>
    <t>Profit (loss) for the period</t>
  </si>
  <si>
    <t>Profit (loss) attributable to:</t>
  </si>
  <si>
    <t>Tax income (expense)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</si>
  <si>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</si>
  <si>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</si>
  <si>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>Repayments on short-term borrowings from financial institutions</t>
  </si>
  <si>
    <t>Cash and cash equivalents - cash at banks</t>
  </si>
  <si>
    <t>2022</t>
  </si>
  <si>
    <t>Share premium on ordinary shares</t>
  </si>
  <si>
    <t>Nine-month period ended 30 September 2022</t>
  </si>
  <si>
    <t>Balance at 1 January 2022</t>
  </si>
  <si>
    <t>Balance at 30 September 2022</t>
  </si>
  <si>
    <t>Total comprehensive income (expense) for the period</t>
  </si>
  <si>
    <t xml:space="preserve">Other comprehensive income (expense) for </t>
  </si>
  <si>
    <t>Transactions with owners, recorded directly in equity</t>
  </si>
  <si>
    <t xml:space="preserve">    Contributions by owners</t>
  </si>
  <si>
    <t xml:space="preserve">    Issue of ordinary shares</t>
  </si>
  <si>
    <t xml:space="preserve">    Share premium on ordinary shares</t>
  </si>
  <si>
    <t xml:space="preserve">    Total contributions by owners</t>
  </si>
  <si>
    <t xml:space="preserve">    Other comprehensive income (expense)</t>
  </si>
  <si>
    <t xml:space="preserve">    Loss</t>
  </si>
  <si>
    <t>(Gain) loss on inventories devaluation</t>
  </si>
  <si>
    <t>Proceeds from issue of shares</t>
  </si>
  <si>
    <t>Payables for purchase assets</t>
  </si>
  <si>
    <t>Other comprehensive income (expense) for</t>
  </si>
  <si>
    <t>Adjustments to reconcile profit (loss) to cash receipts (payments)</t>
  </si>
  <si>
    <t>Reversal of expected credit loss</t>
  </si>
  <si>
    <t>Acquisition of property, plant and equipment</t>
  </si>
  <si>
    <t xml:space="preserve">Net cash from financing activities  </t>
  </si>
  <si>
    <t xml:space="preserve">Gain from reversal of impairment loss (impairment loss) </t>
  </si>
  <si>
    <t xml:space="preserve">Gain from reversal of impairment loss determined in </t>
  </si>
  <si>
    <t xml:space="preserve">   determined in accordance with TFRS 9 </t>
  </si>
  <si>
    <t xml:space="preserve">   accordance with TFRS 9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</si>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</sst>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4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9" fontId="5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38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1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3" fillId="0" borderId="0" applyNumberFormat="0" applyAlignment="0">
      <alignment horizontal="left"/>
    </xf>
    <xf numFmtId="8" fontId="1" fillId="0" borderId="0" applyFont="0" applyFill="0" applyBorder="0" applyAlignment="0" applyProtection="0"/>
    <xf numFmtId="184" fontId="44" fillId="0" borderId="3" applyBorder="0"/>
    <xf numFmtId="180" fontId="38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6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9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67" fontId="7" fillId="0" borderId="0"/>
    <xf numFmtId="194" fontId="59" fillId="0" borderId="0"/>
    <xf numFmtId="167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68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70" fillId="0" borderId="0"/>
    <xf numFmtId="200" fontId="38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4" fontId="72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42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4" fontId="17" fillId="0" borderId="5" xfId="21" applyNumberFormat="1" applyFont="1" applyFill="1" applyBorder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2" fontId="17" fillId="0" borderId="0" xfId="0" applyNumberFormat="1" applyFont="1" applyFill="1" applyBorder="1" applyAlignment="1">
      <alignment horizontal="right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2" fontId="17" fillId="0" borderId="11" xfId="0" applyNumberFormat="1" applyFont="1" applyFill="1" applyBorder="1" applyAlignment="1">
      <alignment horizontal="right"/>
    </xf>
    <xf numFmtId="174" fontId="17" fillId="0" borderId="0" xfId="21" quotePrefix="1" applyNumberFormat="1" applyFont="1" applyFill="1" applyBorder="1" applyAlignment="1">
      <alignment horizontal="center"/>
    </xf>
    <xf numFmtId="41" fontId="29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29" fillId="0" borderId="0" xfId="0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0" fontId="19" fillId="0" borderId="0" xfId="0" quotePrefix="1" applyFont="1" applyFill="1" applyAlignment="1">
      <alignment horizontal="left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1" fontId="0" fillId="0" borderId="0" xfId="55" applyNumberFormat="1" applyFont="1" applyFill="1" applyBorder="1"/>
    <xf numFmtId="0" fontId="17" fillId="0" borderId="0" xfId="0" applyFont="1"/>
    <xf numFmtId="0" fontId="0" fillId="0" borderId="0" xfId="0" applyFont="1" applyFill="1" applyBorder="1" applyAlignment="1">
      <alignment horizontal="left"/>
    </xf>
    <xf numFmtId="165" fontId="0" fillId="0" borderId="12" xfId="0" applyNumberFormat="1" applyFont="1" applyFill="1" applyBorder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41" fontId="16" fillId="0" borderId="0" xfId="21" applyNumberFormat="1" applyFont="1" applyFill="1" applyBorder="1" applyAlignment="1">
      <alignment horizontal="center"/>
    </xf>
    <xf numFmtId="174" fontId="16" fillId="0" borderId="12" xfId="21" applyNumberFormat="1" applyFont="1" applyFill="1" applyBorder="1" applyAlignment="1">
      <alignment horizontal="center"/>
    </xf>
    <xf numFmtId="37" fontId="16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71" fontId="75" fillId="0" borderId="0" xfId="55" applyNumberFormat="1" applyFont="1" applyFill="1" applyBorder="1" applyAlignment="1">
      <alignment horizontal="center"/>
    </xf>
    <xf numFmtId="43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74" fontId="16" fillId="0" borderId="0" xfId="21" applyNumberFormat="1" applyFont="1" applyAlignment="1">
      <alignment horizontal="center"/>
    </xf>
    <xf numFmtId="43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41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0" fontId="22" fillId="0" borderId="0" xfId="0" quotePrefix="1" applyFont="1" applyAlignment="1">
      <alignment horizontal="center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41" fontId="29" fillId="0" borderId="0" xfId="0" applyNumberFormat="1" applyFont="1"/>
    <xf numFmtId="41" fontId="16" fillId="0" borderId="12" xfId="0" applyNumberFormat="1" applyFont="1" applyBorder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43" fontId="16" fillId="0" borderId="12" xfId="21" applyNumberFormat="1" applyFont="1" applyBorder="1" applyAlignment="1">
      <alignment horizontal="center"/>
    </xf>
    <xf numFmtId="41" fontId="17" fillId="0" borderId="5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7" fillId="0" borderId="0" xfId="21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74" fontId="16" fillId="0" borderId="0" xfId="21" applyNumberFormat="1" applyFont="1" applyFill="1" applyBorder="1"/>
    <xf numFmtId="174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/>
    <xf numFmtId="43" fontId="16" fillId="0" borderId="0" xfId="0" applyNumberFormat="1" applyFont="1" applyFill="1"/>
    <xf numFmtId="4" fontId="16" fillId="0" borderId="0" xfId="21" applyFont="1" applyFill="1"/>
    <xf numFmtId="41" fontId="0" fillId="0" borderId="0" xfId="0" applyNumberFormat="1" applyFill="1" applyBorder="1" applyAlignment="1">
      <alignment horizontal="center"/>
    </xf>
    <xf numFmtId="174" fontId="0" fillId="0" borderId="0" xfId="0" applyNumberFormat="1" applyFill="1"/>
    <xf numFmtId="174" fontId="0" fillId="0" borderId="0" xfId="0" applyNumberFormat="1" applyFont="1" applyFill="1" applyAlignment="1">
      <alignment horizontal="right"/>
    </xf>
    <xf numFmtId="43" fontId="0" fillId="0" borderId="12" xfId="21" quotePrefix="1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41" fontId="30" fillId="0" borderId="0" xfId="0" applyNumberFormat="1" applyFont="1"/>
    <xf numFmtId="37" fontId="16" fillId="0" borderId="0" xfId="21" applyNumberFormat="1" applyFont="1" applyFill="1" applyBorder="1"/>
    <xf numFmtId="37" fontId="16" fillId="0" borderId="12" xfId="21" applyNumberFormat="1" applyFont="1" applyFill="1" applyBorder="1" applyAlignment="1">
      <alignment horizontal="right"/>
    </xf>
    <xf numFmtId="10" fontId="16" fillId="0" borderId="0" xfId="213" applyNumberFormat="1" applyFont="1" applyFill="1"/>
    <xf numFmtId="43" fontId="17" fillId="0" borderId="11" xfId="21" applyNumberFormat="1" applyFont="1" applyFill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/>
    <xf numFmtId="0" fontId="19" fillId="0" borderId="0" xfId="0" quotePrefix="1" applyFont="1"/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quotePrefix="1" applyFont="1" applyAlignment="1">
      <alignment horizontal="center"/>
    </xf>
    <xf numFmtId="0" fontId="20" fillId="0" borderId="0" xfId="0" quotePrefix="1" applyFont="1"/>
    <xf numFmtId="0" fontId="20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5" fontId="20" fillId="0" borderId="0" xfId="0" applyNumberFormat="1" applyFont="1"/>
    <xf numFmtId="0" fontId="21" fillId="0" borderId="0" xfId="0" applyFont="1"/>
    <xf numFmtId="165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1" fontId="0" fillId="0" borderId="0" xfId="49" applyNumberFormat="1" applyFont="1" applyFill="1" applyAlignment="1">
      <alignment horizontal="right"/>
    </xf>
    <xf numFmtId="37" fontId="17" fillId="0" borderId="13" xfId="0" applyNumberFormat="1" applyFont="1" applyBorder="1" applyAlignment="1">
      <alignment horizontal="right"/>
    </xf>
    <xf numFmtId="175" fontId="0" fillId="0" borderId="0" xfId="49" applyFont="1" applyFill="1" applyBorder="1" applyAlignment="1" applyProtection="1">
      <alignment horizontal="right"/>
      <protection locked="0"/>
    </xf>
    <xf numFmtId="41" fontId="16" fillId="0" borderId="13" xfId="0" applyNumberFormat="1" applyFont="1" applyBorder="1"/>
    <xf numFmtId="41" fontId="0" fillId="0" borderId="12" xfId="49" applyNumberFormat="1" applyFont="1" applyFill="1" applyBorder="1" applyAlignment="1">
      <alignment horizontal="right"/>
    </xf>
    <xf numFmtId="41" fontId="17" fillId="0" borderId="13" xfId="0" applyNumberFormat="1" applyFont="1" applyBorder="1" applyAlignment="1">
      <alignment horizontal="right"/>
    </xf>
    <xf numFmtId="43" fontId="16" fillId="0" borderId="0" xfId="21" applyNumberFormat="1" applyFont="1"/>
    <xf numFmtId="171" fontId="24" fillId="0" borderId="0" xfId="55" applyNumberFormat="1" applyFont="1" applyFill="1"/>
    <xf numFmtId="41" fontId="16" fillId="0" borderId="0" xfId="21" applyNumberFormat="1" applyFont="1" applyFill="1" applyBorder="1"/>
    <xf numFmtId="41" fontId="16" fillId="0" borderId="12" xfId="21" applyNumberFormat="1" applyFont="1" applyFill="1" applyBorder="1"/>
    <xf numFmtId="174" fontId="16" fillId="0" borderId="5" xfId="21" applyNumberFormat="1" applyFont="1" applyFill="1" applyBorder="1" applyAlignment="1">
      <alignment horizontal="center"/>
    </xf>
    <xf numFmtId="174" fontId="17" fillId="0" borderId="0" xfId="21" applyNumberFormat="1" applyFont="1" applyFill="1" applyBorder="1" applyAlignment="1"/>
    <xf numFmtId="174" fontId="0" fillId="0" borderId="12" xfId="2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174" fontId="0" fillId="0" borderId="0" xfId="0" applyNumberFormat="1" applyFill="1" applyBorder="1"/>
    <xf numFmtId="43" fontId="0" fillId="0" borderId="0" xfId="21" applyNumberFormat="1" applyFont="1" applyFill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49" fontId="22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Fill="1" applyAlignment="1">
      <alignment horizontal="left" wrapText="1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</cellXfs>
  <cellStyles count="214">
    <cellStyle name="??" xfId="1"/>
    <cellStyle name="?? [0]_PERSONAL" xfId="2"/>
    <cellStyle name="???" xfId="3"/>
    <cellStyle name="???[0]_liz-ss" xfId="4"/>
    <cellStyle name="???_liz-ss" xfId="5"/>
    <cellStyle name="??_B" xfId="6"/>
    <cellStyle name="2decimal" xfId="7"/>
    <cellStyle name="75" xfId="8"/>
    <cellStyle name="args.style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umn Heading" xfId="20"/>
    <cellStyle name="Comma" xfId="21" builtinId="3"/>
    <cellStyle name="Comma  - Style1" xfId="22"/>
    <cellStyle name="Comma  - Style2" xfId="23"/>
    <cellStyle name="Comma  - Style3" xfId="24"/>
    <cellStyle name="Comma  - Style4" xfId="25"/>
    <cellStyle name="Comma  - Style5" xfId="26"/>
    <cellStyle name="Comma  - Style6" xfId="27"/>
    <cellStyle name="Comma  - Style7" xfId="28"/>
    <cellStyle name="Comma  - Style8" xfId="29"/>
    <cellStyle name="Comma [00]" xfId="30"/>
    <cellStyle name="Comma 10" xfId="31"/>
    <cellStyle name="Comma 11" xfId="32"/>
    <cellStyle name="Comma 12" xfId="33"/>
    <cellStyle name="Comma 13" xfId="34"/>
    <cellStyle name="Comma 14" xfId="35"/>
    <cellStyle name="Comma 15" xfId="36"/>
    <cellStyle name="Comma 16" xfId="37"/>
    <cellStyle name="Comma 17" xfId="38"/>
    <cellStyle name="Comma 18" xfId="39"/>
    <cellStyle name="Comma 19" xfId="40"/>
    <cellStyle name="Comma 2" xfId="41"/>
    <cellStyle name="Comma 2 2" xfId="42"/>
    <cellStyle name="Comma 20" xfId="43"/>
    <cellStyle name="Comma 21" xfId="44"/>
    <cellStyle name="Comma 22" xfId="45"/>
    <cellStyle name="Comma 3" xfId="46"/>
    <cellStyle name="Comma 3 2" xfId="47"/>
    <cellStyle name="Comma 4" xfId="48"/>
    <cellStyle name="Comma 5" xfId="49"/>
    <cellStyle name="Comma 6" xfId="50"/>
    <cellStyle name="Comma 7" xfId="51"/>
    <cellStyle name="Comma 8" xfId="52"/>
    <cellStyle name="Comma 9" xfId="53"/>
    <cellStyle name="comma zerodec" xfId="54"/>
    <cellStyle name="Comma_SPGQ302e-chg. in share" xfId="55"/>
    <cellStyle name="Copied" xfId="56"/>
    <cellStyle name="Currency" xfId="57" builtinId="4"/>
    <cellStyle name="Currency [0]b" xfId="58"/>
    <cellStyle name="Currency [00]" xfId="59"/>
    <cellStyle name="currency(2)" xfId="60"/>
    <cellStyle name="Currency1" xfId="61"/>
    <cellStyle name="Dan" xfId="62"/>
    <cellStyle name="DATE" xfId="63"/>
    <cellStyle name="Date Short" xfId="64"/>
    <cellStyle name="Dezimal [0]_NEGS" xfId="65"/>
    <cellStyle name="Dezimal_NEGS" xfId="66"/>
    <cellStyle name="Dollar (zero dec)" xfId="67"/>
    <cellStyle name="Enter Currency (0)" xfId="68"/>
    <cellStyle name="Enter Currency (2)" xfId="69"/>
    <cellStyle name="Enter Units (0)" xfId="70"/>
    <cellStyle name="Enter Units (1)" xfId="71"/>
    <cellStyle name="Enter Units (2)" xfId="72"/>
    <cellStyle name="Entered" xfId="73"/>
    <cellStyle name="Format Number Column" xfId="74"/>
    <cellStyle name="Grey" xfId="75"/>
    <cellStyle name="Grey 2" xfId="76"/>
    <cellStyle name="Head 1" xfId="77"/>
    <cellStyle name="Header1" xfId="78"/>
    <cellStyle name="Header2" xfId="79"/>
    <cellStyle name="Heading" xfId="80"/>
    <cellStyle name="HEADINGS" xfId="81"/>
    <cellStyle name="HEADINGSTOP" xfId="82"/>
    <cellStyle name="Indent" xfId="83"/>
    <cellStyle name="Input [yellow]" xfId="84"/>
    <cellStyle name="Input [yellow] 2" xfId="85"/>
    <cellStyle name="KPMG Heading 1" xfId="86"/>
    <cellStyle name="KPMG Heading 2" xfId="87"/>
    <cellStyle name="KPMG Heading 3" xfId="88"/>
    <cellStyle name="KPMG Heading 4" xfId="89"/>
    <cellStyle name="KPMG Normal" xfId="90"/>
    <cellStyle name="KPMG Normal Text" xfId="91"/>
    <cellStyle name="left" xfId="92"/>
    <cellStyle name="Link Currency (0)" xfId="93"/>
    <cellStyle name="Link Currency (2)" xfId="94"/>
    <cellStyle name="Link Units (0)" xfId="95"/>
    <cellStyle name="Link Units (1)" xfId="96"/>
    <cellStyle name="Link Units (2)" xfId="97"/>
    <cellStyle name="Miglia - Stile1" xfId="98"/>
    <cellStyle name="Miglia - Stile2" xfId="99"/>
    <cellStyle name="Miglia - Stile3" xfId="100"/>
    <cellStyle name="Miglia - Stile4" xfId="101"/>
    <cellStyle name="Miglia - Stile5" xfId="102"/>
    <cellStyle name="Milliers [0]_laroux" xfId="103"/>
    <cellStyle name="Milliers_laroux" xfId="104"/>
    <cellStyle name="Mon?taire [0]_laroux" xfId="105"/>
    <cellStyle name="Mon?taire_laroux" xfId="106"/>
    <cellStyle name="Monétaire [0]_laroux" xfId="107"/>
    <cellStyle name="Monétaire_laroux" xfId="108"/>
    <cellStyle name="no dec" xfId="109"/>
    <cellStyle name="Normal" xfId="0" builtinId="0"/>
    <cellStyle name="Normal - Stile6" xfId="110"/>
    <cellStyle name="Normal - Stile7" xfId="111"/>
    <cellStyle name="Normal - Stile8" xfId="112"/>
    <cellStyle name="Normal - Style1" xfId="113"/>
    <cellStyle name="Normal - Style1 2" xfId="114"/>
    <cellStyle name="Normal - Style1 3" xfId="115"/>
    <cellStyle name="Normal 10" xfId="116"/>
    <cellStyle name="Normal 11" xfId="117"/>
    <cellStyle name="Normal 12" xfId="118"/>
    <cellStyle name="Normal 13" xfId="119"/>
    <cellStyle name="Normal 14" xfId="120"/>
    <cellStyle name="Normal 15" xfId="121"/>
    <cellStyle name="Normal 16" xfId="122"/>
    <cellStyle name="Normal 17" xfId="123"/>
    <cellStyle name="Normal 18" xfId="124"/>
    <cellStyle name="Normal 19" xfId="125"/>
    <cellStyle name="Normal 2" xfId="126"/>
    <cellStyle name="Normal 20" xfId="127"/>
    <cellStyle name="Normal 21" xfId="128"/>
    <cellStyle name="Normal 22" xfId="129"/>
    <cellStyle name="Normal 3" xfId="130"/>
    <cellStyle name="Normal 4" xfId="131"/>
    <cellStyle name="Normal 5" xfId="132"/>
    <cellStyle name="Normal 6" xfId="133"/>
    <cellStyle name="Normal 7" xfId="134"/>
    <cellStyle name="Normal 8" xfId="135"/>
    <cellStyle name="Normal 9" xfId="136"/>
    <cellStyle name="Output Amounts" xfId="137"/>
    <cellStyle name="Output Column Headings" xfId="138"/>
    <cellStyle name="Output Line Items" xfId="139"/>
    <cellStyle name="per.style" xfId="140"/>
    <cellStyle name="Percent" xfId="213" builtinId="5"/>
    <cellStyle name="Percent [0]" xfId="141"/>
    <cellStyle name="Percent [00]" xfId="142"/>
    <cellStyle name="Percent [2]" xfId="143"/>
    <cellStyle name="Percent 2" xfId="144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SChar" xfId="150"/>
    <cellStyle name="PSHeading" xfId="151"/>
    <cellStyle name="pwstyle" xfId="152"/>
    <cellStyle name="Quantity" xfId="153"/>
    <cellStyle name="regstoresfromspecstores" xfId="154"/>
    <cellStyle name="RevList" xfId="155"/>
    <cellStyle name="SCH1" xfId="156"/>
    <cellStyle name="SHADEDSTORES" xfId="157"/>
    <cellStyle name="specstores" xfId="158"/>
    <cellStyle name="Standard_9912(4)" xfId="159"/>
    <cellStyle name="Style 1" xfId="160"/>
    <cellStyle name="Style 1 2" xfId="161"/>
    <cellStyle name="Style 1 3" xfId="162"/>
    <cellStyle name="Style 10" xfId="163"/>
    <cellStyle name="Style 11" xfId="164"/>
    <cellStyle name="Style 12" xfId="165"/>
    <cellStyle name="Style 12 2" xfId="166"/>
    <cellStyle name="Style 13" xfId="167"/>
    <cellStyle name="Style 14" xfId="168"/>
    <cellStyle name="Style 15" xfId="169"/>
    <cellStyle name="Style 16" xfId="170"/>
    <cellStyle name="Style 17" xfId="171"/>
    <cellStyle name="Style 18" xfId="172"/>
    <cellStyle name="Style 19" xfId="173"/>
    <cellStyle name="Style 2" xfId="174"/>
    <cellStyle name="Style 20" xfId="175"/>
    <cellStyle name="Style 3" xfId="176"/>
    <cellStyle name="Style 4" xfId="177"/>
    <cellStyle name="Style 5" xfId="178"/>
    <cellStyle name="Style 6" xfId="179"/>
    <cellStyle name="Style 7" xfId="180"/>
    <cellStyle name="Style 8" xfId="181"/>
    <cellStyle name="Style 9" xfId="182"/>
    <cellStyle name="SubHeading" xfId="183"/>
    <cellStyle name="Subtotal" xfId="184"/>
    <cellStyle name="Text Indent A" xfId="185"/>
    <cellStyle name="Text Indent B" xfId="186"/>
    <cellStyle name="Text Indent C" xfId="187"/>
    <cellStyle name="wrap" xfId="188"/>
    <cellStyle name="เครื่องหมายจุลภาค [0]_FG-WIP COST-FEB.03" xfId="189"/>
    <cellStyle name="เครื่องหมายจุลภาค 2" xfId="190"/>
    <cellStyle name="เครื่องหมายจุลภาค_Ac 16100, 16110,21050,21140,21240, AR-AP SUMMARY" xfId="191"/>
    <cellStyle name="เครื่องหมายสกุลเงิน [0]_NHKTop99" xfId="192"/>
    <cellStyle name="เครื่องหมายสกุลเงิน_NHKTop99" xfId="193"/>
    <cellStyle name="น้บะภฒ_95" xfId="194"/>
    <cellStyle name="ปกติ_1" xfId="195"/>
    <cellStyle name="ฤธถ [0]_95" xfId="196"/>
    <cellStyle name="ฤธถ_95" xfId="197"/>
    <cellStyle name="ล๋ศญ [0]_95" xfId="198"/>
    <cellStyle name="ล๋ศญ_95" xfId="199"/>
    <cellStyle name="วฅมุ_4ฟ๙ฝวภ๛" xfId="200"/>
    <cellStyle name="통화 [0]_PERSONAL" xfId="201"/>
    <cellStyle name="통화_PERSONAL" xfId="202"/>
    <cellStyle name="표준_PERSONAL" xfId="203"/>
    <cellStyle name="一般_0006(1)" xfId="204"/>
    <cellStyle name="千分位[0]_LC (2)" xfId="205"/>
    <cellStyle name="千分位_LC (2)" xfId="206"/>
    <cellStyle name="未定義" xfId="207"/>
    <cellStyle name="桁区切り_Receivable Dec" xfId="208"/>
    <cellStyle name="標準_AR562売上出来高確認表印刷_帳票レイアウト" xfId="209"/>
    <cellStyle name="貨幣 [0]_liz-ss" xfId="210"/>
    <cellStyle name="貨幣[0]_LC (2)" xfId="211"/>
    <cellStyle name="貨幣_LC (2)" xfId="2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view="pageBreakPreview" topLeftCell="A67" zoomScaleNormal="100" zoomScaleSheetLayoutView="100" workbookViewId="0">
      <selection activeCell="J67" sqref="J67"/>
    </sheetView>
  </sheetViews>
  <sheetFormatPr defaultColWidth="10.81640625" defaultRowHeight="14"/>
  <cols>
    <col min="1" max="1" width="37.36328125" style="135" customWidth="1"/>
    <col min="2" max="2" width="4.81640625" style="134" customWidth="1"/>
    <col min="3" max="3" width="0.81640625" style="135" customWidth="1"/>
    <col min="4" max="4" width="12" style="135" customWidth="1"/>
    <col min="5" max="5" width="0.81640625" style="135" customWidth="1"/>
    <col min="6" max="6" width="12" style="135" customWidth="1"/>
    <col min="7" max="7" width="0.81640625" style="135" customWidth="1"/>
    <col min="8" max="8" width="12" style="136" customWidth="1"/>
    <col min="9" max="9" width="0.81640625" style="136" customWidth="1"/>
    <col min="10" max="10" width="12" style="136" customWidth="1"/>
    <col min="11" max="16384" width="10.81640625" style="135"/>
  </cols>
  <sheetData>
    <row r="1" spans="1:10" s="199" customFormat="1" ht="20.5" customHeight="1">
      <c r="A1" s="197" t="s">
        <v>109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s="203" customFormat="1" ht="20.5" customHeight="1">
      <c r="A2" s="200" t="s">
        <v>51</v>
      </c>
      <c r="B2" s="201"/>
      <c r="C2" s="202"/>
      <c r="D2" s="202"/>
      <c r="E2" s="202"/>
      <c r="F2" s="202"/>
      <c r="G2" s="202"/>
      <c r="H2" s="202"/>
      <c r="I2" s="202"/>
      <c r="J2" s="202"/>
    </row>
    <row r="3" spans="1:10" s="207" customFormat="1" ht="20.5" customHeight="1">
      <c r="A3" s="200"/>
      <c r="B3" s="204"/>
      <c r="C3" s="200"/>
      <c r="D3" s="200"/>
      <c r="E3" s="205"/>
      <c r="F3" s="200"/>
      <c r="G3" s="205"/>
      <c r="H3" s="206"/>
      <c r="I3" s="206"/>
      <c r="J3" s="206"/>
    </row>
    <row r="4" spans="1:10" ht="20.5" customHeight="1">
      <c r="A4" s="157"/>
      <c r="B4" s="154"/>
      <c r="C4" s="208"/>
      <c r="D4" s="231" t="s">
        <v>52</v>
      </c>
      <c r="E4" s="231"/>
      <c r="F4" s="231"/>
      <c r="G4" s="209"/>
      <c r="H4" s="231" t="s">
        <v>54</v>
      </c>
      <c r="I4" s="231"/>
      <c r="J4" s="231"/>
    </row>
    <row r="5" spans="1:10" ht="20.5" customHeight="1">
      <c r="A5" s="157"/>
      <c r="B5" s="154"/>
      <c r="C5" s="208"/>
      <c r="D5" s="231" t="s">
        <v>53</v>
      </c>
      <c r="E5" s="231"/>
      <c r="F5" s="231"/>
      <c r="G5" s="209"/>
      <c r="H5" s="231" t="s">
        <v>53</v>
      </c>
      <c r="I5" s="231"/>
      <c r="J5" s="231"/>
    </row>
    <row r="6" spans="1:10" ht="20.5" customHeight="1">
      <c r="A6" s="157"/>
      <c r="B6" s="154"/>
      <c r="C6" s="208"/>
      <c r="D6" s="210" t="s">
        <v>121</v>
      </c>
      <c r="E6" s="210"/>
      <c r="F6" s="210" t="s">
        <v>50</v>
      </c>
      <c r="G6" s="209"/>
      <c r="H6" s="210" t="s">
        <v>121</v>
      </c>
      <c r="I6" s="210"/>
      <c r="J6" s="210" t="s">
        <v>50</v>
      </c>
    </row>
    <row r="7" spans="1:10" ht="20.5" customHeight="1">
      <c r="A7" s="200" t="s">
        <v>13</v>
      </c>
      <c r="B7" s="134" t="s">
        <v>18</v>
      </c>
      <c r="C7" s="209"/>
      <c r="D7" s="211" t="s">
        <v>160</v>
      </c>
      <c r="E7" s="211"/>
      <c r="F7" s="211" t="s">
        <v>128</v>
      </c>
      <c r="G7" s="212"/>
      <c r="H7" s="211" t="s">
        <v>160</v>
      </c>
      <c r="I7" s="211"/>
      <c r="J7" s="211" t="s">
        <v>128</v>
      </c>
    </row>
    <row r="8" spans="1:10" ht="20.5" customHeight="1">
      <c r="A8" s="200"/>
      <c r="C8" s="209"/>
      <c r="D8" s="211" t="s">
        <v>62</v>
      </c>
      <c r="E8" s="211"/>
      <c r="F8" s="211"/>
      <c r="G8" s="212"/>
      <c r="H8" s="211" t="s">
        <v>62</v>
      </c>
      <c r="I8" s="211"/>
      <c r="J8" s="211"/>
    </row>
    <row r="9" spans="1:10" ht="20.5" customHeight="1">
      <c r="C9" s="209"/>
      <c r="D9" s="230" t="s">
        <v>58</v>
      </c>
      <c r="E9" s="230"/>
      <c r="F9" s="230"/>
      <c r="G9" s="230"/>
      <c r="H9" s="230"/>
      <c r="I9" s="230"/>
      <c r="J9" s="230"/>
    </row>
    <row r="10" spans="1:10" ht="20.5" customHeight="1">
      <c r="A10" s="133" t="s">
        <v>14</v>
      </c>
    </row>
    <row r="11" spans="1:10" ht="20.5" customHeight="1">
      <c r="A11" s="141" t="s">
        <v>5</v>
      </c>
      <c r="C11" s="137"/>
      <c r="D11" s="138">
        <v>181480</v>
      </c>
      <c r="E11" s="139"/>
      <c r="F11" s="138">
        <v>47147</v>
      </c>
      <c r="G11" s="139"/>
      <c r="H11" s="138">
        <v>168509</v>
      </c>
      <c r="I11" s="140"/>
      <c r="J11" s="138">
        <v>11417</v>
      </c>
    </row>
    <row r="12" spans="1:10" ht="20.5" customHeight="1">
      <c r="A12" s="141" t="s">
        <v>129</v>
      </c>
      <c r="C12" s="143"/>
      <c r="D12" s="142">
        <v>402494</v>
      </c>
      <c r="E12" s="139"/>
      <c r="F12" s="142">
        <v>346861</v>
      </c>
      <c r="G12" s="139"/>
      <c r="H12" s="142">
        <v>417484</v>
      </c>
      <c r="I12" s="140"/>
      <c r="J12" s="142">
        <v>337684</v>
      </c>
    </row>
    <row r="13" spans="1:10" ht="20.5" customHeight="1">
      <c r="A13" t="s">
        <v>4</v>
      </c>
      <c r="D13" s="142">
        <v>342873</v>
      </c>
      <c r="E13" s="139"/>
      <c r="F13" s="142">
        <v>272968</v>
      </c>
      <c r="G13" s="139"/>
      <c r="H13" s="142">
        <v>173792</v>
      </c>
      <c r="I13" s="140"/>
      <c r="J13" s="142">
        <v>177736</v>
      </c>
    </row>
    <row r="14" spans="1:10" ht="20.5" customHeight="1">
      <c r="A14" s="135" t="s">
        <v>6</v>
      </c>
      <c r="D14" s="142">
        <v>11502</v>
      </c>
      <c r="E14" s="139"/>
      <c r="F14" s="142">
        <v>10495</v>
      </c>
      <c r="G14" s="139"/>
      <c r="H14" s="142">
        <v>11412</v>
      </c>
      <c r="I14" s="140"/>
      <c r="J14" s="142">
        <v>10416</v>
      </c>
    </row>
    <row r="15" spans="1:10" ht="20.5" customHeight="1">
      <c r="A15" s="109" t="s">
        <v>8</v>
      </c>
      <c r="D15" s="144">
        <f>SUM(D11:D14)</f>
        <v>938349</v>
      </c>
      <c r="E15" s="145"/>
      <c r="F15" s="144">
        <f>SUM(F11:F14)</f>
        <v>677471</v>
      </c>
      <c r="G15" s="145"/>
      <c r="H15" s="144">
        <f>SUM(H11:H14)</f>
        <v>771197</v>
      </c>
      <c r="I15" s="145"/>
      <c r="J15" s="144">
        <f>SUM(J11:J14)</f>
        <v>537253</v>
      </c>
    </row>
    <row r="16" spans="1:10" ht="20.5" customHeight="1">
      <c r="A16" s="109"/>
      <c r="D16" s="146"/>
      <c r="E16" s="145"/>
      <c r="F16" s="146"/>
      <c r="G16" s="145"/>
      <c r="H16" s="146"/>
      <c r="I16" s="145"/>
      <c r="J16" s="146"/>
    </row>
    <row r="17" spans="1:10" ht="20.5" customHeight="1">
      <c r="A17" s="133" t="s">
        <v>15</v>
      </c>
      <c r="D17" s="140"/>
      <c r="E17" s="139"/>
      <c r="F17" s="140"/>
      <c r="G17" s="139"/>
      <c r="H17" s="140"/>
      <c r="I17" s="139"/>
      <c r="J17" s="140"/>
    </row>
    <row r="18" spans="1:10" ht="20.5" customHeight="1">
      <c r="A18" t="s">
        <v>86</v>
      </c>
      <c r="D18" s="147">
        <v>412</v>
      </c>
      <c r="E18" s="139"/>
      <c r="F18" s="147">
        <v>412</v>
      </c>
      <c r="G18" s="139"/>
      <c r="H18" s="147">
        <v>412</v>
      </c>
      <c r="I18" s="140"/>
      <c r="J18" s="147">
        <v>412</v>
      </c>
    </row>
    <row r="19" spans="1:10" ht="20.5" customHeight="1">
      <c r="A19" t="s">
        <v>87</v>
      </c>
      <c r="B19" s="134">
        <v>11</v>
      </c>
      <c r="D19" s="147">
        <v>0</v>
      </c>
      <c r="E19" s="139"/>
      <c r="F19" s="147">
        <v>0</v>
      </c>
      <c r="G19" s="139"/>
      <c r="H19" s="147">
        <v>0</v>
      </c>
      <c r="I19" s="140"/>
      <c r="J19" s="147">
        <v>0</v>
      </c>
    </row>
    <row r="20" spans="1:10" ht="20.5" customHeight="1">
      <c r="A20" s="135" t="s">
        <v>32</v>
      </c>
      <c r="C20" s="137"/>
      <c r="D20" s="148">
        <v>0</v>
      </c>
      <c r="E20" s="149"/>
      <c r="F20" s="148">
        <v>0</v>
      </c>
      <c r="G20" s="139"/>
      <c r="H20" s="213">
        <v>210427</v>
      </c>
      <c r="I20" s="140"/>
      <c r="J20" s="139">
        <v>210427</v>
      </c>
    </row>
    <row r="21" spans="1:10" ht="20.5" customHeight="1">
      <c r="A21" t="s">
        <v>59</v>
      </c>
      <c r="B21" s="134">
        <v>4</v>
      </c>
      <c r="C21" s="150"/>
      <c r="D21" s="151">
        <v>288029</v>
      </c>
      <c r="E21" s="139"/>
      <c r="F21" s="151">
        <v>276110</v>
      </c>
      <c r="G21" s="139"/>
      <c r="H21" s="213">
        <v>263342</v>
      </c>
      <c r="I21" s="139"/>
      <c r="J21" s="139">
        <v>250249</v>
      </c>
    </row>
    <row r="22" spans="1:10" ht="20.5" customHeight="1">
      <c r="A22" t="s">
        <v>88</v>
      </c>
      <c r="C22" s="150"/>
      <c r="D22" s="151">
        <v>11248</v>
      </c>
      <c r="E22" s="139"/>
      <c r="F22" s="151">
        <v>11981</v>
      </c>
      <c r="G22" s="139"/>
      <c r="H22" s="213">
        <v>7752</v>
      </c>
      <c r="I22" s="139"/>
      <c r="J22" s="139">
        <v>10423</v>
      </c>
    </row>
    <row r="23" spans="1:10" ht="20.5" customHeight="1">
      <c r="A23" t="s">
        <v>130</v>
      </c>
      <c r="C23" s="150"/>
      <c r="D23" s="151">
        <v>5230</v>
      </c>
      <c r="E23" s="139"/>
      <c r="F23" s="151">
        <v>3800</v>
      </c>
      <c r="G23" s="139"/>
      <c r="H23" s="213">
        <v>4904</v>
      </c>
      <c r="I23" s="139"/>
      <c r="J23" s="139">
        <v>3370</v>
      </c>
    </row>
    <row r="24" spans="1:10" ht="20.5" customHeight="1">
      <c r="A24" s="135" t="s">
        <v>25</v>
      </c>
      <c r="D24" s="151">
        <v>5025</v>
      </c>
      <c r="E24" s="139"/>
      <c r="F24" s="151">
        <v>6311</v>
      </c>
      <c r="G24" s="140"/>
      <c r="H24" s="213">
        <v>5290</v>
      </c>
      <c r="I24" s="140"/>
      <c r="J24" s="139">
        <v>5931</v>
      </c>
    </row>
    <row r="25" spans="1:10" ht="20.5" customHeight="1">
      <c r="A25" s="135" t="s">
        <v>16</v>
      </c>
      <c r="D25" s="151">
        <v>1316</v>
      </c>
      <c r="E25" s="139"/>
      <c r="F25" s="151">
        <v>1495</v>
      </c>
      <c r="G25" s="140"/>
      <c r="H25" s="213">
        <v>1316</v>
      </c>
      <c r="I25" s="140"/>
      <c r="J25" s="139">
        <v>1495</v>
      </c>
    </row>
    <row r="26" spans="1:10" ht="20.5" customHeight="1">
      <c r="A26" s="109" t="s">
        <v>9</v>
      </c>
      <c r="D26" s="152">
        <f>SUM(D18:D25)</f>
        <v>311260</v>
      </c>
      <c r="E26" s="146"/>
      <c r="F26" s="152">
        <f>SUM(F18:F25)</f>
        <v>300109</v>
      </c>
      <c r="G26" s="145"/>
      <c r="H26" s="152">
        <f>SUM(H18:H25)</f>
        <v>493443</v>
      </c>
      <c r="I26" s="153"/>
      <c r="J26" s="152">
        <f>SUM(J18:J25)</f>
        <v>482307</v>
      </c>
    </row>
    <row r="27" spans="1:10" ht="20.5" customHeight="1">
      <c r="D27" s="140"/>
      <c r="E27" s="139"/>
      <c r="F27" s="140"/>
      <c r="G27" s="139"/>
      <c r="H27" s="140"/>
      <c r="I27" s="139"/>
      <c r="J27" s="140"/>
    </row>
    <row r="28" spans="1:10" ht="20.5" customHeight="1" thickBot="1">
      <c r="A28" s="109" t="s">
        <v>17</v>
      </c>
      <c r="D28" s="214">
        <f>SUM(D15+D26)</f>
        <v>1249609</v>
      </c>
      <c r="E28" s="146"/>
      <c r="F28" s="214">
        <f>SUM(F15+F26)</f>
        <v>977580</v>
      </c>
      <c r="G28" s="146"/>
      <c r="H28" s="214">
        <f>SUM(H15+H26)</f>
        <v>1264640</v>
      </c>
      <c r="I28" s="146"/>
      <c r="J28" s="214">
        <f>SUM(J15+J26)</f>
        <v>1019560</v>
      </c>
    </row>
    <row r="29" spans="1:10" ht="20.5" customHeight="1" thickTop="1">
      <c r="A29" s="109"/>
      <c r="D29" s="146"/>
      <c r="E29" s="146"/>
      <c r="F29" s="146"/>
      <c r="G29" s="146"/>
      <c r="H29" s="146"/>
      <c r="I29" s="146"/>
      <c r="J29" s="146"/>
    </row>
    <row r="30" spans="1:10" s="199" customFormat="1" ht="20.5" customHeight="1">
      <c r="A30" s="197" t="s">
        <v>109</v>
      </c>
      <c r="B30" s="198"/>
      <c r="C30" s="198"/>
      <c r="D30" s="198"/>
      <c r="E30" s="198"/>
      <c r="F30" s="198"/>
      <c r="G30" s="198"/>
      <c r="H30" s="198"/>
      <c r="I30" s="198"/>
      <c r="J30" s="198"/>
    </row>
    <row r="31" spans="1:10" s="203" customFormat="1" ht="20.5" customHeight="1">
      <c r="A31" s="200" t="s">
        <v>51</v>
      </c>
      <c r="B31" s="201"/>
      <c r="C31" s="202"/>
      <c r="D31" s="202"/>
      <c r="E31" s="202"/>
      <c r="F31" s="202"/>
      <c r="G31" s="202"/>
      <c r="H31" s="202"/>
      <c r="I31" s="202"/>
      <c r="J31" s="202"/>
    </row>
    <row r="32" spans="1:10" s="207" customFormat="1" ht="20.5" customHeight="1">
      <c r="A32" s="200"/>
      <c r="B32" s="204"/>
      <c r="C32" s="200"/>
      <c r="D32" s="200"/>
      <c r="E32" s="205"/>
      <c r="F32" s="200"/>
      <c r="G32" s="205"/>
      <c r="H32" s="206"/>
      <c r="I32" s="206"/>
      <c r="J32" s="206"/>
    </row>
    <row r="33" spans="1:10" ht="20.5" customHeight="1">
      <c r="A33" s="157"/>
      <c r="B33" s="154"/>
      <c r="C33" s="208"/>
      <c r="D33" s="231" t="s">
        <v>52</v>
      </c>
      <c r="E33" s="231"/>
      <c r="F33" s="231"/>
      <c r="G33" s="209"/>
      <c r="H33" s="231" t="s">
        <v>54</v>
      </c>
      <c r="I33" s="231"/>
      <c r="J33" s="231"/>
    </row>
    <row r="34" spans="1:10" ht="20.5" customHeight="1">
      <c r="A34" s="157"/>
      <c r="B34" s="154"/>
      <c r="C34" s="208"/>
      <c r="D34" s="231" t="s">
        <v>53</v>
      </c>
      <c r="E34" s="231"/>
      <c r="F34" s="231"/>
      <c r="G34" s="209"/>
      <c r="H34" s="231" t="s">
        <v>53</v>
      </c>
      <c r="I34" s="231"/>
      <c r="J34" s="231"/>
    </row>
    <row r="35" spans="1:10" ht="20.5" customHeight="1">
      <c r="A35" s="157"/>
      <c r="B35" s="154"/>
      <c r="C35" s="208"/>
      <c r="D35" s="210" t="s">
        <v>121</v>
      </c>
      <c r="E35" s="210"/>
      <c r="F35" s="210" t="s">
        <v>50</v>
      </c>
      <c r="G35" s="209"/>
      <c r="H35" s="210" t="s">
        <v>121</v>
      </c>
      <c r="I35" s="210"/>
      <c r="J35" s="210" t="s">
        <v>50</v>
      </c>
    </row>
    <row r="36" spans="1:10" ht="20.5" customHeight="1">
      <c r="A36" s="200" t="s">
        <v>81</v>
      </c>
      <c r="C36" s="209"/>
      <c r="D36" s="211" t="s">
        <v>160</v>
      </c>
      <c r="E36" s="211"/>
      <c r="F36" s="211" t="s">
        <v>128</v>
      </c>
      <c r="G36" s="212"/>
      <c r="H36" s="211" t="s">
        <v>160</v>
      </c>
      <c r="I36" s="211"/>
      <c r="J36" s="211" t="s">
        <v>128</v>
      </c>
    </row>
    <row r="37" spans="1:10" ht="20.5" customHeight="1">
      <c r="A37" s="200"/>
      <c r="C37" s="209"/>
      <c r="D37" s="211" t="s">
        <v>62</v>
      </c>
      <c r="E37" s="211"/>
      <c r="F37" s="211"/>
      <c r="G37" s="212"/>
      <c r="H37" s="211" t="s">
        <v>62</v>
      </c>
      <c r="I37" s="211"/>
      <c r="J37" s="211"/>
    </row>
    <row r="38" spans="1:10" ht="20.5" customHeight="1">
      <c r="C38" s="209"/>
      <c r="D38" s="230" t="s">
        <v>58</v>
      </c>
      <c r="E38" s="230"/>
      <c r="F38" s="230"/>
      <c r="G38" s="230"/>
      <c r="H38" s="230"/>
      <c r="I38" s="230"/>
      <c r="J38" s="230"/>
    </row>
    <row r="39" spans="1:10" ht="20.5" customHeight="1">
      <c r="A39" s="133" t="s">
        <v>19</v>
      </c>
      <c r="D39" s="139"/>
      <c r="E39" s="139"/>
      <c r="F39" s="139"/>
      <c r="G39" s="139"/>
      <c r="H39" s="139"/>
      <c r="I39" s="139"/>
      <c r="J39" s="139"/>
    </row>
    <row r="40" spans="1:10" ht="20.5" customHeight="1">
      <c r="A40" t="s">
        <v>89</v>
      </c>
      <c r="D40" s="142"/>
      <c r="E40" s="142"/>
      <c r="F40" s="142"/>
      <c r="G40" s="142"/>
      <c r="H40" s="142"/>
      <c r="I40" s="142"/>
      <c r="J40" s="142"/>
    </row>
    <row r="41" spans="1:10" ht="20.5" customHeight="1">
      <c r="A41" s="135" t="s">
        <v>90</v>
      </c>
      <c r="D41" s="213">
        <v>257175</v>
      </c>
      <c r="E41" s="142"/>
      <c r="F41" s="138">
        <v>204336</v>
      </c>
      <c r="G41" s="142"/>
      <c r="H41" s="213">
        <v>257175</v>
      </c>
      <c r="I41" s="142"/>
      <c r="J41" s="138">
        <v>204128</v>
      </c>
    </row>
    <row r="42" spans="1:10" ht="20.5" customHeight="1">
      <c r="A42" t="s">
        <v>131</v>
      </c>
      <c r="D42" s="213">
        <v>172452</v>
      </c>
      <c r="E42" s="142"/>
      <c r="F42" s="142">
        <v>183992</v>
      </c>
      <c r="G42" s="142"/>
      <c r="H42" s="213">
        <v>239885</v>
      </c>
      <c r="I42" s="142"/>
      <c r="J42" s="142">
        <v>259203</v>
      </c>
    </row>
    <row r="43" spans="1:10" ht="20.5" customHeight="1">
      <c r="A43" t="s">
        <v>132</v>
      </c>
      <c r="D43" s="142"/>
      <c r="E43" s="142"/>
      <c r="F43" s="142"/>
      <c r="G43" s="142"/>
      <c r="H43" s="142"/>
      <c r="I43" s="142"/>
      <c r="J43" s="142"/>
    </row>
    <row r="44" spans="1:10" ht="20.5" customHeight="1">
      <c r="A44" t="s">
        <v>133</v>
      </c>
      <c r="D44" s="213">
        <v>9843</v>
      </c>
      <c r="E44" s="142"/>
      <c r="F44" s="142">
        <v>9506</v>
      </c>
      <c r="G44" s="142"/>
      <c r="H44" s="142">
        <v>9843</v>
      </c>
      <c r="I44" s="142"/>
      <c r="J44" s="142">
        <v>9506</v>
      </c>
    </row>
    <row r="45" spans="1:10" ht="20.5" customHeight="1">
      <c r="A45" t="s">
        <v>112</v>
      </c>
      <c r="D45" s="142">
        <v>4210</v>
      </c>
      <c r="E45" s="142"/>
      <c r="F45" s="142">
        <v>4139</v>
      </c>
      <c r="G45" s="142"/>
      <c r="H45" s="213">
        <v>2976</v>
      </c>
      <c r="I45" s="142"/>
      <c r="J45" s="142">
        <v>2875</v>
      </c>
    </row>
    <row r="46" spans="1:10" ht="20.5" customHeight="1">
      <c r="A46" t="s">
        <v>134</v>
      </c>
      <c r="D46" s="142">
        <v>15</v>
      </c>
      <c r="E46" s="142"/>
      <c r="F46" s="142">
        <v>1965</v>
      </c>
      <c r="G46" s="142"/>
      <c r="H46" s="215">
        <v>0</v>
      </c>
      <c r="I46" s="142"/>
      <c r="J46" s="147">
        <v>0</v>
      </c>
    </row>
    <row r="47" spans="1:10" ht="20.5" customHeight="1">
      <c r="A47" t="s">
        <v>91</v>
      </c>
      <c r="D47" s="142">
        <v>1004</v>
      </c>
      <c r="E47" s="142"/>
      <c r="F47" s="142">
        <v>3044</v>
      </c>
      <c r="G47" s="142"/>
      <c r="H47" s="213">
        <v>662</v>
      </c>
      <c r="I47" s="142"/>
      <c r="J47" s="142">
        <v>1655</v>
      </c>
    </row>
    <row r="48" spans="1:10" ht="20.5" customHeight="1">
      <c r="A48" s="109" t="s">
        <v>10</v>
      </c>
      <c r="D48" s="144">
        <f>SUM(D41:D47)</f>
        <v>444699</v>
      </c>
      <c r="E48" s="146"/>
      <c r="F48" s="144">
        <f>SUM(F41:F47)</f>
        <v>406982</v>
      </c>
      <c r="G48" s="146"/>
      <c r="H48" s="144">
        <f>SUM(H41:H47)</f>
        <v>510541</v>
      </c>
      <c r="I48" s="146"/>
      <c r="J48" s="144">
        <f>SUM(J41:J47)</f>
        <v>477367</v>
      </c>
    </row>
    <row r="49" spans="1:10" ht="20.5" customHeight="1">
      <c r="A49" s="109"/>
      <c r="D49" s="140"/>
      <c r="E49" s="140"/>
      <c r="F49" s="140"/>
      <c r="G49" s="140"/>
      <c r="H49" s="140"/>
      <c r="I49" s="140"/>
      <c r="J49" s="140"/>
    </row>
    <row r="50" spans="1:10" ht="20.5" customHeight="1">
      <c r="A50" s="133" t="s">
        <v>12</v>
      </c>
      <c r="D50" s="140"/>
      <c r="E50" s="140"/>
      <c r="F50" s="140"/>
      <c r="G50" s="140"/>
      <c r="H50" s="140"/>
      <c r="I50" s="140"/>
      <c r="J50" s="140"/>
    </row>
    <row r="51" spans="1:10" ht="20.5" customHeight="1">
      <c r="A51" t="s">
        <v>135</v>
      </c>
      <c r="D51" s="142">
        <v>35575</v>
      </c>
      <c r="E51" s="142"/>
      <c r="F51" s="142">
        <v>43983</v>
      </c>
      <c r="G51" s="142"/>
      <c r="H51" s="147">
        <v>34575</v>
      </c>
      <c r="I51" s="142"/>
      <c r="J51" s="147">
        <v>41983</v>
      </c>
    </row>
    <row r="52" spans="1:10" ht="20.5" customHeight="1">
      <c r="A52" t="s">
        <v>110</v>
      </c>
      <c r="D52" s="142">
        <v>7417</v>
      </c>
      <c r="E52" s="142"/>
      <c r="F52" s="142">
        <v>8170</v>
      </c>
      <c r="G52" s="142"/>
      <c r="H52" s="147">
        <v>5070</v>
      </c>
      <c r="I52" s="142"/>
      <c r="J52" s="147">
        <v>7765</v>
      </c>
    </row>
    <row r="53" spans="1:10" ht="20.5" customHeight="1">
      <c r="A53" t="s">
        <v>82</v>
      </c>
      <c r="D53" s="142">
        <v>14948</v>
      </c>
      <c r="E53" s="142"/>
      <c r="F53" s="142">
        <v>18958</v>
      </c>
      <c r="G53" s="142"/>
      <c r="H53" s="155">
        <v>12936</v>
      </c>
      <c r="I53" s="142"/>
      <c r="J53" s="155">
        <v>15858</v>
      </c>
    </row>
    <row r="54" spans="1:10" ht="20.5" customHeight="1">
      <c r="A54" s="109" t="s">
        <v>11</v>
      </c>
      <c r="D54" s="144">
        <f>SUM(D51:D53)</f>
        <v>57940</v>
      </c>
      <c r="E54" s="146"/>
      <c r="F54" s="144">
        <f>SUM(F51:F53)</f>
        <v>71111</v>
      </c>
      <c r="G54" s="146"/>
      <c r="H54" s="144">
        <f>SUM(H51:H53)</f>
        <v>52581</v>
      </c>
      <c r="I54" s="146"/>
      <c r="J54" s="144">
        <f>SUM(J51:J53)</f>
        <v>65606</v>
      </c>
    </row>
    <row r="55" spans="1:10" ht="20.5" customHeight="1">
      <c r="A55" s="109"/>
      <c r="D55" s="156"/>
      <c r="E55" s="146"/>
      <c r="F55" s="156"/>
      <c r="G55" s="146"/>
      <c r="H55" s="156"/>
      <c r="I55" s="146"/>
      <c r="J55" s="156"/>
    </row>
    <row r="56" spans="1:10" ht="20.5" customHeight="1">
      <c r="A56" s="157" t="s">
        <v>20</v>
      </c>
      <c r="C56" s="137"/>
      <c r="D56" s="158">
        <f>SUM(D48+D54)</f>
        <v>502639</v>
      </c>
      <c r="E56" s="146"/>
      <c r="F56" s="158">
        <f>SUM(F48+F54)</f>
        <v>478093</v>
      </c>
      <c r="G56" s="146"/>
      <c r="H56" s="158">
        <f>SUM(H48:H53)</f>
        <v>563122</v>
      </c>
      <c r="I56" s="146"/>
      <c r="J56" s="158">
        <f>SUM(J48:J53)</f>
        <v>542973</v>
      </c>
    </row>
    <row r="57" spans="1:10" ht="20.5" customHeight="1">
      <c r="A57" s="157"/>
      <c r="C57" s="137"/>
      <c r="D57" s="140"/>
      <c r="E57" s="140"/>
      <c r="F57" s="140"/>
      <c r="G57" s="140"/>
      <c r="H57" s="140"/>
      <c r="I57" s="140"/>
      <c r="J57" s="140"/>
    </row>
    <row r="58" spans="1:10" s="199" customFormat="1" ht="20.5" customHeight="1">
      <c r="A58" s="197" t="s">
        <v>109</v>
      </c>
      <c r="B58" s="198"/>
      <c r="C58" s="198"/>
      <c r="D58" s="198"/>
      <c r="E58" s="198"/>
      <c r="F58" s="198"/>
      <c r="G58" s="198"/>
      <c r="H58" s="198"/>
      <c r="I58" s="198"/>
      <c r="J58" s="198"/>
    </row>
    <row r="59" spans="1:10" s="203" customFormat="1" ht="20.5" customHeight="1">
      <c r="A59" s="200" t="s">
        <v>51</v>
      </c>
      <c r="B59" s="201"/>
      <c r="C59" s="202"/>
      <c r="D59" s="202"/>
      <c r="E59" s="202"/>
      <c r="F59" s="202"/>
      <c r="G59" s="202"/>
      <c r="H59" s="202"/>
      <c r="I59" s="202"/>
      <c r="J59" s="202"/>
    </row>
    <row r="60" spans="1:10" s="207" customFormat="1" ht="20.5" customHeight="1">
      <c r="A60" s="200"/>
      <c r="B60" s="204"/>
      <c r="C60" s="200"/>
      <c r="D60" s="200"/>
      <c r="E60" s="205"/>
      <c r="F60" s="200"/>
      <c r="G60" s="205"/>
      <c r="H60" s="206"/>
      <c r="I60" s="206"/>
      <c r="J60" s="206"/>
    </row>
    <row r="61" spans="1:10" ht="20.5" customHeight="1">
      <c r="A61" s="157"/>
      <c r="B61" s="154"/>
      <c r="C61" s="208"/>
      <c r="D61" s="231" t="s">
        <v>52</v>
      </c>
      <c r="E61" s="231"/>
      <c r="F61" s="231"/>
      <c r="G61" s="209"/>
      <c r="H61" s="231" t="s">
        <v>54</v>
      </c>
      <c r="I61" s="231"/>
      <c r="J61" s="231"/>
    </row>
    <row r="62" spans="1:10" ht="20.5" customHeight="1">
      <c r="A62" s="157"/>
      <c r="B62" s="154"/>
      <c r="C62" s="208"/>
      <c r="D62" s="231" t="s">
        <v>53</v>
      </c>
      <c r="E62" s="231"/>
      <c r="F62" s="231"/>
      <c r="G62" s="209"/>
      <c r="H62" s="231" t="s">
        <v>53</v>
      </c>
      <c r="I62" s="231"/>
      <c r="J62" s="231"/>
    </row>
    <row r="63" spans="1:10" ht="20.5" customHeight="1">
      <c r="A63" s="157"/>
      <c r="B63" s="154"/>
      <c r="C63" s="208"/>
      <c r="D63" s="210" t="s">
        <v>121</v>
      </c>
      <c r="E63" s="210"/>
      <c r="F63" s="210" t="s">
        <v>50</v>
      </c>
      <c r="G63" s="209"/>
      <c r="H63" s="210" t="s">
        <v>121</v>
      </c>
      <c r="I63" s="210"/>
      <c r="J63" s="210" t="s">
        <v>50</v>
      </c>
    </row>
    <row r="64" spans="1:10" ht="20.5" customHeight="1">
      <c r="A64" s="200" t="s">
        <v>81</v>
      </c>
      <c r="B64" s="134" t="s">
        <v>18</v>
      </c>
      <c r="C64" s="209"/>
      <c r="D64" s="211" t="s">
        <v>160</v>
      </c>
      <c r="E64" s="211"/>
      <c r="F64" s="211" t="s">
        <v>128</v>
      </c>
      <c r="G64" s="212"/>
      <c r="H64" s="211" t="s">
        <v>160</v>
      </c>
      <c r="I64" s="211"/>
      <c r="J64" s="211" t="s">
        <v>128</v>
      </c>
    </row>
    <row r="65" spans="1:10" ht="20.5" customHeight="1">
      <c r="A65" s="200"/>
      <c r="C65" s="209"/>
      <c r="D65" s="211" t="s">
        <v>62</v>
      </c>
      <c r="E65" s="211"/>
      <c r="F65" s="211"/>
      <c r="G65" s="212"/>
      <c r="H65" s="211" t="s">
        <v>62</v>
      </c>
      <c r="I65" s="211"/>
      <c r="J65" s="211"/>
    </row>
    <row r="66" spans="1:10" ht="20.5" customHeight="1">
      <c r="C66" s="209"/>
      <c r="D66" s="230" t="s">
        <v>58</v>
      </c>
      <c r="E66" s="230"/>
      <c r="F66" s="230"/>
      <c r="G66" s="230"/>
      <c r="H66" s="230"/>
      <c r="I66" s="230"/>
      <c r="J66" s="230"/>
    </row>
    <row r="67" spans="1:10" ht="20.5" customHeight="1">
      <c r="A67" s="133" t="s">
        <v>83</v>
      </c>
      <c r="D67" s="140"/>
      <c r="E67" s="140"/>
      <c r="F67" s="140"/>
      <c r="G67" s="140"/>
      <c r="H67" s="140"/>
      <c r="I67" s="140"/>
      <c r="J67" s="140"/>
    </row>
    <row r="68" spans="1:10" ht="20.5" customHeight="1">
      <c r="A68" t="s">
        <v>84</v>
      </c>
      <c r="B68" s="154">
        <v>5</v>
      </c>
      <c r="D68" s="140"/>
      <c r="E68" s="140"/>
      <c r="F68" s="140"/>
      <c r="G68" s="140"/>
      <c r="H68" s="140"/>
      <c r="I68" s="140"/>
      <c r="J68" s="140"/>
    </row>
    <row r="69" spans="1:10" ht="20.5" customHeight="1" thickBot="1">
      <c r="A69" s="141" t="s">
        <v>76</v>
      </c>
      <c r="C69" s="143"/>
      <c r="D69" s="216">
        <v>399000</v>
      </c>
      <c r="E69" s="159"/>
      <c r="F69" s="216">
        <v>399000</v>
      </c>
      <c r="G69" s="151"/>
      <c r="H69" s="216">
        <v>399000</v>
      </c>
      <c r="I69" s="151"/>
      <c r="J69" s="216">
        <v>399000</v>
      </c>
    </row>
    <row r="70" spans="1:10" ht="20.5" customHeight="1" thickTop="1">
      <c r="A70" t="s">
        <v>77</v>
      </c>
      <c r="D70" s="151">
        <v>285000</v>
      </c>
      <c r="E70" s="159"/>
      <c r="F70" s="151">
        <v>228000</v>
      </c>
      <c r="G70" s="151"/>
      <c r="H70" s="151">
        <v>285000</v>
      </c>
      <c r="I70" s="151"/>
      <c r="J70" s="151">
        <v>228000</v>
      </c>
    </row>
    <row r="71" spans="1:10" ht="20.5" customHeight="1">
      <c r="A71" s="141" t="s">
        <v>161</v>
      </c>
      <c r="B71" s="154">
        <v>5</v>
      </c>
      <c r="C71" s="137"/>
      <c r="D71" s="151">
        <v>197871</v>
      </c>
      <c r="E71" s="159"/>
      <c r="F71" s="151">
        <v>26871</v>
      </c>
      <c r="G71" s="151"/>
      <c r="H71" s="151">
        <v>197871</v>
      </c>
      <c r="I71" s="151"/>
      <c r="J71" s="151">
        <v>26871</v>
      </c>
    </row>
    <row r="72" spans="1:10" ht="20.5" customHeight="1">
      <c r="A72" t="s">
        <v>0</v>
      </c>
      <c r="D72" s="142"/>
      <c r="E72" s="142"/>
      <c r="F72" s="142"/>
      <c r="G72" s="142"/>
      <c r="H72" s="142"/>
      <c r="I72" s="142"/>
      <c r="J72" s="142"/>
    </row>
    <row r="73" spans="1:10" ht="20.5" customHeight="1">
      <c r="A73" t="s">
        <v>49</v>
      </c>
      <c r="D73" s="151"/>
      <c r="E73" s="151"/>
      <c r="F73" s="151"/>
      <c r="G73" s="151"/>
      <c r="H73" s="151"/>
      <c r="I73" s="151"/>
      <c r="J73" s="151"/>
    </row>
    <row r="74" spans="1:10" ht="20.5" customHeight="1">
      <c r="A74" t="s">
        <v>47</v>
      </c>
      <c r="D74" s="213">
        <v>25920</v>
      </c>
      <c r="E74" s="151"/>
      <c r="F74" s="151">
        <v>25920</v>
      </c>
      <c r="G74" s="151"/>
      <c r="H74" s="213">
        <v>25920</v>
      </c>
      <c r="I74" s="151"/>
      <c r="J74" s="151">
        <v>25920</v>
      </c>
    </row>
    <row r="75" spans="1:10" ht="20.5" customHeight="1">
      <c r="A75" s="135" t="s">
        <v>29</v>
      </c>
      <c r="D75" s="213">
        <v>234175</v>
      </c>
      <c r="E75" s="151"/>
      <c r="F75" s="151">
        <v>212685</v>
      </c>
      <c r="G75" s="151"/>
      <c r="H75" s="151">
        <v>192727</v>
      </c>
      <c r="I75" s="151"/>
      <c r="J75" s="151">
        <v>195796</v>
      </c>
    </row>
    <row r="76" spans="1:10" ht="20.5" customHeight="1">
      <c r="A76" s="135" t="s">
        <v>92</v>
      </c>
      <c r="D76" s="217">
        <v>4004</v>
      </c>
      <c r="E76" s="142"/>
      <c r="F76" s="160">
        <v>6011</v>
      </c>
      <c r="G76" s="142"/>
      <c r="H76" s="163">
        <v>0</v>
      </c>
      <c r="I76" s="142"/>
      <c r="J76" s="163">
        <v>0</v>
      </c>
    </row>
    <row r="77" spans="1:10" ht="20.5" customHeight="1">
      <c r="A77" s="109" t="s">
        <v>136</v>
      </c>
      <c r="D77" s="161">
        <f>SUM(D70:D76)</f>
        <v>746970</v>
      </c>
      <c r="E77" s="162"/>
      <c r="F77" s="161">
        <f>SUM(F70:F76)</f>
        <v>499487</v>
      </c>
      <c r="G77" s="162"/>
      <c r="H77" s="161">
        <f>SUM(H70:H76)</f>
        <v>701518</v>
      </c>
      <c r="I77" s="162"/>
      <c r="J77" s="161">
        <f>SUM(J70:J76)</f>
        <v>476587</v>
      </c>
    </row>
    <row r="78" spans="1:10" ht="20.5" customHeight="1">
      <c r="A78" s="135" t="s">
        <v>41</v>
      </c>
      <c r="D78" s="163">
        <v>0</v>
      </c>
      <c r="E78" s="142"/>
      <c r="F78" s="163">
        <v>0</v>
      </c>
      <c r="G78" s="142"/>
      <c r="H78" s="163">
        <v>0</v>
      </c>
      <c r="I78" s="142"/>
      <c r="J78" s="163">
        <v>0</v>
      </c>
    </row>
    <row r="79" spans="1:10" ht="20.5" customHeight="1">
      <c r="A79" s="109" t="s">
        <v>78</v>
      </c>
      <c r="D79" s="164">
        <f>SUM(D77:D78)</f>
        <v>746970</v>
      </c>
      <c r="E79" s="162"/>
      <c r="F79" s="164">
        <f>SUM(F77:F78)</f>
        <v>499487</v>
      </c>
      <c r="G79" s="162"/>
      <c r="H79" s="164">
        <f>SUM(H77:H78)</f>
        <v>701518</v>
      </c>
      <c r="I79" s="162"/>
      <c r="J79" s="164">
        <f>SUM(J77:J78)</f>
        <v>476587</v>
      </c>
    </row>
    <row r="80" spans="1:10" ht="20.5" customHeight="1">
      <c r="A80" s="109"/>
      <c r="D80" s="162"/>
      <c r="E80" s="162"/>
      <c r="F80" s="162"/>
      <c r="G80" s="162"/>
      <c r="H80" s="162"/>
      <c r="I80" s="162"/>
      <c r="J80" s="162"/>
    </row>
    <row r="81" spans="1:10" ht="20.5" customHeight="1" thickBot="1">
      <c r="A81" s="157" t="s">
        <v>79</v>
      </c>
      <c r="C81" s="137"/>
      <c r="D81" s="218">
        <f>SUM(D56+D79)</f>
        <v>1249609</v>
      </c>
      <c r="E81" s="162"/>
      <c r="F81" s="218">
        <f>SUM(F56+F79)</f>
        <v>977580</v>
      </c>
      <c r="G81" s="162"/>
      <c r="H81" s="214">
        <f>SUM(H56+H79)</f>
        <v>1264640</v>
      </c>
      <c r="I81" s="162"/>
      <c r="J81" s="214">
        <f>SUM(J56+J79)</f>
        <v>1019560</v>
      </c>
    </row>
    <row r="82" spans="1:10" ht="20.5" customHeight="1" thickTop="1">
      <c r="A82" s="157"/>
      <c r="C82" s="137"/>
      <c r="D82" s="146" t="s">
        <v>31</v>
      </c>
      <c r="E82" s="146" t="s">
        <v>31</v>
      </c>
      <c r="F82" s="146" t="s">
        <v>31</v>
      </c>
      <c r="G82" s="146"/>
      <c r="H82" s="146" t="s">
        <v>31</v>
      </c>
      <c r="I82" s="146"/>
      <c r="J82" s="146" t="s">
        <v>31</v>
      </c>
    </row>
    <row r="83" spans="1:10">
      <c r="D83" s="219"/>
      <c r="F83" s="219"/>
      <c r="H83" s="219"/>
      <c r="J83" s="219"/>
    </row>
  </sheetData>
  <mergeCells count="15">
    <mergeCell ref="D33:F33"/>
    <mergeCell ref="H33:J33"/>
    <mergeCell ref="D4:F4"/>
    <mergeCell ref="H4:J4"/>
    <mergeCell ref="D5:F5"/>
    <mergeCell ref="H5:J5"/>
    <mergeCell ref="D9:J9"/>
    <mergeCell ref="D66:J66"/>
    <mergeCell ref="D34:F34"/>
    <mergeCell ref="H34:J34"/>
    <mergeCell ref="D38:J38"/>
    <mergeCell ref="D61:F61"/>
    <mergeCell ref="H61:J61"/>
    <mergeCell ref="D62:F62"/>
    <mergeCell ref="H62:J62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view="pageBreakPreview" topLeftCell="A13" zoomScaleNormal="71" zoomScaleSheetLayoutView="100" workbookViewId="0">
      <selection activeCell="D108" sqref="D108"/>
    </sheetView>
  </sheetViews>
  <sheetFormatPr defaultColWidth="10.81640625" defaultRowHeight="14"/>
  <cols>
    <col min="1" max="1" width="46.26953125" style="22" customWidth="1"/>
    <col min="2" max="2" width="5.1796875" style="31" customWidth="1"/>
    <col min="3" max="3" width="1" style="22" customWidth="1"/>
    <col min="4" max="4" width="12.1796875" style="22" customWidth="1"/>
    <col min="5" max="5" width="1.1796875" style="22" customWidth="1"/>
    <col min="6" max="6" width="12.1796875" style="22" customWidth="1"/>
    <col min="7" max="7" width="1.1796875" style="22" customWidth="1"/>
    <col min="8" max="8" width="12.1796875" style="115" customWidth="1"/>
    <col min="9" max="9" width="1.1796875" style="115" customWidth="1"/>
    <col min="10" max="10" width="12.1796875" style="115" customWidth="1"/>
    <col min="11" max="14" width="10.81640625" style="22" customWidth="1"/>
    <col min="15" max="15" width="13.453125" style="22" customWidth="1"/>
    <col min="16" max="17" width="10.81640625" style="22"/>
    <col min="18" max="18" width="12.54296875" style="22" bestFit="1" customWidth="1"/>
    <col min="19" max="16384" width="10.81640625" style="22"/>
  </cols>
  <sheetData>
    <row r="1" spans="1:26" s="14" customFormat="1" ht="20.25" customHeight="1">
      <c r="A1" s="166" t="s">
        <v>109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26" s="15" customFormat="1" ht="20.25" customHeight="1">
      <c r="A2" s="26" t="s">
        <v>63</v>
      </c>
      <c r="B2" s="87"/>
      <c r="C2" s="87"/>
      <c r="D2" s="87"/>
      <c r="E2" s="87"/>
      <c r="F2" s="87"/>
      <c r="G2" s="87"/>
      <c r="H2" s="87"/>
      <c r="I2" s="87"/>
      <c r="J2" s="87"/>
    </row>
    <row r="3" spans="1:26" s="20" customFormat="1" ht="20.25" customHeight="1">
      <c r="A3" s="16"/>
      <c r="B3" s="17"/>
      <c r="C3" s="16"/>
      <c r="D3" s="16"/>
      <c r="E3" s="18"/>
      <c r="F3" s="16"/>
      <c r="G3" s="18"/>
      <c r="H3" s="19"/>
      <c r="I3" s="19"/>
      <c r="J3" s="19"/>
    </row>
    <row r="4" spans="1:26" ht="20.25" customHeight="1">
      <c r="A4" s="23"/>
      <c r="B4" s="24"/>
      <c r="C4" s="113"/>
      <c r="D4" s="235" t="s">
        <v>52</v>
      </c>
      <c r="E4" s="235"/>
      <c r="F4" s="235"/>
      <c r="G4" s="25"/>
      <c r="H4" s="235" t="s">
        <v>54</v>
      </c>
      <c r="I4" s="235"/>
      <c r="J4" s="235"/>
    </row>
    <row r="5" spans="1:26" ht="20.25" customHeight="1">
      <c r="A5" s="23"/>
      <c r="B5" s="24"/>
      <c r="C5" s="113"/>
      <c r="D5" s="235" t="s">
        <v>53</v>
      </c>
      <c r="E5" s="235"/>
      <c r="F5" s="235"/>
      <c r="G5" s="25"/>
      <c r="H5" s="235" t="s">
        <v>53</v>
      </c>
      <c r="I5" s="235"/>
      <c r="J5" s="235"/>
    </row>
    <row r="6" spans="1:26" ht="20.25" customHeight="1">
      <c r="A6" s="23"/>
      <c r="B6" s="24"/>
      <c r="C6" s="113"/>
      <c r="D6" s="233" t="s">
        <v>57</v>
      </c>
      <c r="E6" s="234"/>
      <c r="F6" s="234"/>
      <c r="G6" s="25"/>
      <c r="H6" s="233" t="s">
        <v>57</v>
      </c>
      <c r="I6" s="234"/>
      <c r="J6" s="234"/>
    </row>
    <row r="7" spans="1:26" ht="20.25" customHeight="1">
      <c r="A7" s="23"/>
      <c r="B7" s="24"/>
      <c r="C7" s="113"/>
      <c r="D7" s="236" t="s">
        <v>121</v>
      </c>
      <c r="E7" s="237"/>
      <c r="F7" s="237"/>
      <c r="G7" s="25"/>
      <c r="H7" s="236" t="s">
        <v>121</v>
      </c>
      <c r="I7" s="237"/>
      <c r="J7" s="237"/>
    </row>
    <row r="8" spans="1:26" ht="20.25" customHeight="1">
      <c r="A8" s="32"/>
      <c r="B8" s="27"/>
      <c r="C8" s="28"/>
      <c r="D8" s="86" t="s">
        <v>160</v>
      </c>
      <c r="E8" s="86"/>
      <c r="F8" s="86" t="s">
        <v>128</v>
      </c>
      <c r="G8" s="114"/>
      <c r="H8" s="86" t="s">
        <v>160</v>
      </c>
      <c r="I8" s="86"/>
      <c r="J8" s="86" t="s">
        <v>128</v>
      </c>
    </row>
    <row r="9" spans="1:26" ht="20.25" customHeight="1">
      <c r="B9" s="29"/>
      <c r="C9" s="28"/>
      <c r="D9" s="238" t="s">
        <v>58</v>
      </c>
      <c r="E9" s="238"/>
      <c r="F9" s="238"/>
      <c r="G9" s="238"/>
      <c r="H9" s="238"/>
      <c r="I9" s="238"/>
      <c r="J9" s="238"/>
    </row>
    <row r="10" spans="1:26" ht="20.25" customHeight="1">
      <c r="A10" s="64" t="s">
        <v>111</v>
      </c>
      <c r="B10" s="27"/>
      <c r="D10" s="77">
        <v>277671</v>
      </c>
      <c r="E10" s="63"/>
      <c r="F10" s="77">
        <v>286043</v>
      </c>
      <c r="G10" s="77"/>
      <c r="H10" s="77">
        <v>268063</v>
      </c>
      <c r="I10" s="77"/>
      <c r="J10" s="77">
        <v>258407</v>
      </c>
      <c r="L10" s="183"/>
      <c r="M10" s="183"/>
      <c r="N10" s="183"/>
      <c r="O10" s="183"/>
      <c r="P10" s="183"/>
      <c r="Q10" s="183"/>
      <c r="R10" s="183"/>
      <c r="T10" s="182"/>
      <c r="V10" s="182"/>
      <c r="X10" s="182"/>
      <c r="Z10" s="182"/>
    </row>
    <row r="11" spans="1:26" ht="20.25" customHeight="1">
      <c r="A11" s="45" t="s">
        <v>113</v>
      </c>
      <c r="D11" s="123">
        <v>-216313</v>
      </c>
      <c r="E11" s="67"/>
      <c r="F11" s="123">
        <v>-232152</v>
      </c>
      <c r="G11" s="124"/>
      <c r="H11" s="123">
        <v>-239866</v>
      </c>
      <c r="I11" s="77"/>
      <c r="J11" s="123">
        <v>-239309</v>
      </c>
      <c r="L11" s="183"/>
      <c r="M11" s="183"/>
      <c r="N11" s="183"/>
      <c r="O11" s="183"/>
      <c r="P11" s="183"/>
      <c r="Q11" s="183"/>
      <c r="R11" s="183"/>
      <c r="T11" s="182"/>
      <c r="V11" s="182"/>
      <c r="X11" s="182"/>
      <c r="Z11" s="182"/>
    </row>
    <row r="12" spans="1:26" ht="20.25" customHeight="1">
      <c r="A12" s="21" t="s">
        <v>93</v>
      </c>
      <c r="D12" s="3">
        <f>SUM(D10:D11)</f>
        <v>61358</v>
      </c>
      <c r="E12" s="2"/>
      <c r="F12" s="3">
        <f>SUM(F10:F11)</f>
        <v>53891</v>
      </c>
      <c r="G12" s="2"/>
      <c r="H12" s="3">
        <f>SUM(H10:H11)</f>
        <v>28197</v>
      </c>
      <c r="I12" s="2"/>
      <c r="J12" s="3">
        <f>SUM(J10:J11)</f>
        <v>19098</v>
      </c>
      <c r="L12" s="183"/>
      <c r="M12" s="183"/>
      <c r="N12" s="183"/>
      <c r="O12" s="183"/>
      <c r="P12" s="183"/>
      <c r="Q12" s="183"/>
      <c r="R12" s="183"/>
    </row>
    <row r="13" spans="1:26" ht="20.25" customHeight="1">
      <c r="A13" s="21"/>
      <c r="D13" s="118"/>
      <c r="E13" s="117"/>
      <c r="F13" s="118"/>
      <c r="G13" s="117"/>
      <c r="H13" s="117"/>
      <c r="I13" s="117"/>
      <c r="J13" s="117"/>
      <c r="L13" s="183"/>
      <c r="M13" s="183"/>
      <c r="N13" s="183"/>
      <c r="O13" s="183"/>
      <c r="P13" s="183"/>
      <c r="Q13" s="183"/>
      <c r="R13" s="183"/>
    </row>
    <row r="14" spans="1:26" ht="20.25" customHeight="1">
      <c r="A14" s="64" t="s">
        <v>94</v>
      </c>
      <c r="D14" s="77">
        <v>7925</v>
      </c>
      <c r="E14" s="63"/>
      <c r="F14" s="77">
        <v>5404</v>
      </c>
      <c r="G14" s="77"/>
      <c r="H14" s="77">
        <v>9854</v>
      </c>
      <c r="I14" s="77"/>
      <c r="J14" s="77">
        <v>7104</v>
      </c>
      <c r="L14" s="183"/>
      <c r="M14" s="183"/>
      <c r="N14" s="183"/>
      <c r="O14" s="183"/>
      <c r="P14" s="183"/>
      <c r="Q14" s="183"/>
      <c r="R14" s="183"/>
      <c r="T14" s="182"/>
      <c r="V14" s="182"/>
      <c r="X14" s="182"/>
      <c r="Z14" s="182"/>
    </row>
    <row r="15" spans="1:26" ht="20.25" customHeight="1">
      <c r="A15" s="64" t="s">
        <v>71</v>
      </c>
      <c r="D15" s="77">
        <v>-33979</v>
      </c>
      <c r="E15" s="63"/>
      <c r="F15" s="77">
        <v>-29558</v>
      </c>
      <c r="G15" s="77"/>
      <c r="H15" s="77">
        <v>-25701</v>
      </c>
      <c r="I15" s="77"/>
      <c r="J15" s="77">
        <v>-20827</v>
      </c>
      <c r="L15" s="183"/>
      <c r="M15" s="183"/>
      <c r="N15" s="183"/>
      <c r="O15" s="183"/>
      <c r="P15" s="183"/>
      <c r="Q15" s="183"/>
      <c r="R15" s="183"/>
      <c r="T15" s="182"/>
      <c r="V15" s="182"/>
      <c r="X15" s="182"/>
      <c r="Z15" s="182"/>
    </row>
    <row r="16" spans="1:26" ht="20.25" customHeight="1">
      <c r="A16" s="22" t="s">
        <v>35</v>
      </c>
      <c r="D16" s="77">
        <v>-22653</v>
      </c>
      <c r="E16" s="63"/>
      <c r="F16" s="77">
        <v>-29217</v>
      </c>
      <c r="G16" s="77"/>
      <c r="H16" s="77">
        <v>-20419</v>
      </c>
      <c r="I16" s="77"/>
      <c r="J16" s="77">
        <v>-25685</v>
      </c>
      <c r="L16" s="183"/>
      <c r="M16" s="183"/>
      <c r="N16" s="183"/>
      <c r="O16" s="183"/>
      <c r="P16" s="183"/>
      <c r="Q16" s="183"/>
      <c r="R16" s="183"/>
      <c r="T16" s="182"/>
      <c r="V16" s="182"/>
      <c r="X16" s="182"/>
      <c r="Z16" s="182"/>
    </row>
    <row r="17" spans="1:26" ht="20.25" customHeight="1">
      <c r="A17" s="45" t="s">
        <v>146</v>
      </c>
      <c r="D17" s="121">
        <v>10743</v>
      </c>
      <c r="E17" s="67"/>
      <c r="F17" s="121">
        <v>10579</v>
      </c>
      <c r="G17" s="124"/>
      <c r="H17" s="121">
        <v>10217</v>
      </c>
      <c r="I17" s="124"/>
      <c r="J17" s="121">
        <v>10334</v>
      </c>
      <c r="L17" s="183"/>
      <c r="M17" s="183"/>
      <c r="N17" s="183"/>
      <c r="O17" s="183"/>
      <c r="P17" s="183"/>
      <c r="Q17" s="183"/>
      <c r="R17" s="183"/>
      <c r="T17" s="182"/>
      <c r="V17" s="182"/>
      <c r="X17" s="182"/>
      <c r="Z17" s="182"/>
    </row>
    <row r="18" spans="1:26" ht="20.25" customHeight="1">
      <c r="A18" s="109" t="s">
        <v>151</v>
      </c>
      <c r="D18" s="161">
        <f>SUM(D12:D17)</f>
        <v>23394</v>
      </c>
      <c r="E18" s="159"/>
      <c r="F18" s="161">
        <f>SUM(F12:F17)</f>
        <v>11099</v>
      </c>
      <c r="G18" s="151"/>
      <c r="H18" s="161">
        <f>SUM(H12:H17)</f>
        <v>2148</v>
      </c>
      <c r="I18" s="151"/>
      <c r="J18" s="161">
        <f>SUM(J12:J17)</f>
        <v>-9976</v>
      </c>
      <c r="L18" s="183"/>
      <c r="M18" s="183"/>
      <c r="N18" s="183"/>
      <c r="O18" s="183"/>
      <c r="P18" s="183"/>
      <c r="Q18" s="183"/>
      <c r="R18" s="183"/>
      <c r="T18" s="182"/>
      <c r="V18" s="182"/>
      <c r="X18" s="182"/>
      <c r="Z18" s="182"/>
    </row>
    <row r="19" spans="1:26" ht="20.25" customHeight="1">
      <c r="A19" s="45" t="s">
        <v>36</v>
      </c>
      <c r="D19" s="124">
        <v>-1719</v>
      </c>
      <c r="E19" s="67"/>
      <c r="F19" s="124">
        <v>-575</v>
      </c>
      <c r="G19" s="124"/>
      <c r="H19" s="124">
        <v>-1642</v>
      </c>
      <c r="I19" s="124"/>
      <c r="J19" s="124">
        <v>-538</v>
      </c>
      <c r="L19" s="183"/>
      <c r="M19" s="183"/>
      <c r="N19" s="183"/>
      <c r="O19" s="183"/>
      <c r="P19" s="183"/>
      <c r="Q19" s="183"/>
      <c r="R19" s="183"/>
      <c r="T19" s="182"/>
      <c r="V19" s="182"/>
      <c r="X19" s="182"/>
      <c r="Z19" s="182"/>
    </row>
    <row r="20" spans="1:26" ht="20.25" customHeight="1">
      <c r="A20" s="45" t="s">
        <v>182</v>
      </c>
      <c r="D20" s="124"/>
      <c r="E20" s="67"/>
      <c r="F20" s="124"/>
      <c r="G20" s="124"/>
      <c r="H20" s="124"/>
      <c r="I20" s="124"/>
      <c r="J20" s="124"/>
      <c r="L20" s="183"/>
      <c r="M20" s="183"/>
      <c r="N20" s="183"/>
      <c r="O20" s="183"/>
      <c r="P20" s="183"/>
      <c r="Q20" s="183"/>
      <c r="R20" s="183"/>
      <c r="T20" s="182"/>
      <c r="V20" s="182"/>
      <c r="X20" s="182"/>
      <c r="Z20" s="182"/>
    </row>
    <row r="21" spans="1:26" ht="20.25" customHeight="1">
      <c r="A21" s="45" t="s">
        <v>184</v>
      </c>
      <c r="D21" s="121">
        <v>861</v>
      </c>
      <c r="E21" s="63"/>
      <c r="F21" s="121">
        <v>13</v>
      </c>
      <c r="G21" s="77"/>
      <c r="H21" s="121">
        <v>236</v>
      </c>
      <c r="I21" s="77"/>
      <c r="J21" s="121">
        <v>-68</v>
      </c>
      <c r="L21" s="183"/>
      <c r="M21" s="183"/>
      <c r="N21" s="183"/>
      <c r="O21" s="183"/>
      <c r="P21" s="183"/>
      <c r="Q21" s="183"/>
      <c r="R21" s="183"/>
      <c r="T21" s="182"/>
      <c r="V21" s="182"/>
      <c r="X21" s="182"/>
      <c r="Z21" s="182"/>
    </row>
    <row r="22" spans="1:26" ht="20.25" customHeight="1">
      <c r="A22" s="21" t="s">
        <v>152</v>
      </c>
      <c r="D22" s="161">
        <f>SUM(D18:D21)</f>
        <v>22536</v>
      </c>
      <c r="E22" s="190"/>
      <c r="F22" s="161">
        <f>SUM(F18:F21)</f>
        <v>10537</v>
      </c>
      <c r="G22" s="161"/>
      <c r="H22" s="161">
        <f>SUM(H18:H21)</f>
        <v>742</v>
      </c>
      <c r="I22" s="161"/>
      <c r="J22" s="161">
        <f>SUM(J18:J21)</f>
        <v>-10582</v>
      </c>
      <c r="L22" s="183"/>
      <c r="M22" s="183"/>
      <c r="N22" s="183"/>
      <c r="O22" s="183"/>
      <c r="P22" s="183"/>
      <c r="Q22" s="183"/>
      <c r="R22" s="183"/>
    </row>
    <row r="23" spans="1:26" ht="20.25" customHeight="1">
      <c r="A23" s="64" t="s">
        <v>155</v>
      </c>
      <c r="D23" s="121">
        <v>-1448</v>
      </c>
      <c r="E23" s="63"/>
      <c r="F23" s="121">
        <v>955</v>
      </c>
      <c r="G23" s="77"/>
      <c r="H23" s="121">
        <v>96</v>
      </c>
      <c r="I23" s="77"/>
      <c r="J23" s="121">
        <v>2048</v>
      </c>
      <c r="L23" s="183"/>
      <c r="M23" s="183"/>
      <c r="N23" s="183"/>
      <c r="O23" s="183"/>
      <c r="P23" s="183"/>
      <c r="Q23" s="183"/>
      <c r="R23" s="183"/>
      <c r="T23" s="182"/>
      <c r="V23" s="182"/>
      <c r="X23" s="182"/>
      <c r="Z23" s="182"/>
    </row>
    <row r="24" spans="1:26" ht="20.25" customHeight="1">
      <c r="A24" s="21" t="s">
        <v>153</v>
      </c>
      <c r="C24" s="116"/>
      <c r="D24" s="3">
        <f>SUM(D22:D23)</f>
        <v>21088</v>
      </c>
      <c r="E24" s="2"/>
      <c r="F24" s="3">
        <f>SUM(F22:F23)</f>
        <v>11492</v>
      </c>
      <c r="G24" s="2"/>
      <c r="H24" s="3">
        <f>SUM(H22:H23)</f>
        <v>838</v>
      </c>
      <c r="I24" s="2"/>
      <c r="J24" s="3">
        <f>SUM(J22:J23)</f>
        <v>-8534</v>
      </c>
    </row>
    <row r="25" spans="1:26" ht="20.25" customHeight="1">
      <c r="A25" s="21"/>
      <c r="C25" s="116"/>
      <c r="D25" s="5"/>
      <c r="E25" s="2"/>
      <c r="F25" s="5"/>
      <c r="G25" s="2"/>
      <c r="H25" s="5"/>
      <c r="I25" s="2"/>
      <c r="J25" s="5"/>
    </row>
    <row r="26" spans="1:26" ht="20.25" customHeight="1">
      <c r="A26" s="21" t="s">
        <v>55</v>
      </c>
      <c r="C26" s="116"/>
      <c r="D26" s="5"/>
      <c r="E26" s="2"/>
      <c r="F26" s="5"/>
      <c r="G26" s="2"/>
      <c r="H26" s="5"/>
      <c r="I26" s="2"/>
      <c r="J26" s="5"/>
    </row>
    <row r="27" spans="1:26" ht="20.25" customHeight="1">
      <c r="A27" s="30" t="s">
        <v>95</v>
      </c>
      <c r="C27" s="116"/>
      <c r="D27" s="5"/>
      <c r="E27" s="2"/>
      <c r="F27" s="5"/>
      <c r="G27" s="2"/>
      <c r="H27" s="5"/>
      <c r="I27" s="2"/>
      <c r="J27" s="5"/>
    </row>
    <row r="28" spans="1:26" ht="20.25" customHeight="1">
      <c r="A28" s="30" t="s">
        <v>96</v>
      </c>
      <c r="C28" s="116"/>
      <c r="D28" s="5"/>
      <c r="E28" s="2"/>
      <c r="F28" s="5"/>
      <c r="G28" s="2"/>
      <c r="H28" s="5"/>
      <c r="I28" s="2"/>
      <c r="J28" s="5"/>
    </row>
    <row r="29" spans="1:26" ht="20.25" customHeight="1">
      <c r="A29" s="64" t="s">
        <v>114</v>
      </c>
      <c r="C29" s="116"/>
      <c r="D29" s="174">
        <v>-91</v>
      </c>
      <c r="E29" s="172"/>
      <c r="F29" s="174">
        <v>275</v>
      </c>
      <c r="G29" s="171"/>
      <c r="H29" s="173">
        <v>0</v>
      </c>
      <c r="I29" s="171"/>
      <c r="J29" s="173">
        <v>0</v>
      </c>
    </row>
    <row r="30" spans="1:26" ht="20.25" customHeight="1">
      <c r="A30" s="21" t="s">
        <v>97</v>
      </c>
      <c r="C30" s="116"/>
      <c r="D30" s="123"/>
      <c r="E30" s="102"/>
      <c r="F30" s="123"/>
      <c r="G30" s="102"/>
      <c r="H30" s="123"/>
      <c r="I30" s="102"/>
      <c r="J30" s="123"/>
    </row>
    <row r="31" spans="1:26" ht="20.25" customHeight="1">
      <c r="A31" s="21" t="s">
        <v>96</v>
      </c>
      <c r="C31" s="116"/>
      <c r="D31" s="128">
        <f>SUM(D29:D30)</f>
        <v>-91</v>
      </c>
      <c r="E31" s="102"/>
      <c r="F31" s="128">
        <f>SUM(F29:F30)</f>
        <v>275</v>
      </c>
      <c r="G31" s="102"/>
      <c r="H31" s="128">
        <f>SUM(H29:H30)</f>
        <v>0</v>
      </c>
      <c r="I31" s="102"/>
      <c r="J31" s="128">
        <f>SUM(J29:J30)</f>
        <v>0</v>
      </c>
    </row>
    <row r="32" spans="1:26" ht="20.25" customHeight="1">
      <c r="A32" s="21" t="s">
        <v>166</v>
      </c>
      <c r="C32" s="116"/>
      <c r="D32" s="103"/>
      <c r="E32" s="103"/>
      <c r="F32" s="103"/>
      <c r="G32" s="103"/>
      <c r="H32" s="103"/>
      <c r="I32" s="103"/>
      <c r="J32" s="103"/>
    </row>
    <row r="33" spans="1:10" ht="20.25" customHeight="1">
      <c r="A33" s="21" t="s">
        <v>72</v>
      </c>
      <c r="C33" s="116"/>
      <c r="D33" s="128">
        <f>D31</f>
        <v>-91</v>
      </c>
      <c r="E33" s="5"/>
      <c r="F33" s="128">
        <f>F31</f>
        <v>275</v>
      </c>
      <c r="G33" s="5"/>
      <c r="H33" s="128">
        <f>H31</f>
        <v>0</v>
      </c>
      <c r="I33" s="5"/>
      <c r="J33" s="128">
        <f>J31</f>
        <v>0</v>
      </c>
    </row>
    <row r="34" spans="1:10" ht="20.25" customHeight="1" thickBot="1">
      <c r="A34" s="21" t="s">
        <v>165</v>
      </c>
      <c r="C34" s="116"/>
      <c r="D34" s="104">
        <f>SUM(D24,D33)</f>
        <v>20997</v>
      </c>
      <c r="E34" s="5"/>
      <c r="F34" s="104">
        <f>SUM(F24,F33)</f>
        <v>11767</v>
      </c>
      <c r="G34" s="5"/>
      <c r="H34" s="104">
        <f>SUM(H24,H33)</f>
        <v>838</v>
      </c>
      <c r="I34" s="5"/>
      <c r="J34" s="104">
        <f>SUM(J24,J33)</f>
        <v>-8534</v>
      </c>
    </row>
    <row r="35" spans="1:10" ht="20.25" customHeight="1" thickTop="1">
      <c r="A35" s="21"/>
      <c r="C35" s="116"/>
      <c r="D35" s="5"/>
      <c r="E35" s="5"/>
      <c r="F35" s="5"/>
      <c r="G35" s="5"/>
      <c r="H35" s="5"/>
      <c r="I35" s="5"/>
      <c r="J35" s="5"/>
    </row>
    <row r="36" spans="1:10" s="14" customFormat="1" ht="20.25" customHeight="1">
      <c r="A36" s="166" t="s">
        <v>109</v>
      </c>
      <c r="B36" s="167"/>
      <c r="C36" s="167"/>
      <c r="D36" s="167"/>
      <c r="E36" s="167"/>
      <c r="F36" s="167"/>
      <c r="G36" s="167"/>
      <c r="H36" s="167"/>
      <c r="I36" s="167"/>
      <c r="J36" s="167"/>
    </row>
    <row r="37" spans="1:10" s="15" customFormat="1" ht="20.25" customHeight="1">
      <c r="A37" s="26" t="s">
        <v>63</v>
      </c>
      <c r="B37" s="87"/>
      <c r="C37" s="87"/>
      <c r="D37" s="87"/>
      <c r="E37" s="87"/>
      <c r="F37" s="87"/>
      <c r="G37" s="87"/>
      <c r="H37" s="87"/>
      <c r="I37" s="87"/>
      <c r="J37" s="87"/>
    </row>
    <row r="38" spans="1:10" s="20" customFormat="1" ht="20.25" customHeight="1">
      <c r="A38" s="16"/>
      <c r="B38" s="17"/>
      <c r="C38" s="16"/>
      <c r="D38" s="16"/>
      <c r="E38" s="18"/>
      <c r="F38" s="16"/>
      <c r="G38" s="18"/>
      <c r="H38" s="19"/>
      <c r="I38" s="19"/>
      <c r="J38" s="19"/>
    </row>
    <row r="39" spans="1:10" ht="20.25" customHeight="1">
      <c r="A39" s="23"/>
      <c r="B39" s="24"/>
      <c r="C39" s="113"/>
      <c r="D39" s="235" t="s">
        <v>52</v>
      </c>
      <c r="E39" s="235"/>
      <c r="F39" s="235"/>
      <c r="G39" s="25"/>
      <c r="H39" s="235" t="s">
        <v>54</v>
      </c>
      <c r="I39" s="235"/>
      <c r="J39" s="235"/>
    </row>
    <row r="40" spans="1:10" ht="20.25" customHeight="1">
      <c r="A40" s="23"/>
      <c r="B40" s="24"/>
      <c r="C40" s="113"/>
      <c r="D40" s="235" t="s">
        <v>53</v>
      </c>
      <c r="E40" s="235"/>
      <c r="F40" s="235"/>
      <c r="G40" s="25"/>
      <c r="H40" s="235" t="s">
        <v>53</v>
      </c>
      <c r="I40" s="235"/>
      <c r="J40" s="235"/>
    </row>
    <row r="41" spans="1:10" ht="20.25" customHeight="1">
      <c r="A41" s="23"/>
      <c r="B41" s="24"/>
      <c r="C41" s="113"/>
      <c r="D41" s="233" t="s">
        <v>57</v>
      </c>
      <c r="E41" s="234"/>
      <c r="F41" s="234"/>
      <c r="G41" s="25"/>
      <c r="H41" s="233" t="s">
        <v>57</v>
      </c>
      <c r="I41" s="234"/>
      <c r="J41" s="234"/>
    </row>
    <row r="42" spans="1:10" ht="20.25" customHeight="1">
      <c r="A42" s="23"/>
      <c r="B42" s="24"/>
      <c r="C42" s="113"/>
      <c r="D42" s="236" t="s">
        <v>121</v>
      </c>
      <c r="E42" s="237"/>
      <c r="F42" s="237"/>
      <c r="G42" s="25"/>
      <c r="H42" s="236" t="s">
        <v>121</v>
      </c>
      <c r="I42" s="237"/>
      <c r="J42" s="237"/>
    </row>
    <row r="43" spans="1:10" ht="20.25" customHeight="1">
      <c r="A43" s="32"/>
      <c r="B43" s="27" t="s">
        <v>18</v>
      </c>
      <c r="C43" s="28"/>
      <c r="D43" s="86" t="s">
        <v>160</v>
      </c>
      <c r="E43" s="86"/>
      <c r="F43" s="86" t="s">
        <v>128</v>
      </c>
      <c r="G43" s="114"/>
      <c r="H43" s="86" t="s">
        <v>160</v>
      </c>
      <c r="I43" s="86"/>
      <c r="J43" s="86" t="s">
        <v>128</v>
      </c>
    </row>
    <row r="44" spans="1:10" ht="20.25" customHeight="1">
      <c r="B44" s="29"/>
      <c r="C44" s="28"/>
      <c r="D44" s="238" t="s">
        <v>58</v>
      </c>
      <c r="E44" s="238"/>
      <c r="F44" s="238"/>
      <c r="G44" s="238"/>
      <c r="H44" s="238"/>
      <c r="I44" s="238"/>
      <c r="J44" s="238"/>
    </row>
    <row r="45" spans="1:10" ht="20.25" customHeight="1">
      <c r="A45" s="55" t="s">
        <v>154</v>
      </c>
      <c r="B45" s="22"/>
      <c r="D45" s="120"/>
      <c r="E45" s="120"/>
      <c r="F45" s="120"/>
      <c r="G45" s="120"/>
      <c r="H45" s="120"/>
      <c r="I45" s="120"/>
      <c r="J45" s="120"/>
    </row>
    <row r="46" spans="1:10" ht="20.25" customHeight="1">
      <c r="A46" s="105" t="s">
        <v>74</v>
      </c>
      <c r="B46" s="22"/>
      <c r="D46" s="76">
        <f>D24</f>
        <v>21088</v>
      </c>
      <c r="E46" s="120"/>
      <c r="F46" s="76">
        <f>F24</f>
        <v>11492</v>
      </c>
      <c r="G46" s="120"/>
      <c r="H46" s="76">
        <f>H24</f>
        <v>838</v>
      </c>
      <c r="I46" s="120"/>
      <c r="J46" s="76">
        <f>J24</f>
        <v>-8534</v>
      </c>
    </row>
    <row r="47" spans="1:10" ht="20.25" customHeight="1">
      <c r="A47" s="105" t="s">
        <v>40</v>
      </c>
      <c r="B47" s="22"/>
      <c r="D47" s="129">
        <v>0</v>
      </c>
      <c r="E47" s="120"/>
      <c r="F47" s="129">
        <v>0</v>
      </c>
      <c r="G47" s="120"/>
      <c r="H47" s="122">
        <v>0</v>
      </c>
      <c r="I47" s="120"/>
      <c r="J47" s="122">
        <v>0</v>
      </c>
    </row>
    <row r="48" spans="1:10" ht="20.25" customHeight="1" thickBot="1">
      <c r="A48" s="32"/>
      <c r="B48" s="22"/>
      <c r="D48" s="4">
        <f>SUM(D46:D47)</f>
        <v>21088</v>
      </c>
      <c r="E48" s="5"/>
      <c r="F48" s="4">
        <f>SUM(F46:F47)</f>
        <v>11492</v>
      </c>
      <c r="G48" s="5"/>
      <c r="H48" s="4">
        <f>SUM(H46:H47)</f>
        <v>838</v>
      </c>
      <c r="I48" s="5"/>
      <c r="J48" s="4">
        <f>SUM(J46:J47)</f>
        <v>-8534</v>
      </c>
    </row>
    <row r="49" spans="1:10" ht="20.25" customHeight="1" thickTop="1">
      <c r="B49" s="22"/>
      <c r="D49" s="120"/>
      <c r="E49" s="120"/>
      <c r="F49" s="120"/>
      <c r="G49" s="120"/>
      <c r="H49" s="120"/>
      <c r="I49" s="120"/>
      <c r="J49" s="120"/>
    </row>
    <row r="50" spans="1:10" ht="20.25" customHeight="1">
      <c r="A50" s="232" t="s">
        <v>157</v>
      </c>
      <c r="B50" s="232"/>
      <c r="D50" s="120"/>
      <c r="E50" s="120"/>
      <c r="F50" s="120"/>
      <c r="G50" s="120"/>
      <c r="H50" s="120"/>
      <c r="I50" s="120"/>
      <c r="J50" s="120"/>
    </row>
    <row r="51" spans="1:10" ht="20.25" customHeight="1">
      <c r="A51" s="105" t="s">
        <v>74</v>
      </c>
      <c r="B51" s="22"/>
      <c r="D51" s="76">
        <f>D34</f>
        <v>20997</v>
      </c>
      <c r="E51" s="120"/>
      <c r="F51" s="76">
        <f>F34</f>
        <v>11767</v>
      </c>
      <c r="G51" s="120"/>
      <c r="H51" s="76">
        <f>H34</f>
        <v>838</v>
      </c>
      <c r="I51" s="120"/>
      <c r="J51" s="76">
        <f>J34</f>
        <v>-8534</v>
      </c>
    </row>
    <row r="52" spans="1:10" ht="20.25" customHeight="1">
      <c r="A52" s="105" t="s">
        <v>40</v>
      </c>
      <c r="B52" s="22"/>
      <c r="D52" s="129">
        <v>0</v>
      </c>
      <c r="E52" s="120"/>
      <c r="F52" s="129">
        <v>0</v>
      </c>
      <c r="G52" s="120"/>
      <c r="H52" s="122">
        <v>0</v>
      </c>
      <c r="I52" s="120"/>
      <c r="J52" s="122">
        <v>0</v>
      </c>
    </row>
    <row r="53" spans="1:10" ht="20.25" customHeight="1" thickBot="1">
      <c r="A53" s="32"/>
      <c r="B53" s="22"/>
      <c r="D53" s="4">
        <f>SUM(D51:D52)</f>
        <v>20997</v>
      </c>
      <c r="E53" s="5"/>
      <c r="F53" s="4">
        <f>SUM(F51:F52)</f>
        <v>11767</v>
      </c>
      <c r="G53" s="5"/>
      <c r="H53" s="4">
        <f>SUM(H51:H52)</f>
        <v>838</v>
      </c>
      <c r="I53" s="5"/>
      <c r="J53" s="4">
        <f>SUM(J51:J52)</f>
        <v>-8534</v>
      </c>
    </row>
    <row r="54" spans="1:10" ht="20.25" customHeight="1" thickTop="1">
      <c r="B54" s="22"/>
      <c r="D54" s="120"/>
      <c r="E54" s="120"/>
      <c r="F54" s="120"/>
      <c r="G54" s="120"/>
      <c r="H54" s="120"/>
      <c r="I54" s="120"/>
      <c r="J54" s="120"/>
    </row>
    <row r="55" spans="1:10" ht="20.25" customHeight="1" thickBot="1">
      <c r="A55" s="55" t="s">
        <v>156</v>
      </c>
      <c r="B55" s="60">
        <v>8</v>
      </c>
      <c r="D55" s="61">
        <v>7.3992982456140347E-2</v>
      </c>
      <c r="E55" s="56"/>
      <c r="F55" s="61">
        <v>4.8485359885241754E-2</v>
      </c>
      <c r="G55" s="56"/>
      <c r="H55" s="61">
        <v>2.9403508771929823E-3</v>
      </c>
      <c r="I55" s="56"/>
      <c r="J55" s="61">
        <v>-3.6005400388152899E-2</v>
      </c>
    </row>
    <row r="56" spans="1:10" ht="20.25" customHeight="1" thickTop="1">
      <c r="A56" s="55"/>
      <c r="B56" s="60"/>
      <c r="D56" s="56"/>
      <c r="E56" s="56"/>
      <c r="F56" s="56"/>
      <c r="G56" s="56"/>
      <c r="H56" s="56"/>
      <c r="I56" s="56"/>
      <c r="J56" s="56"/>
    </row>
    <row r="57" spans="1:10" s="14" customFormat="1" ht="20.25" customHeight="1">
      <c r="A57" s="166" t="s">
        <v>109</v>
      </c>
      <c r="B57" s="167"/>
      <c r="C57" s="167"/>
      <c r="D57" s="167"/>
      <c r="E57" s="167"/>
      <c r="F57" s="167"/>
      <c r="G57" s="167"/>
      <c r="H57" s="167"/>
      <c r="I57" s="167"/>
      <c r="J57" s="167"/>
    </row>
    <row r="58" spans="1:10" s="15" customFormat="1" ht="20.25" customHeight="1">
      <c r="A58" s="26" t="s">
        <v>63</v>
      </c>
      <c r="B58" s="87"/>
      <c r="C58" s="87"/>
      <c r="D58" s="87"/>
      <c r="E58" s="87"/>
      <c r="F58" s="87"/>
      <c r="G58" s="87"/>
      <c r="H58" s="87"/>
      <c r="I58" s="87"/>
      <c r="J58" s="87"/>
    </row>
    <row r="59" spans="1:10" s="20" customFormat="1" ht="20.25" customHeight="1">
      <c r="A59" s="16"/>
      <c r="B59" s="17"/>
      <c r="C59" s="16"/>
      <c r="D59" s="16"/>
      <c r="E59" s="18"/>
      <c r="F59" s="16"/>
      <c r="G59" s="18"/>
      <c r="H59" s="19"/>
      <c r="I59" s="19"/>
      <c r="J59" s="19"/>
    </row>
    <row r="60" spans="1:10" ht="20.25" customHeight="1">
      <c r="A60" s="23"/>
      <c r="B60" s="24"/>
      <c r="C60" s="113"/>
      <c r="D60" s="235" t="s">
        <v>52</v>
      </c>
      <c r="E60" s="235"/>
      <c r="F60" s="235"/>
      <c r="G60" s="25"/>
      <c r="H60" s="235" t="s">
        <v>54</v>
      </c>
      <c r="I60" s="235"/>
      <c r="J60" s="235"/>
    </row>
    <row r="61" spans="1:10" ht="20.25" customHeight="1">
      <c r="A61" s="23"/>
      <c r="B61" s="24"/>
      <c r="C61" s="113"/>
      <c r="D61" s="235" t="s">
        <v>53</v>
      </c>
      <c r="E61" s="235"/>
      <c r="F61" s="235"/>
      <c r="G61" s="25"/>
      <c r="H61" s="235" t="s">
        <v>53</v>
      </c>
      <c r="I61" s="235"/>
      <c r="J61" s="235"/>
    </row>
    <row r="62" spans="1:10" ht="20.25" customHeight="1">
      <c r="A62" s="23"/>
      <c r="B62" s="24"/>
      <c r="C62" s="113"/>
      <c r="D62" s="233" t="s">
        <v>122</v>
      </c>
      <c r="E62" s="234"/>
      <c r="F62" s="234"/>
      <c r="G62" s="25"/>
      <c r="H62" s="233" t="s">
        <v>122</v>
      </c>
      <c r="I62" s="234"/>
      <c r="J62" s="234"/>
    </row>
    <row r="63" spans="1:10" ht="20.25" customHeight="1">
      <c r="A63" s="23"/>
      <c r="B63" s="24"/>
      <c r="C63" s="113"/>
      <c r="D63" s="236" t="s">
        <v>121</v>
      </c>
      <c r="E63" s="237"/>
      <c r="F63" s="237"/>
      <c r="G63" s="25"/>
      <c r="H63" s="236" t="s">
        <v>121</v>
      </c>
      <c r="I63" s="237"/>
      <c r="J63" s="237"/>
    </row>
    <row r="64" spans="1:10" ht="20.25" customHeight="1">
      <c r="A64" s="32"/>
      <c r="B64" s="27" t="s">
        <v>18</v>
      </c>
      <c r="C64" s="28"/>
      <c r="D64" s="86" t="s">
        <v>160</v>
      </c>
      <c r="E64" s="86"/>
      <c r="F64" s="86" t="s">
        <v>128</v>
      </c>
      <c r="G64" s="114"/>
      <c r="H64" s="86" t="s">
        <v>160</v>
      </c>
      <c r="I64" s="86"/>
      <c r="J64" s="86" t="s">
        <v>128</v>
      </c>
    </row>
    <row r="65" spans="1:26" ht="20.25" customHeight="1">
      <c r="B65" s="29"/>
      <c r="C65" s="28"/>
      <c r="D65" s="238" t="s">
        <v>58</v>
      </c>
      <c r="E65" s="238"/>
      <c r="F65" s="238"/>
      <c r="G65" s="238"/>
      <c r="H65" s="238"/>
      <c r="I65" s="238"/>
      <c r="J65" s="238"/>
    </row>
    <row r="66" spans="1:26" ht="20.25" customHeight="1">
      <c r="A66" s="64" t="s">
        <v>111</v>
      </c>
      <c r="B66" s="27">
        <v>7</v>
      </c>
      <c r="D66" s="77">
        <v>813141</v>
      </c>
      <c r="E66" s="63"/>
      <c r="F66" s="77">
        <v>888355</v>
      </c>
      <c r="G66" s="77"/>
      <c r="H66" s="77">
        <v>748920</v>
      </c>
      <c r="I66" s="77"/>
      <c r="J66" s="77">
        <v>768739</v>
      </c>
      <c r="T66" s="181"/>
      <c r="V66" s="181"/>
      <c r="X66" s="181"/>
      <c r="Z66" s="181"/>
    </row>
    <row r="67" spans="1:26" ht="20.25" customHeight="1">
      <c r="A67" s="45" t="s">
        <v>113</v>
      </c>
      <c r="D67" s="123">
        <v>-647264</v>
      </c>
      <c r="E67" s="67"/>
      <c r="F67" s="123">
        <v>-676540</v>
      </c>
      <c r="G67" s="124"/>
      <c r="H67" s="123">
        <v>-678989</v>
      </c>
      <c r="I67" s="77"/>
      <c r="J67" s="123">
        <v>-669003</v>
      </c>
      <c r="O67" s="119"/>
      <c r="T67" s="181"/>
      <c r="V67" s="181"/>
      <c r="X67" s="181"/>
      <c r="Z67" s="181"/>
    </row>
    <row r="68" spans="1:26" ht="20.25" customHeight="1">
      <c r="A68" s="21" t="s">
        <v>93</v>
      </c>
      <c r="D68" s="3">
        <f>SUM(D66:D67)</f>
        <v>165877</v>
      </c>
      <c r="E68" s="2"/>
      <c r="F68" s="3">
        <f>SUM(F66:F67)</f>
        <v>211815</v>
      </c>
      <c r="G68" s="2"/>
      <c r="H68" s="3">
        <f>SUM(H66:H67)</f>
        <v>69931</v>
      </c>
      <c r="I68" s="2"/>
      <c r="J68" s="3">
        <f>SUM(J66:J67)</f>
        <v>99736</v>
      </c>
      <c r="L68" s="182"/>
      <c r="N68" s="182"/>
      <c r="P68" s="182"/>
      <c r="R68" s="182"/>
    </row>
    <row r="69" spans="1:26" ht="20.25" customHeight="1">
      <c r="A69" s="21"/>
      <c r="D69" s="118"/>
      <c r="E69" s="117"/>
      <c r="F69" s="118"/>
      <c r="G69" s="117"/>
      <c r="H69" s="117"/>
      <c r="I69" s="117"/>
      <c r="J69" s="117"/>
    </row>
    <row r="70" spans="1:26" ht="20.25" customHeight="1">
      <c r="A70" s="64" t="s">
        <v>123</v>
      </c>
      <c r="D70" s="129">
        <v>0</v>
      </c>
      <c r="E70" s="172"/>
      <c r="F70" s="129">
        <v>0</v>
      </c>
      <c r="G70" s="172"/>
      <c r="H70" s="77">
        <v>22000</v>
      </c>
      <c r="I70" s="172"/>
      <c r="J70" s="129">
        <v>0</v>
      </c>
    </row>
    <row r="71" spans="1:26" ht="20.25" customHeight="1">
      <c r="A71" s="64" t="s">
        <v>94</v>
      </c>
      <c r="D71" s="77">
        <v>17023</v>
      </c>
      <c r="E71" s="63"/>
      <c r="F71" s="77">
        <v>12455</v>
      </c>
      <c r="G71" s="77"/>
      <c r="H71" s="77">
        <v>22472</v>
      </c>
      <c r="I71" s="77"/>
      <c r="J71" s="77">
        <v>17793</v>
      </c>
      <c r="N71" s="181"/>
      <c r="T71" s="181"/>
      <c r="V71" s="181"/>
      <c r="X71" s="181"/>
      <c r="Z71" s="181"/>
    </row>
    <row r="72" spans="1:26" ht="20.25" customHeight="1">
      <c r="A72" s="64" t="s">
        <v>71</v>
      </c>
      <c r="D72" s="77">
        <v>-95634</v>
      </c>
      <c r="E72" s="63"/>
      <c r="F72" s="77">
        <v>-84986</v>
      </c>
      <c r="G72" s="77"/>
      <c r="H72" s="77">
        <v>-68240</v>
      </c>
      <c r="I72" s="77"/>
      <c r="J72" s="77">
        <v>-59507</v>
      </c>
      <c r="N72" s="181"/>
      <c r="T72" s="181"/>
      <c r="V72" s="181"/>
      <c r="X72" s="181"/>
      <c r="Z72" s="181"/>
    </row>
    <row r="73" spans="1:26" ht="20.25" customHeight="1">
      <c r="A73" s="22" t="s">
        <v>35</v>
      </c>
      <c r="D73" s="66">
        <v>-76713</v>
      </c>
      <c r="E73" s="63"/>
      <c r="F73" s="66">
        <v>-90785</v>
      </c>
      <c r="G73" s="77"/>
      <c r="H73" s="77">
        <v>-63291</v>
      </c>
      <c r="I73" s="77"/>
      <c r="J73" s="77">
        <v>-76573</v>
      </c>
      <c r="T73" s="181"/>
      <c r="V73" s="181"/>
      <c r="X73" s="181"/>
      <c r="Z73" s="181"/>
    </row>
    <row r="74" spans="1:26" ht="20.25" customHeight="1">
      <c r="A74" s="45" t="s">
        <v>146</v>
      </c>
      <c r="D74" s="121">
        <v>18073</v>
      </c>
      <c r="E74" s="67"/>
      <c r="F74" s="121">
        <v>23444</v>
      </c>
      <c r="G74" s="124"/>
      <c r="H74" s="121">
        <v>16822</v>
      </c>
      <c r="I74" s="124"/>
      <c r="J74" s="121">
        <v>22562</v>
      </c>
      <c r="O74" s="119"/>
      <c r="T74" s="181"/>
      <c r="V74" s="181"/>
      <c r="X74" s="181"/>
      <c r="Z74" s="181"/>
    </row>
    <row r="75" spans="1:26" ht="20.25" customHeight="1">
      <c r="A75" s="109" t="s">
        <v>151</v>
      </c>
      <c r="B75" s="134"/>
      <c r="C75" s="135"/>
      <c r="D75" s="161">
        <f>SUM(D68:D74)</f>
        <v>28626</v>
      </c>
      <c r="E75" s="159"/>
      <c r="F75" s="161">
        <f>SUM(F68:F74)</f>
        <v>71943</v>
      </c>
      <c r="G75" s="151"/>
      <c r="H75" s="161">
        <f>SUM(H68:H74)</f>
        <v>-306</v>
      </c>
      <c r="I75" s="151"/>
      <c r="J75" s="161">
        <f>SUM(J68:J74)</f>
        <v>4011</v>
      </c>
      <c r="O75" s="119"/>
      <c r="T75" s="181"/>
      <c r="V75" s="181"/>
      <c r="X75" s="181"/>
      <c r="Z75" s="181"/>
    </row>
    <row r="76" spans="1:26" ht="20.25" customHeight="1">
      <c r="A76" s="45" t="s">
        <v>36</v>
      </c>
      <c r="D76" s="124">
        <v>-4525</v>
      </c>
      <c r="E76" s="67"/>
      <c r="F76" s="124">
        <v>-2111</v>
      </c>
      <c r="G76" s="124"/>
      <c r="H76" s="124">
        <v>-4377</v>
      </c>
      <c r="I76" s="124"/>
      <c r="J76" s="124">
        <v>-1989</v>
      </c>
      <c r="T76" s="181"/>
      <c r="V76" s="181"/>
      <c r="X76" s="181"/>
      <c r="Z76" s="181"/>
    </row>
    <row r="77" spans="1:26" ht="20.25" customHeight="1">
      <c r="A77" s="64" t="s">
        <v>183</v>
      </c>
      <c r="D77" s="127"/>
      <c r="E77" s="191"/>
      <c r="F77" s="127"/>
      <c r="G77" s="191"/>
      <c r="H77" s="127"/>
      <c r="I77" s="191"/>
      <c r="J77" s="127"/>
    </row>
    <row r="78" spans="1:26" ht="20.25" customHeight="1">
      <c r="A78" s="64" t="s">
        <v>185</v>
      </c>
      <c r="D78" s="192">
        <v>1491</v>
      </c>
      <c r="E78" s="191"/>
      <c r="F78" s="192">
        <v>32</v>
      </c>
      <c r="G78" s="191"/>
      <c r="H78" s="192">
        <v>2255</v>
      </c>
      <c r="I78" s="191"/>
      <c r="J78" s="192">
        <v>556</v>
      </c>
    </row>
    <row r="79" spans="1:26" ht="20.25" customHeight="1">
      <c r="A79" s="21" t="s">
        <v>152</v>
      </c>
      <c r="D79" s="161">
        <f>SUM(D75:D78)</f>
        <v>25592</v>
      </c>
      <c r="E79" s="190"/>
      <c r="F79" s="161">
        <f>SUM(F75:F78)</f>
        <v>69864</v>
      </c>
      <c r="G79" s="161"/>
      <c r="H79" s="161">
        <f>SUM(H75:H78)</f>
        <v>-2428</v>
      </c>
      <c r="I79" s="161"/>
      <c r="J79" s="161">
        <f>SUM(J75:J78)</f>
        <v>2578</v>
      </c>
    </row>
    <row r="80" spans="1:26" ht="20.25" customHeight="1">
      <c r="A80" s="64" t="s">
        <v>68</v>
      </c>
      <c r="D80" s="121">
        <v>-4102</v>
      </c>
      <c r="E80" s="63"/>
      <c r="F80" s="121">
        <v>-5307</v>
      </c>
      <c r="G80" s="77"/>
      <c r="H80" s="121">
        <v>-641</v>
      </c>
      <c r="I80" s="77"/>
      <c r="J80" s="121">
        <v>-366</v>
      </c>
      <c r="L80" s="64"/>
      <c r="T80" s="181"/>
      <c r="V80" s="181"/>
      <c r="X80" s="181"/>
      <c r="Z80" s="181"/>
    </row>
    <row r="81" spans="1:14" ht="20.25" customHeight="1">
      <c r="A81" s="21" t="s">
        <v>153</v>
      </c>
      <c r="C81" s="116"/>
      <c r="D81" s="3">
        <f>SUM(D79:D80)</f>
        <v>21490</v>
      </c>
      <c r="E81" s="2"/>
      <c r="F81" s="3">
        <f>SUM(F79:F80)</f>
        <v>64557</v>
      </c>
      <c r="G81" s="2"/>
      <c r="H81" s="3">
        <f>SUM(H79:H80)</f>
        <v>-3069</v>
      </c>
      <c r="I81" s="2"/>
      <c r="J81" s="3">
        <f>SUM(J79:J80)</f>
        <v>2212</v>
      </c>
      <c r="N81" s="193"/>
    </row>
    <row r="82" spans="1:14" ht="20.25" customHeight="1">
      <c r="A82" s="21"/>
      <c r="C82" s="116"/>
      <c r="D82" s="5"/>
      <c r="E82" s="2"/>
      <c r="F82" s="5"/>
      <c r="G82" s="2"/>
      <c r="H82" s="5"/>
      <c r="I82" s="2"/>
      <c r="J82" s="5"/>
    </row>
    <row r="83" spans="1:14" ht="20.25" customHeight="1">
      <c r="A83" s="21" t="s">
        <v>55</v>
      </c>
      <c r="C83" s="116"/>
      <c r="D83" s="5"/>
      <c r="E83" s="2"/>
      <c r="F83" s="5"/>
      <c r="G83" s="2"/>
      <c r="H83" s="5"/>
      <c r="I83" s="2"/>
      <c r="J83" s="5"/>
    </row>
    <row r="84" spans="1:14" ht="20.25" customHeight="1">
      <c r="A84" s="30" t="s">
        <v>95</v>
      </c>
      <c r="C84" s="116"/>
      <c r="D84" s="5"/>
      <c r="E84" s="2"/>
      <c r="F84" s="5"/>
      <c r="G84" s="2"/>
      <c r="H84" s="5"/>
      <c r="I84" s="2"/>
      <c r="J84" s="5"/>
    </row>
    <row r="85" spans="1:14" ht="20.25" customHeight="1">
      <c r="A85" s="30" t="s">
        <v>96</v>
      </c>
      <c r="C85" s="116"/>
      <c r="D85" s="5"/>
      <c r="E85" s="2"/>
      <c r="F85" s="5"/>
      <c r="G85" s="2"/>
      <c r="H85" s="5"/>
      <c r="I85" s="2"/>
      <c r="J85" s="5"/>
    </row>
    <row r="86" spans="1:14" ht="20.25" customHeight="1">
      <c r="A86" s="64" t="s">
        <v>114</v>
      </c>
      <c r="C86" s="116"/>
      <c r="D86" s="174">
        <v>-2007</v>
      </c>
      <c r="E86" s="172"/>
      <c r="F86" s="174">
        <v>2227</v>
      </c>
      <c r="G86" s="171"/>
      <c r="H86" s="173">
        <v>0</v>
      </c>
      <c r="I86" s="171"/>
      <c r="J86" s="173">
        <v>0</v>
      </c>
    </row>
    <row r="87" spans="1:14" ht="20.25" customHeight="1">
      <c r="A87" s="21" t="s">
        <v>97</v>
      </c>
      <c r="C87" s="116"/>
      <c r="D87" s="123"/>
      <c r="E87" s="102"/>
      <c r="F87" s="123"/>
      <c r="G87" s="102"/>
      <c r="H87" s="123"/>
      <c r="I87" s="102"/>
      <c r="J87" s="123"/>
    </row>
    <row r="88" spans="1:14" ht="20.25" customHeight="1">
      <c r="A88" s="21" t="s">
        <v>96</v>
      </c>
      <c r="C88" s="116"/>
      <c r="D88" s="128">
        <f>SUM(D86:D87)</f>
        <v>-2007</v>
      </c>
      <c r="E88" s="102"/>
      <c r="F88" s="128">
        <f>SUM(F86:F87)</f>
        <v>2227</v>
      </c>
      <c r="G88" s="102"/>
      <c r="H88" s="128">
        <f>SUM(H86:H87)</f>
        <v>0</v>
      </c>
      <c r="I88" s="102"/>
      <c r="J88" s="128">
        <f>SUM(J86:J87)</f>
        <v>0</v>
      </c>
    </row>
    <row r="89" spans="1:14" ht="20.25" customHeight="1">
      <c r="A89" s="21" t="s">
        <v>177</v>
      </c>
      <c r="C89" s="116"/>
      <c r="D89" s="103"/>
      <c r="E89" s="103"/>
      <c r="F89" s="103"/>
      <c r="G89" s="103"/>
      <c r="H89" s="103"/>
      <c r="I89" s="103"/>
      <c r="J89" s="103"/>
    </row>
    <row r="90" spans="1:14" ht="20.25" customHeight="1">
      <c r="A90" s="21" t="s">
        <v>72</v>
      </c>
      <c r="C90" s="116"/>
      <c r="D90" s="128">
        <f>D88</f>
        <v>-2007</v>
      </c>
      <c r="E90" s="5"/>
      <c r="F90" s="128">
        <f>F88</f>
        <v>2227</v>
      </c>
      <c r="G90" s="5"/>
      <c r="H90" s="128">
        <f>H88</f>
        <v>0</v>
      </c>
      <c r="I90" s="5"/>
      <c r="J90" s="128">
        <f>J88</f>
        <v>0</v>
      </c>
    </row>
    <row r="91" spans="1:14" ht="20.25" customHeight="1" thickBot="1">
      <c r="A91" s="21" t="s">
        <v>165</v>
      </c>
      <c r="C91" s="116"/>
      <c r="D91" s="104">
        <f>SUM(D81,D90)</f>
        <v>19483</v>
      </c>
      <c r="E91" s="5"/>
      <c r="F91" s="104">
        <f>SUM(F81,F90)</f>
        <v>66784</v>
      </c>
      <c r="G91" s="5"/>
      <c r="H91" s="104">
        <f>SUM(H81,H90)</f>
        <v>-3069</v>
      </c>
      <c r="I91" s="5"/>
      <c r="J91" s="104">
        <f>SUM(J81,J90)</f>
        <v>2212</v>
      </c>
    </row>
    <row r="92" spans="1:14" ht="20.25" customHeight="1" thickTop="1">
      <c r="A92" s="21"/>
      <c r="C92" s="116"/>
      <c r="D92" s="5"/>
      <c r="E92" s="5"/>
      <c r="F92" s="5"/>
      <c r="G92" s="5"/>
      <c r="H92" s="5"/>
      <c r="I92" s="5"/>
      <c r="J92" s="5"/>
    </row>
    <row r="93" spans="1:14" s="14" customFormat="1" ht="20.25" customHeight="1">
      <c r="A93" s="166" t="s">
        <v>109</v>
      </c>
      <c r="B93" s="167"/>
      <c r="C93" s="167"/>
      <c r="D93" s="167"/>
      <c r="E93" s="167"/>
      <c r="F93" s="167"/>
      <c r="G93" s="167"/>
      <c r="H93" s="167"/>
      <c r="I93" s="167"/>
      <c r="J93" s="167"/>
    </row>
    <row r="94" spans="1:14" s="15" customFormat="1" ht="20.25" customHeight="1">
      <c r="A94" s="26" t="s">
        <v>63</v>
      </c>
      <c r="B94" s="87"/>
      <c r="C94" s="87"/>
      <c r="D94" s="87"/>
      <c r="E94" s="87"/>
      <c r="F94" s="87"/>
      <c r="G94" s="87"/>
      <c r="H94" s="87"/>
      <c r="I94" s="87"/>
      <c r="J94" s="87"/>
    </row>
    <row r="95" spans="1:14" s="20" customFormat="1" ht="20.25" customHeight="1">
      <c r="A95" s="16"/>
      <c r="B95" s="17"/>
      <c r="C95" s="16"/>
      <c r="D95" s="16"/>
      <c r="E95" s="18"/>
      <c r="F95" s="16"/>
      <c r="G95" s="18"/>
      <c r="H95" s="19"/>
      <c r="I95" s="19"/>
      <c r="J95" s="19"/>
    </row>
    <row r="96" spans="1:14" ht="20.25" customHeight="1">
      <c r="A96" s="23"/>
      <c r="B96" s="24"/>
      <c r="C96" s="113"/>
      <c r="D96" s="235" t="s">
        <v>52</v>
      </c>
      <c r="E96" s="235"/>
      <c r="F96" s="235"/>
      <c r="G96" s="25"/>
      <c r="H96" s="235" t="s">
        <v>54</v>
      </c>
      <c r="I96" s="235"/>
      <c r="J96" s="235"/>
    </row>
    <row r="97" spans="1:10" ht="20.25" customHeight="1">
      <c r="A97" s="23"/>
      <c r="B97" s="24"/>
      <c r="C97" s="113"/>
      <c r="D97" s="235" t="s">
        <v>53</v>
      </c>
      <c r="E97" s="235"/>
      <c r="F97" s="235"/>
      <c r="G97" s="25"/>
      <c r="H97" s="235" t="s">
        <v>53</v>
      </c>
      <c r="I97" s="235"/>
      <c r="J97" s="235"/>
    </row>
    <row r="98" spans="1:10" ht="20.25" customHeight="1">
      <c r="A98" s="23"/>
      <c r="B98" s="24"/>
      <c r="C98" s="113"/>
      <c r="D98" s="233" t="s">
        <v>122</v>
      </c>
      <c r="E98" s="234"/>
      <c r="F98" s="234"/>
      <c r="G98" s="25"/>
      <c r="H98" s="233" t="s">
        <v>122</v>
      </c>
      <c r="I98" s="234"/>
      <c r="J98" s="234"/>
    </row>
    <row r="99" spans="1:10" ht="20.25" customHeight="1">
      <c r="A99" s="23"/>
      <c r="B99" s="24"/>
      <c r="C99" s="113"/>
      <c r="D99" s="236" t="s">
        <v>121</v>
      </c>
      <c r="E99" s="237"/>
      <c r="F99" s="237"/>
      <c r="G99" s="25"/>
      <c r="H99" s="236" t="s">
        <v>121</v>
      </c>
      <c r="I99" s="237"/>
      <c r="J99" s="237"/>
    </row>
    <row r="100" spans="1:10" ht="20.25" customHeight="1">
      <c r="A100" s="32"/>
      <c r="B100" s="27" t="s">
        <v>18</v>
      </c>
      <c r="C100" s="28"/>
      <c r="D100" s="86" t="s">
        <v>160</v>
      </c>
      <c r="E100" s="86"/>
      <c r="F100" s="86" t="s">
        <v>128</v>
      </c>
      <c r="G100" s="114"/>
      <c r="H100" s="86" t="s">
        <v>160</v>
      </c>
      <c r="I100" s="86"/>
      <c r="J100" s="86" t="s">
        <v>128</v>
      </c>
    </row>
    <row r="101" spans="1:10" ht="20.25" customHeight="1">
      <c r="B101" s="29"/>
      <c r="C101" s="28"/>
      <c r="D101" s="238" t="s">
        <v>58</v>
      </c>
      <c r="E101" s="238"/>
      <c r="F101" s="238"/>
      <c r="G101" s="238"/>
      <c r="H101" s="238"/>
      <c r="I101" s="238"/>
      <c r="J101" s="238"/>
    </row>
    <row r="102" spans="1:10" ht="20.25" customHeight="1">
      <c r="A102" s="55" t="s">
        <v>154</v>
      </c>
      <c r="B102" s="22"/>
      <c r="D102" s="120"/>
      <c r="E102" s="120"/>
      <c r="F102" s="120"/>
      <c r="G102" s="120"/>
      <c r="H102" s="120"/>
      <c r="I102" s="120"/>
      <c r="J102" s="120"/>
    </row>
    <row r="103" spans="1:10" ht="20.25" customHeight="1">
      <c r="A103" s="105" t="s">
        <v>74</v>
      </c>
      <c r="B103" s="22"/>
      <c r="D103" s="130">
        <f>D81</f>
        <v>21490</v>
      </c>
      <c r="E103" s="120"/>
      <c r="F103" s="130">
        <f>F81</f>
        <v>64557</v>
      </c>
      <c r="G103" s="120"/>
      <c r="H103" s="130">
        <f>H81</f>
        <v>-3069</v>
      </c>
      <c r="I103" s="120"/>
      <c r="J103" s="130">
        <f>J81</f>
        <v>2212</v>
      </c>
    </row>
    <row r="104" spans="1:10" ht="20.25" customHeight="1">
      <c r="A104" s="105" t="s">
        <v>40</v>
      </c>
      <c r="B104" s="22"/>
      <c r="D104" s="129">
        <v>0</v>
      </c>
      <c r="E104" s="120"/>
      <c r="F104" s="129">
        <v>0</v>
      </c>
      <c r="G104" s="120"/>
      <c r="H104" s="129">
        <v>0</v>
      </c>
      <c r="I104" s="120"/>
      <c r="J104" s="129">
        <v>0</v>
      </c>
    </row>
    <row r="105" spans="1:10" ht="20.25" customHeight="1" thickBot="1">
      <c r="A105" s="32"/>
      <c r="B105" s="22"/>
      <c r="D105" s="4">
        <f>SUM(D103:D104)</f>
        <v>21490</v>
      </c>
      <c r="E105" s="5"/>
      <c r="F105" s="4">
        <f>SUM(F103:F104)</f>
        <v>64557</v>
      </c>
      <c r="G105" s="5"/>
      <c r="H105" s="4">
        <f>SUM(H103:H104)</f>
        <v>-3069</v>
      </c>
      <c r="I105" s="5"/>
      <c r="J105" s="4">
        <f>SUM(J103:J104)</f>
        <v>2212</v>
      </c>
    </row>
    <row r="106" spans="1:10" ht="20.25" customHeight="1" thickTop="1">
      <c r="B106" s="22"/>
      <c r="D106" s="120"/>
      <c r="E106" s="120"/>
      <c r="F106" s="120"/>
      <c r="G106" s="120"/>
      <c r="H106" s="120"/>
      <c r="I106" s="120"/>
      <c r="J106" s="120"/>
    </row>
    <row r="107" spans="1:10" ht="20.25" customHeight="1">
      <c r="A107" s="232" t="s">
        <v>157</v>
      </c>
      <c r="B107" s="232"/>
      <c r="D107" s="120"/>
      <c r="E107" s="120"/>
      <c r="F107" s="120"/>
      <c r="G107" s="120"/>
      <c r="H107" s="120"/>
      <c r="I107" s="120"/>
      <c r="J107" s="120"/>
    </row>
    <row r="108" spans="1:10" ht="20.25" customHeight="1">
      <c r="A108" s="105" t="s">
        <v>74</v>
      </c>
      <c r="B108" s="22"/>
      <c r="D108" s="76">
        <f>D91</f>
        <v>19483</v>
      </c>
      <c r="E108" s="120"/>
      <c r="F108" s="76">
        <f>F91</f>
        <v>66784</v>
      </c>
      <c r="G108" s="120"/>
      <c r="H108" s="76">
        <f>H91</f>
        <v>-3069</v>
      </c>
      <c r="I108" s="120"/>
      <c r="J108" s="76">
        <f>J91</f>
        <v>2212</v>
      </c>
    </row>
    <row r="109" spans="1:10" ht="20.25" customHeight="1">
      <c r="A109" s="105" t="s">
        <v>40</v>
      </c>
      <c r="B109" s="22"/>
      <c r="D109" s="129">
        <v>0</v>
      </c>
      <c r="E109" s="120"/>
      <c r="F109" s="129">
        <v>0</v>
      </c>
      <c r="G109" s="120"/>
      <c r="H109" s="129">
        <v>0</v>
      </c>
      <c r="I109" s="120"/>
      <c r="J109" s="129">
        <v>0</v>
      </c>
    </row>
    <row r="110" spans="1:10" ht="20.25" customHeight="1" thickBot="1">
      <c r="A110" s="32"/>
      <c r="B110" s="22"/>
      <c r="D110" s="4">
        <f>SUM(D108:D109)</f>
        <v>19483</v>
      </c>
      <c r="E110" s="5"/>
      <c r="F110" s="4">
        <f>SUM(F108:F109)</f>
        <v>66784</v>
      </c>
      <c r="G110" s="5"/>
      <c r="H110" s="4">
        <f>SUM(H108:H109)</f>
        <v>-3069</v>
      </c>
      <c r="I110" s="5"/>
      <c r="J110" s="4">
        <f>SUM(J108:J109)</f>
        <v>2212</v>
      </c>
    </row>
    <row r="111" spans="1:10" ht="20.25" customHeight="1" thickTop="1">
      <c r="B111" s="22"/>
      <c r="D111" s="120"/>
      <c r="E111" s="120"/>
      <c r="F111" s="120"/>
      <c r="G111" s="120"/>
      <c r="H111" s="120"/>
      <c r="I111" s="120"/>
      <c r="J111" s="120"/>
    </row>
    <row r="112" spans="1:10" ht="20.25" customHeight="1" thickBot="1">
      <c r="A112" s="55" t="s">
        <v>156</v>
      </c>
      <c r="B112" s="60">
        <v>8</v>
      </c>
      <c r="D112" s="61">
        <v>7.8660903953664055E-2</v>
      </c>
      <c r="E112" s="56"/>
      <c r="F112" s="61">
        <v>0.27236942030208422</v>
      </c>
      <c r="G112" s="56"/>
      <c r="H112" s="61">
        <v>-1.1142841136293347E-2</v>
      </c>
      <c r="I112" s="56"/>
      <c r="J112" s="61">
        <v>9.3325457767277024E-3</v>
      </c>
    </row>
    <row r="113" ht="14.5" thickTop="1"/>
  </sheetData>
  <mergeCells count="38">
    <mergeCell ref="D65:J65"/>
    <mergeCell ref="D96:F96"/>
    <mergeCell ref="H96:J96"/>
    <mergeCell ref="D101:J101"/>
    <mergeCell ref="D97:F97"/>
    <mergeCell ref="H97:J97"/>
    <mergeCell ref="D98:F98"/>
    <mergeCell ref="H98:J98"/>
    <mergeCell ref="D99:F99"/>
    <mergeCell ref="H99:J99"/>
    <mergeCell ref="D61:F61"/>
    <mergeCell ref="H61:J61"/>
    <mergeCell ref="D62:F62"/>
    <mergeCell ref="H62:J62"/>
    <mergeCell ref="D63:F63"/>
    <mergeCell ref="H63:J63"/>
    <mergeCell ref="D41:F41"/>
    <mergeCell ref="H41:J41"/>
    <mergeCell ref="D42:F42"/>
    <mergeCell ref="H42:J42"/>
    <mergeCell ref="D60:F60"/>
    <mergeCell ref="H60:J60"/>
    <mergeCell ref="A107:B107"/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39:F39"/>
    <mergeCell ref="H39:J39"/>
    <mergeCell ref="D44:J44"/>
    <mergeCell ref="A50:B50"/>
    <mergeCell ref="D40:F40"/>
    <mergeCell ref="H40:J40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5" max="16383" man="1"/>
    <brk id="56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="85" zoomScaleNormal="56" zoomScaleSheetLayoutView="85" workbookViewId="0">
      <selection activeCell="A42" sqref="A42:Q45"/>
    </sheetView>
  </sheetViews>
  <sheetFormatPr defaultColWidth="9.1796875" defaultRowHeight="20.25" customHeight="1"/>
  <cols>
    <col min="1" max="1" width="47.1796875" style="36" customWidth="1"/>
    <col min="2" max="2" width="5.453125" style="43" customWidth="1"/>
    <col min="3" max="3" width="14.90625" style="36" customWidth="1"/>
    <col min="4" max="4" width="0.81640625" style="36" customWidth="1"/>
    <col min="5" max="5" width="14.90625" style="41" customWidth="1"/>
    <col min="6" max="6" width="0.81640625" style="36" customWidth="1"/>
    <col min="7" max="7" width="14.90625" style="36" customWidth="1"/>
    <col min="8" max="8" width="0.81640625" style="36" customWidth="1"/>
    <col min="9" max="9" width="14.90625" style="36" customWidth="1"/>
    <col min="10" max="10" width="0.81640625" style="36" customWidth="1"/>
    <col min="11" max="11" width="15.7265625" style="36" customWidth="1"/>
    <col min="12" max="12" width="1" style="36" customWidth="1"/>
    <col min="13" max="13" width="14.90625" style="36" customWidth="1"/>
    <col min="14" max="14" width="0.81640625" style="36" customWidth="1"/>
    <col min="15" max="15" width="14.90625" style="36" customWidth="1"/>
    <col min="16" max="16" width="0.81640625" style="36" customWidth="1"/>
    <col min="17" max="17" width="14.90625" style="36" customWidth="1"/>
    <col min="18" max="16384" width="9.1796875" style="36"/>
  </cols>
  <sheetData>
    <row r="1" spans="1:17" ht="22" customHeight="1">
      <c r="A1" s="166" t="s">
        <v>109</v>
      </c>
      <c r="B1" s="175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7" ht="22" customHeight="1">
      <c r="A2" s="26" t="s">
        <v>64</v>
      </c>
      <c r="B2" s="42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15"/>
      <c r="P2" s="15"/>
      <c r="Q2" s="15"/>
    </row>
    <row r="3" spans="1:17" ht="22" customHeight="1">
      <c r="A3" s="16"/>
      <c r="B3" s="42"/>
      <c r="C3" s="16"/>
      <c r="D3" s="16"/>
      <c r="E3" s="16"/>
      <c r="F3" s="16"/>
      <c r="G3" s="18"/>
      <c r="H3" s="16"/>
      <c r="I3" s="19"/>
      <c r="J3" s="16"/>
      <c r="K3" s="16"/>
      <c r="L3" s="16"/>
      <c r="M3" s="19"/>
      <c r="N3" s="16"/>
      <c r="O3" s="20"/>
      <c r="P3" s="16"/>
      <c r="Q3" s="20"/>
    </row>
    <row r="4" spans="1:17" ht="22" customHeight="1">
      <c r="A4" s="34"/>
      <c r="B4" s="188"/>
      <c r="C4" s="239" t="s">
        <v>45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</row>
    <row r="5" spans="1:17" ht="22" customHeight="1">
      <c r="A5" s="108" t="s">
        <v>31</v>
      </c>
      <c r="B5" s="188"/>
      <c r="C5" s="33"/>
      <c r="D5" s="33"/>
      <c r="E5" s="33"/>
      <c r="F5" s="33"/>
      <c r="G5" s="33"/>
      <c r="H5" s="33"/>
      <c r="I5" s="33"/>
      <c r="J5" s="33"/>
      <c r="K5" s="73" t="s">
        <v>101</v>
      </c>
      <c r="L5" s="33"/>
      <c r="N5" s="33"/>
      <c r="O5" s="33"/>
      <c r="P5" s="33"/>
      <c r="Q5" s="33"/>
    </row>
    <row r="6" spans="1:17" ht="22" customHeight="1">
      <c r="A6" s="108"/>
      <c r="B6" s="188"/>
      <c r="C6" s="33"/>
      <c r="D6" s="33"/>
      <c r="E6" s="33"/>
      <c r="F6" s="33"/>
      <c r="G6" s="240" t="s">
        <v>0</v>
      </c>
      <c r="H6" s="240"/>
      <c r="I6" s="240"/>
      <c r="J6" s="33"/>
      <c r="K6" s="169" t="s">
        <v>98</v>
      </c>
      <c r="L6" s="33"/>
      <c r="N6" s="33"/>
      <c r="O6" s="33"/>
      <c r="P6" s="33"/>
      <c r="Q6" s="33"/>
    </row>
    <row r="7" spans="1:17" ht="22" customHeight="1">
      <c r="A7" s="108"/>
      <c r="B7" s="188"/>
      <c r="C7" s="33"/>
      <c r="D7" s="33"/>
      <c r="E7" s="33"/>
      <c r="F7" s="33"/>
      <c r="G7" s="33"/>
      <c r="H7" s="33"/>
      <c r="I7" s="33"/>
      <c r="J7" s="33"/>
      <c r="K7" s="170" t="s">
        <v>99</v>
      </c>
      <c r="L7" s="33"/>
      <c r="M7" s="35" t="s">
        <v>42</v>
      </c>
      <c r="N7" s="33"/>
      <c r="O7" s="33"/>
      <c r="P7" s="33"/>
      <c r="Q7" s="33"/>
    </row>
    <row r="8" spans="1:17" ht="22" customHeight="1">
      <c r="A8" s="33"/>
      <c r="B8" s="188"/>
      <c r="C8" s="35" t="s">
        <v>27</v>
      </c>
      <c r="D8" s="35"/>
      <c r="E8" s="35" t="s">
        <v>66</v>
      </c>
      <c r="F8" s="35"/>
      <c r="J8" s="35"/>
      <c r="K8" s="73" t="s">
        <v>100</v>
      </c>
      <c r="L8" s="35"/>
      <c r="M8" s="35" t="s">
        <v>30</v>
      </c>
      <c r="N8" s="35"/>
      <c r="O8" s="33"/>
      <c r="P8" s="35"/>
      <c r="Q8" s="35"/>
    </row>
    <row r="9" spans="1:17" ht="22" customHeight="1">
      <c r="A9" s="33"/>
      <c r="B9" s="188"/>
      <c r="C9" s="73" t="s">
        <v>80</v>
      </c>
      <c r="D9" s="35"/>
      <c r="E9" s="73" t="s">
        <v>67</v>
      </c>
      <c r="F9" s="35"/>
      <c r="G9" s="35" t="s">
        <v>37</v>
      </c>
      <c r="H9" s="35"/>
      <c r="I9" s="35"/>
      <c r="J9" s="35"/>
      <c r="K9" s="73" t="s">
        <v>102</v>
      </c>
      <c r="L9" s="35"/>
      <c r="M9" s="35" t="s">
        <v>43</v>
      </c>
      <c r="N9" s="35"/>
      <c r="O9" s="35" t="s">
        <v>44</v>
      </c>
      <c r="P9" s="35"/>
      <c r="Q9" s="35" t="s">
        <v>1</v>
      </c>
    </row>
    <row r="10" spans="1:17" ht="22" customHeight="1">
      <c r="A10" s="33"/>
      <c r="B10" s="188"/>
      <c r="C10" s="35" t="s">
        <v>7</v>
      </c>
      <c r="D10" s="35"/>
      <c r="E10" s="73" t="s">
        <v>48</v>
      </c>
      <c r="F10" s="35"/>
      <c r="G10" s="35" t="s">
        <v>33</v>
      </c>
      <c r="H10" s="35"/>
      <c r="I10" s="35" t="s">
        <v>2</v>
      </c>
      <c r="J10" s="35"/>
      <c r="K10" s="73" t="s">
        <v>115</v>
      </c>
      <c r="L10" s="35"/>
      <c r="M10" s="73" t="s">
        <v>73</v>
      </c>
      <c r="N10" s="35"/>
      <c r="O10" s="35" t="s">
        <v>34</v>
      </c>
      <c r="P10" s="35"/>
      <c r="Q10" s="35" t="s">
        <v>21</v>
      </c>
    </row>
    <row r="11" spans="1:17" ht="22" customHeight="1">
      <c r="C11" s="241" t="s">
        <v>58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</row>
    <row r="12" spans="1:17" ht="22" customHeight="1">
      <c r="A12" s="37" t="s">
        <v>125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</row>
    <row r="13" spans="1:17" ht="22" customHeight="1">
      <c r="A13" s="21" t="s">
        <v>126</v>
      </c>
      <c r="B13" s="176"/>
      <c r="C13" s="62">
        <v>228000</v>
      </c>
      <c r="D13" s="39"/>
      <c r="E13" s="62">
        <v>26871</v>
      </c>
      <c r="F13" s="39"/>
      <c r="G13" s="62">
        <v>22800</v>
      </c>
      <c r="H13" s="39"/>
      <c r="I13" s="62">
        <v>192579</v>
      </c>
      <c r="J13" s="39"/>
      <c r="K13" s="62">
        <v>4568</v>
      </c>
      <c r="L13" s="39"/>
      <c r="M13" s="168">
        <v>474818</v>
      </c>
      <c r="N13" s="39"/>
      <c r="O13" s="168">
        <v>0</v>
      </c>
      <c r="P13" s="39"/>
      <c r="Q13" s="168">
        <f>SUM(M13:O13)</f>
        <v>474818</v>
      </c>
    </row>
    <row r="14" spans="1:17" ht="20.25" customHeight="1"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22" customHeight="1">
      <c r="A15" s="23" t="s">
        <v>60</v>
      </c>
      <c r="B15" s="176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ht="22" customHeight="1">
      <c r="A16" s="141" t="s">
        <v>39</v>
      </c>
      <c r="B16" s="27"/>
      <c r="C16" s="123">
        <v>0</v>
      </c>
      <c r="D16" s="57"/>
      <c r="E16" s="123">
        <v>0</v>
      </c>
      <c r="F16" s="51"/>
      <c r="G16" s="123">
        <v>0</v>
      </c>
      <c r="H16" s="51"/>
      <c r="I16" s="123">
        <f>PL!F81</f>
        <v>64557</v>
      </c>
      <c r="J16" s="51"/>
      <c r="K16" s="123">
        <v>0</v>
      </c>
      <c r="L16" s="51"/>
      <c r="M16" s="123">
        <f>SUM(C16:K16)</f>
        <v>64557</v>
      </c>
      <c r="N16" s="123"/>
      <c r="O16" s="123">
        <v>0</v>
      </c>
      <c r="P16" s="123"/>
      <c r="Q16" s="123">
        <f>SUM(M16:O16)</f>
        <v>64557</v>
      </c>
    </row>
    <row r="17" spans="1:17" ht="22" customHeight="1">
      <c r="A17" s="71" t="s">
        <v>38</v>
      </c>
      <c r="B17" s="27"/>
      <c r="C17" s="126">
        <v>0</v>
      </c>
      <c r="D17" s="57"/>
      <c r="E17" s="126">
        <v>0</v>
      </c>
      <c r="F17" s="51"/>
      <c r="G17" s="126">
        <v>0</v>
      </c>
      <c r="H17" s="51"/>
      <c r="I17" s="126">
        <v>0</v>
      </c>
      <c r="J17" s="51"/>
      <c r="K17" s="126">
        <v>2227</v>
      </c>
      <c r="L17" s="51"/>
      <c r="M17" s="126">
        <f>SUM(C17:K17)</f>
        <v>2227</v>
      </c>
      <c r="N17" s="51"/>
      <c r="O17" s="126">
        <v>0</v>
      </c>
      <c r="P17" s="51"/>
      <c r="Q17" s="126">
        <f>SUM(M17:O17)</f>
        <v>2227</v>
      </c>
    </row>
    <row r="18" spans="1:17" ht="22" customHeight="1">
      <c r="A18" s="37" t="s">
        <v>61</v>
      </c>
      <c r="B18" s="49"/>
      <c r="C18" s="99">
        <f>SUM(C16:C17)</f>
        <v>0</v>
      </c>
      <c r="D18" s="44"/>
      <c r="E18" s="99">
        <f>SUM(E16:E17)</f>
        <v>0</v>
      </c>
      <c r="F18" s="44"/>
      <c r="G18" s="99">
        <f>SUM(G16:G17)</f>
        <v>0</v>
      </c>
      <c r="H18" s="44"/>
      <c r="I18" s="99">
        <f>SUM(I16:I17)</f>
        <v>64557</v>
      </c>
      <c r="J18" s="44"/>
      <c r="K18" s="99">
        <f>SUM(K16:K17)</f>
        <v>2227</v>
      </c>
      <c r="L18" s="51"/>
      <c r="M18" s="52">
        <f>SUM(M16:M17)</f>
        <v>66784</v>
      </c>
      <c r="N18" s="58">
        <f>SUM(N16:N17)</f>
        <v>0</v>
      </c>
      <c r="O18" s="52">
        <f>SUM(O16:O17)</f>
        <v>0</v>
      </c>
      <c r="P18" s="58">
        <f>SUM(P16:P17)</f>
        <v>0</v>
      </c>
      <c r="Q18" s="52">
        <f>SUM(Q16:Q17)</f>
        <v>66784</v>
      </c>
    </row>
    <row r="19" spans="1:17" ht="20.25" customHeight="1">
      <c r="C19" s="39"/>
      <c r="D19" s="39"/>
      <c r="E19" s="39"/>
      <c r="F19" s="39"/>
      <c r="G19" s="39"/>
      <c r="H19" s="39"/>
      <c r="I19" s="39"/>
      <c r="J19" s="51"/>
      <c r="K19" s="39"/>
      <c r="L19" s="51"/>
      <c r="M19" s="39"/>
      <c r="N19" s="39"/>
      <c r="O19" s="39"/>
      <c r="P19" s="39"/>
      <c r="Q19" s="39"/>
    </row>
    <row r="20" spans="1:17" ht="22" customHeight="1" thickBot="1">
      <c r="A20" s="37" t="s">
        <v>127</v>
      </c>
      <c r="B20" s="49"/>
      <c r="C20" s="40">
        <f>C13+C18</f>
        <v>228000</v>
      </c>
      <c r="D20" s="65"/>
      <c r="E20" s="40">
        <f>E13+E18</f>
        <v>26871</v>
      </c>
      <c r="F20" s="65"/>
      <c r="G20" s="40">
        <f>G13+G18</f>
        <v>22800</v>
      </c>
      <c r="H20" s="65"/>
      <c r="I20" s="40">
        <f>I13+I18</f>
        <v>257136</v>
      </c>
      <c r="J20" s="51"/>
      <c r="K20" s="40">
        <f>K13+K18</f>
        <v>6795</v>
      </c>
      <c r="L20" s="44"/>
      <c r="M20" s="40">
        <f>M13+M18</f>
        <v>541602</v>
      </c>
      <c r="N20" s="65"/>
      <c r="O20" s="194">
        <f>O13+O18</f>
        <v>0</v>
      </c>
      <c r="P20" s="65"/>
      <c r="Q20" s="40">
        <f>Q13+Q18</f>
        <v>541602</v>
      </c>
    </row>
    <row r="21" spans="1:17" ht="20.25" customHeight="1" thickTop="1"/>
    <row r="22" spans="1:17" ht="22" customHeight="1">
      <c r="A22" s="166" t="s">
        <v>109</v>
      </c>
      <c r="B22" s="175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</row>
    <row r="23" spans="1:17" ht="22" customHeight="1">
      <c r="A23" s="26" t="s">
        <v>64</v>
      </c>
      <c r="B23" s="42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15"/>
      <c r="P23" s="15"/>
      <c r="Q23" s="15"/>
    </row>
    <row r="24" spans="1:17" ht="22" customHeight="1">
      <c r="A24" s="16"/>
      <c r="B24" s="42"/>
      <c r="C24" s="16"/>
      <c r="D24" s="16"/>
      <c r="E24" s="16"/>
      <c r="F24" s="16"/>
      <c r="G24" s="18"/>
      <c r="H24" s="16"/>
      <c r="I24" s="19"/>
      <c r="J24" s="16"/>
      <c r="K24" s="16"/>
      <c r="L24" s="16"/>
      <c r="M24" s="19"/>
      <c r="N24" s="16"/>
      <c r="O24" s="20"/>
      <c r="P24" s="16"/>
      <c r="Q24" s="20"/>
    </row>
    <row r="25" spans="1:17" ht="22" customHeight="1">
      <c r="A25" s="34"/>
      <c r="B25" s="196"/>
      <c r="C25" s="239" t="s">
        <v>45</v>
      </c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</row>
    <row r="26" spans="1:17" ht="22" customHeight="1">
      <c r="A26" s="108" t="s">
        <v>31</v>
      </c>
      <c r="B26" s="196"/>
      <c r="C26" s="33"/>
      <c r="D26" s="33"/>
      <c r="E26" s="33"/>
      <c r="F26" s="33"/>
      <c r="G26" s="33"/>
      <c r="H26" s="33"/>
      <c r="I26" s="33"/>
      <c r="J26" s="33"/>
      <c r="K26" s="73" t="s">
        <v>101</v>
      </c>
      <c r="L26" s="33"/>
      <c r="N26" s="33"/>
      <c r="O26" s="33"/>
      <c r="P26" s="33"/>
      <c r="Q26" s="33"/>
    </row>
    <row r="27" spans="1:17" ht="22" customHeight="1">
      <c r="A27" s="108"/>
      <c r="B27" s="196"/>
      <c r="C27" s="33"/>
      <c r="D27" s="33"/>
      <c r="E27" s="33"/>
      <c r="F27" s="33"/>
      <c r="G27" s="240" t="s">
        <v>0</v>
      </c>
      <c r="H27" s="240"/>
      <c r="I27" s="240"/>
      <c r="J27" s="33"/>
      <c r="K27" s="169" t="s">
        <v>98</v>
      </c>
      <c r="L27" s="33"/>
      <c r="N27" s="33"/>
      <c r="O27" s="33"/>
      <c r="P27" s="33"/>
      <c r="Q27" s="33"/>
    </row>
    <row r="28" spans="1:17" ht="22" customHeight="1">
      <c r="A28" s="108"/>
      <c r="B28" s="196"/>
      <c r="C28" s="33"/>
      <c r="D28" s="33"/>
      <c r="E28" s="33"/>
      <c r="F28" s="33"/>
      <c r="G28" s="33"/>
      <c r="H28" s="33"/>
      <c r="I28" s="33"/>
      <c r="J28" s="33"/>
      <c r="K28" s="170" t="s">
        <v>99</v>
      </c>
      <c r="L28" s="33"/>
      <c r="M28" s="35" t="s">
        <v>42</v>
      </c>
      <c r="N28" s="33"/>
      <c r="O28" s="33"/>
      <c r="P28" s="33"/>
      <c r="Q28" s="33"/>
    </row>
    <row r="29" spans="1:17" ht="22" customHeight="1">
      <c r="A29" s="33"/>
      <c r="B29" s="196"/>
      <c r="C29" s="35" t="s">
        <v>27</v>
      </c>
      <c r="D29" s="35"/>
      <c r="E29" s="35" t="s">
        <v>66</v>
      </c>
      <c r="F29" s="35"/>
      <c r="J29" s="35"/>
      <c r="K29" s="73" t="s">
        <v>100</v>
      </c>
      <c r="L29" s="35"/>
      <c r="M29" s="35" t="s">
        <v>30</v>
      </c>
      <c r="N29" s="35"/>
      <c r="O29" s="33"/>
      <c r="P29" s="35"/>
      <c r="Q29" s="35"/>
    </row>
    <row r="30" spans="1:17" ht="22" customHeight="1">
      <c r="A30" s="33"/>
      <c r="B30" s="196"/>
      <c r="C30" s="73" t="s">
        <v>80</v>
      </c>
      <c r="D30" s="35"/>
      <c r="E30" s="73" t="s">
        <v>67</v>
      </c>
      <c r="F30" s="35"/>
      <c r="G30" s="35" t="s">
        <v>37</v>
      </c>
      <c r="H30" s="35"/>
      <c r="I30" s="35"/>
      <c r="J30" s="35"/>
      <c r="K30" s="73" t="s">
        <v>102</v>
      </c>
      <c r="L30" s="35"/>
      <c r="M30" s="35" t="s">
        <v>43</v>
      </c>
      <c r="N30" s="35"/>
      <c r="O30" s="35" t="s">
        <v>44</v>
      </c>
      <c r="P30" s="35"/>
      <c r="Q30" s="35" t="s">
        <v>1</v>
      </c>
    </row>
    <row r="31" spans="1:17" ht="22" customHeight="1">
      <c r="A31" s="33"/>
      <c r="B31" s="134" t="s">
        <v>18</v>
      </c>
      <c r="C31" s="35" t="s">
        <v>7</v>
      </c>
      <c r="D31" s="35"/>
      <c r="E31" s="73" t="s">
        <v>48</v>
      </c>
      <c r="F31" s="35"/>
      <c r="G31" s="35" t="s">
        <v>33</v>
      </c>
      <c r="H31" s="35"/>
      <c r="I31" s="35" t="s">
        <v>2</v>
      </c>
      <c r="J31" s="35"/>
      <c r="K31" s="73" t="s">
        <v>115</v>
      </c>
      <c r="L31" s="35"/>
      <c r="M31" s="73" t="s">
        <v>73</v>
      </c>
      <c r="N31" s="35"/>
      <c r="O31" s="35" t="s">
        <v>34</v>
      </c>
      <c r="P31" s="35"/>
      <c r="Q31" s="35" t="s">
        <v>21</v>
      </c>
    </row>
    <row r="32" spans="1:17" ht="22" customHeight="1">
      <c r="C32" s="241" t="s">
        <v>58</v>
      </c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</row>
    <row r="33" spans="1:17" ht="22" customHeight="1">
      <c r="A33" s="37" t="s">
        <v>162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</row>
    <row r="34" spans="1:17" ht="22" customHeight="1">
      <c r="A34" s="21" t="s">
        <v>163</v>
      </c>
      <c r="B34" s="176"/>
      <c r="C34" s="62">
        <v>228000</v>
      </c>
      <c r="D34" s="39"/>
      <c r="E34" s="62">
        <v>26871</v>
      </c>
      <c r="F34" s="39"/>
      <c r="G34" s="62">
        <v>25920</v>
      </c>
      <c r="H34" s="39"/>
      <c r="I34" s="62">
        <v>212685</v>
      </c>
      <c r="J34" s="39"/>
      <c r="K34" s="62">
        <v>6011</v>
      </c>
      <c r="L34" s="39"/>
      <c r="M34" s="168">
        <f>SUM(C34:K34)</f>
        <v>499487</v>
      </c>
      <c r="N34" s="39"/>
      <c r="O34" s="168">
        <v>0</v>
      </c>
      <c r="P34" s="39"/>
      <c r="Q34" s="168">
        <f>SUM(M34:O34)</f>
        <v>499487</v>
      </c>
    </row>
    <row r="35" spans="1:17" ht="20.25" customHeight="1"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 ht="20.25" customHeight="1">
      <c r="A36" s="23" t="s">
        <v>167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20.25" customHeight="1">
      <c r="A37" s="220" t="s">
        <v>168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20.25" customHeight="1">
      <c r="A38" s="36" t="s">
        <v>169</v>
      </c>
      <c r="B38" s="27">
        <v>5</v>
      </c>
      <c r="C38" s="221">
        <v>57000</v>
      </c>
      <c r="D38" s="221"/>
      <c r="E38" s="123">
        <v>0</v>
      </c>
      <c r="F38" s="221"/>
      <c r="G38" s="123">
        <v>0</v>
      </c>
      <c r="H38" s="39"/>
      <c r="I38" s="123">
        <v>0</v>
      </c>
      <c r="J38" s="39"/>
      <c r="K38" s="123">
        <v>0</v>
      </c>
      <c r="L38" s="39"/>
      <c r="M38" s="221">
        <f>SUM(C38:K38)</f>
        <v>57000</v>
      </c>
      <c r="N38" s="39"/>
      <c r="O38" s="123">
        <v>0</v>
      </c>
      <c r="P38" s="39"/>
      <c r="Q38" s="221">
        <f>SUM(M38:P38)</f>
        <v>57000</v>
      </c>
    </row>
    <row r="39" spans="1:17" ht="20.25" customHeight="1">
      <c r="A39" s="36" t="s">
        <v>170</v>
      </c>
      <c r="B39" s="27">
        <v>5</v>
      </c>
      <c r="C39" s="126">
        <v>0</v>
      </c>
      <c r="D39" s="39"/>
      <c r="E39" s="126">
        <v>171000</v>
      </c>
      <c r="F39" s="39"/>
      <c r="G39" s="126">
        <v>0</v>
      </c>
      <c r="H39" s="39"/>
      <c r="I39" s="126">
        <v>0</v>
      </c>
      <c r="J39" s="39"/>
      <c r="K39" s="126">
        <v>0</v>
      </c>
      <c r="L39" s="39"/>
      <c r="M39" s="222">
        <f>SUM(C39:K39)</f>
        <v>171000</v>
      </c>
      <c r="N39" s="39"/>
      <c r="O39" s="126">
        <v>0</v>
      </c>
      <c r="P39" s="39"/>
      <c r="Q39" s="126">
        <f>SUM(M39:P39)</f>
        <v>171000</v>
      </c>
    </row>
    <row r="40" spans="1:17" ht="20.25" customHeight="1">
      <c r="A40" s="220" t="s">
        <v>171</v>
      </c>
      <c r="C40" s="128">
        <f>SUM(C38:C39)</f>
        <v>57000</v>
      </c>
      <c r="D40" s="39"/>
      <c r="E40" s="128">
        <f>SUM(E38:E39)</f>
        <v>171000</v>
      </c>
      <c r="F40" s="39"/>
      <c r="G40" s="128">
        <f>SUM(G38:G39)</f>
        <v>0</v>
      </c>
      <c r="H40" s="39"/>
      <c r="I40" s="128">
        <f>SUM(I38:I39)</f>
        <v>0</v>
      </c>
      <c r="J40" s="39"/>
      <c r="K40" s="128">
        <f>SUM(K38:K39)</f>
        <v>0</v>
      </c>
      <c r="L40" s="39"/>
      <c r="M40" s="128">
        <f>SUM(M38:M39)</f>
        <v>228000</v>
      </c>
      <c r="N40" s="39"/>
      <c r="O40" s="223">
        <v>0</v>
      </c>
      <c r="P40" s="39"/>
      <c r="Q40" s="128">
        <f>SUM(Q38:Q39)</f>
        <v>228000</v>
      </c>
    </row>
    <row r="41" spans="1:17" ht="20.25" customHeight="1"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22" customHeight="1">
      <c r="A42" s="23" t="s">
        <v>60</v>
      </c>
      <c r="B42" s="176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</row>
    <row r="43" spans="1:17" ht="22" customHeight="1">
      <c r="A43" s="141" t="s">
        <v>39</v>
      </c>
      <c r="B43" s="27"/>
      <c r="C43" s="123">
        <v>0</v>
      </c>
      <c r="D43" s="57"/>
      <c r="E43" s="123">
        <v>0</v>
      </c>
      <c r="F43" s="51"/>
      <c r="G43" s="123">
        <v>0</v>
      </c>
      <c r="H43" s="51"/>
      <c r="I43" s="123">
        <v>21490</v>
      </c>
      <c r="J43" s="51"/>
      <c r="K43" s="123">
        <v>0</v>
      </c>
      <c r="L43" s="51"/>
      <c r="M43" s="123">
        <f>SUM(C43:K43)</f>
        <v>21490</v>
      </c>
      <c r="N43" s="123"/>
      <c r="O43" s="123">
        <v>0</v>
      </c>
      <c r="P43" s="123"/>
      <c r="Q43" s="123">
        <f>SUM(M43:O43)</f>
        <v>21490</v>
      </c>
    </row>
    <row r="44" spans="1:17" ht="22" customHeight="1">
      <c r="A44" s="71" t="s">
        <v>172</v>
      </c>
      <c r="B44" s="27"/>
      <c r="C44" s="126">
        <v>0</v>
      </c>
      <c r="D44" s="57"/>
      <c r="E44" s="126">
        <v>0</v>
      </c>
      <c r="F44" s="51"/>
      <c r="G44" s="126">
        <v>0</v>
      </c>
      <c r="H44" s="51"/>
      <c r="I44" s="126">
        <v>0</v>
      </c>
      <c r="J44" s="51"/>
      <c r="K44" s="126">
        <v>-2007</v>
      </c>
      <c r="L44" s="51"/>
      <c r="M44" s="126">
        <f>SUM(C44:K44)</f>
        <v>-2007</v>
      </c>
      <c r="N44" s="51"/>
      <c r="O44" s="126">
        <v>0</v>
      </c>
      <c r="P44" s="51"/>
      <c r="Q44" s="126">
        <f>SUM(M44:O44)</f>
        <v>-2007</v>
      </c>
    </row>
    <row r="45" spans="1:17" ht="22" customHeight="1">
      <c r="A45" s="37" t="s">
        <v>165</v>
      </c>
      <c r="B45" s="49"/>
      <c r="C45" s="99">
        <f>SUM(C43:C44)</f>
        <v>0</v>
      </c>
      <c r="D45" s="44"/>
      <c r="E45" s="99">
        <f>SUM(E43:E44)</f>
        <v>0</v>
      </c>
      <c r="F45" s="44"/>
      <c r="G45" s="99">
        <f>SUM(G43:G44)</f>
        <v>0</v>
      </c>
      <c r="H45" s="44"/>
      <c r="I45" s="99">
        <f>SUM(I43:I44)</f>
        <v>21490</v>
      </c>
      <c r="J45" s="44"/>
      <c r="K45" s="99">
        <f>SUM(K43:K44)</f>
        <v>-2007</v>
      </c>
      <c r="L45" s="224"/>
      <c r="M45" s="52">
        <f>SUM(M43:M44)</f>
        <v>19483</v>
      </c>
      <c r="N45" s="58">
        <f>SUM(N43:N44)</f>
        <v>0</v>
      </c>
      <c r="O45" s="52">
        <f>SUM(O43:O44)</f>
        <v>0</v>
      </c>
      <c r="P45" s="58">
        <f>SUM(P43:P44)</f>
        <v>0</v>
      </c>
      <c r="Q45" s="52">
        <f>SUM(Q43:Q44)</f>
        <v>19483</v>
      </c>
    </row>
    <row r="46" spans="1:17" ht="20.25" customHeight="1">
      <c r="C46" s="39"/>
      <c r="D46" s="39"/>
      <c r="E46" s="39"/>
      <c r="F46" s="39"/>
      <c r="G46" s="39"/>
      <c r="H46" s="39"/>
      <c r="I46" s="39"/>
      <c r="J46" s="51"/>
      <c r="K46" s="39"/>
      <c r="L46" s="51"/>
      <c r="M46" s="39"/>
      <c r="N46" s="39"/>
      <c r="O46" s="39"/>
      <c r="P46" s="39"/>
      <c r="Q46" s="39"/>
    </row>
    <row r="47" spans="1:17" ht="22" customHeight="1" thickBot="1">
      <c r="A47" s="37" t="s">
        <v>164</v>
      </c>
      <c r="B47" s="49"/>
      <c r="C47" s="40">
        <f>C34+C40+C45</f>
        <v>285000</v>
      </c>
      <c r="D47" s="65"/>
      <c r="E47" s="40">
        <f>E34+E40+E45</f>
        <v>197871</v>
      </c>
      <c r="F47" s="65"/>
      <c r="G47" s="40">
        <f>G34+G40+G45</f>
        <v>25920</v>
      </c>
      <c r="H47" s="65"/>
      <c r="I47" s="40">
        <f>I34+I40+I45</f>
        <v>234175</v>
      </c>
      <c r="J47" s="51"/>
      <c r="K47" s="40">
        <f>K34+K40+K45</f>
        <v>4004</v>
      </c>
      <c r="L47" s="44"/>
      <c r="M47" s="40">
        <f>M34+M40+M45</f>
        <v>746970</v>
      </c>
      <c r="N47" s="65"/>
      <c r="O47" s="194">
        <f>O34+O40+O45</f>
        <v>0</v>
      </c>
      <c r="P47" s="65"/>
      <c r="Q47" s="40">
        <f>Q34+Q40+Q45</f>
        <v>746970</v>
      </c>
    </row>
    <row r="48" spans="1:17" ht="20.25" customHeight="1" thickTop="1"/>
  </sheetData>
  <mergeCells count="6">
    <mergeCell ref="C25:Q25"/>
    <mergeCell ref="G27:I27"/>
    <mergeCell ref="C32:Q32"/>
    <mergeCell ref="C4:Q4"/>
    <mergeCell ref="G6:I6"/>
    <mergeCell ref="C11:Q11"/>
  </mergeCells>
  <phoneticPr fontId="0" type="noConversion"/>
  <pageMargins left="0.7" right="0.7" top="0.48" bottom="0.5" header="0.5" footer="0.5"/>
  <pageSetup paperSize="9" scale="74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view="pageBreakPreview" topLeftCell="A19" zoomScaleNormal="60" zoomScaleSheetLayoutView="100" workbookViewId="0">
      <selection activeCell="A41" sqref="A30:L41"/>
    </sheetView>
  </sheetViews>
  <sheetFormatPr defaultColWidth="9.1796875" defaultRowHeight="20.25" customHeight="1"/>
  <cols>
    <col min="1" max="1" width="51.1796875" style="36" customWidth="1"/>
    <col min="2" max="2" width="8.7265625" style="36" customWidth="1"/>
    <col min="3" max="3" width="1.08984375" style="43" customWidth="1"/>
    <col min="4" max="4" width="13.81640625" style="36" customWidth="1"/>
    <col min="5" max="5" width="1.54296875" style="36" customWidth="1"/>
    <col min="6" max="6" width="13.81640625" style="36" customWidth="1"/>
    <col min="7" max="7" width="1.54296875" style="36" customWidth="1"/>
    <col min="8" max="8" width="13.81640625" style="36" customWidth="1"/>
    <col min="9" max="9" width="1.54296875" style="36" customWidth="1"/>
    <col min="10" max="10" width="13.81640625" style="36" customWidth="1"/>
    <col min="11" max="11" width="1.54296875" style="36" customWidth="1"/>
    <col min="12" max="12" width="13.81640625" style="36" customWidth="1"/>
    <col min="13" max="13" width="1" style="36" customWidth="1"/>
    <col min="14" max="16384" width="9.1796875" style="36"/>
  </cols>
  <sheetData>
    <row r="1" spans="1:12" ht="22" customHeight="1">
      <c r="A1" s="14" t="s">
        <v>109</v>
      </c>
      <c r="B1" s="14"/>
      <c r="C1" s="14"/>
      <c r="D1" s="96"/>
      <c r="E1" s="96"/>
      <c r="F1" s="96"/>
      <c r="G1" s="96"/>
      <c r="H1" s="96"/>
      <c r="I1" s="96"/>
      <c r="J1" s="96"/>
      <c r="K1" s="96"/>
      <c r="L1" s="96"/>
    </row>
    <row r="2" spans="1:12" ht="22" customHeight="1">
      <c r="A2" s="26" t="s">
        <v>64</v>
      </c>
      <c r="B2" s="26"/>
      <c r="C2" s="26"/>
      <c r="D2" s="87"/>
      <c r="E2" s="87"/>
      <c r="F2" s="87"/>
      <c r="G2" s="87"/>
      <c r="H2" s="87"/>
      <c r="I2" s="87"/>
      <c r="J2" s="87"/>
      <c r="K2" s="87"/>
      <c r="L2" s="87"/>
    </row>
    <row r="3" spans="1:12" ht="22" customHeight="1">
      <c r="A3" s="16"/>
      <c r="B3" s="16"/>
      <c r="C3" s="42"/>
      <c r="D3" s="16"/>
      <c r="E3" s="16"/>
      <c r="F3" s="16"/>
      <c r="G3" s="16"/>
      <c r="H3" s="18"/>
      <c r="I3" s="16"/>
      <c r="J3" s="19"/>
      <c r="K3" s="16"/>
      <c r="L3" s="19"/>
    </row>
    <row r="4" spans="1:12" ht="22" customHeight="1">
      <c r="A4" s="34"/>
      <c r="B4" s="34"/>
      <c r="C4" s="188"/>
      <c r="D4" s="239" t="s">
        <v>46</v>
      </c>
      <c r="E4" s="239"/>
      <c r="F4" s="239"/>
      <c r="G4" s="239"/>
      <c r="H4" s="239"/>
      <c r="I4" s="239"/>
      <c r="J4" s="239"/>
      <c r="K4" s="239"/>
      <c r="L4" s="239"/>
    </row>
    <row r="5" spans="1:12" ht="22" customHeight="1">
      <c r="A5" s="33" t="s">
        <v>31</v>
      </c>
      <c r="B5" s="33"/>
      <c r="C5" s="108"/>
      <c r="D5" s="35" t="s">
        <v>27</v>
      </c>
      <c r="E5" s="35"/>
      <c r="F5" s="35" t="s">
        <v>66</v>
      </c>
      <c r="G5" s="35"/>
      <c r="H5" s="240" t="s">
        <v>0</v>
      </c>
      <c r="I5" s="240"/>
      <c r="J5" s="240"/>
      <c r="K5" s="35"/>
      <c r="L5" s="35"/>
    </row>
    <row r="6" spans="1:12" ht="22" customHeight="1">
      <c r="A6" s="33"/>
      <c r="B6" s="33"/>
      <c r="C6" s="188"/>
      <c r="D6" s="73" t="s">
        <v>80</v>
      </c>
      <c r="E6" s="35"/>
      <c r="F6" s="73" t="s">
        <v>67</v>
      </c>
      <c r="G6" s="35"/>
      <c r="H6" s="35" t="s">
        <v>37</v>
      </c>
      <c r="I6" s="35"/>
      <c r="J6" s="35"/>
      <c r="K6" s="35"/>
      <c r="L6" s="35" t="s">
        <v>1</v>
      </c>
    </row>
    <row r="7" spans="1:12" ht="22" customHeight="1">
      <c r="A7" s="33"/>
      <c r="B7" s="33"/>
      <c r="C7" s="229"/>
      <c r="D7" s="35" t="s">
        <v>7</v>
      </c>
      <c r="E7" s="35"/>
      <c r="F7" s="73" t="s">
        <v>48</v>
      </c>
      <c r="G7" s="35"/>
      <c r="H7" s="35" t="s">
        <v>33</v>
      </c>
      <c r="I7" s="35"/>
      <c r="J7" s="35" t="s">
        <v>2</v>
      </c>
      <c r="K7" s="35"/>
      <c r="L7" s="35" t="s">
        <v>21</v>
      </c>
    </row>
    <row r="8" spans="1:12" ht="22" customHeight="1">
      <c r="D8" s="241" t="s">
        <v>58</v>
      </c>
      <c r="E8" s="241"/>
      <c r="F8" s="241"/>
      <c r="G8" s="241"/>
      <c r="H8" s="241"/>
      <c r="I8" s="241"/>
      <c r="J8" s="241"/>
      <c r="K8" s="241"/>
      <c r="L8" s="241"/>
    </row>
    <row r="9" spans="1:12" ht="22" customHeight="1">
      <c r="A9" s="21" t="s">
        <v>125</v>
      </c>
      <c r="B9" s="21"/>
      <c r="D9" s="189"/>
      <c r="E9" s="189"/>
      <c r="F9" s="189"/>
      <c r="G9" s="189"/>
      <c r="H9" s="189"/>
      <c r="I9" s="189"/>
      <c r="J9" s="189"/>
      <c r="K9" s="189"/>
      <c r="L9" s="189"/>
    </row>
    <row r="10" spans="1:12" ht="22" customHeight="1">
      <c r="A10" s="21" t="s">
        <v>126</v>
      </c>
      <c r="B10" s="21"/>
      <c r="C10" s="27"/>
      <c r="D10" s="39">
        <v>228000</v>
      </c>
      <c r="E10" s="39"/>
      <c r="F10" s="39">
        <v>26871</v>
      </c>
      <c r="G10" s="39"/>
      <c r="H10" s="39">
        <v>22800</v>
      </c>
      <c r="I10" s="39"/>
      <c r="J10" s="39">
        <v>168306</v>
      </c>
      <c r="K10" s="39"/>
      <c r="L10" s="39">
        <f>SUM(D10:K10)</f>
        <v>445977</v>
      </c>
    </row>
    <row r="11" spans="1:12" ht="20.25" customHeight="1">
      <c r="A11" s="21"/>
      <c r="B11" s="21"/>
      <c r="C11" s="27"/>
      <c r="D11" s="39"/>
      <c r="E11" s="39"/>
      <c r="F11" s="39"/>
      <c r="G11" s="39"/>
      <c r="H11" s="39"/>
      <c r="I11" s="39"/>
      <c r="J11" s="39"/>
      <c r="K11" s="39"/>
      <c r="L11" s="39"/>
    </row>
    <row r="12" spans="1:12" ht="22" customHeight="1">
      <c r="A12" s="23" t="s">
        <v>60</v>
      </c>
      <c r="B12" s="23"/>
      <c r="C12" s="27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22" customHeight="1">
      <c r="A13" s="141" t="s">
        <v>39</v>
      </c>
      <c r="B13" s="71"/>
      <c r="C13" s="27"/>
      <c r="D13" s="101">
        <v>0</v>
      </c>
      <c r="E13" s="57"/>
      <c r="F13" s="101">
        <v>0</v>
      </c>
      <c r="G13" s="51"/>
      <c r="H13" s="101">
        <v>0</v>
      </c>
      <c r="I13" s="51"/>
      <c r="J13" s="101">
        <f>PL!J81</f>
        <v>2212</v>
      </c>
      <c r="K13" s="51"/>
      <c r="L13" s="177">
        <f>SUM(D13:J13)</f>
        <v>2212</v>
      </c>
    </row>
    <row r="14" spans="1:12" ht="22" customHeight="1">
      <c r="A14" s="71" t="s">
        <v>38</v>
      </c>
      <c r="B14" s="71"/>
      <c r="C14" s="27"/>
      <c r="D14" s="100">
        <v>0</v>
      </c>
      <c r="E14" s="57"/>
      <c r="F14" s="100">
        <v>0</v>
      </c>
      <c r="G14" s="51"/>
      <c r="H14" s="100">
        <v>0</v>
      </c>
      <c r="I14" s="51"/>
      <c r="J14" s="100">
        <v>0</v>
      </c>
      <c r="K14" s="51"/>
      <c r="L14" s="100">
        <f>SUM(D14:J14)</f>
        <v>0</v>
      </c>
    </row>
    <row r="15" spans="1:12" ht="22" customHeight="1">
      <c r="A15" s="23" t="s">
        <v>61</v>
      </c>
      <c r="B15" s="23"/>
      <c r="C15" s="50"/>
      <c r="D15" s="99">
        <f>SUM(D13:D14)</f>
        <v>0</v>
      </c>
      <c r="E15" s="44"/>
      <c r="F15" s="99">
        <f>SUM(F13:F14)</f>
        <v>0</v>
      </c>
      <c r="G15" s="44"/>
      <c r="H15" s="99">
        <f>SUM(H13:H14)</f>
        <v>0</v>
      </c>
      <c r="I15" s="44"/>
      <c r="J15" s="99">
        <f>SUM(J13:J14)</f>
        <v>2212</v>
      </c>
      <c r="K15" s="44"/>
      <c r="L15" s="59">
        <f>SUM(L13:L14)</f>
        <v>2212</v>
      </c>
    </row>
    <row r="16" spans="1:12" ht="20.25" customHeight="1">
      <c r="A16" s="38"/>
      <c r="B16" s="38"/>
      <c r="C16" s="50"/>
      <c r="D16" s="57"/>
      <c r="E16" s="44"/>
      <c r="F16" s="57"/>
      <c r="G16" s="44"/>
      <c r="H16" s="57"/>
      <c r="I16" s="44"/>
      <c r="J16" s="57"/>
      <c r="K16" s="44"/>
      <c r="L16" s="57"/>
    </row>
    <row r="17" spans="1:12" ht="22" customHeight="1" thickBot="1">
      <c r="A17" s="37" t="s">
        <v>127</v>
      </c>
      <c r="B17" s="37"/>
      <c r="C17" s="49"/>
      <c r="D17" s="40">
        <f>D10+D15</f>
        <v>228000</v>
      </c>
      <c r="E17" s="65"/>
      <c r="F17" s="40">
        <f>F10+F15</f>
        <v>26871</v>
      </c>
      <c r="G17" s="65"/>
      <c r="H17" s="40">
        <f>H10+H15</f>
        <v>22800</v>
      </c>
      <c r="I17" s="65"/>
      <c r="J17" s="40">
        <f>J10+J15</f>
        <v>170518</v>
      </c>
      <c r="K17" s="65"/>
      <c r="L17" s="40">
        <f>L10+L15</f>
        <v>448189</v>
      </c>
    </row>
    <row r="18" spans="1:12" ht="20.25" customHeight="1" thickTop="1">
      <c r="A18" s="37"/>
      <c r="B18" s="37"/>
      <c r="C18" s="49"/>
      <c r="D18" s="65"/>
      <c r="E18" s="65"/>
      <c r="F18" s="65"/>
      <c r="G18" s="65"/>
      <c r="H18" s="65"/>
      <c r="I18" s="65"/>
      <c r="J18" s="65"/>
      <c r="K18" s="65"/>
      <c r="L18" s="65"/>
    </row>
    <row r="19" spans="1:12" ht="22" customHeight="1">
      <c r="A19" s="14" t="s">
        <v>109</v>
      </c>
      <c r="B19" s="14"/>
      <c r="C19" s="14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22" customHeight="1">
      <c r="A20" s="26" t="s">
        <v>64</v>
      </c>
      <c r="B20" s="26"/>
      <c r="C20" s="26"/>
      <c r="D20" s="87"/>
      <c r="E20" s="87"/>
      <c r="F20" s="87"/>
      <c r="G20" s="87"/>
      <c r="H20" s="87"/>
      <c r="I20" s="87"/>
      <c r="J20" s="87"/>
      <c r="K20" s="87"/>
      <c r="L20" s="87"/>
    </row>
    <row r="21" spans="1:12" ht="22" customHeight="1">
      <c r="A21" s="16"/>
      <c r="B21" s="16"/>
      <c r="C21" s="42"/>
      <c r="D21" s="16"/>
      <c r="E21" s="16"/>
      <c r="F21" s="16"/>
      <c r="G21" s="16"/>
      <c r="H21" s="18"/>
      <c r="I21" s="16"/>
      <c r="J21" s="19"/>
      <c r="K21" s="16"/>
      <c r="L21" s="19"/>
    </row>
    <row r="22" spans="1:12" ht="22" customHeight="1">
      <c r="A22" s="34"/>
      <c r="B22" s="34"/>
      <c r="C22" s="196"/>
      <c r="D22" s="239" t="s">
        <v>46</v>
      </c>
      <c r="E22" s="239"/>
      <c r="F22" s="239"/>
      <c r="G22" s="239"/>
      <c r="H22" s="239"/>
      <c r="I22" s="239"/>
      <c r="J22" s="239"/>
      <c r="K22" s="239"/>
      <c r="L22" s="239"/>
    </row>
    <row r="23" spans="1:12" ht="22" customHeight="1">
      <c r="A23" s="33" t="s">
        <v>31</v>
      </c>
      <c r="B23" s="33"/>
      <c r="C23" s="108"/>
      <c r="D23" s="35" t="s">
        <v>27</v>
      </c>
      <c r="E23" s="35"/>
      <c r="F23" s="35" t="s">
        <v>66</v>
      </c>
      <c r="G23" s="35"/>
      <c r="H23" s="240" t="s">
        <v>0</v>
      </c>
      <c r="I23" s="240"/>
      <c r="J23" s="240"/>
      <c r="K23" s="35"/>
      <c r="L23" s="35"/>
    </row>
    <row r="24" spans="1:12" ht="22" customHeight="1">
      <c r="A24" s="33"/>
      <c r="B24" s="33"/>
      <c r="C24" s="196"/>
      <c r="D24" s="73" t="s">
        <v>80</v>
      </c>
      <c r="E24" s="35"/>
      <c r="F24" s="73" t="s">
        <v>67</v>
      </c>
      <c r="G24" s="35"/>
      <c r="H24" s="35" t="s">
        <v>37</v>
      </c>
      <c r="I24" s="35"/>
      <c r="J24" s="35"/>
      <c r="K24" s="35"/>
      <c r="L24" s="35" t="s">
        <v>1</v>
      </c>
    </row>
    <row r="25" spans="1:12" ht="22" customHeight="1">
      <c r="A25" s="33"/>
      <c r="B25" s="134" t="s">
        <v>18</v>
      </c>
      <c r="C25" s="131" t="s">
        <v>18</v>
      </c>
      <c r="D25" s="35" t="s">
        <v>7</v>
      </c>
      <c r="E25" s="35"/>
      <c r="F25" s="73" t="s">
        <v>48</v>
      </c>
      <c r="G25" s="35"/>
      <c r="H25" s="35" t="s">
        <v>33</v>
      </c>
      <c r="I25" s="35"/>
      <c r="J25" s="35" t="s">
        <v>2</v>
      </c>
      <c r="K25" s="35"/>
      <c r="L25" s="35" t="s">
        <v>21</v>
      </c>
    </row>
    <row r="26" spans="1:12" ht="22" customHeight="1">
      <c r="D26" s="241" t="s">
        <v>58</v>
      </c>
      <c r="E26" s="241"/>
      <c r="F26" s="241"/>
      <c r="G26" s="241"/>
      <c r="H26" s="241"/>
      <c r="I26" s="241"/>
      <c r="J26" s="241"/>
      <c r="K26" s="241"/>
      <c r="L26" s="241"/>
    </row>
    <row r="27" spans="1:12" ht="22" customHeight="1">
      <c r="A27" s="21" t="s">
        <v>162</v>
      </c>
      <c r="B27" s="21"/>
      <c r="D27" s="196"/>
      <c r="E27" s="196"/>
      <c r="F27" s="196"/>
      <c r="G27" s="196"/>
      <c r="H27" s="196"/>
      <c r="I27" s="196"/>
      <c r="J27" s="196"/>
      <c r="K27" s="196"/>
      <c r="L27" s="196"/>
    </row>
    <row r="28" spans="1:12" ht="22" customHeight="1">
      <c r="A28" s="21" t="s">
        <v>163</v>
      </c>
      <c r="B28" s="21"/>
      <c r="C28" s="27"/>
      <c r="D28" s="39">
        <v>228000</v>
      </c>
      <c r="E28" s="39"/>
      <c r="F28" s="39">
        <v>26871</v>
      </c>
      <c r="G28" s="39"/>
      <c r="H28" s="39">
        <v>25920</v>
      </c>
      <c r="I28" s="39"/>
      <c r="J28" s="39">
        <v>195796</v>
      </c>
      <c r="K28" s="39"/>
      <c r="L28" s="39">
        <f>SUM(D28:K28)</f>
        <v>476587</v>
      </c>
    </row>
    <row r="29" spans="1:12" ht="13.5" customHeight="1">
      <c r="A29" s="21"/>
      <c r="B29" s="21"/>
      <c r="C29" s="27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22" customHeight="1">
      <c r="A30" s="23" t="s">
        <v>167</v>
      </c>
      <c r="B30" s="43"/>
      <c r="C30" s="27"/>
      <c r="D30" s="39"/>
      <c r="E30" s="39"/>
      <c r="F30" s="39"/>
      <c r="G30" s="39"/>
      <c r="H30" s="39"/>
      <c r="I30" s="39"/>
      <c r="J30" s="39"/>
      <c r="K30" s="39"/>
      <c r="L30" s="39"/>
    </row>
    <row r="31" spans="1:12" ht="22" customHeight="1">
      <c r="A31" s="220" t="s">
        <v>168</v>
      </c>
      <c r="B31" s="43"/>
      <c r="C31" s="27"/>
      <c r="D31" s="39"/>
      <c r="E31" s="39"/>
      <c r="F31" s="39"/>
      <c r="G31" s="39"/>
      <c r="H31" s="39"/>
      <c r="I31" s="39"/>
      <c r="J31" s="39"/>
      <c r="K31" s="39"/>
      <c r="L31" s="39"/>
    </row>
    <row r="32" spans="1:12" ht="22" customHeight="1">
      <c r="A32" s="36" t="s">
        <v>169</v>
      </c>
      <c r="B32" s="27">
        <v>5</v>
      </c>
      <c r="C32" s="27"/>
      <c r="D32" s="221">
        <v>57000</v>
      </c>
      <c r="E32" s="39"/>
      <c r="F32" s="123">
        <v>0</v>
      </c>
      <c r="G32" s="39"/>
      <c r="H32" s="123">
        <v>0</v>
      </c>
      <c r="I32" s="39"/>
      <c r="J32" s="123">
        <v>0</v>
      </c>
      <c r="K32" s="39"/>
      <c r="L32" s="177">
        <f>SUM(D32:J32)</f>
        <v>57000</v>
      </c>
    </row>
    <row r="33" spans="1:12" ht="22" customHeight="1">
      <c r="A33" s="36" t="s">
        <v>170</v>
      </c>
      <c r="B33" s="27">
        <v>5</v>
      </c>
      <c r="C33" s="27"/>
      <c r="D33" s="126">
        <v>0</v>
      </c>
      <c r="E33" s="39"/>
      <c r="F33" s="126">
        <v>171000</v>
      </c>
      <c r="G33" s="39"/>
      <c r="H33" s="126">
        <v>0</v>
      </c>
      <c r="I33" s="39"/>
      <c r="J33" s="126">
        <v>0</v>
      </c>
      <c r="K33" s="39"/>
      <c r="L33" s="100">
        <f>SUM(D33:J33)</f>
        <v>171000</v>
      </c>
    </row>
    <row r="34" spans="1:12" ht="22" customHeight="1">
      <c r="A34" s="220" t="s">
        <v>171</v>
      </c>
      <c r="B34" s="43"/>
      <c r="C34" s="27"/>
      <c r="D34" s="128">
        <f>SUM(D32:D33)</f>
        <v>57000</v>
      </c>
      <c r="E34" s="39"/>
      <c r="F34" s="128">
        <f>SUM(F32:F33)</f>
        <v>171000</v>
      </c>
      <c r="G34" s="39"/>
      <c r="H34" s="128">
        <f>SUM(H32:H33)</f>
        <v>0</v>
      </c>
      <c r="I34" s="39"/>
      <c r="J34" s="128">
        <f>SUM(J32:J33)</f>
        <v>0</v>
      </c>
      <c r="K34" s="39"/>
      <c r="L34" s="59">
        <f>SUM(L32:L33)</f>
        <v>228000</v>
      </c>
    </row>
    <row r="35" spans="1:12" ht="13.5" customHeight="1">
      <c r="A35" s="21"/>
      <c r="B35" s="21"/>
      <c r="C35" s="27"/>
      <c r="E35" s="39"/>
      <c r="F35" s="39"/>
      <c r="G35" s="39"/>
      <c r="H35" s="39"/>
      <c r="I35" s="39"/>
      <c r="J35" s="39"/>
      <c r="K35" s="39"/>
      <c r="L35" s="39"/>
    </row>
    <row r="36" spans="1:12" ht="22" customHeight="1">
      <c r="A36" s="23" t="s">
        <v>60</v>
      </c>
      <c r="B36" s="23"/>
      <c r="C36" s="27"/>
      <c r="E36" s="39"/>
      <c r="F36" s="39"/>
      <c r="G36" s="39"/>
      <c r="H36" s="39"/>
      <c r="I36" s="39"/>
      <c r="J36" s="39"/>
      <c r="K36" s="39"/>
      <c r="L36" s="39"/>
    </row>
    <row r="37" spans="1:12" ht="22" customHeight="1">
      <c r="A37" s="141" t="s">
        <v>173</v>
      </c>
      <c r="B37" s="71"/>
      <c r="C37" s="27"/>
      <c r="D37" s="101">
        <v>0</v>
      </c>
      <c r="E37" s="57"/>
      <c r="F37" s="101">
        <v>0</v>
      </c>
      <c r="G37" s="51"/>
      <c r="H37" s="101">
        <v>0</v>
      </c>
      <c r="I37" s="51"/>
      <c r="J37" s="101">
        <v>-3069</v>
      </c>
      <c r="K37" s="51"/>
      <c r="L37" s="177">
        <f>SUM(D37:J37)</f>
        <v>-3069</v>
      </c>
    </row>
    <row r="38" spans="1:12" ht="22" customHeight="1">
      <c r="A38" s="71" t="s">
        <v>38</v>
      </c>
      <c r="B38" s="71"/>
      <c r="C38" s="27"/>
      <c r="D38" s="100">
        <v>0</v>
      </c>
      <c r="E38" s="57"/>
      <c r="F38" s="100">
        <v>0</v>
      </c>
      <c r="G38" s="51"/>
      <c r="H38" s="100">
        <v>0</v>
      </c>
      <c r="I38" s="51"/>
      <c r="J38" s="100">
        <v>0</v>
      </c>
      <c r="K38" s="51"/>
      <c r="L38" s="100">
        <f>SUM(D38:J38)</f>
        <v>0</v>
      </c>
    </row>
    <row r="39" spans="1:12" ht="22" customHeight="1">
      <c r="A39" s="23" t="s">
        <v>165</v>
      </c>
      <c r="B39" s="23"/>
      <c r="C39" s="50"/>
      <c r="D39" s="99">
        <f>SUM(D37:D38)</f>
        <v>0</v>
      </c>
      <c r="E39" s="44"/>
      <c r="F39" s="99">
        <f>SUM(F37:F38)</f>
        <v>0</v>
      </c>
      <c r="G39" s="44"/>
      <c r="H39" s="99">
        <f>SUM(H37:H38)</f>
        <v>0</v>
      </c>
      <c r="I39" s="44"/>
      <c r="J39" s="99">
        <f>SUM(J37:J38)</f>
        <v>-3069</v>
      </c>
      <c r="K39" s="44"/>
      <c r="L39" s="59">
        <f>SUM(L37:L38)</f>
        <v>-3069</v>
      </c>
    </row>
    <row r="40" spans="1:12" ht="13.5" customHeight="1">
      <c r="A40" s="38"/>
      <c r="B40" s="38"/>
      <c r="C40" s="50"/>
      <c r="D40" s="57"/>
      <c r="E40" s="44"/>
      <c r="F40" s="57"/>
      <c r="G40" s="44"/>
      <c r="H40" s="57"/>
      <c r="I40" s="44"/>
      <c r="J40" s="57"/>
      <c r="K40" s="44"/>
      <c r="L40" s="57"/>
    </row>
    <row r="41" spans="1:12" ht="22" customHeight="1" thickBot="1">
      <c r="A41" s="37" t="s">
        <v>164</v>
      </c>
      <c r="B41" s="37"/>
      <c r="C41" s="49"/>
      <c r="D41" s="40">
        <f>D28+D34+D39</f>
        <v>285000</v>
      </c>
      <c r="E41" s="65"/>
      <c r="F41" s="40">
        <f>F28+F34+F39</f>
        <v>197871</v>
      </c>
      <c r="G41" s="65"/>
      <c r="H41" s="40">
        <f>H28+H34+H39</f>
        <v>25920</v>
      </c>
      <c r="I41" s="65"/>
      <c r="J41" s="40">
        <f>J28+J34+J39</f>
        <v>192727</v>
      </c>
      <c r="K41" s="65"/>
      <c r="L41" s="40">
        <f>L28+L34+L39</f>
        <v>701518</v>
      </c>
    </row>
    <row r="42" spans="1:12" ht="20.25" customHeight="1" thickTop="1"/>
  </sheetData>
  <mergeCells count="6">
    <mergeCell ref="D22:L22"/>
    <mergeCell ref="H23:J23"/>
    <mergeCell ref="D26:L26"/>
    <mergeCell ref="D4:L4"/>
    <mergeCell ref="H5:J5"/>
    <mergeCell ref="D8:L8"/>
  </mergeCells>
  <phoneticPr fontId="0" type="noConversion"/>
  <pageMargins left="0.7" right="0.7" top="0.48" bottom="0.5" header="0.5" footer="0.5"/>
  <pageSetup paperSize="9" scale="95" firstPageNumber="11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view="pageBreakPreview" topLeftCell="A49" zoomScale="85" zoomScaleNormal="80" zoomScaleSheetLayoutView="85" workbookViewId="0">
      <selection activeCell="A72" sqref="A72"/>
    </sheetView>
  </sheetViews>
  <sheetFormatPr defaultColWidth="9.1796875" defaultRowHeight="20.25" customHeight="1"/>
  <cols>
    <col min="1" max="1" width="56.453125" style="45" customWidth="1"/>
    <col min="2" max="2" width="12" style="45" customWidth="1"/>
    <col min="3" max="3" width="1" style="88" customWidth="1"/>
    <col min="4" max="4" width="12" style="45" customWidth="1"/>
    <col min="5" max="5" width="1" style="88" customWidth="1"/>
    <col min="6" max="6" width="12" style="45" customWidth="1"/>
    <col min="7" max="7" width="1" style="88" customWidth="1"/>
    <col min="8" max="8" width="12" style="45" customWidth="1"/>
    <col min="9" max="16384" width="9.1796875" style="45"/>
  </cols>
  <sheetData>
    <row r="1" spans="1:8" ht="20.25" customHeight="1">
      <c r="A1" s="166" t="s">
        <v>109</v>
      </c>
      <c r="B1" s="167"/>
      <c r="C1" s="167"/>
      <c r="D1" s="167"/>
      <c r="E1" s="167"/>
      <c r="F1" s="167"/>
      <c r="G1" s="167"/>
      <c r="H1" s="167"/>
    </row>
    <row r="2" spans="1:8" ht="20.25" customHeight="1">
      <c r="A2" s="26" t="s">
        <v>65</v>
      </c>
      <c r="B2" s="87"/>
      <c r="C2" s="90"/>
      <c r="D2" s="87"/>
      <c r="E2" s="90"/>
      <c r="F2" s="87"/>
      <c r="G2" s="90"/>
      <c r="H2" s="87"/>
    </row>
    <row r="3" spans="1:8" ht="20.25" customHeight="1">
      <c r="A3" s="16"/>
      <c r="B3" s="12"/>
      <c r="C3" s="95"/>
      <c r="D3" s="12"/>
      <c r="E3" s="95"/>
      <c r="F3" s="12"/>
      <c r="G3" s="95"/>
      <c r="H3" s="12"/>
    </row>
    <row r="4" spans="1:8" ht="20.25" customHeight="1">
      <c r="A4" s="23"/>
      <c r="B4" s="235" t="s">
        <v>52</v>
      </c>
      <c r="C4" s="235"/>
      <c r="D4" s="235"/>
      <c r="E4" s="74"/>
      <c r="F4" s="235" t="s">
        <v>54</v>
      </c>
      <c r="G4" s="235"/>
      <c r="H4" s="235"/>
    </row>
    <row r="5" spans="1:8" ht="20.25" customHeight="1">
      <c r="A5" s="23"/>
      <c r="B5" s="235" t="s">
        <v>53</v>
      </c>
      <c r="C5" s="235"/>
      <c r="D5" s="235"/>
      <c r="E5" s="74"/>
      <c r="F5" s="235" t="s">
        <v>53</v>
      </c>
      <c r="G5" s="235"/>
      <c r="H5" s="235"/>
    </row>
    <row r="6" spans="1:8" ht="20.25" customHeight="1">
      <c r="A6" s="23"/>
      <c r="B6" s="233" t="s">
        <v>122</v>
      </c>
      <c r="C6" s="234"/>
      <c r="D6" s="234"/>
      <c r="E6" s="25"/>
      <c r="F6" s="233" t="s">
        <v>122</v>
      </c>
      <c r="G6" s="234"/>
      <c r="H6" s="234"/>
    </row>
    <row r="7" spans="1:8" ht="20.25" customHeight="1">
      <c r="A7" s="23"/>
      <c r="B7" s="233" t="s">
        <v>121</v>
      </c>
      <c r="C7" s="234"/>
      <c r="D7" s="234"/>
      <c r="E7" s="25"/>
      <c r="F7" s="233" t="s">
        <v>121</v>
      </c>
      <c r="G7" s="234"/>
      <c r="H7" s="234"/>
    </row>
    <row r="8" spans="1:8" ht="20.25" customHeight="1">
      <c r="A8" s="32"/>
      <c r="B8" s="86" t="s">
        <v>160</v>
      </c>
      <c r="C8" s="86"/>
      <c r="D8" s="86" t="s">
        <v>128</v>
      </c>
      <c r="E8" s="75"/>
      <c r="F8" s="86" t="s">
        <v>160</v>
      </c>
      <c r="G8" s="86"/>
      <c r="H8" s="86" t="s">
        <v>128</v>
      </c>
    </row>
    <row r="9" spans="1:8" ht="20.25" customHeight="1">
      <c r="A9" s="22"/>
      <c r="B9" s="238" t="s">
        <v>58</v>
      </c>
      <c r="C9" s="238"/>
      <c r="D9" s="238"/>
      <c r="E9" s="238"/>
      <c r="F9" s="238"/>
      <c r="G9" s="238"/>
      <c r="H9" s="238"/>
    </row>
    <row r="10" spans="1:8" ht="20.25" customHeight="1">
      <c r="A10" s="30" t="s">
        <v>26</v>
      </c>
    </row>
    <row r="11" spans="1:8" ht="20.25" customHeight="1">
      <c r="A11" s="64" t="s">
        <v>153</v>
      </c>
      <c r="B11" s="1">
        <f>PL!D81</f>
        <v>21490</v>
      </c>
      <c r="C11" s="91"/>
      <c r="D11" s="1">
        <f>PL!F81</f>
        <v>64557</v>
      </c>
      <c r="E11" s="91"/>
      <c r="F11" s="66">
        <f>PL!H81</f>
        <v>-3069</v>
      </c>
      <c r="G11" s="91"/>
      <c r="H11" s="66">
        <f>PL!J81</f>
        <v>2212</v>
      </c>
    </row>
    <row r="12" spans="1:8" ht="20.25" customHeight="1">
      <c r="A12" s="46" t="s">
        <v>178</v>
      </c>
      <c r="C12" s="92"/>
      <c r="E12" s="92"/>
      <c r="F12" s="79"/>
      <c r="G12" s="92"/>
      <c r="H12" s="79"/>
    </row>
    <row r="13" spans="1:8" ht="20.25" customHeight="1">
      <c r="A13" s="71" t="s">
        <v>68</v>
      </c>
      <c r="B13" s="66">
        <f>-PL!D80</f>
        <v>4102</v>
      </c>
      <c r="C13" s="91"/>
      <c r="D13" s="66">
        <f>-PL!F80</f>
        <v>5307</v>
      </c>
      <c r="E13" s="91"/>
      <c r="F13" s="66">
        <f>-PL!H80</f>
        <v>641</v>
      </c>
      <c r="G13" s="91"/>
      <c r="H13" s="66">
        <f>-PL!J80</f>
        <v>366</v>
      </c>
    </row>
    <row r="14" spans="1:8" ht="20.25" customHeight="1">
      <c r="A14" t="s">
        <v>36</v>
      </c>
      <c r="B14" s="178">
        <f>-PL!D76</f>
        <v>4525</v>
      </c>
      <c r="C14" s="82"/>
      <c r="D14" s="178">
        <f>-PL!F76</f>
        <v>2111</v>
      </c>
      <c r="E14" s="82"/>
      <c r="F14" s="178">
        <f>-PL!H76</f>
        <v>4377</v>
      </c>
      <c r="G14" s="85"/>
      <c r="H14" s="178">
        <f>-PL!J76</f>
        <v>1989</v>
      </c>
    </row>
    <row r="15" spans="1:8" ht="20.25" customHeight="1">
      <c r="A15" s="71" t="s">
        <v>103</v>
      </c>
      <c r="B15" s="79">
        <v>15352</v>
      </c>
      <c r="C15" s="82"/>
      <c r="D15" s="79">
        <v>16103</v>
      </c>
      <c r="E15" s="82"/>
      <c r="F15" s="80">
        <v>12551</v>
      </c>
      <c r="G15" s="82"/>
      <c r="H15" s="80">
        <v>13255</v>
      </c>
    </row>
    <row r="16" spans="1:8" ht="20.25" customHeight="1">
      <c r="A16" s="54" t="s">
        <v>69</v>
      </c>
      <c r="B16" s="81">
        <v>2928</v>
      </c>
      <c r="C16" s="82"/>
      <c r="D16" s="81">
        <v>3707</v>
      </c>
      <c r="E16" s="82"/>
      <c r="F16" s="97">
        <v>1821</v>
      </c>
      <c r="G16" s="82"/>
      <c r="H16" s="97">
        <v>2983</v>
      </c>
    </row>
    <row r="17" spans="1:8" ht="20.25" customHeight="1">
      <c r="A17" s="54" t="s">
        <v>147</v>
      </c>
      <c r="B17" s="97">
        <v>-4532</v>
      </c>
      <c r="C17" s="82"/>
      <c r="D17" s="97">
        <v>-871</v>
      </c>
      <c r="E17" s="82"/>
      <c r="F17" s="178">
        <v>-3257</v>
      </c>
      <c r="G17" s="85"/>
      <c r="H17" s="178">
        <v>-9209</v>
      </c>
    </row>
    <row r="18" spans="1:8" ht="20.25" customHeight="1">
      <c r="A18" s="54" t="s">
        <v>179</v>
      </c>
      <c r="B18" s="97">
        <v>-1491</v>
      </c>
      <c r="C18" s="82"/>
      <c r="D18" s="97">
        <v>-32</v>
      </c>
      <c r="E18" s="82"/>
      <c r="F18" s="178">
        <v>-2255</v>
      </c>
      <c r="G18" s="85"/>
      <c r="H18" s="178">
        <v>-556</v>
      </c>
    </row>
    <row r="19" spans="1:8" ht="20.25" customHeight="1">
      <c r="A19" s="54" t="s">
        <v>174</v>
      </c>
      <c r="B19" s="97">
        <v>-632</v>
      </c>
      <c r="C19" s="82"/>
      <c r="D19" s="97">
        <v>7223</v>
      </c>
      <c r="E19" s="82"/>
      <c r="F19" s="178">
        <v>1251</v>
      </c>
      <c r="G19" s="85"/>
      <c r="H19" s="178">
        <v>5091</v>
      </c>
    </row>
    <row r="20" spans="1:8" ht="20" customHeight="1">
      <c r="A20" s="54" t="s">
        <v>137</v>
      </c>
      <c r="B20" s="78">
        <v>68</v>
      </c>
      <c r="C20" s="82"/>
      <c r="D20" s="78">
        <v>-107</v>
      </c>
      <c r="E20" s="98"/>
      <c r="F20" s="185">
        <v>68</v>
      </c>
      <c r="G20" s="98"/>
      <c r="H20" s="185">
        <v>-107</v>
      </c>
    </row>
    <row r="21" spans="1:8" ht="20" customHeight="1">
      <c r="A21" s="54" t="s">
        <v>56</v>
      </c>
      <c r="B21" s="226">
        <v>-75</v>
      </c>
      <c r="C21" s="82"/>
      <c r="D21" s="226">
        <v>-149</v>
      </c>
      <c r="E21" s="98"/>
      <c r="F21" s="227">
        <v>-6</v>
      </c>
      <c r="G21" s="98"/>
      <c r="H21" s="227">
        <v>-86</v>
      </c>
    </row>
    <row r="22" spans="1:8" ht="20.25" customHeight="1">
      <c r="A22" s="71" t="s">
        <v>123</v>
      </c>
      <c r="B22" s="187">
        <v>0</v>
      </c>
      <c r="C22" s="82"/>
      <c r="D22" s="187">
        <v>0</v>
      </c>
      <c r="E22" s="82"/>
      <c r="F22" s="225">
        <v>-22000</v>
      </c>
      <c r="G22" s="82"/>
      <c r="H22" s="187">
        <v>0</v>
      </c>
    </row>
    <row r="23" spans="1:8" ht="20.25" customHeight="1">
      <c r="A23" s="21"/>
      <c r="B23" s="79">
        <f>SUM(B11:B22)</f>
        <v>41735</v>
      </c>
      <c r="C23" s="92"/>
      <c r="D23" s="79">
        <f>SUM(D11:D22)</f>
        <v>97849</v>
      </c>
      <c r="E23" s="92"/>
      <c r="F23" s="79">
        <f>SUM(F11:F22)</f>
        <v>-9878</v>
      </c>
      <c r="G23" s="92"/>
      <c r="H23" s="79">
        <f>SUM(H11:H22)</f>
        <v>15938</v>
      </c>
    </row>
    <row r="24" spans="1:8" ht="20.25" customHeight="1">
      <c r="A24" s="46" t="s">
        <v>22</v>
      </c>
      <c r="B24" s="79"/>
      <c r="C24" s="92"/>
      <c r="D24" s="79"/>
      <c r="E24" s="92"/>
      <c r="F24" s="79"/>
      <c r="G24" s="92"/>
      <c r="H24" s="79"/>
    </row>
    <row r="25" spans="1:8" ht="20.25" customHeight="1">
      <c r="A25" s="47" t="s">
        <v>129</v>
      </c>
      <c r="B25" s="84">
        <v>-48715</v>
      </c>
      <c r="C25" s="82"/>
      <c r="D25" s="84">
        <v>-28465</v>
      </c>
      <c r="E25" s="82"/>
      <c r="F25" s="66">
        <v>-73393</v>
      </c>
      <c r="G25" s="82"/>
      <c r="H25" s="66">
        <v>-22079</v>
      </c>
    </row>
    <row r="26" spans="1:8" ht="20.25" customHeight="1">
      <c r="A26" s="11" t="s">
        <v>4</v>
      </c>
      <c r="B26" s="78">
        <v>-69273</v>
      </c>
      <c r="C26" s="82"/>
      <c r="D26" s="78">
        <v>-106508</v>
      </c>
      <c r="E26" s="82"/>
      <c r="F26" s="66">
        <v>2693</v>
      </c>
      <c r="G26" s="82"/>
      <c r="H26" s="66">
        <v>-87272</v>
      </c>
    </row>
    <row r="27" spans="1:8" ht="20.25" customHeight="1">
      <c r="A27" s="11" t="s">
        <v>3</v>
      </c>
      <c r="B27" s="78">
        <v>-798</v>
      </c>
      <c r="C27" s="82"/>
      <c r="D27" s="78">
        <v>-1291</v>
      </c>
      <c r="E27" s="82"/>
      <c r="F27" s="66">
        <v>-786</v>
      </c>
      <c r="G27" s="82"/>
      <c r="H27" s="66">
        <v>-1490</v>
      </c>
    </row>
    <row r="28" spans="1:8" ht="20.25" customHeight="1">
      <c r="A28" s="11" t="s">
        <v>16</v>
      </c>
      <c r="B28" s="78">
        <v>179</v>
      </c>
      <c r="C28" s="82"/>
      <c r="D28" s="78">
        <v>-859</v>
      </c>
      <c r="E28" s="82"/>
      <c r="F28" s="66">
        <v>179</v>
      </c>
      <c r="G28" s="82"/>
      <c r="H28" s="66">
        <v>-859</v>
      </c>
    </row>
    <row r="29" spans="1:8" ht="20.25" customHeight="1">
      <c r="A29" s="11" t="s">
        <v>138</v>
      </c>
      <c r="B29" s="78">
        <v>-13088</v>
      </c>
      <c r="C29" s="82"/>
      <c r="D29" s="78">
        <v>66978</v>
      </c>
      <c r="E29" s="98"/>
      <c r="F29" s="97">
        <v>-20838.099999999999</v>
      </c>
      <c r="G29" s="82"/>
      <c r="H29" s="97">
        <v>100679</v>
      </c>
    </row>
    <row r="30" spans="1:8" ht="20.25" customHeight="1">
      <c r="A30" s="11" t="s">
        <v>145</v>
      </c>
      <c r="B30" s="78">
        <v>-6938</v>
      </c>
      <c r="C30" s="82"/>
      <c r="D30" s="78">
        <v>-4764</v>
      </c>
      <c r="E30" s="98"/>
      <c r="F30" s="97">
        <v>-4743</v>
      </c>
      <c r="G30" s="82"/>
      <c r="H30" s="97">
        <v>-4764</v>
      </c>
    </row>
    <row r="31" spans="1:8" ht="19.75" customHeight="1">
      <c r="A31" s="11" t="s">
        <v>91</v>
      </c>
      <c r="B31" s="83">
        <v>-2040</v>
      </c>
      <c r="C31" s="82"/>
      <c r="D31" s="83">
        <v>-9229</v>
      </c>
      <c r="E31" s="98"/>
      <c r="F31" s="100">
        <v>-993</v>
      </c>
      <c r="G31" s="82"/>
      <c r="H31" s="100">
        <v>-6018</v>
      </c>
    </row>
    <row r="32" spans="1:8" ht="20.25" customHeight="1">
      <c r="A32" s="64" t="s">
        <v>139</v>
      </c>
      <c r="B32" s="184">
        <f>SUM(B23:B31)</f>
        <v>-98938</v>
      </c>
      <c r="C32" s="82"/>
      <c r="D32" s="184">
        <f>SUM(D23:D31)</f>
        <v>13711</v>
      </c>
      <c r="E32" s="85">
        <v>0</v>
      </c>
      <c r="F32" s="184">
        <f>SUM(F23:F31)</f>
        <v>-107759.1</v>
      </c>
      <c r="G32" s="85"/>
      <c r="H32" s="184">
        <f>SUM(H23:H31)</f>
        <v>-5865</v>
      </c>
    </row>
    <row r="33" spans="1:8" ht="20.25" customHeight="1">
      <c r="A33" s="64" t="s">
        <v>75</v>
      </c>
      <c r="B33" s="78">
        <v>-4975</v>
      </c>
      <c r="C33" s="82"/>
      <c r="D33" s="78">
        <v>-11601</v>
      </c>
      <c r="E33" s="82"/>
      <c r="F33" s="66">
        <v>-210</v>
      </c>
      <c r="G33" s="82"/>
      <c r="H33" s="66">
        <v>-7283</v>
      </c>
    </row>
    <row r="34" spans="1:8" ht="20.25" customHeight="1">
      <c r="A34" s="21" t="s">
        <v>140</v>
      </c>
      <c r="B34" s="72">
        <f>SUM(B32:B33)</f>
        <v>-103913</v>
      </c>
      <c r="C34" s="93"/>
      <c r="D34" s="72">
        <f>SUM(D32:D33)</f>
        <v>2110</v>
      </c>
      <c r="E34" s="93"/>
      <c r="F34" s="72">
        <f>SUM(F32:F33)</f>
        <v>-107969.1</v>
      </c>
      <c r="G34" s="93"/>
      <c r="H34" s="72">
        <f>SUM(H32:H33)</f>
        <v>-13148</v>
      </c>
    </row>
    <row r="35" spans="1:8" ht="20.25" customHeight="1">
      <c r="A35" s="21"/>
      <c r="B35" s="93"/>
      <c r="C35" s="93"/>
      <c r="D35" s="93"/>
      <c r="E35" s="93"/>
      <c r="F35" s="93"/>
      <c r="G35" s="93"/>
      <c r="H35" s="93"/>
    </row>
    <row r="36" spans="1:8" ht="20.25" customHeight="1">
      <c r="A36" s="30" t="s">
        <v>23</v>
      </c>
      <c r="B36" s="165"/>
      <c r="C36" s="165"/>
      <c r="D36" s="195"/>
      <c r="E36" s="165"/>
      <c r="F36" s="165"/>
      <c r="G36" s="165"/>
      <c r="H36" s="195"/>
    </row>
    <row r="37" spans="1:8" ht="20.25" hidden="1" customHeight="1">
      <c r="A37" t="s">
        <v>116</v>
      </c>
      <c r="B37" s="180">
        <v>0</v>
      </c>
      <c r="C37" s="125"/>
      <c r="D37" s="180">
        <v>0</v>
      </c>
      <c r="E37" s="125"/>
      <c r="F37" s="180">
        <v>0</v>
      </c>
      <c r="G37" s="125"/>
      <c r="H37" s="180">
        <v>0</v>
      </c>
    </row>
    <row r="38" spans="1:8" ht="20.25" customHeight="1">
      <c r="A38" s="64" t="s">
        <v>180</v>
      </c>
      <c r="B38" s="78">
        <v>-23167</v>
      </c>
      <c r="C38" s="82"/>
      <c r="D38" s="78">
        <v>-10958</v>
      </c>
      <c r="E38" s="82"/>
      <c r="F38" s="78">
        <v>-22801.9</v>
      </c>
      <c r="G38" s="82"/>
      <c r="H38" s="78">
        <v>-10323</v>
      </c>
    </row>
    <row r="39" spans="1:8" ht="20.25" customHeight="1">
      <c r="A39" s="64" t="s">
        <v>104</v>
      </c>
      <c r="B39" s="78">
        <v>-1901</v>
      </c>
      <c r="C39" s="82"/>
      <c r="D39" s="78">
        <v>-414</v>
      </c>
      <c r="E39" s="82"/>
      <c r="F39" s="78">
        <v>-1901</v>
      </c>
      <c r="G39" s="82"/>
      <c r="H39" s="78">
        <v>-414</v>
      </c>
    </row>
    <row r="40" spans="1:8" ht="20.25" customHeight="1">
      <c r="A40" s="64" t="s">
        <v>119</v>
      </c>
      <c r="B40" s="78">
        <v>261</v>
      </c>
      <c r="C40" s="82"/>
      <c r="D40" s="78">
        <v>133</v>
      </c>
      <c r="E40" s="82"/>
      <c r="F40" s="78">
        <v>261</v>
      </c>
      <c r="G40" s="82"/>
      <c r="H40" s="78">
        <v>133</v>
      </c>
    </row>
    <row r="41" spans="1:8" ht="20.25" customHeight="1">
      <c r="A41" s="64" t="s">
        <v>28</v>
      </c>
      <c r="B41" s="78">
        <v>75</v>
      </c>
      <c r="C41" s="82"/>
      <c r="D41" s="78">
        <v>143</v>
      </c>
      <c r="E41" s="98"/>
      <c r="F41" s="186">
        <v>6</v>
      </c>
      <c r="G41" s="98"/>
      <c r="H41" s="186">
        <v>80</v>
      </c>
    </row>
    <row r="42" spans="1:8" ht="20.25" customHeight="1">
      <c r="A42" s="64" t="s">
        <v>124</v>
      </c>
      <c r="B42" s="132">
        <v>0</v>
      </c>
      <c r="C42" s="82"/>
      <c r="D42" s="132">
        <v>0</v>
      </c>
      <c r="E42" s="82"/>
      <c r="F42" s="186">
        <v>22000</v>
      </c>
      <c r="G42" s="82"/>
      <c r="H42" s="132">
        <v>0</v>
      </c>
    </row>
    <row r="43" spans="1:8" ht="20.25" customHeight="1">
      <c r="A43" s="21" t="s">
        <v>150</v>
      </c>
      <c r="B43" s="52">
        <f>SUM(B37:B42)</f>
        <v>-24732</v>
      </c>
      <c r="C43" s="95"/>
      <c r="D43" s="52">
        <f>SUM(D37:D42)</f>
        <v>-11096</v>
      </c>
      <c r="E43" s="95"/>
      <c r="F43" s="52">
        <f>SUM(F37:F42)</f>
        <v>-2435.9000000000015</v>
      </c>
      <c r="G43" s="95"/>
      <c r="H43" s="52">
        <f>SUM(H37:H42)</f>
        <v>-10524</v>
      </c>
    </row>
    <row r="44" spans="1:8" ht="20.25" customHeight="1">
      <c r="A44" s="21"/>
      <c r="B44" s="58"/>
      <c r="C44" s="95"/>
      <c r="D44" s="58"/>
      <c r="E44" s="95"/>
      <c r="F44" s="58"/>
      <c r="G44" s="95"/>
      <c r="H44" s="58"/>
    </row>
    <row r="45" spans="1:8" ht="20.25" customHeight="1">
      <c r="A45" s="14" t="s">
        <v>109</v>
      </c>
      <c r="B45" s="12"/>
      <c r="C45" s="95"/>
      <c r="D45" s="12"/>
      <c r="E45" s="95"/>
      <c r="F45" s="12"/>
      <c r="G45" s="95"/>
      <c r="H45" s="12"/>
    </row>
    <row r="46" spans="1:8" ht="20.25" customHeight="1">
      <c r="A46" s="15" t="s">
        <v>65</v>
      </c>
      <c r="B46" s="12"/>
      <c r="C46" s="95"/>
      <c r="D46" s="12"/>
      <c r="E46" s="95"/>
      <c r="F46" s="12"/>
      <c r="G46" s="95"/>
      <c r="H46" s="12"/>
    </row>
    <row r="47" spans="1:8" ht="20.25" customHeight="1">
      <c r="A47" s="16"/>
      <c r="B47" s="12"/>
      <c r="C47" s="95"/>
      <c r="D47" s="12"/>
      <c r="E47" s="95"/>
      <c r="F47" s="12"/>
      <c r="G47" s="95"/>
      <c r="H47" s="12"/>
    </row>
    <row r="48" spans="1:8" ht="20.25" customHeight="1">
      <c r="A48" s="23"/>
      <c r="B48" s="235" t="s">
        <v>52</v>
      </c>
      <c r="C48" s="235"/>
      <c r="D48" s="235"/>
      <c r="E48" s="74"/>
      <c r="F48" s="235" t="s">
        <v>54</v>
      </c>
      <c r="G48" s="235"/>
      <c r="H48" s="235"/>
    </row>
    <row r="49" spans="1:8" ht="20.25" customHeight="1">
      <c r="A49" s="23"/>
      <c r="B49" s="235" t="s">
        <v>53</v>
      </c>
      <c r="C49" s="235"/>
      <c r="D49" s="235"/>
      <c r="E49" s="74"/>
      <c r="F49" s="235" t="s">
        <v>53</v>
      </c>
      <c r="G49" s="235"/>
      <c r="H49" s="235"/>
    </row>
    <row r="50" spans="1:8" ht="20.25" customHeight="1">
      <c r="A50" s="23"/>
      <c r="B50" s="233" t="s">
        <v>122</v>
      </c>
      <c r="C50" s="234"/>
      <c r="D50" s="234"/>
      <c r="E50" s="25"/>
      <c r="F50" s="233" t="s">
        <v>122</v>
      </c>
      <c r="G50" s="234"/>
      <c r="H50" s="234"/>
    </row>
    <row r="51" spans="1:8" ht="20.25" customHeight="1">
      <c r="A51" s="23"/>
      <c r="B51" s="233" t="s">
        <v>121</v>
      </c>
      <c r="C51" s="234"/>
      <c r="D51" s="234"/>
      <c r="E51" s="25"/>
      <c r="F51" s="233" t="s">
        <v>121</v>
      </c>
      <c r="G51" s="234"/>
      <c r="H51" s="234"/>
    </row>
    <row r="52" spans="1:8" ht="20.25" customHeight="1">
      <c r="A52" s="32"/>
      <c r="B52" s="86" t="s">
        <v>160</v>
      </c>
      <c r="C52" s="86"/>
      <c r="D52" s="86" t="s">
        <v>128</v>
      </c>
      <c r="E52" s="75"/>
      <c r="F52" s="86" t="s">
        <v>160</v>
      </c>
      <c r="G52" s="86"/>
      <c r="H52" s="86" t="s">
        <v>128</v>
      </c>
    </row>
    <row r="53" spans="1:8" ht="20.25" customHeight="1">
      <c r="A53" s="21"/>
      <c r="B53" s="238" t="s">
        <v>58</v>
      </c>
      <c r="C53" s="238"/>
      <c r="D53" s="238"/>
      <c r="E53" s="238"/>
      <c r="F53" s="238"/>
      <c r="G53" s="238"/>
      <c r="H53" s="238"/>
    </row>
    <row r="54" spans="1:8" ht="20.25" customHeight="1">
      <c r="A54" s="48" t="s">
        <v>24</v>
      </c>
      <c r="B54" s="12"/>
      <c r="C54" s="95"/>
      <c r="D54" s="12"/>
      <c r="E54" s="95"/>
      <c r="F54" s="12"/>
      <c r="G54" s="95"/>
      <c r="H54" s="12"/>
    </row>
    <row r="55" spans="1:8" ht="20.25" customHeight="1">
      <c r="A55" s="107" t="s">
        <v>175</v>
      </c>
      <c r="B55" s="79">
        <v>228000</v>
      </c>
      <c r="C55" s="92"/>
      <c r="D55" s="132">
        <v>0</v>
      </c>
      <c r="E55" s="92"/>
      <c r="F55" s="79">
        <v>228000</v>
      </c>
      <c r="G55" s="92"/>
      <c r="H55" s="132">
        <v>0</v>
      </c>
    </row>
    <row r="56" spans="1:8" ht="20.25" customHeight="1">
      <c r="A56" s="107" t="s">
        <v>105</v>
      </c>
      <c r="B56" s="79">
        <v>236500</v>
      </c>
      <c r="C56" s="92"/>
      <c r="D56" s="79">
        <v>400000</v>
      </c>
      <c r="E56" s="92"/>
      <c r="F56" s="79">
        <v>236500</v>
      </c>
      <c r="G56" s="92"/>
      <c r="H56" s="79">
        <v>400000</v>
      </c>
    </row>
    <row r="57" spans="1:8" ht="20.25" customHeight="1">
      <c r="A57" s="107" t="s">
        <v>158</v>
      </c>
      <c r="B57" s="79">
        <v>-182000</v>
      </c>
      <c r="C57" s="92"/>
      <c r="D57" s="79">
        <v>-408800</v>
      </c>
      <c r="E57" s="82"/>
      <c r="F57" s="79">
        <v>-182000</v>
      </c>
      <c r="G57" s="92"/>
      <c r="H57" s="79">
        <v>-408800</v>
      </c>
    </row>
    <row r="58" spans="1:8" ht="20.25" customHeight="1">
      <c r="A58" s="107" t="s">
        <v>141</v>
      </c>
      <c r="B58" s="132">
        <v>0</v>
      </c>
      <c r="C58" s="92"/>
      <c r="D58" s="79">
        <v>47000</v>
      </c>
      <c r="E58" s="82"/>
      <c r="F58" s="132">
        <v>0</v>
      </c>
      <c r="G58" s="92"/>
      <c r="H58" s="79">
        <v>47000</v>
      </c>
    </row>
    <row r="59" spans="1:8" ht="20.25" customHeight="1">
      <c r="A59" s="107" t="s">
        <v>142</v>
      </c>
      <c r="B59" s="79">
        <v>-8071</v>
      </c>
      <c r="C59" s="92"/>
      <c r="D59" s="79">
        <v>-3664</v>
      </c>
      <c r="E59" s="82"/>
      <c r="F59" s="79">
        <v>-7071</v>
      </c>
      <c r="G59" s="92"/>
      <c r="H59" s="79">
        <v>-3664</v>
      </c>
    </row>
    <row r="60" spans="1:8" ht="20.25" customHeight="1">
      <c r="A60" t="s">
        <v>120</v>
      </c>
      <c r="B60" s="80">
        <v>-3718</v>
      </c>
      <c r="C60" s="82"/>
      <c r="D60" s="80">
        <v>-5652</v>
      </c>
      <c r="E60" s="82"/>
      <c r="F60" s="79">
        <v>-2471</v>
      </c>
      <c r="G60" s="82"/>
      <c r="H60" s="79">
        <v>-4285</v>
      </c>
    </row>
    <row r="61" spans="1:8" ht="20.25" hidden="1" customHeight="1">
      <c r="A61" t="s">
        <v>118</v>
      </c>
      <c r="B61" s="180"/>
      <c r="C61" s="82"/>
      <c r="D61" s="180">
        <v>0</v>
      </c>
      <c r="E61" s="82"/>
      <c r="F61" s="180"/>
      <c r="G61" s="82"/>
      <c r="H61" s="180">
        <v>0</v>
      </c>
    </row>
    <row r="62" spans="1:8" ht="20.25" customHeight="1">
      <c r="A62" s="107" t="s">
        <v>70</v>
      </c>
      <c r="B62" s="79">
        <v>-4129</v>
      </c>
      <c r="C62" s="92"/>
      <c r="D62" s="79">
        <v>-1604</v>
      </c>
      <c r="E62" s="92"/>
      <c r="F62" s="179">
        <v>-4072</v>
      </c>
      <c r="G62" s="92"/>
      <c r="H62" s="179">
        <v>-1602</v>
      </c>
    </row>
    <row r="63" spans="1:8" ht="20.25" customHeight="1">
      <c r="A63" s="10" t="s">
        <v>181</v>
      </c>
      <c r="B63" s="52">
        <f>SUM(B55:B62)</f>
        <v>266582</v>
      </c>
      <c r="C63" s="82"/>
      <c r="D63" s="52">
        <f>SUM(D55:D62)</f>
        <v>27280</v>
      </c>
      <c r="E63" s="82"/>
      <c r="F63" s="52">
        <f>SUM(F55:F62)</f>
        <v>268886</v>
      </c>
      <c r="G63" s="82"/>
      <c r="H63" s="52">
        <f>SUM(H55:H62)</f>
        <v>28649</v>
      </c>
    </row>
    <row r="64" spans="1:8" ht="20.25" customHeight="1">
      <c r="A64" s="10"/>
      <c r="B64" s="58"/>
      <c r="C64" s="82"/>
      <c r="D64" s="58"/>
      <c r="E64" s="58"/>
      <c r="F64" s="58"/>
      <c r="G64" s="82"/>
      <c r="H64" s="58"/>
    </row>
    <row r="65" spans="1:8" ht="20.25" customHeight="1">
      <c r="A65" s="107" t="s">
        <v>149</v>
      </c>
    </row>
    <row r="66" spans="1:8" ht="20.25" customHeight="1">
      <c r="A66" s="110" t="s">
        <v>85</v>
      </c>
      <c r="B66" s="12">
        <f>B34+B43+B63</f>
        <v>137937</v>
      </c>
      <c r="C66" s="95"/>
      <c r="D66" s="12">
        <f>D34+D43+D63</f>
        <v>18294</v>
      </c>
      <c r="E66" s="95"/>
      <c r="F66" s="12">
        <f>F34+F43+F63</f>
        <v>158481</v>
      </c>
      <c r="G66" s="95"/>
      <c r="H66" s="12">
        <f>H34+H43+H63</f>
        <v>4977</v>
      </c>
    </row>
    <row r="67" spans="1:8" ht="20.25" customHeight="1">
      <c r="A67" s="107" t="s">
        <v>106</v>
      </c>
      <c r="B67" s="69">
        <v>64</v>
      </c>
      <c r="C67" s="94"/>
      <c r="D67" s="69">
        <v>38</v>
      </c>
      <c r="E67" s="69"/>
      <c r="F67" s="101">
        <v>64</v>
      </c>
      <c r="G67" s="94"/>
      <c r="H67" s="101">
        <v>38</v>
      </c>
    </row>
    <row r="68" spans="1:8" ht="20.25" customHeight="1">
      <c r="A68" s="107" t="s">
        <v>117</v>
      </c>
      <c r="B68" s="111">
        <v>-2007</v>
      </c>
      <c r="C68" s="94"/>
      <c r="D68" s="111">
        <v>2227</v>
      </c>
      <c r="E68" s="69"/>
      <c r="F68" s="100">
        <v>0</v>
      </c>
      <c r="G68" s="94"/>
      <c r="H68" s="100">
        <v>0</v>
      </c>
    </row>
    <row r="69" spans="1:8" ht="20.25" customHeight="1">
      <c r="A69" s="32" t="s">
        <v>148</v>
      </c>
      <c r="B69" s="112">
        <f t="shared" ref="B69:H69" si="0">SUM(B66:B68)</f>
        <v>135994</v>
      </c>
      <c r="C69" s="112">
        <f t="shared" si="0"/>
        <v>0</v>
      </c>
      <c r="D69" s="112">
        <f t="shared" si="0"/>
        <v>20559</v>
      </c>
      <c r="E69" s="112">
        <f t="shared" si="0"/>
        <v>0</v>
      </c>
      <c r="F69" s="112">
        <f t="shared" si="0"/>
        <v>158545</v>
      </c>
      <c r="G69" s="112">
        <f t="shared" si="0"/>
        <v>0</v>
      </c>
      <c r="H69" s="112">
        <f t="shared" si="0"/>
        <v>5015</v>
      </c>
    </row>
    <row r="70" spans="1:8" ht="20.25" customHeight="1">
      <c r="A70" s="141" t="s">
        <v>143</v>
      </c>
      <c r="B70" s="68">
        <v>45311</v>
      </c>
      <c r="C70" s="94"/>
      <c r="D70" s="68">
        <v>11076</v>
      </c>
      <c r="E70" s="94"/>
      <c r="F70" s="68">
        <v>9789</v>
      </c>
      <c r="G70" s="94"/>
      <c r="H70" s="68">
        <v>1492</v>
      </c>
    </row>
    <row r="71" spans="1:8" ht="20.25" customHeight="1" thickBot="1">
      <c r="A71" s="157" t="s">
        <v>144</v>
      </c>
      <c r="B71" s="53">
        <f>SUM(B69:B70)</f>
        <v>181305</v>
      </c>
      <c r="C71" s="58"/>
      <c r="D71" s="53">
        <f>SUM(D69:D70)</f>
        <v>31635</v>
      </c>
      <c r="E71" s="58"/>
      <c r="F71" s="53">
        <f>SUM(F69:F70)</f>
        <v>168334</v>
      </c>
      <c r="G71" s="58"/>
      <c r="H71" s="53">
        <f>SUM(H69:H70)</f>
        <v>6507</v>
      </c>
    </row>
    <row r="72" spans="1:8" ht="18.75" customHeight="1" thickTop="1">
      <c r="A72" s="9"/>
      <c r="B72" s="7"/>
      <c r="C72" s="7"/>
      <c r="D72" s="7"/>
      <c r="E72" s="7"/>
      <c r="F72" s="6"/>
      <c r="G72" s="7"/>
      <c r="H72" s="6"/>
    </row>
    <row r="73" spans="1:8" ht="18.75" customHeight="1">
      <c r="A73" s="13" t="s">
        <v>107</v>
      </c>
      <c r="B73" s="7"/>
      <c r="C73" s="7"/>
      <c r="D73" s="7"/>
      <c r="E73" s="7"/>
      <c r="F73" s="6"/>
      <c r="G73" s="7"/>
      <c r="H73" s="6"/>
    </row>
    <row r="74" spans="1:8" ht="18.75" customHeight="1">
      <c r="A74" s="107" t="s">
        <v>159</v>
      </c>
      <c r="B74" s="7">
        <v>181480</v>
      </c>
      <c r="C74" s="7"/>
      <c r="D74" s="7">
        <v>31635</v>
      </c>
      <c r="E74" s="7"/>
      <c r="F74" s="7">
        <v>168509</v>
      </c>
      <c r="G74" s="7"/>
      <c r="H74" s="7">
        <v>6507</v>
      </c>
    </row>
    <row r="75" spans="1:8" ht="18.75" customHeight="1">
      <c r="A75" s="9" t="s">
        <v>108</v>
      </c>
      <c r="B75" s="100">
        <v>-175</v>
      </c>
      <c r="C75" s="7"/>
      <c r="D75" s="100">
        <v>0</v>
      </c>
      <c r="E75" s="7"/>
      <c r="F75" s="100">
        <v>-175</v>
      </c>
      <c r="G75" s="7"/>
      <c r="H75" s="100">
        <v>0</v>
      </c>
    </row>
    <row r="76" spans="1:8" ht="18.75" customHeight="1" thickBot="1">
      <c r="A76" s="9"/>
      <c r="B76" s="53">
        <f>SUM(B74:B75)</f>
        <v>181305</v>
      </c>
      <c r="C76" s="7"/>
      <c r="D76" s="53">
        <f>SUM(D74:D75)</f>
        <v>31635</v>
      </c>
      <c r="E76" s="7"/>
      <c r="F76" s="53">
        <f>SUM(F74:F75)</f>
        <v>168334</v>
      </c>
      <c r="G76" s="7"/>
      <c r="H76" s="53">
        <f>SUM(H74:H75)</f>
        <v>6507</v>
      </c>
    </row>
    <row r="77" spans="1:8" ht="18.75" customHeight="1" thickTop="1">
      <c r="A77" s="9"/>
      <c r="B77" s="7"/>
      <c r="C77" s="7"/>
      <c r="D77" s="7"/>
      <c r="E77" s="7"/>
      <c r="F77" s="6"/>
      <c r="G77" s="7"/>
      <c r="H77" s="6"/>
    </row>
    <row r="78" spans="1:8" ht="18.75" customHeight="1">
      <c r="A78" s="89" t="s">
        <v>186</v>
      </c>
      <c r="B78" s="7"/>
      <c r="C78" s="7"/>
      <c r="D78" s="7"/>
      <c r="E78" s="7"/>
      <c r="F78" s="7"/>
      <c r="G78" s="8"/>
      <c r="H78" s="7"/>
    </row>
    <row r="79" spans="1:8" ht="18.75" customHeight="1">
      <c r="A79" s="106" t="s">
        <v>176</v>
      </c>
      <c r="B79" s="123">
        <v>1305</v>
      </c>
      <c r="C79" s="7"/>
      <c r="D79" s="123">
        <v>1022</v>
      </c>
      <c r="E79" s="7"/>
      <c r="F79" s="123">
        <v>1269</v>
      </c>
      <c r="G79" s="8"/>
      <c r="H79" s="123">
        <v>1022</v>
      </c>
    </row>
    <row r="80" spans="1:8" ht="20.25" customHeight="1">
      <c r="A80" s="88"/>
      <c r="B80" s="228"/>
      <c r="C80" s="94"/>
      <c r="D80" s="228"/>
      <c r="E80" s="70"/>
      <c r="F80" s="228"/>
      <c r="G80" s="70"/>
      <c r="H80" s="228"/>
    </row>
    <row r="81" spans="1:8" ht="20.25" customHeight="1">
      <c r="A81" s="13"/>
      <c r="B81" s="5"/>
      <c r="C81" s="5"/>
      <c r="D81" s="5"/>
      <c r="E81" s="5"/>
      <c r="F81" s="5"/>
      <c r="G81" s="5"/>
      <c r="H81" s="5"/>
    </row>
  </sheetData>
  <mergeCells count="18">
    <mergeCell ref="B53:H53"/>
    <mergeCell ref="B48:D48"/>
    <mergeCell ref="F48:H48"/>
    <mergeCell ref="B49:D49"/>
    <mergeCell ref="F49:H49"/>
    <mergeCell ref="B51:D51"/>
    <mergeCell ref="F51:H51"/>
    <mergeCell ref="B50:D50"/>
    <mergeCell ref="F50:H50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7" right="0.7" top="0.48" bottom="0.5" header="0.5" footer="0.5"/>
  <pageSetup paperSize="9" scale="83" firstPageNumber="1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4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Sutunya Yimpaiboon</cp:lastModifiedBy>
  <cp:lastPrinted>2022-11-03T11:16:17Z</cp:lastPrinted>
  <dcterms:created xsi:type="dcterms:W3CDTF">1999-02-18T07:41:17Z</dcterms:created>
  <dcterms:modified xsi:type="dcterms:W3CDTF">2022-11-07T09:24:54Z</dcterms:modified>
</cp:coreProperties>
</file>