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nacharamongkol\Desktop\UBIS Q3 22\FS\SET file\"/>
    </mc:Choice>
  </mc:AlternateContent>
  <xr:revisionPtr revIDLastSave="0" documentId="13_ncr:1_{36E17719-BB49-47D7-8036-D906BC28B795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5" r:id="rId2"/>
    <sheet name="SH รวม" sheetId="2" r:id="rId3"/>
    <sheet name="SH เฉพาะ" sheetId="3" r:id="rId4"/>
    <sheet name="CF" sheetId="4" r:id="rId5"/>
  </sheets>
  <definedNames>
    <definedName name="_xlnm.Print_Area" localSheetId="0">BS!$A$1:$J$79</definedName>
    <definedName name="_xlnm.Print_Area" localSheetId="4">CF!$A$1:$H$83</definedName>
    <definedName name="_xlnm.Print_Area" localSheetId="1">PL!$A$2:$I$108</definedName>
    <definedName name="_xlnm.Print_Area" localSheetId="3">'SH เฉพาะ'!$A$1:$T$41</definedName>
    <definedName name="_xlnm.Print_Area" localSheetId="2">'SH รวม'!$A$1:$AB$46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4" l="1"/>
  <c r="Z38" i="2"/>
  <c r="T38" i="2"/>
  <c r="J38" i="2"/>
  <c r="H38" i="2"/>
  <c r="F38" i="2"/>
  <c r="D38" i="2"/>
  <c r="X37" i="2"/>
  <c r="AB37" i="2" s="1"/>
  <c r="X36" i="2"/>
  <c r="AB36" i="2" s="1"/>
  <c r="AB38" i="2" s="1"/>
  <c r="X38" i="2" l="1"/>
  <c r="B59" i="4" l="1"/>
  <c r="D59" i="4"/>
  <c r="H59" i="4"/>
  <c r="F59" i="4"/>
  <c r="D17" i="4" l="1"/>
  <c r="F17" i="4"/>
  <c r="H17" i="4"/>
  <c r="B11" i="4"/>
  <c r="F11" i="4"/>
  <c r="G68" i="5" l="1"/>
  <c r="T33" i="3"/>
  <c r="T28" i="3"/>
  <c r="J34" i="3"/>
  <c r="H34" i="3"/>
  <c r="F34" i="3"/>
  <c r="D34" i="3"/>
  <c r="T32" i="3"/>
  <c r="T34" i="3" s="1"/>
  <c r="T38" i="3" l="1"/>
  <c r="J74" i="1" l="1"/>
  <c r="J76" i="1" s="1"/>
  <c r="F74" i="1"/>
  <c r="F76" i="1" s="1"/>
  <c r="J53" i="1"/>
  <c r="J55" i="1" s="1"/>
  <c r="H53" i="1"/>
  <c r="F53" i="1"/>
  <c r="F55" i="1" s="1"/>
  <c r="D53" i="1"/>
  <c r="J46" i="1"/>
  <c r="H46" i="1"/>
  <c r="F46" i="1"/>
  <c r="D46" i="1"/>
  <c r="J25" i="1"/>
  <c r="H25" i="1"/>
  <c r="F25" i="1"/>
  <c r="D25" i="1"/>
  <c r="J14" i="1"/>
  <c r="H14" i="1"/>
  <c r="F14" i="1"/>
  <c r="D14" i="1"/>
  <c r="F27" i="1" l="1"/>
  <c r="J27" i="1"/>
  <c r="H27" i="1"/>
  <c r="D27" i="1"/>
  <c r="H55" i="1"/>
  <c r="D55" i="1"/>
  <c r="F78" i="1"/>
  <c r="J78" i="1"/>
  <c r="I85" i="5" l="1"/>
  <c r="I86" i="5" s="1"/>
  <c r="I65" i="5"/>
  <c r="I72" i="5" s="1"/>
  <c r="I76" i="5" s="1"/>
  <c r="I78" i="5" s="1"/>
  <c r="J13" i="3" s="1"/>
  <c r="I31" i="5"/>
  <c r="I32" i="5" s="1"/>
  <c r="I12" i="5"/>
  <c r="I18" i="5" s="1"/>
  <c r="I22" i="5" s="1"/>
  <c r="I24" i="5" s="1"/>
  <c r="E85" i="5"/>
  <c r="E86" i="5" s="1"/>
  <c r="T16" i="2" s="1"/>
  <c r="E65" i="5"/>
  <c r="E72" i="5" s="1"/>
  <c r="E76" i="5" s="1"/>
  <c r="E78" i="5" s="1"/>
  <c r="J15" i="2" s="1"/>
  <c r="E31" i="5"/>
  <c r="E32" i="5" s="1"/>
  <c r="E12" i="5"/>
  <c r="E18" i="5" s="1"/>
  <c r="E22" i="5" s="1"/>
  <c r="E24" i="5" s="1"/>
  <c r="P45" i="2"/>
  <c r="N45" i="2"/>
  <c r="Z43" i="2"/>
  <c r="Z45" i="2" s="1"/>
  <c r="R43" i="2"/>
  <c r="R45" i="2" s="1"/>
  <c r="P43" i="2"/>
  <c r="L43" i="2"/>
  <c r="L45" i="2" s="1"/>
  <c r="H43" i="2"/>
  <c r="H45" i="2" s="1"/>
  <c r="F43" i="2"/>
  <c r="F45" i="2" s="1"/>
  <c r="D43" i="2"/>
  <c r="D45" i="2" s="1"/>
  <c r="I87" i="5" l="1"/>
  <c r="I103" i="5" s="1"/>
  <c r="I105" i="5" s="1"/>
  <c r="I98" i="5"/>
  <c r="I44" i="5"/>
  <c r="I33" i="5"/>
  <c r="I49" i="5" s="1"/>
  <c r="I51" i="5" s="1"/>
  <c r="E44" i="5"/>
  <c r="E33" i="5"/>
  <c r="E49" i="5" s="1"/>
  <c r="E51" i="5" s="1"/>
  <c r="E87" i="5"/>
  <c r="E103" i="5" s="1"/>
  <c r="E105" i="5" s="1"/>
  <c r="E98" i="5"/>
  <c r="P39" i="3"/>
  <c r="P41" i="3" s="1"/>
  <c r="L39" i="3"/>
  <c r="L41" i="3" s="1"/>
  <c r="H39" i="3"/>
  <c r="H41" i="3" s="1"/>
  <c r="F39" i="3"/>
  <c r="F41" i="3" s="1"/>
  <c r="D39" i="3"/>
  <c r="D41" i="3" s="1"/>
  <c r="R39" i="3"/>
  <c r="R41" i="3" s="1"/>
  <c r="H80" i="4"/>
  <c r="H49" i="4"/>
  <c r="H12" i="4"/>
  <c r="H11" i="4"/>
  <c r="H9" i="4"/>
  <c r="D80" i="4"/>
  <c r="D49" i="4"/>
  <c r="D12" i="4"/>
  <c r="D11" i="4"/>
  <c r="D9" i="4"/>
  <c r="H22" i="4" l="1"/>
  <c r="H32" i="4" s="1"/>
  <c r="H34" i="4" s="1"/>
  <c r="H62" i="4" s="1"/>
  <c r="H66" i="4" s="1"/>
  <c r="H68" i="4" s="1"/>
  <c r="D22" i="4"/>
  <c r="D32" i="4" s="1"/>
  <c r="D34" i="4" s="1"/>
  <c r="D62" i="4" s="1"/>
  <c r="D66" i="4" s="1"/>
  <c r="D68" i="4" s="1"/>
  <c r="I46" i="5"/>
  <c r="I100" i="5"/>
  <c r="E100" i="5"/>
  <c r="E46" i="5"/>
  <c r="P19" i="2" l="1"/>
  <c r="N19" i="2"/>
  <c r="Z17" i="2"/>
  <c r="Z19" i="2" s="1"/>
  <c r="R17" i="2"/>
  <c r="R19" i="2" s="1"/>
  <c r="P17" i="2"/>
  <c r="L17" i="2"/>
  <c r="L19" i="2" s="1"/>
  <c r="H17" i="2"/>
  <c r="H19" i="2" s="1"/>
  <c r="F17" i="2"/>
  <c r="F19" i="2" s="1"/>
  <c r="D17" i="2"/>
  <c r="D19" i="2" s="1"/>
  <c r="P15" i="3"/>
  <c r="P17" i="3" s="1"/>
  <c r="L15" i="3"/>
  <c r="L17" i="3" s="1"/>
  <c r="H15" i="3"/>
  <c r="H17" i="3" s="1"/>
  <c r="F15" i="3"/>
  <c r="F17" i="3" s="1"/>
  <c r="D15" i="3"/>
  <c r="D17" i="3" s="1"/>
  <c r="T14" i="3"/>
  <c r="R13" i="3"/>
  <c r="R15" i="3" s="1"/>
  <c r="R17" i="3" s="1"/>
  <c r="F49" i="4" l="1"/>
  <c r="B49" i="4"/>
  <c r="G85" i="5" l="1"/>
  <c r="G86" i="5" s="1"/>
  <c r="C85" i="5"/>
  <c r="C86" i="5" s="1"/>
  <c r="T42" i="2" s="1"/>
  <c r="G65" i="5"/>
  <c r="C65" i="5"/>
  <c r="A89" i="5"/>
  <c r="X42" i="2" l="1"/>
  <c r="T43" i="2"/>
  <c r="T45" i="2" s="1"/>
  <c r="T17" i="2"/>
  <c r="T19" i="2" s="1"/>
  <c r="X16" i="2"/>
  <c r="AB16" i="2" s="1"/>
  <c r="C72" i="5"/>
  <c r="G72" i="5"/>
  <c r="AB42" i="2" l="1"/>
  <c r="C76" i="5"/>
  <c r="C78" i="5" s="1"/>
  <c r="G76" i="5"/>
  <c r="G78" i="5" s="1"/>
  <c r="J41" i="2" l="1"/>
  <c r="X41" i="2" s="1"/>
  <c r="D72" i="1"/>
  <c r="D74" i="1" s="1"/>
  <c r="D76" i="1" s="1"/>
  <c r="D78" i="1" s="1"/>
  <c r="F9" i="4"/>
  <c r="H72" i="1"/>
  <c r="C98" i="5"/>
  <c r="C100" i="5" s="1"/>
  <c r="B9" i="4"/>
  <c r="G98" i="5"/>
  <c r="J37" i="3"/>
  <c r="C87" i="5"/>
  <c r="J17" i="2"/>
  <c r="J19" i="2" s="1"/>
  <c r="X15" i="2"/>
  <c r="G87" i="5"/>
  <c r="J43" i="2" l="1"/>
  <c r="J45" i="2" s="1"/>
  <c r="K72" i="1"/>
  <c r="AB41" i="2"/>
  <c r="AB43" i="2" s="1"/>
  <c r="AB45" i="2" s="1"/>
  <c r="X43" i="2"/>
  <c r="X45" i="2" s="1"/>
  <c r="H74" i="1"/>
  <c r="H76" i="1" s="1"/>
  <c r="H78" i="1" s="1"/>
  <c r="T37" i="3"/>
  <c r="T39" i="3" s="1"/>
  <c r="T41" i="3" s="1"/>
  <c r="J39" i="3"/>
  <c r="J41" i="3" s="1"/>
  <c r="C103" i="5"/>
  <c r="C105" i="5" s="1"/>
  <c r="G103" i="5"/>
  <c r="G105" i="5" s="1"/>
  <c r="X17" i="2"/>
  <c r="X19" i="2" s="1"/>
  <c r="AB15" i="2"/>
  <c r="AB17" i="2" s="1"/>
  <c r="AB19" i="2" s="1"/>
  <c r="G100" i="5"/>
  <c r="J15" i="3"/>
  <c r="J17" i="3" s="1"/>
  <c r="T13" i="3"/>
  <c r="T15" i="3" s="1"/>
  <c r="T17" i="3" s="1"/>
  <c r="L72" i="1" l="1"/>
  <c r="F80" i="4"/>
  <c r="B80" i="4"/>
  <c r="C31" i="5"/>
  <c r="C32" i="5" s="1"/>
  <c r="G31" i="5"/>
  <c r="G32" i="5" s="1"/>
  <c r="A2" i="5" l="1"/>
  <c r="A35" i="5" l="1"/>
  <c r="C12" i="5" l="1"/>
  <c r="C18" i="5" s="1"/>
  <c r="C22" i="5" s="1"/>
  <c r="G12" i="5"/>
  <c r="G18" i="5" s="1"/>
  <c r="G22" i="5" s="1"/>
  <c r="E32" i="4"/>
  <c r="A70" i="4" l="1"/>
  <c r="C24" i="5"/>
  <c r="C33" i="5" s="1"/>
  <c r="G24" i="5"/>
  <c r="G44" i="5" l="1"/>
  <c r="G33" i="5"/>
  <c r="G49" i="5" s="1"/>
  <c r="C44" i="5"/>
  <c r="C49" i="5"/>
  <c r="B22" i="4"/>
  <c r="B32" i="4" s="1"/>
  <c r="B34" i="4" s="1"/>
  <c r="B62" i="4" s="1"/>
  <c r="F22" i="4"/>
  <c r="F32" i="4" s="1"/>
  <c r="F34" i="4" s="1"/>
  <c r="F62" i="4" s="1"/>
  <c r="C51" i="5" l="1"/>
  <c r="G46" i="5"/>
  <c r="G51" i="5" s="1"/>
  <c r="C46" i="5"/>
  <c r="B66" i="4"/>
  <c r="B68" i="4" s="1"/>
  <c r="F66" i="4" l="1"/>
  <c r="F68" i="4" s="1"/>
</calcChain>
</file>

<file path=xl/sharedStrings.xml><?xml version="1.0" encoding="utf-8"?>
<sst xmlns="http://schemas.openxmlformats.org/spreadsheetml/2006/main" count="484" uniqueCount="199">
  <si>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</si>
  <si>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</si>
  <si>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</si>
  <si>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</si>
  <si>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</si>
  <si>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</si>
  <si>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</si>
  <si>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</si>
  <si>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</si>
  <si>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</si>
  <si>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</si>
  <si>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</si>
  <si>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</si>
  <si>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</si>
  <si>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</si>
  <si>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</si>
  <si>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</si>
  <si>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</si>
  <si>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</si>
  <si>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</si>
  <si>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</si>
  <si>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</si>
  <si>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</si>
  <si>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</si>
  <si>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</si>
  <si>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ส่วนได้เสียที่ไม่มีอำนาจควบคุม</t>
  </si>
  <si>
    <t xml:space="preserve"> </t>
  </si>
  <si>
    <t>รวมหนี้สินและส่วนของผู้ถือหุ้น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</si>
  <si>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</si>
  <si>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</si>
  <si>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</si>
  <si>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</si>
  <si>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</si>
  <si>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องค์ประกอบอื่น</t>
  </si>
  <si>
    <t>ผลต่างจากการ</t>
  </si>
  <si>
    <t>รวม</t>
  </si>
  <si>
    <t>ส่วนของ</t>
  </si>
  <si>
    <t>เปลี่ยนแปลง</t>
  </si>
  <si>
    <t>การป้องกัน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</si>
  <si>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</si>
  <si>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</si>
  <si>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</si>
  <si>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</si>
  <si>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</si>
  <si>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</si>
  <si>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</si>
  <si>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</si>
  <si>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ของ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</si>
  <si>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</si>
  <si>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</si>
  <si>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</si>
  <si>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</si>
  <si>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</si>
  <si>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</si>
  <si>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</si>
  <si>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</si>
  <si>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ของบริษัท</t>
  </si>
  <si>
    <t>ควบคุม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</si>
  <si>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</si>
  <si>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</si>
  <si>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</si>
  <si>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</si>
  <si>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</si>
  <si>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</si>
  <si>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</si>
  <si>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</si>
  <si>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</si>
  <si>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</si>
  <si>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</si>
  <si>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 xml:space="preserve">กำไรขาดทุนเบ็ดเสร็จอื่น </t>
  </si>
  <si>
    <t>คณิตศาสตร์ประกันภัย</t>
  </si>
  <si>
    <t>สำหรับโครงการ</t>
  </si>
  <si>
    <t>ผลประโยชน์พนักงาน</t>
  </si>
  <si>
    <t>การประมาณการตามหลัก</t>
  </si>
  <si>
    <t>ประมาณการหนี้สินสำหรับผลประโยชน์พนักงาน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</si>
  <si>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</si>
  <si>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</si>
  <si>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</si>
  <si>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ประมาณการหนี้สินไม่หมุนเวียนสำหรับ</t>
  </si>
  <si>
    <t>องค์ประกอบอื่นของส่วนของผู้ถือหุ้น</t>
  </si>
  <si>
    <t>รายการที่ไม่ใช่เงินสด</t>
  </si>
  <si>
    <t>งบกำไรขาดทุนเบ็ดเสร็จ (ไม่ได้ตรวจสอบ)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</si>
  <si>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</si>
  <si>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</si>
  <si>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</si>
  <si>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</si>
  <si>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(ไม่ได้ตรวจสอบ)</t>
  </si>
  <si>
    <r>
      <t xml:space="preserve">บริษัท ยูบิส (เอเชีย)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</si>
  <si>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>ลูกหนี้จากสัญญาที่เป็นโมฆะ</t>
  </si>
  <si>
    <t>บริษัท ยูบิส (เอเชีย) จำกัด (มหาชน) และบริษัทย่อย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</si>
  <si>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</si>
  <si>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</si>
  <si>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หนี้สินหมุนเวียนอื่น</t>
  </si>
  <si>
    <t xml:space="preserve">   ผลประโยชน์พนักงาน</t>
  </si>
  <si>
    <t>รวมส่วนของบริษัทใหญ่</t>
  </si>
  <si>
    <t>กำไรขั้นต้น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</si>
  <si>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</si>
  <si>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</si>
  <si>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</si>
  <si>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รายการที่อาจถูกจัดประเภทใหม่ไว้ในกำไร</t>
  </si>
  <si>
    <t>การแปลงค่า</t>
  </si>
  <si>
    <t>ข้อมูลการเงิน</t>
  </si>
  <si>
    <t>พันบาท</t>
  </si>
  <si>
    <t>ของส่วนของ</t>
  </si>
  <si>
    <t>เจ้าของ</t>
  </si>
  <si>
    <t>องค์ประกอบ</t>
  </si>
  <si>
    <t>อื่นของส่วน</t>
  </si>
  <si>
    <t>ของผู้ถือหุ้น</t>
  </si>
  <si>
    <t>ค่าเสื่อมราคาและค่าตัดจำหน่าย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</si>
  <si>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</si>
  <si>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</si>
  <si>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</si>
  <si>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</si>
  <si>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</si>
  <si>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</si>
  <si>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</si>
  <si>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สินทรัพย์สิทธิการใช้</t>
  </si>
  <si>
    <t>เงินสดจ่ายเพื่อชำระหนี้สินตามสัญญาเช่า</t>
  </si>
  <si>
    <t>ส่วนของหนี้สินตามสัญญาเช่า</t>
  </si>
  <si>
    <t>หนี้สินตามสัญญาเช่า</t>
  </si>
  <si>
    <t>เงินสดจ่ายเพื่อซื้อสินทรัพย์ไม่มีตัวตน</t>
  </si>
  <si>
    <t>เงินสดรับจากการขายอุปกรณ์</t>
  </si>
  <si>
    <t>30 กันยายน</t>
  </si>
  <si>
    <t>วันที่ 30 กันยายน</t>
  </si>
  <si>
    <t>สำหรับงวดเก้าเดือนสิ้นสุด</t>
  </si>
  <si>
    <t>เงินปันผลรับ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</si>
  <si>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</si>
  <si>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</si>
  <si>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2564</t>
    </r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</si>
  <si>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</si>
  <si>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</si>
  <si>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</si>
  <si>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 xml:space="preserve">เงินลงทุนในบริษัทย่อย </t>
  </si>
  <si>
    <t>สินทรัพย์ไม่มีตัวตนอื่น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</si>
  <si>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</si>
  <si>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</si>
  <si>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เงินกู้ยืมระยะยาวจากสถาบันการเงิน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</si>
  <si>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</si>
  <si>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</si>
  <si>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</si>
  <si>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</si>
  <si>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</si>
  <si>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 xml:space="preserve">รวมส่วนของผู้ถือหุ้น </t>
  </si>
  <si>
    <t>(ขาดทุนจากการด้อยค่า) ซึ่งเป็นไปตาม TFRS 9</t>
  </si>
  <si>
    <t>จ่ายผลประโยชน์ของพนักงานที่เกี่ยวข้องกับ</t>
  </si>
  <si>
    <t>โครงการผลประโยชน์ที่กำหนดไว้</t>
  </si>
  <si>
    <t>กระแสเงินสดสุทธิได้มาจาก (ใช้ไปใน) การดำเนินงาน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</si>
  <si>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</si>
  <si>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</si>
  <si>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</si>
  <si>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</si>
  <si>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ผลกระทบของอัตราแลกเปลี่ยนจากการแปลงค่างบการเงิน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</si>
  <si>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</si>
  <si>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</si>
  <si>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ต้นทุนในการจัดจำหน่าย</t>
  </si>
  <si>
    <t>(กำไร) ขาดทุนจากการจำหน่ายอุปกรณ์</t>
  </si>
  <si>
    <t>กำไรจากอัตราแลกเปลี่ยนสุทธิ</t>
  </si>
  <si>
    <t>กำไรจากอัตราแลกเปลี่ยนที่ยังไม่เกิดขึ้น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</si>
  <si>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</si>
  <si>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</si>
  <si>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รายได้ (ค่าใช้จ่าย) ภาษีเงินได้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</si>
  <si>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</si>
  <si>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</si>
  <si>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</si>
  <si>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</si>
  <si>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</si>
  <si>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</si>
  <si>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</si>
  <si>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สำหรับงวดเก้าเดือนสิ้นสุดวันที่ 30 กันยายน 2565</t>
  </si>
  <si>
    <t>ยอดคงเหลือ ณ วันที่ 1 มกราคม 2565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</si>
  <si>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2565</t>
    </r>
  </si>
  <si>
    <t>2565</t>
  </si>
  <si>
    <t>2564</t>
  </si>
  <si>
    <t>(พันบาท)</t>
  </si>
  <si>
    <t xml:space="preserve">หนี้สินและส่วนของผู้ถือหุ้น 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</si>
  <si>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</si>
  <si>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</si>
  <si>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ส่วนเกินมูลค่าหุ้นสามัญ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</si>
  <si>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</si>
  <si>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</si>
  <si>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เพิ่มหุ้นสามัญ</t>
  </si>
  <si>
    <t xml:space="preserve">    ส่วนเกินมูลค่าหุ้นสามัญ</t>
  </si>
  <si>
    <t xml:space="preserve">    รวมเงินทุนที่ได้รับจากผู้ถือหุ้น</t>
  </si>
  <si>
    <t>รายได้เงินปันผล</t>
  </si>
  <si>
    <t>เงินสดจ่ายเพื่อซื้อที่ดิน อาคารและอุปกรณ์</t>
  </si>
  <si>
    <t>เงินสดรับจากการออกหุ้นทุน</t>
  </si>
  <si>
    <t>ซึ่งเป็นไปตาม TFRS 9</t>
  </si>
  <si>
    <t>กำไร (ขาดทุน) เบ็ดเสร็จอื่นสำหรับงวด - สุทธิจากภาษี</t>
  </si>
  <si>
    <t xml:space="preserve">    กำไร (ขาดทุน) เบ็ดเสร็จอื่น</t>
  </si>
  <si>
    <t xml:space="preserve">    ขาดทุน</t>
  </si>
  <si>
    <t xml:space="preserve">    กำไรขาดทุนเบ็ดเสร็จอื่น</t>
  </si>
  <si>
    <t xml:space="preserve">    กำไร</t>
  </si>
  <si>
    <t>ปรับรายการที่กระทบกำไร (ขาดทุน) เป็นเงินสดรับ (จ่าย)</t>
  </si>
  <si>
    <t>กลับรายการผลขาดทุนจากการด้อยค่า</t>
  </si>
  <si>
    <t>ด้านเครดิตที่คาดว่าจะเกิดขึ้น</t>
  </si>
  <si>
    <t>(กำไร) ขาดทุนจากการปรับมูลค่าสินค้า</t>
  </si>
  <si>
    <t>กระแสเงินสดสุทธิได้มาจากกิจกรรมจัดหาเงิน</t>
  </si>
  <si>
    <t>เจ้าหนี้ค่าซื้อสินทรัพย์</t>
  </si>
  <si>
    <t>ผลกำไรจากการกลับรายการขาดทุนจากการด้อยค่า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</si>
</sst>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#,##0;\(#,##0\)"/>
    <numFmt numFmtId="170" formatCode="_(* #,##0_);_(* \(#,##0\);_(* &quot;-&quot;??_);_(@_)"/>
  </numFmts>
  <fonts count="32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  <charset val="222"/>
    </font>
    <font>
      <i/>
      <sz val="14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29" fillId="0" borderId="0" applyFill="0" applyBorder="0" applyAlignment="0" applyProtection="0"/>
    <xf numFmtId="164" fontId="29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9" fillId="0" borderId="0"/>
    <xf numFmtId="0" fontId="29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 applyFill="1" applyAlignment="1"/>
    <xf numFmtId="164" fontId="0" fillId="0" borderId="0" xfId="28" applyFont="1" applyFill="1" applyBorder="1" applyAlignment="1" applyProtection="1"/>
    <xf numFmtId="0" fontId="19" fillId="0" borderId="0" xfId="0" applyFont="1" applyFill="1" applyAlignment="1"/>
    <xf numFmtId="0" fontId="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5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3" fillId="0" borderId="0" xfId="0" applyNumberFormat="1" applyFont="1" applyFill="1" applyAlignment="1"/>
    <xf numFmtId="164" fontId="0" fillId="0" borderId="0" xfId="28" applyFont="1" applyFill="1" applyBorder="1" applyAlignment="1" applyProtection="1">
      <alignment horizontal="center"/>
    </xf>
    <xf numFmtId="0" fontId="21" fillId="0" borderId="0" xfId="0" applyFont="1" applyFill="1" applyAlignment="1"/>
    <xf numFmtId="0" fontId="28" fillId="0" borderId="0" xfId="0" applyFont="1" applyFill="1" applyAlignment="1"/>
    <xf numFmtId="166" fontId="23" fillId="0" borderId="0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>
      <alignment horizontal="center"/>
    </xf>
    <xf numFmtId="166" fontId="23" fillId="0" borderId="0" xfId="28" applyNumberFormat="1" applyFont="1" applyFill="1" applyBorder="1" applyAlignment="1" applyProtection="1">
      <alignment horizontal="right"/>
    </xf>
    <xf numFmtId="0" fontId="0" fillId="0" borderId="0" xfId="0" applyFont="1" applyFill="1"/>
    <xf numFmtId="164" fontId="26" fillId="0" borderId="11" xfId="28" applyFont="1" applyFill="1" applyBorder="1" applyAlignment="1" applyProtection="1">
      <alignment horizontal="center"/>
    </xf>
    <xf numFmtId="0" fontId="0" fillId="0" borderId="0" xfId="0" applyFont="1" applyFill="1" applyAlignment="1">
      <alignment horizontal="left"/>
    </xf>
    <xf numFmtId="0" fontId="22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21" fillId="0" borderId="0" xfId="0" applyFont="1" applyFill="1" applyAlignment="1">
      <alignment horizontal="left"/>
    </xf>
    <xf numFmtId="0" fontId="25" fillId="0" borderId="0" xfId="0" applyFont="1" applyFill="1" applyAlignment="1">
      <alignment horizontal="center"/>
    </xf>
    <xf numFmtId="168" fontId="21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3" fillId="0" borderId="10" xfId="28" applyNumberFormat="1" applyFont="1" applyFill="1" applyBorder="1" applyAlignment="1" applyProtection="1">
      <alignment horizontal="center"/>
    </xf>
    <xf numFmtId="0" fontId="25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1" fillId="0" borderId="0" xfId="28" applyFont="1" applyFill="1" applyBorder="1" applyAlignment="1" applyProtection="1">
      <alignment horizontal="right"/>
    </xf>
    <xf numFmtId="166" fontId="21" fillId="0" borderId="0" xfId="0" applyNumberFormat="1" applyFont="1" applyFill="1" applyBorder="1" applyAlignment="1"/>
    <xf numFmtId="166" fontId="21" fillId="0" borderId="0" xfId="28" applyNumberFormat="1" applyFont="1" applyFill="1" applyBorder="1" applyAlignment="1" applyProtection="1"/>
    <xf numFmtId="0" fontId="21" fillId="0" borderId="0" xfId="0" applyFont="1" applyFill="1" applyBorder="1" applyAlignment="1"/>
    <xf numFmtId="168" fontId="26" fillId="0" borderId="12" xfId="0" applyNumberFormat="1" applyFont="1" applyFill="1" applyBorder="1" applyAlignment="1">
      <alignment horizontal="right"/>
    </xf>
    <xf numFmtId="164" fontId="26" fillId="0" borderId="12" xfId="28" applyFont="1" applyFill="1" applyBorder="1" applyAlignment="1" applyProtection="1">
      <alignment horizontal="right"/>
    </xf>
    <xf numFmtId="168" fontId="21" fillId="0" borderId="0" xfId="0" applyNumberFormat="1" applyFont="1" applyFill="1" applyBorder="1" applyAlignment="1">
      <alignment horizontal="right"/>
    </xf>
    <xf numFmtId="166" fontId="26" fillId="0" borderId="11" xfId="28" applyNumberFormat="1" applyFont="1" applyFill="1" applyBorder="1" applyAlignment="1" applyProtection="1"/>
    <xf numFmtId="166" fontId="26" fillId="0" borderId="12" xfId="28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3" fontId="21" fillId="0" borderId="0" xfId="0" applyNumberFormat="1" applyFont="1" applyFill="1" applyBorder="1" applyAlignment="1">
      <alignment horizontal="left"/>
    </xf>
    <xf numFmtId="0" fontId="21" fillId="0" borderId="0" xfId="0" applyFont="1" applyFill="1" applyAlignment="1">
      <alignment horizontal="right"/>
    </xf>
    <xf numFmtId="3" fontId="21" fillId="0" borderId="0" xfId="0" applyNumberFormat="1" applyFont="1" applyFill="1" applyBorder="1" applyAlignment="1">
      <alignment horizontal="right"/>
    </xf>
    <xf numFmtId="168" fontId="21" fillId="0" borderId="0" xfId="0" applyNumberFormat="1" applyFont="1" applyFill="1" applyAlignment="1"/>
    <xf numFmtId="168" fontId="23" fillId="0" borderId="0" xfId="0" applyNumberFormat="1" applyFont="1" applyFill="1" applyAlignment="1"/>
    <xf numFmtId="166" fontId="21" fillId="0" borderId="0" xfId="28" applyNumberFormat="1" applyFont="1" applyFill="1" applyBorder="1" applyAlignment="1" applyProtection="1">
      <alignment horizontal="center"/>
    </xf>
    <xf numFmtId="168" fontId="21" fillId="0" borderId="0" xfId="28" applyNumberFormat="1" applyFont="1" applyFill="1" applyBorder="1" applyAlignment="1" applyProtection="1">
      <alignment horizontal="right"/>
    </xf>
    <xf numFmtId="168" fontId="21" fillId="0" borderId="0" xfId="28" applyNumberFormat="1" applyFont="1" applyFill="1" applyBorder="1" applyAlignment="1" applyProtection="1">
      <alignment horizontal="center"/>
    </xf>
    <xf numFmtId="166" fontId="23" fillId="0" borderId="12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1" fillId="0" borderId="0" xfId="0" applyNumberFormat="1" applyFont="1" applyFill="1" applyBorder="1" applyAlignment="1"/>
    <xf numFmtId="164" fontId="0" fillId="0" borderId="0" xfId="0" applyNumberFormat="1" applyFill="1" applyAlignment="1"/>
    <xf numFmtId="166" fontId="26" fillId="0" borderId="13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/>
    <xf numFmtId="166" fontId="21" fillId="0" borderId="0" xfId="28" applyNumberFormat="1" applyFont="1" applyFill="1" applyBorder="1" applyAlignment="1" applyProtection="1">
      <alignment horizontal="right"/>
    </xf>
    <xf numFmtId="166" fontId="23" fillId="0" borderId="0" xfId="0" applyNumberFormat="1" applyFont="1" applyFill="1" applyAlignment="1"/>
    <xf numFmtId="166" fontId="0" fillId="0" borderId="0" xfId="0" applyNumberFormat="1" applyFill="1" applyAlignment="1"/>
    <xf numFmtId="0" fontId="24" fillId="0" borderId="0" xfId="0" applyFont="1" applyFill="1" applyBorder="1" applyAlignment="1"/>
    <xf numFmtId="168" fontId="21" fillId="24" borderId="0" xfId="0" applyNumberFormat="1" applyFont="1" applyFill="1" applyBorder="1" applyAlignment="1">
      <alignment horizontal="right"/>
    </xf>
    <xf numFmtId="164" fontId="29" fillId="24" borderId="0" xfId="28" applyFont="1" applyFill="1" applyBorder="1" applyAlignment="1" applyProtection="1">
      <alignment horizontal="center"/>
    </xf>
    <xf numFmtId="164" fontId="29" fillId="24" borderId="0" xfId="28" applyFont="1" applyFill="1" applyBorder="1" applyAlignment="1" applyProtection="1"/>
    <xf numFmtId="166" fontId="26" fillId="24" borderId="11" xfId="28" applyNumberFormat="1" applyFont="1" applyFill="1" applyBorder="1" applyAlignment="1" applyProtection="1"/>
    <xf numFmtId="0" fontId="0" fillId="24" borderId="0" xfId="0" applyFill="1" applyBorder="1" applyAlignment="1">
      <alignment horizontal="center"/>
    </xf>
    <xf numFmtId="0" fontId="0" fillId="24" borderId="0" xfId="0" applyFont="1" applyFill="1" applyAlignment="1">
      <alignment horizontal="center"/>
    </xf>
    <xf numFmtId="0" fontId="24" fillId="24" borderId="0" xfId="0" applyFont="1" applyFill="1" applyBorder="1" applyAlignment="1"/>
    <xf numFmtId="168" fontId="26" fillId="24" borderId="12" xfId="0" applyNumberFormat="1" applyFont="1" applyFill="1" applyBorder="1" applyAlignment="1">
      <alignment horizontal="right"/>
    </xf>
    <xf numFmtId="166" fontId="29" fillId="24" borderId="0" xfId="28" applyNumberFormat="1" applyFont="1" applyFill="1" applyBorder="1" applyAlignment="1" applyProtection="1">
      <alignment horizontal="center"/>
    </xf>
    <xf numFmtId="166" fontId="26" fillId="24" borderId="11" xfId="28" applyNumberFormat="1" applyFont="1" applyFill="1" applyBorder="1" applyAlignment="1" applyProtection="1">
      <alignment horizontal="right"/>
    </xf>
    <xf numFmtId="166" fontId="23" fillId="0" borderId="0" xfId="28" applyNumberFormat="1" applyFont="1" applyFill="1" applyBorder="1" applyAlignment="1" applyProtection="1">
      <alignment horizontal="center"/>
    </xf>
    <xf numFmtId="166" fontId="29" fillId="0" borderId="0" xfId="28" applyNumberFormat="1" applyFill="1" applyAlignment="1">
      <alignment horizontal="right"/>
    </xf>
    <xf numFmtId="166" fontId="23" fillId="0" borderId="14" xfId="28" applyNumberFormat="1" applyFont="1" applyFill="1" applyBorder="1" applyAlignment="1" applyProtection="1">
      <alignment horizontal="right"/>
    </xf>
    <xf numFmtId="168" fontId="21" fillId="0" borderId="15" xfId="0" applyNumberFormat="1" applyFont="1" applyFill="1" applyBorder="1" applyAlignment="1">
      <alignment horizontal="right"/>
    </xf>
    <xf numFmtId="164" fontId="0" fillId="0" borderId="14" xfId="28" applyFont="1" applyFill="1" applyBorder="1" applyAlignment="1" applyProtection="1">
      <alignment horizontal="center"/>
    </xf>
    <xf numFmtId="166" fontId="29" fillId="0" borderId="0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Alignment="1"/>
    <xf numFmtId="0" fontId="19" fillId="0" borderId="0" xfId="39" applyFont="1" applyFill="1" applyAlignment="1"/>
    <xf numFmtId="164" fontId="29" fillId="0" borderId="0" xfId="28" applyFill="1" applyAlignment="1"/>
    <xf numFmtId="165" fontId="21" fillId="0" borderId="0" xfId="0" applyNumberFormat="1" applyFont="1" applyFill="1" applyBorder="1" applyAlignment="1"/>
    <xf numFmtId="165" fontId="18" fillId="0" borderId="0" xfId="0" applyNumberFormat="1" applyFont="1" applyFill="1" applyAlignment="1"/>
    <xf numFmtId="165" fontId="0" fillId="0" borderId="0" xfId="0" applyNumberFormat="1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165" fontId="23" fillId="0" borderId="0" xfId="28" applyNumberFormat="1" applyFont="1" applyFill="1" applyBorder="1" applyAlignment="1" applyProtection="1">
      <alignment horizontal="center"/>
    </xf>
    <xf numFmtId="165" fontId="26" fillId="0" borderId="11" xfId="0" applyNumberFormat="1" applyFont="1" applyFill="1" applyBorder="1" applyAlignment="1"/>
    <xf numFmtId="165" fontId="27" fillId="0" borderId="0" xfId="0" applyNumberFormat="1" applyFont="1" applyFill="1" applyAlignment="1"/>
    <xf numFmtId="165" fontId="21" fillId="0" borderId="0" xfId="0" applyNumberFormat="1" applyFont="1" applyFill="1" applyAlignment="1"/>
    <xf numFmtId="165" fontId="0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5" fontId="0" fillId="0" borderId="10" xfId="0" applyNumberFormat="1" applyFont="1" applyFill="1" applyBorder="1" applyAlignment="1"/>
    <xf numFmtId="165" fontId="26" fillId="0" borderId="16" xfId="0" applyNumberFormat="1" applyFont="1" applyFill="1" applyBorder="1" applyAlignment="1"/>
    <xf numFmtId="165" fontId="26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165" fontId="26" fillId="0" borderId="13" xfId="0" applyNumberFormat="1" applyFont="1" applyFill="1" applyBorder="1" applyAlignment="1"/>
    <xf numFmtId="0" fontId="21" fillId="0" borderId="0" xfId="0" applyFont="1" applyFill="1" applyAlignment="1">
      <alignment vertical="center"/>
    </xf>
    <xf numFmtId="166" fontId="0" fillId="0" borderId="0" xfId="0" applyNumberFormat="1" applyFill="1" applyAlignment="1">
      <alignment horizontal="right"/>
    </xf>
    <xf numFmtId="166" fontId="23" fillId="0" borderId="0" xfId="28" quotePrefix="1" applyNumberFormat="1" applyFont="1" applyFill="1" applyBorder="1" applyAlignment="1" applyProtection="1">
      <alignment horizontal="center"/>
    </xf>
    <xf numFmtId="166" fontId="26" fillId="0" borderId="0" xfId="28" applyNumberFormat="1" applyFont="1" applyFill="1" applyBorder="1" applyAlignment="1" applyProtection="1"/>
    <xf numFmtId="164" fontId="21" fillId="0" borderId="14" xfId="28" applyFont="1" applyFill="1" applyBorder="1" applyAlignment="1" applyProtection="1">
      <alignment horizontal="center"/>
    </xf>
    <xf numFmtId="164" fontId="21" fillId="0" borderId="0" xfId="28" applyFont="1" applyFill="1" applyAlignment="1"/>
    <xf numFmtId="164" fontId="21" fillId="0" borderId="14" xfId="28" applyFont="1" applyFill="1" applyBorder="1" applyAlignment="1">
      <alignment horizontal="center"/>
    </xf>
    <xf numFmtId="164" fontId="29" fillId="0" borderId="14" xfId="28" quotePrefix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166" fontId="29" fillId="0" borderId="0" xfId="28" applyNumberFormat="1" applyFill="1" applyAlignment="1"/>
    <xf numFmtId="166" fontId="29" fillId="0" borderId="0" xfId="28" applyNumberFormat="1" applyFill="1" applyBorder="1" applyAlignment="1" applyProtection="1">
      <alignment horizontal="center"/>
    </xf>
    <xf numFmtId="166" fontId="29" fillId="0" borderId="0" xfId="28" applyNumberFormat="1" applyFill="1" applyBorder="1" applyAlignment="1" applyProtection="1">
      <alignment horizontal="right"/>
    </xf>
    <xf numFmtId="166" fontId="0" fillId="0" borderId="14" xfId="28" applyNumberFormat="1" applyFont="1" applyFill="1" applyBorder="1" applyAlignment="1" applyProtection="1">
      <alignment horizontal="center"/>
    </xf>
    <xf numFmtId="164" fontId="21" fillId="0" borderId="0" xfId="28" applyFont="1" applyFill="1" applyBorder="1" applyAlignment="1">
      <alignment horizontal="right"/>
    </xf>
    <xf numFmtId="166" fontId="21" fillId="0" borderId="14" xfId="28" applyNumberFormat="1" applyFont="1" applyFill="1" applyBorder="1" applyAlignment="1" applyProtection="1">
      <alignment horizontal="center"/>
    </xf>
    <xf numFmtId="166" fontId="21" fillId="0" borderId="17" xfId="28" applyNumberFormat="1" applyFont="1" applyFill="1" applyBorder="1" applyAlignment="1"/>
    <xf numFmtId="166" fontId="21" fillId="0" borderId="0" xfId="0" applyNumberFormat="1" applyFont="1" applyFill="1" applyAlignment="1">
      <alignment horizontal="right"/>
    </xf>
    <xf numFmtId="166" fontId="21" fillId="24" borderId="0" xfId="0" applyNumberFormat="1" applyFont="1" applyFill="1" applyAlignment="1">
      <alignment horizontal="right"/>
    </xf>
    <xf numFmtId="164" fontId="29" fillId="0" borderId="0" xfId="28" applyFill="1" applyBorder="1" applyAlignment="1" applyProtection="1">
      <alignment horizontal="center"/>
    </xf>
    <xf numFmtId="166" fontId="29" fillId="0" borderId="14" xfId="28" applyNumberFormat="1" applyFill="1" applyBorder="1" applyAlignment="1" applyProtection="1">
      <alignment horizontal="center"/>
    </xf>
    <xf numFmtId="166" fontId="21" fillId="0" borderId="14" xfId="28" applyNumberFormat="1" applyFont="1" applyFill="1" applyBorder="1" applyAlignment="1">
      <alignment horizontal="center"/>
    </xf>
    <xf numFmtId="164" fontId="21" fillId="0" borderId="0" xfId="28" applyFont="1" applyFill="1" applyBorder="1" applyAlignment="1" applyProtection="1">
      <alignment horizontal="center"/>
    </xf>
    <xf numFmtId="43" fontId="0" fillId="0" borderId="0" xfId="0" applyNumberFormat="1" applyFill="1" applyAlignment="1"/>
    <xf numFmtId="166" fontId="21" fillId="0" borderId="13" xfId="28" applyNumberFormat="1" applyFont="1" applyFill="1" applyBorder="1" applyAlignment="1" applyProtection="1"/>
    <xf numFmtId="165" fontId="18" fillId="0" borderId="0" xfId="0" applyNumberFormat="1" applyFont="1" applyFill="1" applyBorder="1" applyAlignment="1"/>
    <xf numFmtId="166" fontId="29" fillId="0" borderId="14" xfId="28" applyNumberFormat="1" applyFill="1" applyBorder="1" applyAlignment="1"/>
    <xf numFmtId="166" fontId="21" fillId="0" borderId="0" xfId="28" applyNumberFormat="1" applyFont="1" applyFill="1" applyBorder="1" applyAlignment="1"/>
    <xf numFmtId="166" fontId="29" fillId="0" borderId="0" xfId="28" applyNumberFormat="1" applyFill="1" applyBorder="1" applyAlignment="1"/>
    <xf numFmtId="164" fontId="0" fillId="0" borderId="14" xfId="28" applyFont="1" applyFill="1" applyBorder="1" applyAlignment="1"/>
    <xf numFmtId="168" fontId="23" fillId="0" borderId="0" xfId="0" applyNumberFormat="1" applyFont="1" applyFill="1" applyBorder="1" applyAlignment="1"/>
    <xf numFmtId="166" fontId="0" fillId="0" borderId="0" xfId="0" applyNumberFormat="1" applyFill="1" applyBorder="1" applyAlignment="1"/>
    <xf numFmtId="166" fontId="23" fillId="0" borderId="0" xfId="0" applyNumberFormat="1" applyFont="1" applyFill="1" applyBorder="1" applyAlignment="1"/>
    <xf numFmtId="0" fontId="0" fillId="0" borderId="0" xfId="0" applyFill="1" applyBorder="1" applyAlignment="1"/>
    <xf numFmtId="168" fontId="0" fillId="0" borderId="14" xfId="0" applyNumberFormat="1" applyFill="1" applyBorder="1" applyAlignment="1">
      <alignment horizontal="right"/>
    </xf>
    <xf numFmtId="166" fontId="0" fillId="0" borderId="14" xfId="0" applyNumberFormat="1" applyFill="1" applyBorder="1" applyAlignment="1"/>
    <xf numFmtId="0" fontId="0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/>
    <xf numFmtId="165" fontId="27" fillId="0" borderId="0" xfId="0" applyNumberFormat="1" applyFont="1"/>
    <xf numFmtId="165" fontId="21" fillId="0" borderId="0" xfId="0" applyNumberFormat="1" applyFont="1"/>
    <xf numFmtId="0" fontId="0" fillId="0" borderId="0" xfId="0" applyAlignment="1">
      <alignment horizontal="left" indent="1"/>
    </xf>
    <xf numFmtId="0" fontId="25" fillId="0" borderId="0" xfId="0" applyFont="1" applyAlignment="1">
      <alignment horizontal="center"/>
    </xf>
    <xf numFmtId="166" fontId="26" fillId="24" borderId="0" xfId="28" applyNumberFormat="1" applyFont="1" applyFill="1" applyBorder="1" applyAlignment="1" applyProtection="1"/>
    <xf numFmtId="164" fontId="26" fillId="0" borderId="0" xfId="28" applyFont="1" applyFill="1" applyBorder="1" applyAlignment="1" applyProtection="1">
      <alignment horizontal="center"/>
    </xf>
    <xf numFmtId="166" fontId="26" fillId="24" borderId="0" xfId="28" applyNumberFormat="1" applyFont="1" applyFill="1" applyBorder="1" applyAlignment="1" applyProtection="1">
      <alignment horizontal="right"/>
    </xf>
    <xf numFmtId="0" fontId="21" fillId="0" borderId="0" xfId="0" applyFont="1" applyFill="1" applyBorder="1" applyAlignment="1">
      <alignment horizontal="left"/>
    </xf>
    <xf numFmtId="165" fontId="21" fillId="0" borderId="0" xfId="0" applyNumberFormat="1" applyFont="1" applyFill="1"/>
    <xf numFmtId="41" fontId="0" fillId="0" borderId="0" xfId="0" applyNumberFormat="1" applyFill="1"/>
    <xf numFmtId="41" fontId="0" fillId="0" borderId="0" xfId="0" applyNumberFormat="1" applyFont="1" applyFill="1" applyAlignment="1"/>
    <xf numFmtId="166" fontId="23" fillId="0" borderId="14" xfId="28" applyNumberFormat="1" applyFont="1" applyFill="1" applyBorder="1" applyAlignment="1" applyProtection="1">
      <alignment horizontal="center"/>
    </xf>
    <xf numFmtId="164" fontId="21" fillId="0" borderId="17" xfId="28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9" fontId="22" fillId="0" borderId="0" xfId="0" applyNumberFormat="1" applyFont="1" applyAlignment="1">
      <alignment horizontal="center"/>
    </xf>
    <xf numFmtId="169" fontId="0" fillId="0" borderId="0" xfId="0" applyNumberFormat="1" applyAlignment="1">
      <alignment horizontal="left"/>
    </xf>
    <xf numFmtId="41" fontId="0" fillId="0" borderId="0" xfId="0" applyNumberFormat="1" applyAlignment="1">
      <alignment horizontal="right"/>
    </xf>
    <xf numFmtId="169" fontId="21" fillId="0" borderId="0" xfId="0" applyNumberFormat="1" applyFont="1" applyAlignment="1">
      <alignment horizontal="left"/>
    </xf>
    <xf numFmtId="41" fontId="21" fillId="0" borderId="0" xfId="0" applyNumberFormat="1" applyFont="1" applyAlignment="1">
      <alignment horizontal="center"/>
    </xf>
    <xf numFmtId="169" fontId="21" fillId="0" borderId="0" xfId="0" applyNumberFormat="1" applyFont="1" applyAlignment="1" applyProtection="1">
      <alignment horizontal="left"/>
      <protection locked="0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/>
    </xf>
    <xf numFmtId="0" fontId="0" fillId="0" borderId="0" xfId="39" applyFont="1" applyAlignment="1">
      <alignment horizontal="center"/>
    </xf>
    <xf numFmtId="0" fontId="22" fillId="0" borderId="0" xfId="0" applyFont="1"/>
    <xf numFmtId="169" fontId="25" fillId="0" borderId="0" xfId="0" applyNumberFormat="1" applyFont="1" applyAlignment="1" applyProtection="1">
      <alignment horizontal="left"/>
      <protection locked="0"/>
    </xf>
    <xf numFmtId="169" fontId="22" fillId="0" borderId="0" xfId="0" applyNumberFormat="1" applyFont="1" applyAlignment="1" applyProtection="1">
      <alignment horizontal="center"/>
      <protection locked="0"/>
    </xf>
    <xf numFmtId="169" fontId="0" fillId="0" borderId="0" xfId="0" applyNumberFormat="1" applyAlignment="1" applyProtection="1">
      <alignment horizontal="left"/>
      <protection locked="0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164" fontId="0" fillId="0" borderId="0" xfId="28" applyFont="1" applyFill="1" applyBorder="1" applyAlignment="1" applyProtection="1">
      <protection locked="0"/>
    </xf>
    <xf numFmtId="0" fontId="0" fillId="0" borderId="0" xfId="0" applyProtection="1">
      <protection locked="0"/>
    </xf>
    <xf numFmtId="41" fontId="0" fillId="0" borderId="0" xfId="28" applyNumberFormat="1" applyFont="1" applyFill="1" applyAlignment="1">
      <alignment horizontal="right"/>
    </xf>
    <xf numFmtId="41" fontId="0" fillId="0" borderId="0" xfId="28" applyNumberFormat="1" applyFont="1" applyFill="1" applyBorder="1" applyAlignment="1">
      <alignment horizontal="right"/>
    </xf>
    <xf numFmtId="43" fontId="0" fillId="0" borderId="0" xfId="0" applyNumberFormat="1" applyProtection="1">
      <protection locked="0"/>
    </xf>
    <xf numFmtId="169" fontId="25" fillId="0" borderId="0" xfId="0" applyNumberFormat="1" applyFont="1" applyAlignment="1" applyProtection="1">
      <alignment horizontal="center"/>
      <protection locked="0"/>
    </xf>
    <xf numFmtId="41" fontId="21" fillId="0" borderId="18" xfId="28" applyNumberFormat="1" applyFont="1" applyFill="1" applyBorder="1" applyAlignment="1" applyProtection="1">
      <alignment horizontal="right"/>
      <protection locked="0"/>
    </xf>
    <xf numFmtId="41" fontId="21" fillId="0" borderId="0" xfId="28" applyNumberFormat="1" applyFont="1" applyFill="1" applyBorder="1" applyAlignment="1" applyProtection="1">
      <alignment horizontal="right"/>
      <protection locked="0"/>
    </xf>
    <xf numFmtId="164" fontId="21" fillId="0" borderId="0" xfId="28" applyFont="1" applyFill="1" applyBorder="1" applyAlignment="1" applyProtection="1">
      <protection locked="0"/>
    </xf>
    <xf numFmtId="0" fontId="21" fillId="0" borderId="0" xfId="0" applyFont="1" applyProtection="1">
      <protection locked="0"/>
    </xf>
    <xf numFmtId="41" fontId="0" fillId="0" borderId="0" xfId="28" applyNumberFormat="1" applyFont="1" applyFill="1" applyBorder="1" applyAlignment="1" applyProtection="1">
      <alignment horizontal="center"/>
      <protection locked="0"/>
    </xf>
    <xf numFmtId="164" fontId="0" fillId="0" borderId="0" xfId="28" applyFont="1" applyFill="1" applyBorder="1" applyAlignment="1" applyProtection="1">
      <alignment horizontal="right"/>
      <protection locked="0"/>
    </xf>
    <xf numFmtId="164" fontId="0" fillId="0" borderId="0" xfId="28" applyFont="1" applyFill="1" applyAlignment="1">
      <alignment horizontal="right"/>
    </xf>
    <xf numFmtId="41" fontId="21" fillId="0" borderId="17" xfId="28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169" fontId="21" fillId="0" borderId="0" xfId="0" applyNumberFormat="1" applyFont="1" applyAlignment="1">
      <alignment horizontal="left" vertical="top"/>
    </xf>
    <xf numFmtId="169" fontId="25" fillId="0" borderId="0" xfId="0" applyNumberFormat="1" applyFont="1" applyAlignment="1" applyProtection="1">
      <alignment horizontal="left" vertical="top"/>
      <protection locked="0"/>
    </xf>
    <xf numFmtId="169" fontId="21" fillId="0" borderId="0" xfId="0" applyNumberFormat="1" applyFont="1" applyAlignment="1" applyProtection="1">
      <alignment horizontal="left" vertical="top"/>
      <protection locked="0"/>
    </xf>
    <xf numFmtId="41" fontId="0" fillId="0" borderId="0" xfId="0" applyNumberFormat="1" applyProtection="1">
      <protection locked="0"/>
    </xf>
    <xf numFmtId="41" fontId="21" fillId="0" borderId="14" xfId="28" applyNumberFormat="1" applyFont="1" applyFill="1" applyBorder="1" applyAlignment="1" applyProtection="1">
      <alignment horizontal="right"/>
      <protection locked="0"/>
    </xf>
    <xf numFmtId="41" fontId="0" fillId="0" borderId="17" xfId="28" applyNumberFormat="1" applyFont="1" applyFill="1" applyBorder="1" applyAlignment="1" applyProtection="1">
      <alignment horizontal="right"/>
      <protection locked="0"/>
    </xf>
    <xf numFmtId="41" fontId="0" fillId="0" borderId="0" xfId="28" applyNumberFormat="1" applyFont="1" applyFill="1" applyBorder="1" applyAlignment="1" applyProtection="1">
      <protection locked="0"/>
    </xf>
    <xf numFmtId="170" fontId="0" fillId="0" borderId="0" xfId="28" applyNumberFormat="1" applyFont="1" applyFill="1" applyBorder="1" applyAlignment="1" applyProtection="1">
      <protection locked="0"/>
    </xf>
    <xf numFmtId="169" fontId="21" fillId="0" borderId="0" xfId="0" applyNumberFormat="1" applyFont="1" applyProtection="1">
      <protection locked="0"/>
    </xf>
    <xf numFmtId="41" fontId="21" fillId="0" borderId="15" xfId="28" applyNumberFormat="1" applyFont="1" applyFill="1" applyBorder="1" applyAlignment="1" applyProtection="1">
      <alignment horizontal="right"/>
      <protection locked="0"/>
    </xf>
    <xf numFmtId="170" fontId="21" fillId="0" borderId="0" xfId="28" applyNumberFormat="1" applyFont="1" applyFill="1" applyBorder="1" applyAlignment="1" applyProtection="1">
      <protection locked="0"/>
    </xf>
    <xf numFmtId="164" fontId="0" fillId="0" borderId="14" xfId="28" applyFont="1" applyFill="1" applyBorder="1" applyAlignment="1" applyProtection="1">
      <alignment horizontal="right"/>
      <protection locked="0"/>
    </xf>
    <xf numFmtId="164" fontId="0" fillId="0" borderId="0" xfId="28" applyFont="1" applyFill="1" applyAlignment="1"/>
    <xf numFmtId="170" fontId="0" fillId="0" borderId="0" xfId="28" applyNumberFormat="1" applyFont="1" applyFill="1" applyAlignment="1"/>
    <xf numFmtId="41" fontId="0" fillId="0" borderId="0" xfId="0" applyNumberFormat="1"/>
    <xf numFmtId="41" fontId="22" fillId="0" borderId="0" xfId="0" applyNumberFormat="1" applyFont="1" applyAlignment="1">
      <alignment horizontal="center"/>
    </xf>
    <xf numFmtId="41" fontId="0" fillId="0" borderId="0" xfId="0" applyNumberFormat="1" applyAlignment="1">
      <alignment horizontal="left"/>
    </xf>
    <xf numFmtId="0" fontId="21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0" fillId="0" borderId="0" xfId="0" applyAlignment="1">
      <alignment horizontal="left"/>
    </xf>
    <xf numFmtId="169" fontId="31" fillId="0" borderId="0" xfId="0" applyNumberFormat="1" applyFont="1" applyAlignment="1">
      <alignment horizontal="center"/>
    </xf>
    <xf numFmtId="168" fontId="0" fillId="0" borderId="0" xfId="0" applyNumberFormat="1" applyAlignment="1">
      <alignment horizontal="right"/>
    </xf>
    <xf numFmtId="164" fontId="29" fillId="0" borderId="0" xfId="28" applyFill="1" applyBorder="1" applyAlignment="1">
      <alignment horizontal="right"/>
    </xf>
    <xf numFmtId="168" fontId="21" fillId="0" borderId="0" xfId="0" applyNumberFormat="1" applyFont="1" applyAlignment="1">
      <alignment horizontal="right"/>
    </xf>
    <xf numFmtId="166" fontId="0" fillId="0" borderId="0" xfId="0" applyNumberFormat="1"/>
    <xf numFmtId="168" fontId="0" fillId="24" borderId="0" xfId="0" applyNumberFormat="1" applyFill="1" applyAlignment="1">
      <alignment horizontal="right"/>
    </xf>
    <xf numFmtId="166" fontId="29" fillId="0" borderId="0" xfId="28" applyNumberFormat="1" applyFill="1" applyBorder="1" applyAlignment="1">
      <alignment horizontal="right"/>
    </xf>
    <xf numFmtId="166" fontId="29" fillId="0" borderId="14" xfId="28" applyNumberFormat="1" applyFill="1" applyBorder="1" applyAlignment="1">
      <alignment horizontal="right"/>
    </xf>
    <xf numFmtId="164" fontId="29" fillId="0" borderId="14" xfId="28" applyFill="1" applyBorder="1" applyAlignment="1">
      <alignment horizontal="right"/>
    </xf>
    <xf numFmtId="168" fontId="21" fillId="0" borderId="18" xfId="0" applyNumberFormat="1" applyFont="1" applyBorder="1" applyAlignment="1">
      <alignment horizontal="right"/>
    </xf>
    <xf numFmtId="166" fontId="21" fillId="0" borderId="18" xfId="28" applyNumberFormat="1" applyFont="1" applyFill="1" applyBorder="1" applyAlignment="1">
      <alignment horizontal="right"/>
    </xf>
    <xf numFmtId="164" fontId="21" fillId="0" borderId="18" xfId="28" applyFont="1" applyFill="1" applyBorder="1" applyAlignment="1">
      <alignment horizontal="right"/>
    </xf>
    <xf numFmtId="164" fontId="21" fillId="0" borderId="0" xfId="28" applyFont="1" applyFill="1" applyBorder="1" applyAlignment="1"/>
    <xf numFmtId="164" fontId="21" fillId="24" borderId="0" xfId="28" applyFont="1" applyFill="1" applyBorder="1" applyAlignment="1">
      <alignment horizontal="right"/>
    </xf>
    <xf numFmtId="164" fontId="0" fillId="0" borderId="0" xfId="28" applyFont="1" applyFill="1" applyBorder="1" applyAlignment="1"/>
    <xf numFmtId="168" fontId="0" fillId="0" borderId="0" xfId="0" applyNumberForma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8" fontId="21" fillId="24" borderId="0" xfId="0" applyNumberFormat="1" applyFont="1" applyFill="1" applyAlignment="1">
      <alignment horizontal="right"/>
    </xf>
    <xf numFmtId="168" fontId="21" fillId="0" borderId="0" xfId="0" applyNumberFormat="1" applyFont="1" applyBorder="1" applyAlignment="1">
      <alignment horizontal="right"/>
    </xf>
    <xf numFmtId="166" fontId="21" fillId="0" borderId="0" xfId="28" applyNumberFormat="1" applyFont="1" applyFill="1" applyBorder="1" applyAlignment="1">
      <alignment horizontal="right"/>
    </xf>
    <xf numFmtId="167" fontId="26" fillId="0" borderId="12" xfId="0" applyNumberFormat="1" applyFont="1" applyFill="1" applyBorder="1" applyAlignment="1"/>
    <xf numFmtId="0" fontId="22" fillId="0" borderId="0" xfId="0" applyFont="1" applyAlignment="1">
      <alignment horizontal="center"/>
    </xf>
    <xf numFmtId="0" fontId="2" fillId="0" borderId="0" xfId="0" applyFont="1" applyFill="1" applyAlignment="1"/>
    <xf numFmtId="41" fontId="21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"/>
  <sheetViews>
    <sheetView view="pageBreakPreview" topLeftCell="A71" zoomScale="79" zoomScaleNormal="100" zoomScaleSheetLayoutView="100" workbookViewId="0">
      <selection activeCell="D84" sqref="D84"/>
    </sheetView>
  </sheetViews>
  <sheetFormatPr defaultColWidth="9.09765625" defaultRowHeight="23.4" customHeight="1" x14ac:dyDescent="0.65"/>
  <cols>
    <col min="1" max="1" width="41.8984375" style="163" customWidth="1"/>
    <col min="2" max="2" width="8" style="162" customWidth="1"/>
    <col min="3" max="3" width="1.09765625" style="163" customWidth="1"/>
    <col min="4" max="4" width="12.69921875" style="164" customWidth="1"/>
    <col min="5" max="5" width="1.09765625" style="164" customWidth="1"/>
    <col min="6" max="6" width="12.59765625" style="164" customWidth="1"/>
    <col min="7" max="7" width="1.09765625" style="164" customWidth="1"/>
    <col min="8" max="8" width="12.59765625" style="164" customWidth="1"/>
    <col min="9" max="9" width="1.09765625" style="164" customWidth="1"/>
    <col min="10" max="10" width="12.59765625" style="164" customWidth="1"/>
    <col min="11" max="11" width="17" customWidth="1"/>
    <col min="12" max="12" width="17.19921875" bestFit="1" customWidth="1"/>
    <col min="13" max="13" width="17" bestFit="1" customWidth="1"/>
    <col min="14" max="14" width="3.69921875" customWidth="1"/>
    <col min="15" max="15" width="3" bestFit="1" customWidth="1"/>
    <col min="16" max="16" width="3.69921875" customWidth="1"/>
    <col min="17" max="17" width="6.3984375" bestFit="1" customWidth="1"/>
  </cols>
  <sheetData>
    <row r="1" spans="1:13" ht="22" x14ac:dyDescent="0.7">
      <c r="A1" s="145" t="s">
        <v>89</v>
      </c>
    </row>
    <row r="2" spans="1:13" ht="22" x14ac:dyDescent="0.7">
      <c r="A2" s="165" t="s">
        <v>0</v>
      </c>
    </row>
    <row r="3" spans="1:13" ht="21.5" x14ac:dyDescent="0.65"/>
    <row r="4" spans="1:13" ht="22" x14ac:dyDescent="0.7">
      <c r="D4" s="238" t="s">
        <v>1</v>
      </c>
      <c r="E4" s="238"/>
      <c r="F4" s="238"/>
      <c r="G4" s="166"/>
      <c r="H4" s="238" t="s">
        <v>2</v>
      </c>
      <c r="I4" s="238"/>
      <c r="J4" s="238"/>
    </row>
    <row r="5" spans="1:13" ht="22" x14ac:dyDescent="0.7">
      <c r="A5" s="167"/>
      <c r="B5"/>
      <c r="D5" s="168" t="s">
        <v>122</v>
      </c>
      <c r="E5" s="168"/>
      <c r="F5" s="168" t="s">
        <v>65</v>
      </c>
      <c r="G5" s="169"/>
      <c r="H5" s="168" t="s">
        <v>122</v>
      </c>
      <c r="I5" s="168"/>
      <c r="J5" s="168" t="s">
        <v>65</v>
      </c>
    </row>
    <row r="6" spans="1:13" ht="22" x14ac:dyDescent="0.7">
      <c r="A6" s="167" t="s">
        <v>3</v>
      </c>
      <c r="B6" s="162" t="s">
        <v>4</v>
      </c>
      <c r="D6" s="170" t="s">
        <v>171</v>
      </c>
      <c r="E6" s="171"/>
      <c r="F6" s="170" t="s">
        <v>172</v>
      </c>
      <c r="G6" s="172"/>
      <c r="H6" s="170" t="s">
        <v>171</v>
      </c>
      <c r="I6" s="171"/>
      <c r="J6" s="170" t="s">
        <v>172</v>
      </c>
    </row>
    <row r="7" spans="1:13" ht="22" x14ac:dyDescent="0.7">
      <c r="A7" s="167"/>
      <c r="D7" s="173" t="s">
        <v>86</v>
      </c>
      <c r="E7" s="171"/>
      <c r="F7" s="170"/>
      <c r="G7" s="172"/>
      <c r="H7" s="173" t="s">
        <v>86</v>
      </c>
      <c r="I7" s="171"/>
      <c r="J7" s="170"/>
    </row>
    <row r="8" spans="1:13" ht="21.5" x14ac:dyDescent="0.65">
      <c r="B8" s="174"/>
      <c r="D8" s="239" t="s">
        <v>173</v>
      </c>
      <c r="E8" s="239"/>
      <c r="F8" s="239"/>
      <c r="G8" s="239"/>
      <c r="H8" s="239"/>
      <c r="I8" s="239"/>
      <c r="J8" s="239"/>
    </row>
    <row r="9" spans="1:13" s="180" customFormat="1" ht="22" x14ac:dyDescent="0.7">
      <c r="A9" s="175" t="s">
        <v>6</v>
      </c>
      <c r="B9" s="176"/>
      <c r="C9" s="177"/>
      <c r="D9" s="178"/>
      <c r="E9" s="178"/>
      <c r="F9" s="178"/>
      <c r="G9" s="178"/>
      <c r="H9" s="178"/>
      <c r="I9" s="178"/>
      <c r="J9" s="178"/>
      <c r="K9" s="179"/>
    </row>
    <row r="10" spans="1:13" s="180" customFormat="1" ht="21.5" x14ac:dyDescent="0.65">
      <c r="A10" s="177" t="s">
        <v>7</v>
      </c>
      <c r="B10" s="176"/>
      <c r="C10" s="177"/>
      <c r="D10" s="181">
        <v>181480</v>
      </c>
      <c r="E10" s="181"/>
      <c r="F10" s="181">
        <v>47147</v>
      </c>
      <c r="G10" s="182"/>
      <c r="H10" s="181">
        <v>168509</v>
      </c>
      <c r="I10" s="181"/>
      <c r="J10" s="181">
        <v>11417</v>
      </c>
      <c r="K10" s="179"/>
      <c r="L10" s="183"/>
    </row>
    <row r="11" spans="1:13" s="180" customFormat="1" ht="21.5" x14ac:dyDescent="0.65">
      <c r="A11" s="177" t="s">
        <v>129</v>
      </c>
      <c r="B11" s="176"/>
      <c r="C11" s="177"/>
      <c r="D11" s="181">
        <v>402494</v>
      </c>
      <c r="E11" s="181"/>
      <c r="F11" s="181">
        <v>346861</v>
      </c>
      <c r="G11" s="182"/>
      <c r="H11" s="181">
        <v>417484</v>
      </c>
      <c r="I11" s="181"/>
      <c r="J11" s="181">
        <v>337684</v>
      </c>
      <c r="K11" s="179"/>
      <c r="L11" s="183"/>
    </row>
    <row r="12" spans="1:13" s="180" customFormat="1" ht="21.5" x14ac:dyDescent="0.65">
      <c r="A12" s="177" t="s">
        <v>130</v>
      </c>
      <c r="B12" s="176"/>
      <c r="C12" s="177"/>
      <c r="D12" s="181">
        <v>342873</v>
      </c>
      <c r="E12" s="181"/>
      <c r="F12" s="181">
        <v>272968</v>
      </c>
      <c r="G12" s="182"/>
      <c r="H12" s="181">
        <v>173792</v>
      </c>
      <c r="I12" s="181"/>
      <c r="J12" s="181">
        <v>177736</v>
      </c>
      <c r="K12" s="179"/>
      <c r="L12" s="183"/>
    </row>
    <row r="13" spans="1:13" s="180" customFormat="1" ht="21.5" x14ac:dyDescent="0.65">
      <c r="A13" s="177" t="s">
        <v>9</v>
      </c>
      <c r="B13" s="176"/>
      <c r="C13" s="177"/>
      <c r="D13" s="181">
        <v>11502</v>
      </c>
      <c r="E13" s="181"/>
      <c r="F13" s="181">
        <v>10495</v>
      </c>
      <c r="G13" s="182"/>
      <c r="H13" s="181">
        <v>11412</v>
      </c>
      <c r="I13" s="181"/>
      <c r="J13" s="181">
        <v>10416</v>
      </c>
      <c r="K13" s="179"/>
      <c r="L13" s="183"/>
    </row>
    <row r="14" spans="1:13" s="188" customFormat="1" ht="22" x14ac:dyDescent="0.7">
      <c r="A14" s="167" t="s">
        <v>10</v>
      </c>
      <c r="B14" s="184"/>
      <c r="C14" s="167"/>
      <c r="D14" s="185">
        <f>SUM(D10:D13)</f>
        <v>938349</v>
      </c>
      <c r="E14" s="186"/>
      <c r="F14" s="185">
        <f>SUM(F10:F13)</f>
        <v>677471</v>
      </c>
      <c r="G14" s="186"/>
      <c r="H14" s="185">
        <f>SUM(H10:H13)</f>
        <v>771197</v>
      </c>
      <c r="I14" s="186"/>
      <c r="J14" s="185">
        <f>SUM(J10:J13)</f>
        <v>537253</v>
      </c>
      <c r="K14" s="187"/>
      <c r="L14" s="187"/>
      <c r="M14" s="187"/>
    </row>
    <row r="15" spans="1:13" s="180" customFormat="1" ht="21.5" x14ac:dyDescent="0.65">
      <c r="A15" s="177"/>
      <c r="B15" s="176"/>
      <c r="C15" s="177"/>
      <c r="D15" s="178"/>
      <c r="E15" s="178"/>
      <c r="F15" s="178"/>
      <c r="G15" s="178"/>
      <c r="H15" s="178"/>
      <c r="I15" s="178"/>
      <c r="J15" s="178"/>
      <c r="K15" s="179"/>
      <c r="L15" s="183"/>
    </row>
    <row r="16" spans="1:13" s="180" customFormat="1" ht="22" x14ac:dyDescent="0.7">
      <c r="A16" s="175" t="s">
        <v>11</v>
      </c>
      <c r="B16" s="176"/>
      <c r="C16" s="177"/>
      <c r="D16" s="178"/>
      <c r="E16" s="189"/>
      <c r="F16" s="178"/>
      <c r="G16" s="178"/>
      <c r="H16" s="178"/>
      <c r="I16" s="178"/>
      <c r="J16" s="178"/>
      <c r="K16" s="179"/>
      <c r="L16" s="183"/>
    </row>
    <row r="17" spans="1:12" s="180" customFormat="1" ht="21.5" x14ac:dyDescent="0.65">
      <c r="A17" s="177" t="s">
        <v>131</v>
      </c>
      <c r="B17" s="176"/>
      <c r="C17" s="177"/>
      <c r="D17" s="178">
        <v>412</v>
      </c>
      <c r="E17" s="189"/>
      <c r="F17" s="178">
        <v>412</v>
      </c>
      <c r="G17" s="178"/>
      <c r="H17" s="178">
        <v>412</v>
      </c>
      <c r="I17" s="178"/>
      <c r="J17" s="178">
        <v>412</v>
      </c>
      <c r="K17" s="179"/>
      <c r="L17" s="183"/>
    </row>
    <row r="18" spans="1:12" s="180" customFormat="1" ht="21.5" x14ac:dyDescent="0.65">
      <c r="A18" s="177" t="s">
        <v>88</v>
      </c>
      <c r="B18" s="176">
        <v>11</v>
      </c>
      <c r="C18" s="177"/>
      <c r="D18" s="190">
        <v>0</v>
      </c>
      <c r="E18" s="189"/>
      <c r="F18" s="190">
        <v>0</v>
      </c>
      <c r="G18" s="178"/>
      <c r="H18" s="190">
        <v>0</v>
      </c>
      <c r="I18" s="178"/>
      <c r="J18" s="190">
        <v>0</v>
      </c>
      <c r="K18" s="179"/>
      <c r="L18" s="183"/>
    </row>
    <row r="19" spans="1:12" s="180" customFormat="1" ht="21.5" x14ac:dyDescent="0.65">
      <c r="A19" s="177" t="s">
        <v>132</v>
      </c>
      <c r="B19" s="176"/>
      <c r="C19" s="177"/>
      <c r="D19" s="191">
        <v>0</v>
      </c>
      <c r="E19" s="181"/>
      <c r="F19" s="191">
        <v>0</v>
      </c>
      <c r="G19" s="182"/>
      <c r="H19" s="181">
        <v>210427</v>
      </c>
      <c r="I19" s="181"/>
      <c r="J19" s="181">
        <v>210427</v>
      </c>
      <c r="K19" s="179"/>
      <c r="L19" s="183"/>
    </row>
    <row r="20" spans="1:12" s="180" customFormat="1" ht="21.5" x14ac:dyDescent="0.65">
      <c r="A20" s="177" t="s">
        <v>12</v>
      </c>
      <c r="B20" s="176">
        <v>4</v>
      </c>
      <c r="C20" s="177"/>
      <c r="D20" s="181">
        <v>288029</v>
      </c>
      <c r="E20" s="181"/>
      <c r="F20" s="181">
        <v>276110</v>
      </c>
      <c r="G20" s="182"/>
      <c r="H20" s="181">
        <v>263342</v>
      </c>
      <c r="I20" s="181"/>
      <c r="J20" s="181">
        <v>250249</v>
      </c>
      <c r="K20" s="179"/>
      <c r="L20" s="183"/>
    </row>
    <row r="21" spans="1:12" s="180" customFormat="1" ht="21.5" x14ac:dyDescent="0.65">
      <c r="A21" s="177" t="s">
        <v>116</v>
      </c>
      <c r="B21" s="176"/>
      <c r="C21" s="177"/>
      <c r="D21" s="181">
        <v>11248</v>
      </c>
      <c r="E21" s="181"/>
      <c r="F21" s="181">
        <v>11981</v>
      </c>
      <c r="G21" s="182"/>
      <c r="H21" s="181">
        <v>7752</v>
      </c>
      <c r="I21" s="181"/>
      <c r="J21" s="181">
        <v>10423</v>
      </c>
      <c r="K21" s="179"/>
      <c r="L21" s="183"/>
    </row>
    <row r="22" spans="1:12" s="180" customFormat="1" ht="21.5" x14ac:dyDescent="0.65">
      <c r="A22" s="177" t="s">
        <v>133</v>
      </c>
      <c r="B22" s="176"/>
      <c r="C22" s="177"/>
      <c r="D22" s="181">
        <v>5230</v>
      </c>
      <c r="E22" s="181"/>
      <c r="F22" s="181">
        <v>3800</v>
      </c>
      <c r="G22" s="182"/>
      <c r="H22" s="181">
        <v>4904</v>
      </c>
      <c r="I22" s="181"/>
      <c r="J22" s="181">
        <v>3370</v>
      </c>
      <c r="K22" s="179"/>
      <c r="L22" s="183"/>
    </row>
    <row r="23" spans="1:12" s="180" customFormat="1" ht="21.5" x14ac:dyDescent="0.65">
      <c r="A23" s="180" t="s">
        <v>13</v>
      </c>
      <c r="B23" s="176"/>
      <c r="C23" s="177"/>
      <c r="D23" s="181">
        <v>5025</v>
      </c>
      <c r="E23" s="181"/>
      <c r="F23" s="181">
        <v>6311</v>
      </c>
      <c r="G23" s="182"/>
      <c r="H23" s="181">
        <v>5290</v>
      </c>
      <c r="I23" s="181"/>
      <c r="J23" s="181">
        <v>5931</v>
      </c>
      <c r="K23" s="179"/>
      <c r="L23" s="183"/>
    </row>
    <row r="24" spans="1:12" s="180" customFormat="1" ht="21.5" x14ac:dyDescent="0.65">
      <c r="A24" s="177" t="s">
        <v>14</v>
      </c>
      <c r="B24" s="176"/>
      <c r="C24" s="177"/>
      <c r="D24" s="181">
        <v>1316</v>
      </c>
      <c r="E24" s="181"/>
      <c r="F24" s="181">
        <v>1495</v>
      </c>
      <c r="G24" s="182"/>
      <c r="H24" s="181">
        <v>1316</v>
      </c>
      <c r="I24" s="181"/>
      <c r="J24" s="181">
        <v>1495</v>
      </c>
      <c r="K24" s="179"/>
      <c r="L24" s="183"/>
    </row>
    <row r="25" spans="1:12" s="188" customFormat="1" ht="22" x14ac:dyDescent="0.7">
      <c r="A25" s="167" t="s">
        <v>15</v>
      </c>
      <c r="B25" s="184"/>
      <c r="C25" s="167"/>
      <c r="D25" s="185">
        <f>SUM(D17:D24)</f>
        <v>311260</v>
      </c>
      <c r="E25" s="186"/>
      <c r="F25" s="185">
        <f>SUM(F17:F24)</f>
        <v>300109</v>
      </c>
      <c r="G25" s="186"/>
      <c r="H25" s="185">
        <f>SUM(H17:H24)</f>
        <v>493443</v>
      </c>
      <c r="I25" s="186"/>
      <c r="J25" s="185">
        <f>SUM(J17:J24)</f>
        <v>482307</v>
      </c>
      <c r="K25" s="187"/>
      <c r="L25" s="183"/>
    </row>
    <row r="26" spans="1:12" s="180" customFormat="1" ht="21.5" x14ac:dyDescent="0.65">
      <c r="A26" s="177"/>
      <c r="B26" s="176"/>
      <c r="C26" s="177">
        <v>40403233</v>
      </c>
      <c r="D26" s="178"/>
      <c r="E26" s="178"/>
      <c r="F26" s="178"/>
      <c r="G26" s="178">
        <v>40403233</v>
      </c>
      <c r="H26" s="178"/>
      <c r="I26" s="178"/>
      <c r="J26" s="178"/>
      <c r="L26" s="183"/>
    </row>
    <row r="27" spans="1:12" s="180" customFormat="1" ht="22.5" thickBot="1" x14ac:dyDescent="0.75">
      <c r="A27" s="167" t="s">
        <v>16</v>
      </c>
      <c r="B27" s="176"/>
      <c r="C27" s="177"/>
      <c r="D27" s="192">
        <f>D25+D14</f>
        <v>1249609</v>
      </c>
      <c r="E27" s="186"/>
      <c r="F27" s="192">
        <f>F25+F14</f>
        <v>977580</v>
      </c>
      <c r="G27" s="186"/>
      <c r="H27" s="192">
        <f>H25+H14</f>
        <v>1264640</v>
      </c>
      <c r="I27" s="186"/>
      <c r="J27" s="192">
        <f>J25+J14</f>
        <v>1019560</v>
      </c>
      <c r="K27" s="193"/>
      <c r="L27" s="183"/>
    </row>
    <row r="28" spans="1:12" s="180" customFormat="1" ht="22.5" thickTop="1" x14ac:dyDescent="0.7">
      <c r="A28" s="167"/>
      <c r="B28" s="176"/>
      <c r="C28" s="177"/>
      <c r="D28" s="178"/>
      <c r="E28" s="178"/>
      <c r="F28" s="178"/>
      <c r="G28" s="178"/>
      <c r="H28" s="178"/>
      <c r="I28" s="178"/>
      <c r="J28" s="178"/>
      <c r="L28" s="183"/>
    </row>
    <row r="29" spans="1:12" ht="22" x14ac:dyDescent="0.7">
      <c r="A29" s="145" t="s">
        <v>89</v>
      </c>
      <c r="L29" s="183"/>
    </row>
    <row r="30" spans="1:12" ht="22" x14ac:dyDescent="0.7">
      <c r="A30" s="165" t="s">
        <v>0</v>
      </c>
      <c r="L30" s="183"/>
    </row>
    <row r="31" spans="1:12" ht="22" x14ac:dyDescent="0.7">
      <c r="D31" s="238" t="s">
        <v>1</v>
      </c>
      <c r="E31" s="238"/>
      <c r="F31" s="238"/>
      <c r="G31" s="238"/>
      <c r="H31" s="238" t="s">
        <v>2</v>
      </c>
      <c r="I31" s="238"/>
      <c r="J31" s="238"/>
      <c r="L31" s="183"/>
    </row>
    <row r="32" spans="1:12" ht="22" x14ac:dyDescent="0.7">
      <c r="A32" s="167"/>
      <c r="B32"/>
      <c r="D32" s="168" t="s">
        <v>122</v>
      </c>
      <c r="E32" s="168"/>
      <c r="F32" s="168" t="s">
        <v>65</v>
      </c>
      <c r="G32" s="169"/>
      <c r="H32" s="168" t="s">
        <v>122</v>
      </c>
      <c r="I32" s="168"/>
      <c r="J32" s="168" t="s">
        <v>65</v>
      </c>
      <c r="L32" s="183"/>
    </row>
    <row r="33" spans="1:12" ht="22" x14ac:dyDescent="0.65">
      <c r="A33" s="194" t="s">
        <v>174</v>
      </c>
      <c r="D33" s="170" t="s">
        <v>171</v>
      </c>
      <c r="E33" s="171"/>
      <c r="F33" s="170" t="s">
        <v>172</v>
      </c>
      <c r="G33" s="172"/>
      <c r="H33" s="170" t="s">
        <v>171</v>
      </c>
      <c r="I33" s="171"/>
      <c r="J33" s="170" t="s">
        <v>172</v>
      </c>
      <c r="L33" s="183"/>
    </row>
    <row r="34" spans="1:12" ht="22" x14ac:dyDescent="0.7">
      <c r="A34" s="165"/>
      <c r="D34" s="173" t="s">
        <v>86</v>
      </c>
      <c r="E34" s="171"/>
      <c r="F34" s="170"/>
      <c r="G34" s="172"/>
      <c r="H34" s="173" t="s">
        <v>86</v>
      </c>
      <c r="I34" s="171"/>
      <c r="J34" s="170"/>
      <c r="L34" s="183"/>
    </row>
    <row r="35" spans="1:12" ht="18.75" customHeight="1" x14ac:dyDescent="0.65">
      <c r="B35" s="174"/>
      <c r="D35" s="239" t="s">
        <v>173</v>
      </c>
      <c r="E35" s="239"/>
      <c r="F35" s="239"/>
      <c r="G35" s="239"/>
      <c r="H35" s="239"/>
      <c r="I35" s="239"/>
      <c r="J35" s="239"/>
      <c r="L35" s="183"/>
    </row>
    <row r="36" spans="1:12" s="180" customFormat="1" ht="21" customHeight="1" x14ac:dyDescent="0.65">
      <c r="A36" s="195" t="s">
        <v>17</v>
      </c>
      <c r="B36" s="176"/>
      <c r="C36" s="177"/>
      <c r="D36" s="178"/>
      <c r="E36" s="178"/>
      <c r="F36" s="178"/>
      <c r="G36" s="178"/>
      <c r="H36" s="178"/>
      <c r="I36" s="178"/>
      <c r="J36" s="178"/>
      <c r="L36" s="183"/>
    </row>
    <row r="37" spans="1:12" s="180" customFormat="1" ht="21" customHeight="1" x14ac:dyDescent="0.65">
      <c r="A37" s="177" t="s">
        <v>90</v>
      </c>
      <c r="B37" s="176"/>
      <c r="C37" s="177"/>
      <c r="D37" s="181"/>
      <c r="E37" s="181"/>
      <c r="F37" s="181"/>
      <c r="G37" s="182"/>
      <c r="H37" s="181"/>
      <c r="I37" s="181"/>
      <c r="J37" s="181"/>
      <c r="K37" s="179"/>
      <c r="L37" s="183"/>
    </row>
    <row r="38" spans="1:12" s="180" customFormat="1" ht="21" customHeight="1" x14ac:dyDescent="0.65">
      <c r="A38" s="177" t="s">
        <v>91</v>
      </c>
      <c r="B38" s="176"/>
      <c r="C38" s="177"/>
      <c r="D38" s="181">
        <v>257175</v>
      </c>
      <c r="E38" s="181"/>
      <c r="F38" s="181">
        <v>204336</v>
      </c>
      <c r="G38" s="182"/>
      <c r="H38" s="181">
        <v>257175</v>
      </c>
      <c r="I38" s="181"/>
      <c r="J38" s="181">
        <v>204128</v>
      </c>
      <c r="K38" s="179"/>
      <c r="L38" s="183"/>
    </row>
    <row r="39" spans="1:12" s="180" customFormat="1" ht="21" customHeight="1" x14ac:dyDescent="0.65">
      <c r="A39" s="177" t="s">
        <v>134</v>
      </c>
      <c r="B39" s="176"/>
      <c r="C39" s="177"/>
      <c r="D39" s="181">
        <v>172452</v>
      </c>
      <c r="E39" s="181"/>
      <c r="F39" s="181">
        <v>183992</v>
      </c>
      <c r="G39" s="182"/>
      <c r="H39" s="181">
        <v>239885</v>
      </c>
      <c r="I39" s="181"/>
      <c r="J39" s="181">
        <v>259203</v>
      </c>
      <c r="K39" s="179"/>
      <c r="L39" s="183"/>
    </row>
    <row r="40" spans="1:12" s="180" customFormat="1" ht="21" customHeight="1" x14ac:dyDescent="0.65">
      <c r="A40" s="177" t="s">
        <v>175</v>
      </c>
      <c r="B40" s="176"/>
      <c r="C40" s="177"/>
      <c r="D40" s="181"/>
      <c r="E40" s="181"/>
      <c r="F40" s="181"/>
      <c r="G40" s="182"/>
      <c r="H40" s="181"/>
      <c r="I40" s="181"/>
      <c r="J40" s="181"/>
      <c r="K40" s="179"/>
      <c r="L40" s="183"/>
    </row>
    <row r="41" spans="1:12" s="180" customFormat="1" ht="21" customHeight="1" x14ac:dyDescent="0.65">
      <c r="A41" s="177" t="s">
        <v>176</v>
      </c>
      <c r="B41" s="176"/>
      <c r="C41" s="177"/>
      <c r="D41" s="181">
        <v>9843</v>
      </c>
      <c r="E41" s="181"/>
      <c r="F41" s="181">
        <v>9506</v>
      </c>
      <c r="G41" s="182"/>
      <c r="H41" s="181">
        <v>9843</v>
      </c>
      <c r="I41" s="181"/>
      <c r="J41" s="181">
        <v>9506</v>
      </c>
      <c r="K41" s="179"/>
      <c r="L41" s="183"/>
    </row>
    <row r="42" spans="1:12" s="180" customFormat="1" ht="21" customHeight="1" x14ac:dyDescent="0.65">
      <c r="A42" s="177" t="s">
        <v>118</v>
      </c>
      <c r="B42" s="176"/>
      <c r="D42" s="181"/>
      <c r="F42" s="181"/>
      <c r="H42" s="181"/>
      <c r="J42" s="181"/>
      <c r="K42" s="179"/>
      <c r="L42" s="183"/>
    </row>
    <row r="43" spans="1:12" s="180" customFormat="1" ht="21" customHeight="1" x14ac:dyDescent="0.65">
      <c r="A43" s="177" t="s">
        <v>176</v>
      </c>
      <c r="B43" s="176"/>
      <c r="D43" s="181">
        <v>4210</v>
      </c>
      <c r="F43" s="181">
        <v>4139</v>
      </c>
      <c r="H43" s="181">
        <v>2976</v>
      </c>
      <c r="J43" s="181">
        <v>2875</v>
      </c>
      <c r="K43" s="179"/>
      <c r="L43" s="183"/>
    </row>
    <row r="44" spans="1:12" s="180" customFormat="1" ht="21" customHeight="1" x14ac:dyDescent="0.65">
      <c r="A44" s="180" t="s">
        <v>135</v>
      </c>
      <c r="B44" s="176"/>
      <c r="C44" s="177"/>
      <c r="D44" s="181">
        <v>15</v>
      </c>
      <c r="E44" s="181"/>
      <c r="F44" s="181">
        <v>1965</v>
      </c>
      <c r="G44" s="182"/>
      <c r="H44" s="190">
        <v>0</v>
      </c>
      <c r="I44" s="181"/>
      <c r="J44" s="190">
        <v>0</v>
      </c>
      <c r="K44" s="179"/>
      <c r="L44" s="183"/>
    </row>
    <row r="45" spans="1:12" s="180" customFormat="1" ht="21" customHeight="1" x14ac:dyDescent="0.65">
      <c r="A45" s="177" t="s">
        <v>92</v>
      </c>
      <c r="B45" s="176"/>
      <c r="C45" s="177"/>
      <c r="D45" s="181">
        <v>1004</v>
      </c>
      <c r="E45" s="181"/>
      <c r="F45" s="181">
        <v>3044</v>
      </c>
      <c r="G45" s="182"/>
      <c r="H45" s="181">
        <v>662</v>
      </c>
      <c r="I45" s="181"/>
      <c r="J45" s="181">
        <v>1655</v>
      </c>
      <c r="K45" s="179"/>
      <c r="L45" s="183"/>
    </row>
    <row r="46" spans="1:12" s="188" customFormat="1" ht="21" customHeight="1" x14ac:dyDescent="0.7">
      <c r="A46" s="196" t="s">
        <v>18</v>
      </c>
      <c r="B46" s="184"/>
      <c r="C46" s="167"/>
      <c r="D46" s="185">
        <f>SUM(D37:D45)</f>
        <v>444699</v>
      </c>
      <c r="E46" s="186"/>
      <c r="F46" s="185">
        <f>SUM(F37:F45)</f>
        <v>406982</v>
      </c>
      <c r="G46" s="186"/>
      <c r="H46" s="185">
        <f>SUM(H37:H45)</f>
        <v>510541</v>
      </c>
      <c r="I46" s="186"/>
      <c r="J46" s="185">
        <f>SUM(J37:J45)</f>
        <v>477367</v>
      </c>
      <c r="K46" s="187"/>
      <c r="L46" s="183"/>
    </row>
    <row r="47" spans="1:12" s="180" customFormat="1" ht="21.5" customHeight="1" x14ac:dyDescent="0.65">
      <c r="A47" s="177"/>
      <c r="B47" s="176"/>
      <c r="C47" s="177"/>
      <c r="D47" s="178"/>
      <c r="E47" s="178"/>
      <c r="F47" s="178"/>
      <c r="G47" s="178"/>
      <c r="H47" s="178"/>
      <c r="I47" s="178"/>
      <c r="J47" s="178"/>
      <c r="K47" s="179"/>
      <c r="L47" s="183"/>
    </row>
    <row r="48" spans="1:12" s="180" customFormat="1" ht="21" customHeight="1" x14ac:dyDescent="0.65">
      <c r="A48" s="195" t="s">
        <v>19</v>
      </c>
      <c r="B48" s="176"/>
      <c r="C48" s="177"/>
      <c r="D48" s="178"/>
      <c r="E48" s="178"/>
      <c r="F48" s="178"/>
      <c r="G48" s="178"/>
      <c r="H48" s="178"/>
      <c r="I48" s="178"/>
      <c r="J48" s="178"/>
      <c r="K48" s="179"/>
      <c r="L48" s="183"/>
    </row>
    <row r="49" spans="1:13" s="180" customFormat="1" ht="21" customHeight="1" x14ac:dyDescent="0.65">
      <c r="A49" s="177" t="s">
        <v>136</v>
      </c>
      <c r="B49" s="176"/>
      <c r="C49" s="177"/>
      <c r="D49" s="178">
        <v>35575</v>
      </c>
      <c r="E49" s="178"/>
      <c r="F49" s="178">
        <v>43983</v>
      </c>
      <c r="G49" s="178"/>
      <c r="H49" s="178">
        <v>34575</v>
      </c>
      <c r="I49" s="178"/>
      <c r="J49" s="178">
        <v>41983</v>
      </c>
      <c r="K49" s="179" t="s">
        <v>26</v>
      </c>
      <c r="L49" s="183"/>
    </row>
    <row r="50" spans="1:13" s="180" customFormat="1" ht="21" customHeight="1" x14ac:dyDescent="0.65">
      <c r="A50" s="177" t="s">
        <v>119</v>
      </c>
      <c r="B50" s="176"/>
      <c r="C50" s="177"/>
      <c r="D50" s="181">
        <v>7417</v>
      </c>
      <c r="E50" s="181"/>
      <c r="F50" s="181">
        <v>8170</v>
      </c>
      <c r="G50" s="182"/>
      <c r="H50" s="181">
        <v>5070</v>
      </c>
      <c r="I50" s="181"/>
      <c r="J50" s="181">
        <v>7765</v>
      </c>
      <c r="K50" s="179"/>
      <c r="L50" s="183"/>
      <c r="M50" s="197"/>
    </row>
    <row r="51" spans="1:13" s="180" customFormat="1" ht="21" customHeight="1" x14ac:dyDescent="0.65">
      <c r="A51" s="180" t="s">
        <v>78</v>
      </c>
      <c r="B51" s="176"/>
      <c r="C51" s="177"/>
      <c r="D51" s="181"/>
      <c r="E51" s="181"/>
      <c r="F51" s="181"/>
      <c r="G51" s="182"/>
      <c r="H51" s="181"/>
      <c r="I51" s="181"/>
      <c r="J51" s="181"/>
      <c r="K51" s="179"/>
      <c r="L51" s="183"/>
      <c r="M51" s="197"/>
    </row>
    <row r="52" spans="1:13" s="180" customFormat="1" ht="21" customHeight="1" x14ac:dyDescent="0.65">
      <c r="A52" s="180" t="s">
        <v>93</v>
      </c>
      <c r="B52" s="176"/>
      <c r="C52" s="177"/>
      <c r="D52" s="181">
        <v>14948</v>
      </c>
      <c r="E52" s="181"/>
      <c r="F52" s="181">
        <v>18958</v>
      </c>
      <c r="G52" s="182"/>
      <c r="H52" s="181">
        <v>12936</v>
      </c>
      <c r="I52" s="181"/>
      <c r="J52" s="181">
        <v>15858</v>
      </c>
      <c r="K52" s="179"/>
      <c r="L52" s="183"/>
    </row>
    <row r="53" spans="1:13" s="188" customFormat="1" ht="21" customHeight="1" x14ac:dyDescent="0.7">
      <c r="A53" s="196" t="s">
        <v>20</v>
      </c>
      <c r="B53" s="184"/>
      <c r="C53" s="167"/>
      <c r="D53" s="185">
        <f>SUM(D49:D52)</f>
        <v>57940</v>
      </c>
      <c r="E53" s="186"/>
      <c r="F53" s="185">
        <f>SUM(F49:F52)</f>
        <v>71111</v>
      </c>
      <c r="G53" s="186"/>
      <c r="H53" s="185">
        <f>SUM(H49:H52)</f>
        <v>52581</v>
      </c>
      <c r="I53" s="186"/>
      <c r="J53" s="185">
        <f>SUM(J49:J52)</f>
        <v>65606</v>
      </c>
      <c r="K53" s="187"/>
      <c r="L53" s="183"/>
    </row>
    <row r="54" spans="1:13" s="180" customFormat="1" ht="21.5" customHeight="1" x14ac:dyDescent="0.65">
      <c r="A54" s="177"/>
      <c r="B54" s="176"/>
      <c r="C54" s="177"/>
      <c r="D54" s="178"/>
      <c r="E54" s="178"/>
      <c r="F54" s="178"/>
      <c r="G54" s="178"/>
      <c r="H54" s="178"/>
      <c r="I54" s="178"/>
      <c r="J54" s="178"/>
      <c r="K54" s="179"/>
      <c r="L54" s="183"/>
    </row>
    <row r="55" spans="1:13" s="180" customFormat="1" ht="21" customHeight="1" x14ac:dyDescent="0.7">
      <c r="A55" s="196" t="s">
        <v>21</v>
      </c>
      <c r="B55" s="176"/>
      <c r="C55" s="177"/>
      <c r="D55" s="198">
        <f>D53+D46</f>
        <v>502639</v>
      </c>
      <c r="E55" s="186"/>
      <c r="F55" s="198">
        <f>F53+F46</f>
        <v>478093</v>
      </c>
      <c r="G55" s="186"/>
      <c r="H55" s="198">
        <f>H53+H46</f>
        <v>563122</v>
      </c>
      <c r="I55" s="186"/>
      <c r="J55" s="198">
        <f>J53+J46</f>
        <v>542973</v>
      </c>
      <c r="K55" s="179"/>
      <c r="L55" s="183"/>
    </row>
    <row r="56" spans="1:13" s="180" customFormat="1" ht="21.5" customHeight="1" x14ac:dyDescent="0.65">
      <c r="A56" s="177"/>
      <c r="B56" s="176"/>
      <c r="C56" s="177"/>
      <c r="D56" s="178"/>
      <c r="E56" s="178"/>
      <c r="F56" s="178"/>
      <c r="G56" s="178"/>
      <c r="H56" s="178"/>
      <c r="I56" s="178"/>
      <c r="J56" s="178"/>
      <c r="K56" s="179"/>
      <c r="L56" s="183"/>
    </row>
    <row r="57" spans="1:13" ht="22" x14ac:dyDescent="0.7">
      <c r="A57" s="145" t="s">
        <v>89</v>
      </c>
      <c r="L57" s="183"/>
    </row>
    <row r="58" spans="1:13" ht="22" x14ac:dyDescent="0.7">
      <c r="A58" s="165" t="s">
        <v>0</v>
      </c>
      <c r="L58" s="183"/>
    </row>
    <row r="59" spans="1:13" ht="22" x14ac:dyDescent="0.7">
      <c r="D59" s="238" t="s">
        <v>1</v>
      </c>
      <c r="E59" s="238"/>
      <c r="F59" s="238"/>
      <c r="G59" s="238"/>
      <c r="H59" s="238" t="s">
        <v>2</v>
      </c>
      <c r="I59" s="238"/>
      <c r="J59" s="238"/>
      <c r="L59" s="183"/>
    </row>
    <row r="60" spans="1:13" ht="22" x14ac:dyDescent="0.7">
      <c r="A60" s="167"/>
      <c r="B60"/>
      <c r="D60" s="168" t="s">
        <v>122</v>
      </c>
      <c r="E60" s="168"/>
      <c r="F60" s="168" t="s">
        <v>65</v>
      </c>
      <c r="G60" s="169"/>
      <c r="H60" s="168" t="s">
        <v>122</v>
      </c>
      <c r="I60" s="168"/>
      <c r="J60" s="168" t="s">
        <v>65</v>
      </c>
      <c r="L60" s="183"/>
    </row>
    <row r="61" spans="1:13" ht="22" x14ac:dyDescent="0.65">
      <c r="A61" s="194" t="s">
        <v>174</v>
      </c>
      <c r="B61" s="162" t="s">
        <v>4</v>
      </c>
      <c r="D61" s="170" t="s">
        <v>171</v>
      </c>
      <c r="E61" s="171"/>
      <c r="F61" s="170" t="s">
        <v>172</v>
      </c>
      <c r="G61" s="172"/>
      <c r="H61" s="170" t="s">
        <v>171</v>
      </c>
      <c r="I61" s="171"/>
      <c r="J61" s="170" t="s">
        <v>172</v>
      </c>
      <c r="L61" s="183"/>
    </row>
    <row r="62" spans="1:13" ht="22" x14ac:dyDescent="0.7">
      <c r="A62" s="165"/>
      <c r="D62" s="173" t="s">
        <v>86</v>
      </c>
      <c r="E62" s="171"/>
      <c r="F62" s="170"/>
      <c r="G62" s="172"/>
      <c r="H62" s="173" t="s">
        <v>86</v>
      </c>
      <c r="I62" s="171"/>
      <c r="J62" s="170"/>
      <c r="L62" s="183"/>
    </row>
    <row r="63" spans="1:13" ht="18.75" customHeight="1" x14ac:dyDescent="0.65">
      <c r="B63" s="174"/>
      <c r="D63" s="239" t="s">
        <v>173</v>
      </c>
      <c r="E63" s="239"/>
      <c r="F63" s="239"/>
      <c r="G63" s="239"/>
      <c r="H63" s="239"/>
      <c r="I63" s="239"/>
      <c r="J63" s="239"/>
      <c r="L63" s="183"/>
    </row>
    <row r="64" spans="1:13" s="180" customFormat="1" ht="21" customHeight="1" x14ac:dyDescent="0.7">
      <c r="A64" s="175" t="s">
        <v>22</v>
      </c>
      <c r="B64" s="176"/>
      <c r="C64" s="177"/>
      <c r="D64" s="178"/>
      <c r="E64" s="178"/>
      <c r="F64" s="178"/>
      <c r="G64" s="178"/>
      <c r="H64" s="178"/>
      <c r="I64" s="178"/>
      <c r="J64" s="178"/>
      <c r="K64" s="179"/>
      <c r="L64" s="183"/>
    </row>
    <row r="65" spans="1:19" s="180" customFormat="1" ht="21" customHeight="1" x14ac:dyDescent="0.65">
      <c r="A65" s="177" t="s">
        <v>23</v>
      </c>
      <c r="B65" s="176">
        <v>5</v>
      </c>
      <c r="C65" s="177"/>
      <c r="D65" s="178"/>
      <c r="E65" s="178"/>
      <c r="F65" s="178"/>
      <c r="G65" s="178"/>
      <c r="H65" s="178"/>
      <c r="I65" s="178"/>
      <c r="J65" s="178"/>
      <c r="K65" s="179"/>
      <c r="L65" s="183"/>
    </row>
    <row r="66" spans="1:19" s="180" customFormat="1" ht="21" customHeight="1" thickBot="1" x14ac:dyDescent="0.7">
      <c r="A66" s="177" t="s">
        <v>137</v>
      </c>
      <c r="B66" s="176"/>
      <c r="C66" s="177"/>
      <c r="D66" s="199">
        <v>399000</v>
      </c>
      <c r="E66" s="178"/>
      <c r="F66" s="199">
        <v>399000</v>
      </c>
      <c r="G66" s="178"/>
      <c r="H66" s="199">
        <v>399000</v>
      </c>
      <c r="I66" s="178"/>
      <c r="J66" s="199">
        <v>399000</v>
      </c>
      <c r="K66" s="179"/>
      <c r="L66" s="183"/>
    </row>
    <row r="67" spans="1:19" s="180" customFormat="1" ht="21" customHeight="1" thickTop="1" x14ac:dyDescent="0.65">
      <c r="A67" s="177" t="s">
        <v>138</v>
      </c>
      <c r="B67" s="176"/>
      <c r="C67" s="177"/>
      <c r="D67" s="178">
        <v>285000</v>
      </c>
      <c r="E67" s="200"/>
      <c r="F67" s="178">
        <v>228000</v>
      </c>
      <c r="G67" s="178"/>
      <c r="H67" s="178">
        <v>285000</v>
      </c>
      <c r="I67" s="200"/>
      <c r="J67" s="178">
        <v>228000</v>
      </c>
      <c r="K67" s="179"/>
      <c r="L67" s="183"/>
    </row>
    <row r="68" spans="1:19" s="180" customFormat="1" ht="21" customHeight="1" x14ac:dyDescent="0.65">
      <c r="A68" s="177" t="s">
        <v>177</v>
      </c>
      <c r="B68" s="176">
        <v>5</v>
      </c>
      <c r="C68" s="177"/>
      <c r="D68" s="181">
        <v>197871</v>
      </c>
      <c r="E68" s="181"/>
      <c r="F68" s="181">
        <v>26871</v>
      </c>
      <c r="G68" s="182"/>
      <c r="H68" s="181">
        <v>197871</v>
      </c>
      <c r="I68" s="181"/>
      <c r="J68" s="181">
        <v>26871</v>
      </c>
      <c r="K68" s="179"/>
      <c r="L68" s="183"/>
    </row>
    <row r="69" spans="1:19" s="180" customFormat="1" ht="21" customHeight="1" x14ac:dyDescent="0.65">
      <c r="A69" s="177" t="s">
        <v>24</v>
      </c>
      <c r="B69" s="176"/>
      <c r="C69" s="177"/>
      <c r="D69" s="181"/>
      <c r="E69" s="181"/>
      <c r="F69" s="181"/>
      <c r="G69" s="182"/>
      <c r="H69" s="181"/>
      <c r="I69" s="181"/>
      <c r="J69" s="181"/>
      <c r="K69" s="179"/>
      <c r="L69" s="183"/>
    </row>
    <row r="70" spans="1:19" s="180" customFormat="1" ht="21" customHeight="1" x14ac:dyDescent="0.65">
      <c r="A70" s="177" t="s">
        <v>139</v>
      </c>
      <c r="B70" s="176"/>
      <c r="C70" s="177"/>
      <c r="D70" s="181"/>
      <c r="E70" s="181"/>
      <c r="F70" s="181"/>
      <c r="G70" s="182"/>
      <c r="H70" s="181"/>
      <c r="I70" s="181"/>
      <c r="J70" s="181"/>
      <c r="K70" s="179"/>
      <c r="L70" s="183"/>
    </row>
    <row r="71" spans="1:19" s="180" customFormat="1" ht="21" customHeight="1" x14ac:dyDescent="0.65">
      <c r="A71" s="177" t="s">
        <v>140</v>
      </c>
      <c r="B71" s="176"/>
      <c r="C71" s="177"/>
      <c r="D71" s="181">
        <v>25920</v>
      </c>
      <c r="E71" s="181"/>
      <c r="F71" s="181">
        <v>25920</v>
      </c>
      <c r="G71" s="182"/>
      <c r="H71" s="181">
        <v>25920</v>
      </c>
      <c r="I71" s="181"/>
      <c r="J71" s="181">
        <v>25920</v>
      </c>
      <c r="K71" s="179"/>
      <c r="L71" s="197"/>
    </row>
    <row r="72" spans="1:19" s="180" customFormat="1" ht="21" customHeight="1" x14ac:dyDescent="0.65">
      <c r="A72" s="177" t="s">
        <v>141</v>
      </c>
      <c r="B72" s="176"/>
      <c r="C72" s="177"/>
      <c r="D72" s="181">
        <f>F72+PL!C78</f>
        <v>234175</v>
      </c>
      <c r="E72" s="181"/>
      <c r="F72" s="181">
        <v>212685</v>
      </c>
      <c r="G72" s="182"/>
      <c r="H72" s="181">
        <f>J72+PL!G78</f>
        <v>192727</v>
      </c>
      <c r="I72" s="181"/>
      <c r="J72" s="181">
        <v>195796</v>
      </c>
      <c r="K72" s="197">
        <f>SUM(D71:D73)-SUM(F71:F73)-PL!C87</f>
        <v>0</v>
      </c>
      <c r="L72" s="197">
        <f>SUM(H71:H73)-SUM(J71:J73)-PL!G87</f>
        <v>0</v>
      </c>
      <c r="M72" s="201"/>
    </row>
    <row r="73" spans="1:19" s="180" customFormat="1" ht="21" customHeight="1" x14ac:dyDescent="0.7">
      <c r="A73" s="177" t="s">
        <v>79</v>
      </c>
      <c r="B73" s="176"/>
      <c r="C73" s="177"/>
      <c r="D73" s="181">
        <v>4004</v>
      </c>
      <c r="E73" s="181"/>
      <c r="F73" s="181">
        <v>6011</v>
      </c>
      <c r="G73" s="182"/>
      <c r="H73" s="191">
        <v>0</v>
      </c>
      <c r="I73" s="181"/>
      <c r="J73" s="191">
        <v>0</v>
      </c>
      <c r="K73" s="187"/>
      <c r="L73" s="183"/>
      <c r="M73" s="201"/>
    </row>
    <row r="74" spans="1:19" s="188" customFormat="1" ht="21" customHeight="1" x14ac:dyDescent="0.7">
      <c r="A74" s="202" t="s">
        <v>94</v>
      </c>
      <c r="B74" s="184"/>
      <c r="C74" s="167"/>
      <c r="D74" s="203">
        <f>SUM(D67:D73)</f>
        <v>746970</v>
      </c>
      <c r="E74" s="186"/>
      <c r="F74" s="203">
        <f>SUM(F67:F73)</f>
        <v>499487</v>
      </c>
      <c r="G74" s="186"/>
      <c r="H74" s="203">
        <f>SUM(H67:H73)</f>
        <v>701518</v>
      </c>
      <c r="I74" s="186"/>
      <c r="J74" s="203">
        <f>SUM(J67:J73)</f>
        <v>476587</v>
      </c>
      <c r="K74" s="179"/>
      <c r="L74" s="183"/>
      <c r="M74" s="204"/>
    </row>
    <row r="75" spans="1:19" s="180" customFormat="1" ht="21" customHeight="1" x14ac:dyDescent="0.65">
      <c r="A75" s="177" t="s">
        <v>25</v>
      </c>
      <c r="B75" s="176"/>
      <c r="C75" s="177"/>
      <c r="D75" s="205">
        <v>0</v>
      </c>
      <c r="E75" s="190"/>
      <c r="F75" s="205">
        <v>0</v>
      </c>
      <c r="G75" s="190"/>
      <c r="H75" s="205">
        <v>0</v>
      </c>
      <c r="I75" s="179"/>
      <c r="J75" s="205">
        <v>0</v>
      </c>
      <c r="K75" s="179"/>
      <c r="L75" s="183"/>
    </row>
    <row r="76" spans="1:19" s="180" customFormat="1" ht="21" customHeight="1" x14ac:dyDescent="0.7">
      <c r="A76" s="167" t="s">
        <v>142</v>
      </c>
      <c r="B76" s="176"/>
      <c r="C76" s="177"/>
      <c r="D76" s="198">
        <f>SUM(D74:D75)</f>
        <v>746970</v>
      </c>
      <c r="E76" s="186"/>
      <c r="F76" s="198">
        <f>SUM(F74:F75)</f>
        <v>499487</v>
      </c>
      <c r="G76" s="186"/>
      <c r="H76" s="198">
        <f>SUM(H74:H75)</f>
        <v>701518</v>
      </c>
      <c r="I76" s="186"/>
      <c r="J76" s="198">
        <f>SUM(J74:J75)</f>
        <v>476587</v>
      </c>
      <c r="K76" s="179"/>
      <c r="L76" s="183"/>
    </row>
    <row r="77" spans="1:19" s="180" customFormat="1" ht="21.5" customHeight="1" x14ac:dyDescent="0.7">
      <c r="A77" s="167"/>
      <c r="B77" s="176"/>
      <c r="C77" s="177"/>
      <c r="D77" s="178"/>
      <c r="E77" s="178"/>
      <c r="F77" s="178"/>
      <c r="G77" s="178"/>
      <c r="H77" s="178"/>
      <c r="I77" s="178"/>
      <c r="J77" s="178"/>
      <c r="K77" s="206"/>
    </row>
    <row r="78" spans="1:19" s="180" customFormat="1" ht="21" customHeight="1" thickBot="1" x14ac:dyDescent="0.75">
      <c r="A78" s="196" t="s">
        <v>27</v>
      </c>
      <c r="B78" s="176"/>
      <c r="C78" s="177"/>
      <c r="D78" s="192">
        <f>D76+D55</f>
        <v>1249609</v>
      </c>
      <c r="E78" s="186"/>
      <c r="F78" s="192">
        <f>F76+F55</f>
        <v>977580</v>
      </c>
      <c r="G78" s="186"/>
      <c r="H78" s="192">
        <f>H76+H55</f>
        <v>1264640</v>
      </c>
      <c r="I78" s="186"/>
      <c r="J78" s="192">
        <f>J76+J55</f>
        <v>1019560</v>
      </c>
      <c r="K78" s="206"/>
      <c r="L78" s="207"/>
      <c r="M78" s="208"/>
      <c r="N78" s="207"/>
      <c r="O78" s="208"/>
      <c r="P78" s="207"/>
      <c r="Q78" s="208"/>
      <c r="R78" s="207"/>
      <c r="S78" s="207"/>
    </row>
    <row r="79" spans="1:19" ht="22" thickTop="1" x14ac:dyDescent="0.65">
      <c r="B79" s="209"/>
      <c r="C79" s="210"/>
    </row>
    <row r="80" spans="1:19" ht="21.5" x14ac:dyDescent="0.65"/>
    <row r="81" ht="21.5" x14ac:dyDescent="0.65"/>
    <row r="82" ht="21.5" x14ac:dyDescent="0.65"/>
    <row r="83" ht="21.5" x14ac:dyDescent="0.65"/>
    <row r="84" ht="21.5" x14ac:dyDescent="0.65"/>
    <row r="85" ht="21.5" x14ac:dyDescent="0.65"/>
    <row r="86" ht="21.5" x14ac:dyDescent="0.65"/>
    <row r="87" ht="21.5" x14ac:dyDescent="0.65"/>
    <row r="88" ht="21.5" x14ac:dyDescent="0.65"/>
    <row r="89" ht="21.5" x14ac:dyDescent="0.65"/>
    <row r="90" ht="21.5" x14ac:dyDescent="0.65"/>
    <row r="91" ht="21.5" x14ac:dyDescent="0.65"/>
    <row r="92" ht="21.5" x14ac:dyDescent="0.65"/>
    <row r="93" ht="21.5" x14ac:dyDescent="0.65"/>
    <row r="94" ht="21.5" x14ac:dyDescent="0.65"/>
    <row r="95" ht="21.5" x14ac:dyDescent="0.65"/>
    <row r="96" ht="21.5" x14ac:dyDescent="0.65"/>
    <row r="97" ht="21.5" x14ac:dyDescent="0.65"/>
    <row r="98" ht="21.5" x14ac:dyDescent="0.65"/>
    <row r="100" ht="21.5" x14ac:dyDescent="0.65"/>
  </sheetData>
  <mergeCells count="9">
    <mergeCell ref="H59:J59"/>
    <mergeCell ref="D63:J63"/>
    <mergeCell ref="D4:F4"/>
    <mergeCell ref="H4:J4"/>
    <mergeCell ref="D8:J8"/>
    <mergeCell ref="D31:G31"/>
    <mergeCell ref="H31:J31"/>
    <mergeCell ref="D35:J35"/>
    <mergeCell ref="D59:G59"/>
  </mergeCells>
  <pageMargins left="0.8" right="0.8" top="0.48" bottom="0.5" header="0.5" footer="0.5"/>
  <pageSetup paperSize="9" scale="92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9"/>
  <sheetViews>
    <sheetView view="pageBreakPreview" topLeftCell="A101" zoomScale="78" zoomScaleNormal="100" zoomScaleSheetLayoutView="100" workbookViewId="0">
      <selection activeCell="C96" sqref="C96:I96"/>
    </sheetView>
  </sheetViews>
  <sheetFormatPr defaultColWidth="9.09765625" defaultRowHeight="21.5" x14ac:dyDescent="0.65"/>
  <cols>
    <col min="1" max="1" width="43.296875" style="1" customWidth="1"/>
    <col min="2" max="2" width="7.8984375" style="1" customWidth="1"/>
    <col min="3" max="3" width="12.8984375" style="1" customWidth="1"/>
    <col min="4" max="4" width="1.69921875" style="91" customWidth="1"/>
    <col min="5" max="5" width="12.8984375" style="1" customWidth="1"/>
    <col min="6" max="6" width="1.69921875" style="1" customWidth="1"/>
    <col min="7" max="7" width="12.8984375" style="1" customWidth="1"/>
    <col min="8" max="8" width="1.3984375" style="1" customWidth="1"/>
    <col min="9" max="9" width="12.8984375" style="1" customWidth="1"/>
    <col min="10" max="12" width="9.09765625" style="1"/>
    <col min="13" max="13" width="11" style="1" bestFit="1" customWidth="1"/>
    <col min="14" max="14" width="10.69921875" style="1" bestFit="1" customWidth="1"/>
    <col min="15" max="16384" width="9.09765625" style="1"/>
  </cols>
  <sheetData>
    <row r="1" spans="1:13" ht="22.5" hidden="1" customHeight="1" x14ac:dyDescent="0.7">
      <c r="A1" s="13"/>
      <c r="B1" s="6"/>
      <c r="C1" s="88"/>
      <c r="D1" s="88"/>
      <c r="E1" s="88"/>
      <c r="F1" s="88"/>
      <c r="G1" s="88"/>
      <c r="H1" s="88"/>
      <c r="I1" s="88"/>
    </row>
    <row r="2" spans="1:13" ht="25.5" customHeight="1" x14ac:dyDescent="0.7">
      <c r="A2" s="3" t="str">
        <f>BS!A1</f>
        <v>บริษัท ยูบิส (เอเชีย) จำกัด (มหาชน) และบริษัทย่อย</v>
      </c>
      <c r="C2" s="10" t="s">
        <v>26</v>
      </c>
      <c r="D2" s="89" t="s">
        <v>26</v>
      </c>
      <c r="E2" s="10" t="s">
        <v>26</v>
      </c>
      <c r="F2" s="10"/>
      <c r="G2" s="10" t="s">
        <v>26</v>
      </c>
      <c r="H2" s="10"/>
      <c r="I2" s="10" t="s">
        <v>26</v>
      </c>
    </row>
    <row r="3" spans="1:13" ht="25.5" customHeight="1" x14ac:dyDescent="0.7">
      <c r="A3" s="3" t="s">
        <v>81</v>
      </c>
    </row>
    <row r="4" spans="1:13" ht="25.5" customHeight="1" x14ac:dyDescent="0.65">
      <c r="A4" s="18"/>
    </row>
    <row r="5" spans="1:13" ht="22.5" customHeight="1" x14ac:dyDescent="0.7">
      <c r="A5" s="9"/>
      <c r="B5" s="4"/>
      <c r="C5" s="243" t="s">
        <v>1</v>
      </c>
      <c r="D5" s="243"/>
      <c r="E5" s="243"/>
      <c r="F5" s="5"/>
      <c r="G5" s="243" t="s">
        <v>2</v>
      </c>
      <c r="H5" s="243"/>
      <c r="I5" s="243"/>
    </row>
    <row r="6" spans="1:13" ht="22.5" customHeight="1" x14ac:dyDescent="0.65">
      <c r="A6" s="9"/>
      <c r="B6" s="4"/>
      <c r="C6" s="240" t="s">
        <v>68</v>
      </c>
      <c r="D6" s="241"/>
      <c r="E6" s="241"/>
      <c r="F6" s="4"/>
      <c r="G6" s="240" t="s">
        <v>68</v>
      </c>
      <c r="H6" s="241"/>
      <c r="I6" s="241"/>
    </row>
    <row r="7" spans="1:13" ht="22.5" customHeight="1" x14ac:dyDescent="0.65">
      <c r="A7" s="9"/>
      <c r="B7" s="4"/>
      <c r="C7" s="240" t="s">
        <v>123</v>
      </c>
      <c r="D7" s="241"/>
      <c r="E7" s="241"/>
      <c r="F7" s="4"/>
      <c r="G7" s="240" t="s">
        <v>123</v>
      </c>
      <c r="H7" s="241"/>
      <c r="I7" s="241"/>
    </row>
    <row r="8" spans="1:13" ht="22.5" customHeight="1" x14ac:dyDescent="0.65">
      <c r="A8" s="9"/>
      <c r="B8" s="6"/>
      <c r="C8" s="4">
        <v>2565</v>
      </c>
      <c r="D8" s="92"/>
      <c r="E8" s="4">
        <v>2564</v>
      </c>
      <c r="F8" s="93"/>
      <c r="G8" s="4">
        <v>2565</v>
      </c>
      <c r="H8" s="92"/>
      <c r="I8" s="4">
        <v>2564</v>
      </c>
    </row>
    <row r="9" spans="1:13" ht="22.5" customHeight="1" x14ac:dyDescent="0.7">
      <c r="A9" s="13"/>
      <c r="B9" s="6"/>
      <c r="C9" s="242" t="s">
        <v>5</v>
      </c>
      <c r="D9" s="242"/>
      <c r="E9" s="242"/>
      <c r="F9" s="242"/>
      <c r="G9" s="242"/>
      <c r="H9" s="242"/>
      <c r="I9" s="242"/>
    </row>
    <row r="10" spans="1:13" ht="22.5" customHeight="1" x14ac:dyDescent="0.65">
      <c r="A10" s="9" t="s">
        <v>84</v>
      </c>
      <c r="B10" s="6"/>
      <c r="C10" s="11">
        <v>277671</v>
      </c>
      <c r="D10" s="89"/>
      <c r="E10" s="11">
        <v>286043</v>
      </c>
      <c r="F10" s="11"/>
      <c r="G10" s="11">
        <v>268063</v>
      </c>
      <c r="H10" s="11"/>
      <c r="I10" s="11">
        <v>258407</v>
      </c>
    </row>
    <row r="11" spans="1:13" ht="22.5" customHeight="1" x14ac:dyDescent="0.65">
      <c r="A11" s="9" t="s">
        <v>85</v>
      </c>
      <c r="B11" s="6"/>
      <c r="C11" s="11">
        <v>-216313</v>
      </c>
      <c r="D11" s="89"/>
      <c r="E11" s="11">
        <v>-232152</v>
      </c>
      <c r="F11" s="11"/>
      <c r="G11" s="11">
        <v>-239866</v>
      </c>
      <c r="H11" s="11"/>
      <c r="I11" s="11">
        <v>-239309</v>
      </c>
    </row>
    <row r="12" spans="1:13" ht="22.5" customHeight="1" x14ac:dyDescent="0.7">
      <c r="A12" s="13" t="s">
        <v>95</v>
      </c>
      <c r="B12" s="6"/>
      <c r="C12" s="95">
        <f>SUM(C10:C11)</f>
        <v>61358</v>
      </c>
      <c r="D12" s="96"/>
      <c r="E12" s="95">
        <f>SUM(E10:E11)</f>
        <v>53891</v>
      </c>
      <c r="F12" s="97"/>
      <c r="G12" s="95">
        <f>SUM(G10:G11)</f>
        <v>28197</v>
      </c>
      <c r="H12" s="97"/>
      <c r="I12" s="95">
        <f>SUM(I10:I11)</f>
        <v>19098</v>
      </c>
    </row>
    <row r="13" spans="1:13" ht="15.9" customHeight="1" x14ac:dyDescent="0.65">
      <c r="A13" s="14"/>
      <c r="B13" s="6"/>
      <c r="C13" s="11"/>
      <c r="D13" s="11"/>
      <c r="E13" s="11"/>
      <c r="F13" s="11"/>
      <c r="G13" s="11"/>
      <c r="H13" s="11"/>
      <c r="I13" s="11"/>
    </row>
    <row r="14" spans="1:13" ht="22.5" customHeight="1" x14ac:dyDescent="0.65">
      <c r="A14" s="9" t="s">
        <v>29</v>
      </c>
      <c r="B14" s="6"/>
      <c r="C14" s="11">
        <v>7925</v>
      </c>
      <c r="D14" s="89"/>
      <c r="E14" s="11">
        <v>5404</v>
      </c>
      <c r="F14" s="11"/>
      <c r="G14" s="11">
        <v>9854</v>
      </c>
      <c r="H14" s="11"/>
      <c r="I14" s="11">
        <v>7104</v>
      </c>
      <c r="M14" s="237"/>
    </row>
    <row r="15" spans="1:13" ht="22.5" customHeight="1" x14ac:dyDescent="0.65">
      <c r="A15" s="9" t="s">
        <v>154</v>
      </c>
      <c r="B15" s="6"/>
      <c r="C15" s="90">
        <v>-33979</v>
      </c>
      <c r="D15" s="89"/>
      <c r="E15" s="90">
        <v>-29558</v>
      </c>
      <c r="F15" s="90"/>
      <c r="G15" s="90">
        <v>-25701</v>
      </c>
      <c r="H15" s="90"/>
      <c r="I15" s="90">
        <v>-20827</v>
      </c>
    </row>
    <row r="16" spans="1:13" ht="22.5" customHeight="1" x14ac:dyDescent="0.65">
      <c r="A16" s="9" t="s">
        <v>30</v>
      </c>
      <c r="B16" s="6"/>
      <c r="C16" s="98">
        <v>-22653</v>
      </c>
      <c r="D16" s="89"/>
      <c r="E16" s="98">
        <v>-29217</v>
      </c>
      <c r="F16" s="90"/>
      <c r="G16" s="98">
        <v>-20419</v>
      </c>
      <c r="H16" s="90"/>
      <c r="I16" s="98">
        <v>-25685</v>
      </c>
      <c r="J16" s="10"/>
    </row>
    <row r="17" spans="1:10" ht="22.5" customHeight="1" x14ac:dyDescent="0.65">
      <c r="A17" s="9" t="s">
        <v>156</v>
      </c>
      <c r="B17" s="99"/>
      <c r="C17" s="124">
        <v>10743</v>
      </c>
      <c r="D17" s="129"/>
      <c r="E17" s="124">
        <v>10579</v>
      </c>
      <c r="F17" s="103"/>
      <c r="G17" s="117">
        <v>10217</v>
      </c>
      <c r="H17" s="103"/>
      <c r="I17" s="117">
        <v>10334</v>
      </c>
    </row>
    <row r="18" spans="1:10" ht="22.5" customHeight="1" x14ac:dyDescent="0.7">
      <c r="A18" s="145" t="s">
        <v>161</v>
      </c>
      <c r="B18" s="99"/>
      <c r="C18" s="48">
        <f>SUM(C12:C17)</f>
        <v>23394</v>
      </c>
      <c r="D18" s="146"/>
      <c r="E18" s="48">
        <f>SUM(E12:E17)</f>
        <v>11099</v>
      </c>
      <c r="F18" s="147"/>
      <c r="G18" s="48">
        <f>SUM(G12:G17)</f>
        <v>2148</v>
      </c>
      <c r="H18" s="147"/>
      <c r="I18" s="48">
        <f>SUM(I12:I17)</f>
        <v>-9976</v>
      </c>
    </row>
    <row r="19" spans="1:10" ht="22.5" customHeight="1" x14ac:dyDescent="0.65">
      <c r="A19" s="9" t="s">
        <v>31</v>
      </c>
      <c r="B19" s="99"/>
      <c r="C19" s="115">
        <v>-1719</v>
      </c>
      <c r="D19" s="129"/>
      <c r="E19" s="115">
        <v>-575</v>
      </c>
      <c r="F19" s="103"/>
      <c r="G19" s="16">
        <v>-1642</v>
      </c>
      <c r="H19" s="103"/>
      <c r="I19" s="16">
        <v>-538</v>
      </c>
    </row>
    <row r="20" spans="1:10" ht="22.5" customHeight="1" x14ac:dyDescent="0.65">
      <c r="A20" t="s">
        <v>198</v>
      </c>
      <c r="B20" s="99"/>
      <c r="C20" s="115"/>
      <c r="D20" s="129"/>
      <c r="E20" s="115"/>
      <c r="F20" s="103"/>
      <c r="G20" s="16"/>
      <c r="H20" s="103"/>
      <c r="I20" s="16"/>
    </row>
    <row r="21" spans="1:10" ht="22.5" customHeight="1" x14ac:dyDescent="0.65">
      <c r="A21" s="148" t="s">
        <v>143</v>
      </c>
      <c r="B21" s="99"/>
      <c r="C21" s="124">
        <v>861</v>
      </c>
      <c r="D21" s="89"/>
      <c r="E21" s="124">
        <v>13</v>
      </c>
      <c r="F21" s="90"/>
      <c r="G21" s="117">
        <v>236</v>
      </c>
      <c r="H21" s="90"/>
      <c r="I21" s="117">
        <v>-68</v>
      </c>
      <c r="J21" s="10"/>
    </row>
    <row r="22" spans="1:10" ht="22.5" customHeight="1" x14ac:dyDescent="0.7">
      <c r="A22" s="13" t="s">
        <v>162</v>
      </c>
      <c r="B22" s="6"/>
      <c r="C22" s="147">
        <f>SUM(C18:C21)</f>
        <v>22536</v>
      </c>
      <c r="D22" s="146"/>
      <c r="E22" s="147">
        <f>SUM(E18:E21)</f>
        <v>10537</v>
      </c>
      <c r="F22" s="147"/>
      <c r="G22" s="147">
        <f>SUM(G18:G21)</f>
        <v>742</v>
      </c>
      <c r="H22" s="147"/>
      <c r="I22" s="147">
        <f>SUM(I18:I21)</f>
        <v>-10582</v>
      </c>
    </row>
    <row r="23" spans="1:10" ht="22.5" customHeight="1" x14ac:dyDescent="0.65">
      <c r="A23" s="9" t="s">
        <v>160</v>
      </c>
      <c r="B23" s="6"/>
      <c r="C23" s="100">
        <v>-1448</v>
      </c>
      <c r="D23" s="89"/>
      <c r="E23" s="100">
        <v>955</v>
      </c>
      <c r="F23" s="11"/>
      <c r="G23" s="100">
        <v>96</v>
      </c>
      <c r="H23" s="11"/>
      <c r="I23" s="100">
        <v>2048</v>
      </c>
    </row>
    <row r="24" spans="1:10" ht="22.5" customHeight="1" x14ac:dyDescent="0.7">
      <c r="A24" s="13" t="s">
        <v>163</v>
      </c>
      <c r="B24" s="6"/>
      <c r="C24" s="101">
        <f>SUM(C22:C23)</f>
        <v>21088</v>
      </c>
      <c r="D24" s="96"/>
      <c r="E24" s="101">
        <f>SUM(E22:E23)</f>
        <v>11492</v>
      </c>
      <c r="F24" s="97"/>
      <c r="G24" s="101">
        <f>SUM(G22:G23)</f>
        <v>838</v>
      </c>
      <c r="H24" s="97"/>
      <c r="I24" s="101">
        <f>SUM(I22:I23)</f>
        <v>-8534</v>
      </c>
    </row>
    <row r="25" spans="1:10" ht="15.9" customHeight="1" x14ac:dyDescent="0.65">
      <c r="A25" s="14"/>
      <c r="B25" s="6"/>
      <c r="C25" s="11"/>
      <c r="D25" s="11"/>
      <c r="E25" s="11"/>
      <c r="F25" s="11"/>
      <c r="G25" s="11"/>
      <c r="H25" s="11"/>
      <c r="I25" s="11"/>
    </row>
    <row r="26" spans="1:10" ht="22.5" customHeight="1" x14ac:dyDescent="0.7">
      <c r="A26" s="13" t="s">
        <v>69</v>
      </c>
      <c r="B26" s="6"/>
      <c r="C26" s="102"/>
      <c r="D26" s="96"/>
      <c r="E26" s="102"/>
      <c r="F26" s="97"/>
      <c r="G26" s="102"/>
      <c r="H26" s="97"/>
      <c r="I26" s="102"/>
    </row>
    <row r="27" spans="1:10" ht="22.5" customHeight="1" x14ac:dyDescent="0.7">
      <c r="A27" s="8" t="s">
        <v>99</v>
      </c>
      <c r="B27" s="6"/>
      <c r="C27" s="102"/>
      <c r="D27" s="96"/>
      <c r="E27" s="102"/>
      <c r="F27" s="97"/>
      <c r="G27" s="102"/>
      <c r="H27" s="97"/>
      <c r="I27" s="102"/>
    </row>
    <row r="28" spans="1:10" ht="22.5" customHeight="1" x14ac:dyDescent="0.7">
      <c r="A28" s="8" t="s">
        <v>98</v>
      </c>
      <c r="B28" s="6"/>
      <c r="C28" s="102"/>
      <c r="D28" s="96"/>
      <c r="E28" s="102"/>
      <c r="F28" s="97"/>
      <c r="G28" s="102"/>
      <c r="H28" s="97"/>
      <c r="I28" s="102"/>
    </row>
    <row r="29" spans="1:10" s="9" customFormat="1" ht="22.5" customHeight="1" x14ac:dyDescent="0.65">
      <c r="A29" s="1" t="s">
        <v>96</v>
      </c>
      <c r="B29" s="6"/>
      <c r="C29" s="130">
        <v>-91</v>
      </c>
      <c r="D29" s="87"/>
      <c r="E29" s="130">
        <v>275</v>
      </c>
      <c r="F29" s="87"/>
      <c r="G29" s="133">
        <v>0</v>
      </c>
      <c r="H29" s="87"/>
      <c r="I29" s="133">
        <v>0</v>
      </c>
    </row>
    <row r="30" spans="1:10" s="9" customFormat="1" ht="22.5" customHeight="1" x14ac:dyDescent="0.7">
      <c r="A30" s="13" t="s">
        <v>97</v>
      </c>
      <c r="B30" s="6"/>
      <c r="C30" s="79"/>
      <c r="D30" s="129"/>
      <c r="E30" s="79"/>
      <c r="F30" s="103"/>
      <c r="G30" s="94"/>
      <c r="H30" s="103"/>
      <c r="I30" s="94"/>
    </row>
    <row r="31" spans="1:10" s="13" customFormat="1" ht="22.5" customHeight="1" x14ac:dyDescent="0.7">
      <c r="A31" s="13" t="s">
        <v>98</v>
      </c>
      <c r="B31" s="25"/>
      <c r="C31" s="125">
        <f>SUM(C29:C30)</f>
        <v>-91</v>
      </c>
      <c r="D31" s="110"/>
      <c r="E31" s="125">
        <f>SUM(E29:E30)</f>
        <v>275</v>
      </c>
      <c r="F31" s="110"/>
      <c r="G31" s="125">
        <f>SUM(G29:G30)</f>
        <v>0</v>
      </c>
      <c r="H31" s="110"/>
      <c r="I31" s="125">
        <f>SUM(I29:I30)</f>
        <v>0</v>
      </c>
    </row>
    <row r="32" spans="1:10" s="13" customFormat="1" ht="22.5" customHeight="1" x14ac:dyDescent="0.7">
      <c r="A32" s="145" t="s">
        <v>187</v>
      </c>
      <c r="B32" s="25"/>
      <c r="C32" s="125">
        <f>C31</f>
        <v>-91</v>
      </c>
      <c r="D32" s="110"/>
      <c r="E32" s="125">
        <f>E31</f>
        <v>275</v>
      </c>
      <c r="F32" s="110"/>
      <c r="G32" s="111">
        <f>G31</f>
        <v>0</v>
      </c>
      <c r="H32" s="110"/>
      <c r="I32" s="111">
        <f>I31</f>
        <v>0</v>
      </c>
    </row>
    <row r="33" spans="1:9" s="13" customFormat="1" ht="22.5" customHeight="1" thickBot="1" x14ac:dyDescent="0.75">
      <c r="A33" s="13" t="s">
        <v>164</v>
      </c>
      <c r="B33" s="25"/>
      <c r="C33" s="120">
        <f>C24+C32</f>
        <v>20997</v>
      </c>
      <c r="D33" s="96"/>
      <c r="E33" s="120">
        <f>E24+E32</f>
        <v>11767</v>
      </c>
      <c r="F33" s="97"/>
      <c r="G33" s="120">
        <f>G24+G32</f>
        <v>838</v>
      </c>
      <c r="H33" s="97"/>
      <c r="I33" s="120">
        <f>I24+I32</f>
        <v>-8534</v>
      </c>
    </row>
    <row r="34" spans="1:9" s="13" customFormat="1" ht="22.5" customHeight="1" thickTop="1" x14ac:dyDescent="0.7">
      <c r="B34" s="25"/>
      <c r="C34" s="131"/>
      <c r="D34" s="96"/>
      <c r="E34" s="131"/>
      <c r="F34" s="97"/>
      <c r="G34" s="131"/>
      <c r="H34" s="97"/>
      <c r="I34" s="131"/>
    </row>
    <row r="35" spans="1:9" ht="25.5" customHeight="1" x14ac:dyDescent="0.7">
      <c r="A35" s="3" t="str">
        <f>A2</f>
        <v>บริษัท ยูบิส (เอเชีย) จำกัด (มหาชน) และบริษัทย่อย</v>
      </c>
      <c r="C35" s="10" t="s">
        <v>26</v>
      </c>
      <c r="D35" s="89" t="s">
        <v>26</v>
      </c>
      <c r="E35" s="10" t="s">
        <v>26</v>
      </c>
      <c r="F35" s="10"/>
      <c r="G35" s="10"/>
      <c r="H35" s="10"/>
      <c r="I35" s="10"/>
    </row>
    <row r="36" spans="1:9" ht="25.5" customHeight="1" x14ac:dyDescent="0.7">
      <c r="A36" s="3" t="s">
        <v>81</v>
      </c>
    </row>
    <row r="37" spans="1:9" ht="25.5" customHeight="1" x14ac:dyDescent="0.65">
      <c r="A37" s="18"/>
    </row>
    <row r="38" spans="1:9" ht="22.5" customHeight="1" x14ac:dyDescent="0.7">
      <c r="A38" s="9"/>
      <c r="B38" s="4"/>
      <c r="C38" s="243" t="s">
        <v>1</v>
      </c>
      <c r="D38" s="243"/>
      <c r="E38" s="243"/>
      <c r="F38" s="5"/>
      <c r="G38" s="243" t="s">
        <v>2</v>
      </c>
      <c r="H38" s="243"/>
      <c r="I38" s="243"/>
    </row>
    <row r="39" spans="1:9" ht="22.5" customHeight="1" x14ac:dyDescent="0.65">
      <c r="A39" s="9"/>
      <c r="B39" s="4"/>
      <c r="C39" s="240" t="s">
        <v>68</v>
      </c>
      <c r="D39" s="241"/>
      <c r="E39" s="241"/>
      <c r="F39" s="4"/>
      <c r="G39" s="240" t="s">
        <v>68</v>
      </c>
      <c r="H39" s="241"/>
      <c r="I39" s="241"/>
    </row>
    <row r="40" spans="1:9" ht="22.5" customHeight="1" x14ac:dyDescent="0.65">
      <c r="A40" s="9"/>
      <c r="B40" s="4"/>
      <c r="C40" s="240" t="s">
        <v>123</v>
      </c>
      <c r="D40" s="241"/>
      <c r="E40" s="241"/>
      <c r="F40" s="4"/>
      <c r="G40" s="240" t="s">
        <v>123</v>
      </c>
      <c r="H40" s="241"/>
      <c r="I40" s="241"/>
    </row>
    <row r="41" spans="1:9" ht="22.5" customHeight="1" x14ac:dyDescent="0.65">
      <c r="A41" s="9"/>
      <c r="B41" s="236" t="s">
        <v>4</v>
      </c>
      <c r="C41" s="4">
        <v>2565</v>
      </c>
      <c r="D41" s="92"/>
      <c r="E41" s="4">
        <v>2564</v>
      </c>
      <c r="F41" s="93"/>
      <c r="G41" s="4">
        <v>2565</v>
      </c>
      <c r="H41" s="92"/>
      <c r="I41" s="4">
        <v>2564</v>
      </c>
    </row>
    <row r="42" spans="1:9" ht="22.5" customHeight="1" x14ac:dyDescent="0.7">
      <c r="A42" s="13"/>
      <c r="B42" s="6"/>
      <c r="C42" s="242" t="s">
        <v>5</v>
      </c>
      <c r="D42" s="242"/>
      <c r="E42" s="242"/>
      <c r="F42" s="242"/>
      <c r="G42" s="242"/>
      <c r="H42" s="242"/>
      <c r="I42" s="242"/>
    </row>
    <row r="43" spans="1:9" ht="22.5" customHeight="1" x14ac:dyDescent="0.7">
      <c r="A43" s="13" t="s">
        <v>165</v>
      </c>
      <c r="B43" s="6"/>
      <c r="C43" s="88"/>
      <c r="D43" s="96"/>
      <c r="E43" s="88"/>
      <c r="F43" s="97"/>
      <c r="G43" s="88"/>
      <c r="H43" s="97"/>
      <c r="I43" s="88"/>
    </row>
    <row r="44" spans="1:9" ht="22.5" customHeight="1" x14ac:dyDescent="0.7">
      <c r="A44" s="1" t="s">
        <v>82</v>
      </c>
      <c r="B44" s="6"/>
      <c r="C44" s="16">
        <f>C24</f>
        <v>21088</v>
      </c>
      <c r="D44" s="96"/>
      <c r="E44" s="16">
        <f>E24</f>
        <v>11492</v>
      </c>
      <c r="F44" s="97"/>
      <c r="G44" s="16">
        <f>G24</f>
        <v>838</v>
      </c>
      <c r="H44" s="11"/>
      <c r="I44" s="16">
        <f>I24</f>
        <v>-8534</v>
      </c>
    </row>
    <row r="45" spans="1:9" ht="22.5" customHeight="1" x14ac:dyDescent="0.7">
      <c r="A45" s="1" t="s">
        <v>83</v>
      </c>
      <c r="B45" s="6"/>
      <c r="C45" s="16">
        <v>0</v>
      </c>
      <c r="D45" s="96"/>
      <c r="E45" s="16">
        <v>0</v>
      </c>
      <c r="F45" s="97"/>
      <c r="G45" s="112">
        <v>0</v>
      </c>
      <c r="H45" s="97"/>
      <c r="I45" s="112">
        <v>0</v>
      </c>
    </row>
    <row r="46" spans="1:9" ht="22.5" customHeight="1" thickBot="1" x14ac:dyDescent="0.75">
      <c r="A46" s="13"/>
      <c r="B46" s="6"/>
      <c r="C46" s="104">
        <f>SUM(C44:C45)</f>
        <v>21088</v>
      </c>
      <c r="D46" s="96"/>
      <c r="E46" s="104">
        <f>SUM(E44:E45)</f>
        <v>11492</v>
      </c>
      <c r="F46" s="97"/>
      <c r="G46" s="104">
        <f>SUM(G44:G45)</f>
        <v>838</v>
      </c>
      <c r="H46" s="97"/>
      <c r="I46" s="104">
        <f>SUM(I44:I45)</f>
        <v>-8534</v>
      </c>
    </row>
    <row r="47" spans="1:9" ht="22.5" customHeight="1" thickTop="1" x14ac:dyDescent="0.7">
      <c r="A47" s="13"/>
      <c r="B47" s="6"/>
      <c r="C47" s="88"/>
      <c r="D47" s="88"/>
      <c r="E47" s="88"/>
      <c r="F47" s="88"/>
      <c r="G47" s="88"/>
      <c r="H47" s="88"/>
      <c r="I47" s="88"/>
    </row>
    <row r="48" spans="1:9" ht="22.5" customHeight="1" x14ac:dyDescent="0.7">
      <c r="A48" s="13" t="s">
        <v>166</v>
      </c>
      <c r="B48" s="6"/>
      <c r="C48" s="88"/>
      <c r="D48" s="96"/>
      <c r="E48" s="88"/>
      <c r="F48" s="97"/>
      <c r="G48" s="88"/>
      <c r="H48" s="97"/>
      <c r="I48" s="88"/>
    </row>
    <row r="49" spans="1:9" ht="22.5" customHeight="1" x14ac:dyDescent="0.7">
      <c r="A49" s="1" t="s">
        <v>82</v>
      </c>
      <c r="B49" s="6"/>
      <c r="C49" s="16">
        <f>C33</f>
        <v>20997</v>
      </c>
      <c r="D49" s="96"/>
      <c r="E49" s="16">
        <f>E33</f>
        <v>11767</v>
      </c>
      <c r="F49" s="97"/>
      <c r="G49" s="16">
        <f>G33</f>
        <v>838</v>
      </c>
      <c r="H49" s="11"/>
      <c r="I49" s="16">
        <f>I33</f>
        <v>-8534</v>
      </c>
    </row>
    <row r="50" spans="1:9" ht="22.5" customHeight="1" x14ac:dyDescent="0.7">
      <c r="A50" s="1" t="s">
        <v>83</v>
      </c>
      <c r="B50" s="6"/>
      <c r="C50" s="16">
        <v>0</v>
      </c>
      <c r="D50" s="96"/>
      <c r="E50" s="16">
        <v>0</v>
      </c>
      <c r="F50" s="97"/>
      <c r="G50" s="112">
        <v>0</v>
      </c>
      <c r="H50" s="97"/>
      <c r="I50" s="112">
        <v>0</v>
      </c>
    </row>
    <row r="51" spans="1:9" ht="22.5" customHeight="1" thickBot="1" x14ac:dyDescent="0.75">
      <c r="A51" s="13"/>
      <c r="B51" s="6"/>
      <c r="C51" s="104">
        <f>SUM(C49:C50)</f>
        <v>20997</v>
      </c>
      <c r="D51" s="96"/>
      <c r="E51" s="104">
        <f>SUM(E49:E50)</f>
        <v>11767</v>
      </c>
      <c r="F51" s="97"/>
      <c r="G51" s="104">
        <f>SUM(G49:G50)</f>
        <v>838</v>
      </c>
      <c r="H51" s="97"/>
      <c r="I51" s="104">
        <f>SUM(I49:I50)</f>
        <v>-8534</v>
      </c>
    </row>
    <row r="52" spans="1:9" ht="22.5" customHeight="1" thickTop="1" x14ac:dyDescent="0.7">
      <c r="A52" s="13"/>
      <c r="B52" s="6"/>
      <c r="C52" s="88"/>
      <c r="D52" s="88"/>
      <c r="E52" s="88"/>
      <c r="F52" s="88"/>
      <c r="G52" s="88"/>
      <c r="H52" s="88"/>
      <c r="I52" s="88"/>
    </row>
    <row r="53" spans="1:9" s="13" customFormat="1" ht="22.5" customHeight="1" thickBot="1" x14ac:dyDescent="0.75">
      <c r="A53" s="105" t="s">
        <v>167</v>
      </c>
      <c r="B53" s="236">
        <v>8</v>
      </c>
      <c r="C53" s="235">
        <v>7.3992982456140347E-2</v>
      </c>
      <c r="D53" s="96"/>
      <c r="E53" s="235">
        <v>4.8485359885241754E-2</v>
      </c>
      <c r="F53" s="97"/>
      <c r="G53" s="235">
        <v>2.9403508771929823E-3</v>
      </c>
      <c r="H53" s="97"/>
      <c r="I53" s="235">
        <v>-3.6005400388152899E-2</v>
      </c>
    </row>
    <row r="54" spans="1:9" ht="22.5" customHeight="1" thickTop="1" x14ac:dyDescent="0.7">
      <c r="H54" s="97"/>
    </row>
    <row r="55" spans="1:9" ht="25.5" customHeight="1" x14ac:dyDescent="0.7">
      <c r="A55" s="86" t="s">
        <v>89</v>
      </c>
      <c r="C55" s="10" t="s">
        <v>26</v>
      </c>
      <c r="D55" s="89" t="s">
        <v>26</v>
      </c>
      <c r="E55" s="10" t="s">
        <v>26</v>
      </c>
      <c r="F55" s="10"/>
      <c r="G55" s="10" t="s">
        <v>26</v>
      </c>
      <c r="H55" s="10"/>
      <c r="I55" s="10" t="s">
        <v>26</v>
      </c>
    </row>
    <row r="56" spans="1:9" ht="25.5" customHeight="1" x14ac:dyDescent="0.7">
      <c r="A56" s="3" t="s">
        <v>81</v>
      </c>
    </row>
    <row r="57" spans="1:9" ht="25.5" customHeight="1" x14ac:dyDescent="0.65">
      <c r="A57" s="18"/>
    </row>
    <row r="58" spans="1:9" ht="22.5" customHeight="1" x14ac:dyDescent="0.7">
      <c r="A58" s="9"/>
      <c r="B58" s="4"/>
      <c r="C58" s="243" t="s">
        <v>1</v>
      </c>
      <c r="D58" s="243"/>
      <c r="E58" s="243"/>
      <c r="F58" s="5"/>
      <c r="G58" s="243" t="s">
        <v>2</v>
      </c>
      <c r="H58" s="243"/>
      <c r="I58" s="243"/>
    </row>
    <row r="59" spans="1:9" ht="22.5" customHeight="1" x14ac:dyDescent="0.65">
      <c r="A59" s="9"/>
      <c r="B59" s="4"/>
      <c r="C59" s="240" t="s">
        <v>124</v>
      </c>
      <c r="D59" s="241"/>
      <c r="E59" s="241"/>
      <c r="F59" s="4"/>
      <c r="G59" s="240" t="s">
        <v>124</v>
      </c>
      <c r="H59" s="241"/>
      <c r="I59" s="241"/>
    </row>
    <row r="60" spans="1:9" ht="22.5" customHeight="1" x14ac:dyDescent="0.65">
      <c r="A60" s="9"/>
      <c r="B60" s="4"/>
      <c r="C60" s="240" t="s">
        <v>123</v>
      </c>
      <c r="D60" s="241"/>
      <c r="E60" s="241"/>
      <c r="F60" s="4"/>
      <c r="G60" s="240" t="s">
        <v>123</v>
      </c>
      <c r="H60" s="241"/>
      <c r="I60" s="241"/>
    </row>
    <row r="61" spans="1:9" ht="22.5" customHeight="1" x14ac:dyDescent="0.65">
      <c r="A61" s="9"/>
      <c r="B61" s="6" t="s">
        <v>4</v>
      </c>
      <c r="C61" s="4">
        <v>2565</v>
      </c>
      <c r="D61" s="92"/>
      <c r="E61" s="4">
        <v>2564</v>
      </c>
      <c r="F61" s="93"/>
      <c r="G61" s="4">
        <v>2565</v>
      </c>
      <c r="H61" s="92"/>
      <c r="I61" s="4">
        <v>2564</v>
      </c>
    </row>
    <row r="62" spans="1:9" ht="22.5" customHeight="1" x14ac:dyDescent="0.7">
      <c r="A62" s="13"/>
      <c r="B62" s="6"/>
      <c r="C62" s="242" t="s">
        <v>5</v>
      </c>
      <c r="D62" s="242"/>
      <c r="E62" s="242"/>
      <c r="F62" s="242"/>
      <c r="G62" s="242"/>
      <c r="H62" s="242"/>
      <c r="I62" s="242"/>
    </row>
    <row r="63" spans="1:9" ht="22.5" customHeight="1" x14ac:dyDescent="0.65">
      <c r="A63" s="9" t="s">
        <v>84</v>
      </c>
      <c r="B63" s="6">
        <v>7</v>
      </c>
      <c r="C63" s="11">
        <v>813141</v>
      </c>
      <c r="D63" s="89"/>
      <c r="E63" s="11">
        <v>888355</v>
      </c>
      <c r="F63" s="11"/>
      <c r="G63" s="11">
        <v>748920</v>
      </c>
      <c r="H63" s="11"/>
      <c r="I63" s="11">
        <v>768739</v>
      </c>
    </row>
    <row r="64" spans="1:9" ht="22.5" customHeight="1" x14ac:dyDescent="0.65">
      <c r="A64" s="9" t="s">
        <v>85</v>
      </c>
      <c r="B64" s="6"/>
      <c r="C64" s="11">
        <v>-647264</v>
      </c>
      <c r="D64" s="89"/>
      <c r="E64" s="11">
        <v>-676540</v>
      </c>
      <c r="F64" s="11"/>
      <c r="G64" s="11">
        <v>-678989</v>
      </c>
      <c r="H64" s="11"/>
      <c r="I64" s="11">
        <v>-669003</v>
      </c>
    </row>
    <row r="65" spans="1:13" ht="22.5" customHeight="1" x14ac:dyDescent="0.7">
      <c r="A65" s="13" t="s">
        <v>95</v>
      </c>
      <c r="B65" s="6"/>
      <c r="C65" s="95">
        <f>SUM(C63:C64)</f>
        <v>165877</v>
      </c>
      <c r="D65" s="96"/>
      <c r="E65" s="95">
        <f>SUM(E63:E64)</f>
        <v>211815</v>
      </c>
      <c r="F65" s="97"/>
      <c r="G65" s="95">
        <f>SUM(G63:G64)</f>
        <v>69931</v>
      </c>
      <c r="H65" s="97"/>
      <c r="I65" s="95">
        <f>SUM(I63:I64)</f>
        <v>99736</v>
      </c>
    </row>
    <row r="66" spans="1:13" ht="15.9" customHeight="1" x14ac:dyDescent="0.65">
      <c r="A66" s="14"/>
      <c r="B66" s="6"/>
      <c r="C66" s="11"/>
      <c r="D66" s="11"/>
      <c r="E66" s="11"/>
      <c r="F66" s="11"/>
      <c r="G66" s="11"/>
      <c r="H66" s="11"/>
      <c r="I66" s="11"/>
    </row>
    <row r="67" spans="1:13" ht="22.5" customHeight="1" x14ac:dyDescent="0.65">
      <c r="A67" s="9" t="s">
        <v>183</v>
      </c>
      <c r="B67" s="6"/>
      <c r="C67" s="228">
        <v>0</v>
      </c>
      <c r="D67" s="89"/>
      <c r="E67" s="228">
        <v>0</v>
      </c>
      <c r="F67" s="11"/>
      <c r="G67" s="11">
        <v>22000</v>
      </c>
      <c r="H67" s="11"/>
      <c r="I67" s="228">
        <v>0</v>
      </c>
    </row>
    <row r="68" spans="1:13" ht="22.5" customHeight="1" x14ac:dyDescent="0.65">
      <c r="A68" s="9" t="s">
        <v>29</v>
      </c>
      <c r="B68" s="6"/>
      <c r="C68" s="11">
        <v>17023</v>
      </c>
      <c r="D68" s="89"/>
      <c r="E68" s="11">
        <v>12455</v>
      </c>
      <c r="F68" s="11"/>
      <c r="G68" s="11">
        <f>44472-22000</f>
        <v>22472</v>
      </c>
      <c r="H68" s="11"/>
      <c r="I68" s="11">
        <v>17793</v>
      </c>
    </row>
    <row r="69" spans="1:13" ht="22.5" customHeight="1" x14ac:dyDescent="0.65">
      <c r="A69" s="9" t="s">
        <v>154</v>
      </c>
      <c r="B69" s="6"/>
      <c r="C69" s="90">
        <v>-95634</v>
      </c>
      <c r="D69" s="89"/>
      <c r="E69" s="90">
        <v>-84986</v>
      </c>
      <c r="F69" s="90"/>
      <c r="G69" s="90">
        <v>-68240</v>
      </c>
      <c r="H69" s="90"/>
      <c r="I69" s="90">
        <v>-59507</v>
      </c>
      <c r="K69" s="10"/>
    </row>
    <row r="70" spans="1:13" ht="22.5" customHeight="1" x14ac:dyDescent="0.65">
      <c r="A70" s="9" t="s">
        <v>30</v>
      </c>
      <c r="B70" s="6"/>
      <c r="C70" s="98">
        <v>-76713</v>
      </c>
      <c r="D70" s="89"/>
      <c r="E70" s="98">
        <v>-90785</v>
      </c>
      <c r="F70" s="90"/>
      <c r="G70" s="90">
        <v>-63291</v>
      </c>
      <c r="H70" s="90"/>
      <c r="I70" s="90">
        <v>-76573</v>
      </c>
      <c r="K70" s="10"/>
    </row>
    <row r="71" spans="1:13" ht="22.5" customHeight="1" x14ac:dyDescent="0.65">
      <c r="A71" s="9" t="s">
        <v>156</v>
      </c>
      <c r="B71" s="99"/>
      <c r="C71" s="124">
        <v>18073</v>
      </c>
      <c r="D71" s="129"/>
      <c r="E71" s="124">
        <v>23444</v>
      </c>
      <c r="F71" s="103"/>
      <c r="G71" s="117">
        <v>16822</v>
      </c>
      <c r="H71" s="103"/>
      <c r="I71" s="117">
        <v>22562</v>
      </c>
    </row>
    <row r="72" spans="1:13" ht="22.5" customHeight="1" x14ac:dyDescent="0.7">
      <c r="A72" s="145" t="s">
        <v>161</v>
      </c>
      <c r="B72" s="149"/>
      <c r="C72" s="48">
        <f>SUM(C65:C71)</f>
        <v>28626</v>
      </c>
      <c r="D72" s="146"/>
      <c r="E72" s="48">
        <f>SUM(E65:E71)</f>
        <v>71943</v>
      </c>
      <c r="F72" s="154"/>
      <c r="G72" s="48">
        <f>SUM(G65:G71)</f>
        <v>-306</v>
      </c>
      <c r="H72" s="154"/>
      <c r="I72" s="48">
        <f>SUM(I65:I71)</f>
        <v>4011</v>
      </c>
    </row>
    <row r="73" spans="1:13" ht="22.5" customHeight="1" x14ac:dyDescent="0.65">
      <c r="A73" s="9" t="s">
        <v>31</v>
      </c>
      <c r="B73" s="99"/>
      <c r="C73" s="115">
        <v>-4525</v>
      </c>
      <c r="D73" s="129"/>
      <c r="E73" s="115">
        <v>-2111</v>
      </c>
      <c r="F73" s="103"/>
      <c r="G73" s="16">
        <v>-4377</v>
      </c>
      <c r="H73" s="103"/>
      <c r="I73" s="16">
        <v>-1989</v>
      </c>
      <c r="M73" s="10"/>
    </row>
    <row r="74" spans="1:13" ht="22.5" customHeight="1" x14ac:dyDescent="0.65">
      <c r="A74" t="s">
        <v>198</v>
      </c>
      <c r="B74" s="99"/>
      <c r="C74" s="115"/>
      <c r="D74" s="129"/>
      <c r="E74" s="115"/>
      <c r="F74" s="103"/>
      <c r="G74" s="16"/>
      <c r="H74" s="103"/>
      <c r="I74" s="16"/>
    </row>
    <row r="75" spans="1:13" ht="22.5" customHeight="1" x14ac:dyDescent="0.65">
      <c r="A75" s="148" t="s">
        <v>186</v>
      </c>
      <c r="B75" s="99"/>
      <c r="C75" s="124">
        <v>1491</v>
      </c>
      <c r="D75" s="129"/>
      <c r="E75" s="124">
        <v>32</v>
      </c>
      <c r="F75" s="103"/>
      <c r="G75" s="124">
        <v>2255</v>
      </c>
      <c r="H75" s="103"/>
      <c r="I75" s="124">
        <v>556</v>
      </c>
    </row>
    <row r="76" spans="1:13" ht="22.5" customHeight="1" x14ac:dyDescent="0.7">
      <c r="A76" s="145" t="s">
        <v>162</v>
      </c>
      <c r="B76" s="6"/>
      <c r="C76" s="147">
        <f>SUM(C72:C75)</f>
        <v>25592</v>
      </c>
      <c r="D76" s="146"/>
      <c r="E76" s="147">
        <f>SUM(E72:E75)</f>
        <v>69864</v>
      </c>
      <c r="F76" s="154"/>
      <c r="G76" s="154">
        <f>SUM(G72:G75)</f>
        <v>-2428</v>
      </c>
      <c r="H76" s="154"/>
      <c r="I76" s="154">
        <f>SUM(I72:I75)</f>
        <v>2578</v>
      </c>
      <c r="J76" s="10"/>
      <c r="K76" s="10"/>
    </row>
    <row r="77" spans="1:13" ht="22.5" customHeight="1" x14ac:dyDescent="0.65">
      <c r="A77" s="9" t="s">
        <v>32</v>
      </c>
      <c r="B77" s="6"/>
      <c r="C77" s="100">
        <v>-4102</v>
      </c>
      <c r="D77" s="89"/>
      <c r="E77" s="100">
        <v>-5307</v>
      </c>
      <c r="F77" s="11"/>
      <c r="G77" s="100">
        <v>-641</v>
      </c>
      <c r="H77" s="11"/>
      <c r="I77" s="100">
        <v>-366</v>
      </c>
    </row>
    <row r="78" spans="1:13" ht="22.5" customHeight="1" x14ac:dyDescent="0.7">
      <c r="A78" s="145" t="s">
        <v>163</v>
      </c>
      <c r="B78" s="6"/>
      <c r="C78" s="101">
        <f>SUM(C76:C77)</f>
        <v>21490</v>
      </c>
      <c r="D78" s="96"/>
      <c r="E78" s="101">
        <f>SUM(E76:E77)</f>
        <v>64557</v>
      </c>
      <c r="F78" s="97"/>
      <c r="G78" s="101">
        <f>SUM(G76:G77)</f>
        <v>-3069</v>
      </c>
      <c r="H78" s="97"/>
      <c r="I78" s="101">
        <f>SUM(I76:I77)</f>
        <v>2212</v>
      </c>
    </row>
    <row r="79" spans="1:13" ht="15.9" customHeight="1" x14ac:dyDescent="0.65">
      <c r="A79" s="14"/>
      <c r="B79" s="6"/>
      <c r="C79" s="11"/>
      <c r="D79" s="11"/>
      <c r="E79" s="11"/>
      <c r="F79" s="11"/>
      <c r="G79" s="11"/>
      <c r="H79" s="11"/>
      <c r="I79" s="11"/>
    </row>
    <row r="80" spans="1:13" ht="22.5" customHeight="1" x14ac:dyDescent="0.7">
      <c r="A80" s="13" t="s">
        <v>69</v>
      </c>
      <c r="B80" s="6"/>
      <c r="C80" s="102"/>
      <c r="D80" s="96"/>
      <c r="E80" s="102"/>
      <c r="F80" s="97"/>
      <c r="G80" s="102"/>
      <c r="H80" s="97"/>
      <c r="I80" s="102"/>
    </row>
    <row r="81" spans="1:9" ht="22.5" customHeight="1" x14ac:dyDescent="0.7">
      <c r="A81" s="8" t="s">
        <v>99</v>
      </c>
      <c r="B81" s="6"/>
      <c r="C81" s="102"/>
      <c r="D81" s="96"/>
      <c r="E81" s="102"/>
      <c r="F81" s="97"/>
      <c r="G81" s="102"/>
      <c r="H81" s="97"/>
      <c r="I81" s="102"/>
    </row>
    <row r="82" spans="1:9" ht="22.5" customHeight="1" x14ac:dyDescent="0.7">
      <c r="A82" s="8" t="s">
        <v>98</v>
      </c>
      <c r="B82" s="6"/>
      <c r="C82" s="102"/>
      <c r="D82" s="96"/>
      <c r="E82" s="102"/>
      <c r="F82" s="97"/>
      <c r="G82" s="102"/>
      <c r="H82" s="97"/>
      <c r="I82" s="102"/>
    </row>
    <row r="83" spans="1:9" s="9" customFormat="1" ht="22.5" customHeight="1" x14ac:dyDescent="0.65">
      <c r="A83" s="1" t="s">
        <v>96</v>
      </c>
      <c r="B83" s="6"/>
      <c r="C83" s="130">
        <v>-2007</v>
      </c>
      <c r="D83" s="87"/>
      <c r="E83" s="130">
        <v>2227</v>
      </c>
      <c r="F83" s="87"/>
      <c r="G83" s="133">
        <v>0</v>
      </c>
      <c r="H83" s="87"/>
      <c r="I83" s="133">
        <v>0</v>
      </c>
    </row>
    <row r="84" spans="1:9" s="9" customFormat="1" ht="22.5" customHeight="1" x14ac:dyDescent="0.7">
      <c r="A84" s="13" t="s">
        <v>97</v>
      </c>
      <c r="B84" s="6"/>
      <c r="C84" s="79"/>
      <c r="D84" s="129"/>
      <c r="E84" s="79"/>
      <c r="F84" s="103"/>
      <c r="G84" s="94"/>
      <c r="H84" s="103"/>
      <c r="I84" s="94"/>
    </row>
    <row r="85" spans="1:9" s="13" customFormat="1" ht="22.5" customHeight="1" x14ac:dyDescent="0.7">
      <c r="A85" s="13" t="s">
        <v>98</v>
      </c>
      <c r="B85" s="25"/>
      <c r="C85" s="125">
        <f>SUM(C83:C84)</f>
        <v>-2007</v>
      </c>
      <c r="D85" s="110"/>
      <c r="E85" s="125">
        <f>SUM(E83:E84)</f>
        <v>2227</v>
      </c>
      <c r="F85" s="110"/>
      <c r="G85" s="111">
        <f>SUM(G83:G84)</f>
        <v>0</v>
      </c>
      <c r="H85" s="110"/>
      <c r="I85" s="111">
        <f>SUM(I83:I84)</f>
        <v>0</v>
      </c>
    </row>
    <row r="86" spans="1:9" s="13" customFormat="1" ht="22.5" customHeight="1" x14ac:dyDescent="0.7">
      <c r="A86" s="145" t="s">
        <v>187</v>
      </c>
      <c r="B86" s="25"/>
      <c r="C86" s="125">
        <f>C85</f>
        <v>-2007</v>
      </c>
      <c r="D86" s="110"/>
      <c r="E86" s="125">
        <f>E85</f>
        <v>2227</v>
      </c>
      <c r="F86" s="110"/>
      <c r="G86" s="111">
        <f>G85</f>
        <v>0</v>
      </c>
      <c r="H86" s="110"/>
      <c r="I86" s="111">
        <f>I85</f>
        <v>0</v>
      </c>
    </row>
    <row r="87" spans="1:9" s="13" customFormat="1" ht="22.5" customHeight="1" thickBot="1" x14ac:dyDescent="0.75">
      <c r="A87" s="145" t="s">
        <v>164</v>
      </c>
      <c r="B87" s="25"/>
      <c r="C87" s="120">
        <f>C78+C86</f>
        <v>19483</v>
      </c>
      <c r="D87" s="96"/>
      <c r="E87" s="120">
        <f>E78+E86</f>
        <v>66784</v>
      </c>
      <c r="F87" s="97"/>
      <c r="G87" s="120">
        <f>G78+G86</f>
        <v>-3069</v>
      </c>
      <c r="H87" s="97"/>
      <c r="I87" s="120">
        <f>I78+I86</f>
        <v>2212</v>
      </c>
    </row>
    <row r="88" spans="1:9" s="13" customFormat="1" ht="22.5" customHeight="1" thickTop="1" x14ac:dyDescent="0.7">
      <c r="B88" s="25"/>
      <c r="C88" s="131"/>
      <c r="D88" s="96"/>
      <c r="E88" s="131"/>
      <c r="F88" s="97"/>
      <c r="G88" s="131"/>
      <c r="H88" s="97"/>
      <c r="I88" s="131"/>
    </row>
    <row r="89" spans="1:9" ht="25.5" customHeight="1" x14ac:dyDescent="0.7">
      <c r="A89" s="3" t="str">
        <f>A55</f>
        <v>บริษัท ยูบิส (เอเชีย) จำกัด (มหาชน) และบริษัทย่อย</v>
      </c>
      <c r="C89" s="10" t="s">
        <v>26</v>
      </c>
      <c r="D89" s="89" t="s">
        <v>26</v>
      </c>
      <c r="E89" s="10" t="s">
        <v>26</v>
      </c>
      <c r="F89" s="10"/>
      <c r="G89" s="10"/>
      <c r="H89" s="10"/>
      <c r="I89" s="10"/>
    </row>
    <row r="90" spans="1:9" ht="25.5" customHeight="1" x14ac:dyDescent="0.7">
      <c r="A90" s="3" t="s">
        <v>81</v>
      </c>
    </row>
    <row r="91" spans="1:9" ht="25.5" customHeight="1" x14ac:dyDescent="0.65">
      <c r="A91" s="18"/>
    </row>
    <row r="92" spans="1:9" ht="22.5" customHeight="1" x14ac:dyDescent="0.7">
      <c r="A92" s="9"/>
      <c r="B92" s="4"/>
      <c r="C92" s="243" t="s">
        <v>1</v>
      </c>
      <c r="D92" s="243"/>
      <c r="E92" s="243"/>
      <c r="F92" s="5"/>
      <c r="G92" s="243" t="s">
        <v>2</v>
      </c>
      <c r="H92" s="243"/>
      <c r="I92" s="243"/>
    </row>
    <row r="93" spans="1:9" ht="22.5" customHeight="1" x14ac:dyDescent="0.65">
      <c r="A93" s="9"/>
      <c r="B93" s="4"/>
      <c r="C93" s="240" t="s">
        <v>124</v>
      </c>
      <c r="D93" s="241"/>
      <c r="E93" s="241"/>
      <c r="F93" s="4"/>
      <c r="G93" s="240" t="s">
        <v>124</v>
      </c>
      <c r="H93" s="241"/>
      <c r="I93" s="241"/>
    </row>
    <row r="94" spans="1:9" ht="22.5" customHeight="1" x14ac:dyDescent="0.65">
      <c r="A94" s="9"/>
      <c r="B94" s="4"/>
      <c r="C94" s="240" t="s">
        <v>123</v>
      </c>
      <c r="D94" s="241"/>
      <c r="E94" s="241"/>
      <c r="F94" s="4"/>
      <c r="G94" s="240" t="s">
        <v>123</v>
      </c>
      <c r="H94" s="241"/>
      <c r="I94" s="241"/>
    </row>
    <row r="95" spans="1:9" ht="22.5" customHeight="1" x14ac:dyDescent="0.65">
      <c r="A95" s="9"/>
      <c r="B95" s="236" t="s">
        <v>4</v>
      </c>
      <c r="C95" s="4">
        <v>2565</v>
      </c>
      <c r="D95" s="92"/>
      <c r="E95" s="4">
        <v>2564</v>
      </c>
      <c r="F95" s="93"/>
      <c r="G95" s="4">
        <v>2565</v>
      </c>
      <c r="H95" s="92"/>
      <c r="I95" s="4">
        <v>2564</v>
      </c>
    </row>
    <row r="96" spans="1:9" ht="22.5" customHeight="1" x14ac:dyDescent="0.7">
      <c r="A96" s="13"/>
      <c r="B96" s="6"/>
      <c r="C96" s="242" t="s">
        <v>5</v>
      </c>
      <c r="D96" s="242"/>
      <c r="E96" s="242"/>
      <c r="F96" s="242"/>
      <c r="G96" s="242"/>
      <c r="H96" s="242"/>
      <c r="I96" s="242"/>
    </row>
    <row r="97" spans="1:9" ht="22.5" customHeight="1" x14ac:dyDescent="0.7">
      <c r="A97" s="145" t="s">
        <v>165</v>
      </c>
      <c r="B97" s="6"/>
      <c r="C97" s="88"/>
      <c r="D97" s="96"/>
      <c r="E97" s="88"/>
      <c r="F97" s="97"/>
      <c r="G97" s="88"/>
      <c r="H97" s="97"/>
      <c r="I97" s="88"/>
    </row>
    <row r="98" spans="1:9" ht="22.5" customHeight="1" x14ac:dyDescent="0.7">
      <c r="A98" s="1" t="s">
        <v>82</v>
      </c>
      <c r="B98" s="6"/>
      <c r="C98" s="16">
        <f>C78</f>
        <v>21490</v>
      </c>
      <c r="D98" s="96"/>
      <c r="E98" s="16">
        <f>E78</f>
        <v>64557</v>
      </c>
      <c r="F98" s="97"/>
      <c r="G98" s="16">
        <f>G78</f>
        <v>-3069</v>
      </c>
      <c r="H98" s="11"/>
      <c r="I98" s="16">
        <f>I78</f>
        <v>2212</v>
      </c>
    </row>
    <row r="99" spans="1:9" ht="22.5" customHeight="1" x14ac:dyDescent="0.7">
      <c r="A99" s="1" t="s">
        <v>83</v>
      </c>
      <c r="B99" s="6"/>
      <c r="C99" s="16">
        <v>0</v>
      </c>
      <c r="D99" s="96"/>
      <c r="E99" s="16">
        <v>0</v>
      </c>
      <c r="F99" s="97"/>
      <c r="G99" s="112">
        <v>0</v>
      </c>
      <c r="H99" s="97"/>
      <c r="I99" s="112">
        <v>0</v>
      </c>
    </row>
    <row r="100" spans="1:9" ht="22.5" customHeight="1" thickBot="1" x14ac:dyDescent="0.75">
      <c r="A100" s="13"/>
      <c r="B100" s="6"/>
      <c r="C100" s="104">
        <f>SUM(C98:C99)</f>
        <v>21490</v>
      </c>
      <c r="D100" s="96"/>
      <c r="E100" s="104">
        <f>SUM(E98:E99)</f>
        <v>64557</v>
      </c>
      <c r="F100" s="97"/>
      <c r="G100" s="104">
        <f>SUM(G98:G99)</f>
        <v>-3069</v>
      </c>
      <c r="H100" s="97"/>
      <c r="I100" s="104">
        <f>SUM(I98:I99)</f>
        <v>2212</v>
      </c>
    </row>
    <row r="101" spans="1:9" ht="22.5" customHeight="1" thickTop="1" x14ac:dyDescent="0.7">
      <c r="A101" s="13"/>
      <c r="B101" s="6"/>
      <c r="C101" s="88"/>
      <c r="D101" s="88"/>
      <c r="E101" s="88"/>
      <c r="F101" s="88"/>
      <c r="G101" s="88"/>
      <c r="H101" s="88"/>
      <c r="I101" s="88"/>
    </row>
    <row r="102" spans="1:9" ht="22.5" customHeight="1" x14ac:dyDescent="0.7">
      <c r="A102" s="145" t="s">
        <v>166</v>
      </c>
      <c r="B102" s="6"/>
      <c r="C102" s="88"/>
      <c r="D102" s="96"/>
      <c r="E102" s="88"/>
      <c r="F102" s="97"/>
      <c r="G102" s="88"/>
      <c r="H102" s="97"/>
      <c r="I102" s="88"/>
    </row>
    <row r="103" spans="1:9" ht="22.5" customHeight="1" x14ac:dyDescent="0.7">
      <c r="A103" s="1" t="s">
        <v>82</v>
      </c>
      <c r="B103" s="6"/>
      <c r="C103" s="16">
        <f>C87</f>
        <v>19483</v>
      </c>
      <c r="D103" s="96"/>
      <c r="E103" s="16">
        <f>E87</f>
        <v>66784</v>
      </c>
      <c r="F103" s="97"/>
      <c r="G103" s="16">
        <f>G87</f>
        <v>-3069</v>
      </c>
      <c r="H103" s="11"/>
      <c r="I103" s="16">
        <f>I87</f>
        <v>2212</v>
      </c>
    </row>
    <row r="104" spans="1:9" ht="22.5" customHeight="1" x14ac:dyDescent="0.7">
      <c r="A104" s="1" t="s">
        <v>83</v>
      </c>
      <c r="B104" s="6"/>
      <c r="C104" s="16">
        <v>0</v>
      </c>
      <c r="D104" s="96"/>
      <c r="E104" s="16">
        <v>0</v>
      </c>
      <c r="F104" s="97"/>
      <c r="G104" s="112">
        <v>0</v>
      </c>
      <c r="H104" s="97"/>
      <c r="I104" s="112">
        <v>0</v>
      </c>
    </row>
    <row r="105" spans="1:9" ht="22.5" customHeight="1" thickBot="1" x14ac:dyDescent="0.75">
      <c r="A105" s="13"/>
      <c r="B105" s="6"/>
      <c r="C105" s="104">
        <f>SUM(C103:C104)</f>
        <v>19483</v>
      </c>
      <c r="D105" s="96"/>
      <c r="E105" s="104">
        <f>SUM(E103:E104)</f>
        <v>66784</v>
      </c>
      <c r="F105" s="97"/>
      <c r="G105" s="104">
        <f>SUM(G103:G104)</f>
        <v>-3069</v>
      </c>
      <c r="H105" s="97"/>
      <c r="I105" s="104">
        <f>SUM(I103:I104)</f>
        <v>2212</v>
      </c>
    </row>
    <row r="106" spans="1:9" ht="22.5" customHeight="1" thickTop="1" x14ac:dyDescent="0.7">
      <c r="A106" s="13"/>
      <c r="B106" s="6"/>
      <c r="C106" s="88"/>
      <c r="D106" s="88"/>
      <c r="E106" s="88"/>
      <c r="F106" s="88"/>
      <c r="G106" s="88"/>
      <c r="H106" s="88"/>
      <c r="I106" s="88"/>
    </row>
    <row r="107" spans="1:9" s="13" customFormat="1" ht="22.5" customHeight="1" thickBot="1" x14ac:dyDescent="0.75">
      <c r="A107" s="105" t="s">
        <v>167</v>
      </c>
      <c r="B107" s="236">
        <v>8</v>
      </c>
      <c r="C107" s="235">
        <v>7.8660903953664055E-2</v>
      </c>
      <c r="D107" s="96"/>
      <c r="E107" s="235">
        <v>0.27236942030208422</v>
      </c>
      <c r="F107" s="97"/>
      <c r="G107" s="235">
        <v>-1.1142841136293347E-2</v>
      </c>
      <c r="H107" s="97"/>
      <c r="I107" s="235">
        <v>9.3325457767277024E-3</v>
      </c>
    </row>
    <row r="108" spans="1:9" ht="22.5" customHeight="1" thickTop="1" x14ac:dyDescent="0.7">
      <c r="H108" s="97"/>
    </row>
    <row r="109" spans="1:9" ht="22" x14ac:dyDescent="0.7">
      <c r="H109" s="97"/>
    </row>
  </sheetData>
  <mergeCells count="28">
    <mergeCell ref="C96:I96"/>
    <mergeCell ref="C58:E58"/>
    <mergeCell ref="G58:I58"/>
    <mergeCell ref="C59:E59"/>
    <mergeCell ref="G59:I59"/>
    <mergeCell ref="C60:E60"/>
    <mergeCell ref="G60:I60"/>
    <mergeCell ref="C62:I62"/>
    <mergeCell ref="C92:E92"/>
    <mergeCell ref="G92:I92"/>
    <mergeCell ref="C93:E93"/>
    <mergeCell ref="G93:I93"/>
    <mergeCell ref="C94:E94"/>
    <mergeCell ref="G94:I94"/>
    <mergeCell ref="C9:I9"/>
    <mergeCell ref="C38:E38"/>
    <mergeCell ref="G38:I38"/>
    <mergeCell ref="C5:E5"/>
    <mergeCell ref="G5:I5"/>
    <mergeCell ref="C6:E6"/>
    <mergeCell ref="G6:I6"/>
    <mergeCell ref="C7:E7"/>
    <mergeCell ref="G7:I7"/>
    <mergeCell ref="C39:E39"/>
    <mergeCell ref="G39:I39"/>
    <mergeCell ref="C40:E40"/>
    <mergeCell ref="G40:I40"/>
    <mergeCell ref="C42:I42"/>
  </mergeCells>
  <pageMargins left="0.7" right="0.7" top="0.48" bottom="0.5" header="0.5" footer="0.5"/>
  <pageSetup paperSize="9" scale="93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1" max="16383" man="1"/>
    <brk id="34" max="16383" man="1"/>
    <brk id="54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6"/>
  <sheetViews>
    <sheetView view="pageBreakPreview" topLeftCell="I22" zoomScale="81" zoomScaleNormal="70" zoomScaleSheetLayoutView="100" workbookViewId="0">
      <selection activeCell="AC45" sqref="AC45"/>
    </sheetView>
  </sheetViews>
  <sheetFormatPr defaultColWidth="9.09765625" defaultRowHeight="22.5" customHeight="1" x14ac:dyDescent="0.65"/>
  <cols>
    <col min="1" max="1" width="51.8984375" style="20" customWidth="1"/>
    <col min="2" max="2" width="9" style="20" customWidth="1"/>
    <col min="3" max="3" width="1.19921875" style="9" customWidth="1"/>
    <col min="4" max="4" width="13.69921875" style="9" customWidth="1"/>
    <col min="5" max="5" width="0.69921875" style="9" customWidth="1"/>
    <col min="6" max="6" width="13.69921875" style="21" customWidth="1"/>
    <col min="7" max="7" width="0.69921875" style="9" customWidth="1"/>
    <col min="8" max="8" width="13.69921875" style="9" customWidth="1"/>
    <col min="9" max="9" width="0.69921875" style="9" customWidth="1"/>
    <col min="10" max="10" width="14.19921875" style="9" customWidth="1"/>
    <col min="11" max="11" width="0.69921875" style="9" customWidth="1"/>
    <col min="12" max="12" width="18.19921875" style="9" hidden="1" customWidth="1"/>
    <col min="13" max="15" width="9.09765625" style="9" hidden="1" customWidth="1"/>
    <col min="16" max="16" width="18.09765625" style="9" hidden="1" customWidth="1"/>
    <col min="17" max="17" width="1.3984375" style="9" hidden="1" customWidth="1"/>
    <col min="18" max="18" width="13.59765625" style="9" hidden="1" customWidth="1"/>
    <col min="19" max="19" width="1.3984375" style="9" hidden="1" customWidth="1"/>
    <col min="20" max="20" width="14.19921875" style="9" customWidth="1"/>
    <col min="21" max="21" width="0.69921875" style="9" customWidth="1"/>
    <col min="22" max="22" width="14.69921875" style="9" hidden="1" customWidth="1"/>
    <col min="23" max="23" width="0.69921875" style="9" hidden="1" customWidth="1"/>
    <col min="24" max="24" width="14.19921875" style="9" customWidth="1"/>
    <col min="25" max="25" width="0.69921875" style="9" customWidth="1"/>
    <col min="26" max="26" width="13.69921875" style="9" customWidth="1"/>
    <col min="27" max="27" width="0.69921875" style="9" customWidth="1"/>
    <col min="28" max="28" width="14.19921875" style="9" customWidth="1"/>
    <col min="29" max="29" width="13.3984375" style="9" bestFit="1" customWidth="1"/>
    <col min="30" max="30" width="10.59765625" style="9" customWidth="1"/>
    <col min="31" max="16384" width="9.09765625" style="9"/>
  </cols>
  <sheetData>
    <row r="1" spans="1:28" ht="22.5" customHeight="1" x14ac:dyDescent="0.7">
      <c r="A1" s="86" t="s">
        <v>87</v>
      </c>
      <c r="B1" s="3"/>
    </row>
    <row r="2" spans="1:28" ht="22.5" customHeight="1" x14ac:dyDescent="0.7">
      <c r="A2" s="22" t="s">
        <v>66</v>
      </c>
      <c r="B2" s="22"/>
    </row>
    <row r="3" spans="1:28" ht="22.5" customHeight="1" x14ac:dyDescent="0.7">
      <c r="A3" s="22"/>
      <c r="B3" s="22"/>
    </row>
    <row r="4" spans="1:28" ht="22.5" customHeight="1" x14ac:dyDescent="0.7">
      <c r="A4" s="22"/>
      <c r="B4" s="22"/>
      <c r="D4" s="243" t="s">
        <v>1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</row>
    <row r="5" spans="1:28" ht="22.5" customHeight="1" x14ac:dyDescent="0.7">
      <c r="A5" s="22"/>
      <c r="B5" s="22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0" t="s">
        <v>105</v>
      </c>
      <c r="U5" s="140"/>
      <c r="V5" s="140" t="s">
        <v>106</v>
      </c>
      <c r="W5" s="141"/>
      <c r="X5" s="141"/>
      <c r="Y5" s="141"/>
      <c r="Z5" s="141"/>
      <c r="AA5" s="141"/>
      <c r="AB5" s="141"/>
    </row>
    <row r="6" spans="1:28" ht="22.5" customHeight="1" x14ac:dyDescent="0.7">
      <c r="A6" s="22"/>
      <c r="B6" s="22"/>
      <c r="F6" s="140"/>
      <c r="H6" s="140"/>
      <c r="I6" s="140"/>
      <c r="J6" s="140"/>
      <c r="L6" s="140" t="s">
        <v>34</v>
      </c>
      <c r="M6" s="140"/>
      <c r="N6" s="140"/>
      <c r="O6" s="140"/>
      <c r="P6" s="73" t="s">
        <v>73</v>
      </c>
      <c r="R6" s="140" t="s">
        <v>35</v>
      </c>
      <c r="T6" s="140" t="s">
        <v>106</v>
      </c>
      <c r="U6" s="140"/>
      <c r="V6" s="113" t="s">
        <v>107</v>
      </c>
      <c r="Z6" s="4" t="s">
        <v>36</v>
      </c>
    </row>
    <row r="7" spans="1:28" ht="22.5" customHeight="1" x14ac:dyDescent="0.7">
      <c r="A7" s="22"/>
      <c r="B7" s="142"/>
      <c r="C7" s="4"/>
      <c r="D7" s="4" t="s">
        <v>23</v>
      </c>
      <c r="E7" s="241"/>
      <c r="F7" s="9"/>
      <c r="G7" s="241"/>
      <c r="H7" s="244" t="s">
        <v>24</v>
      </c>
      <c r="I7" s="244"/>
      <c r="J7" s="244"/>
      <c r="K7" s="241"/>
      <c r="L7" s="4" t="s">
        <v>37</v>
      </c>
      <c r="M7" s="4"/>
      <c r="N7" s="4" t="s">
        <v>38</v>
      </c>
      <c r="O7" s="4"/>
      <c r="P7" s="74" t="s">
        <v>70</v>
      </c>
      <c r="Q7" s="4"/>
      <c r="R7" s="4" t="s">
        <v>33</v>
      </c>
      <c r="S7" s="4"/>
      <c r="T7" s="113" t="s">
        <v>107</v>
      </c>
      <c r="U7" s="4"/>
      <c r="V7" s="4" t="s">
        <v>103</v>
      </c>
      <c r="W7" s="4"/>
      <c r="X7" s="4" t="s">
        <v>39</v>
      </c>
      <c r="Y7" s="4"/>
      <c r="Z7" s="4" t="s">
        <v>40</v>
      </c>
      <c r="AA7" s="241"/>
    </row>
    <row r="8" spans="1:28" ht="22.5" customHeight="1" x14ac:dyDescent="0.7">
      <c r="A8" s="22"/>
      <c r="B8" s="142"/>
      <c r="C8" s="4"/>
      <c r="D8" s="4" t="s">
        <v>41</v>
      </c>
      <c r="E8" s="241"/>
      <c r="F8" s="4" t="s">
        <v>42</v>
      </c>
      <c r="G8" s="241"/>
      <c r="H8" s="4" t="s">
        <v>43</v>
      </c>
      <c r="J8" s="4" t="s">
        <v>44</v>
      </c>
      <c r="K8" s="241"/>
      <c r="L8" s="4" t="s">
        <v>45</v>
      </c>
      <c r="M8" s="4"/>
      <c r="N8" s="4" t="s">
        <v>46</v>
      </c>
      <c r="O8" s="4"/>
      <c r="P8" s="74" t="s">
        <v>71</v>
      </c>
      <c r="Q8" s="4"/>
      <c r="R8" s="4" t="s">
        <v>47</v>
      </c>
      <c r="S8" s="4"/>
      <c r="T8" s="4" t="s">
        <v>100</v>
      </c>
      <c r="U8" s="4"/>
      <c r="V8" s="4" t="s">
        <v>104</v>
      </c>
      <c r="W8" s="4"/>
      <c r="X8" s="4" t="s">
        <v>48</v>
      </c>
      <c r="Y8" s="4"/>
      <c r="Z8" s="4" t="s">
        <v>49</v>
      </c>
      <c r="AA8" s="241"/>
      <c r="AB8" s="4" t="s">
        <v>39</v>
      </c>
    </row>
    <row r="9" spans="1:28" ht="22.5" customHeight="1" x14ac:dyDescent="0.65">
      <c r="B9" s="6"/>
      <c r="C9" s="6"/>
      <c r="D9" s="4" t="s">
        <v>50</v>
      </c>
      <c r="E9" s="4"/>
      <c r="F9" s="4" t="s">
        <v>51</v>
      </c>
      <c r="G9" s="4"/>
      <c r="H9" s="4" t="s">
        <v>52</v>
      </c>
      <c r="I9" s="4"/>
      <c r="J9" s="4" t="s">
        <v>53</v>
      </c>
      <c r="K9" s="4"/>
      <c r="L9" s="4" t="s">
        <v>54</v>
      </c>
      <c r="M9" s="4"/>
      <c r="N9" s="4" t="s">
        <v>55</v>
      </c>
      <c r="O9" s="4"/>
      <c r="P9" s="74" t="s">
        <v>72</v>
      </c>
      <c r="Q9" s="4"/>
      <c r="R9" s="4" t="s">
        <v>22</v>
      </c>
      <c r="S9" s="4"/>
      <c r="T9" s="4" t="s">
        <v>101</v>
      </c>
      <c r="U9" s="4"/>
      <c r="V9" s="4" t="s">
        <v>102</v>
      </c>
      <c r="W9" s="4"/>
      <c r="X9" s="4" t="s">
        <v>56</v>
      </c>
      <c r="Y9" s="4"/>
      <c r="Z9" s="4" t="s">
        <v>57</v>
      </c>
      <c r="AA9" s="4"/>
      <c r="AB9" s="4" t="s">
        <v>48</v>
      </c>
    </row>
    <row r="10" spans="1:28" ht="22.5" customHeight="1" x14ac:dyDescent="0.65">
      <c r="C10" s="6"/>
      <c r="D10" s="242" t="s">
        <v>5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  <c r="AA10" s="242"/>
      <c r="AB10" s="242"/>
    </row>
    <row r="11" spans="1:28" ht="22.5" customHeight="1" x14ac:dyDescent="0.7">
      <c r="A11" s="24" t="s">
        <v>126</v>
      </c>
      <c r="B11" s="24"/>
      <c r="C11" s="5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75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</row>
    <row r="12" spans="1:28" ht="22.5" customHeight="1" x14ac:dyDescent="0.7">
      <c r="A12" s="24" t="s">
        <v>127</v>
      </c>
      <c r="B12" s="24"/>
      <c r="C12" s="5"/>
      <c r="D12" s="38">
        <v>228000</v>
      </c>
      <c r="E12" s="38"/>
      <c r="F12" s="38">
        <v>26871</v>
      </c>
      <c r="G12" s="38"/>
      <c r="H12" s="38">
        <v>22800</v>
      </c>
      <c r="I12" s="38"/>
      <c r="J12" s="38">
        <v>192579</v>
      </c>
      <c r="K12" s="38"/>
      <c r="L12" s="12"/>
      <c r="M12" s="38"/>
      <c r="N12" s="38"/>
      <c r="O12" s="38"/>
      <c r="P12" s="69"/>
      <c r="Q12" s="38"/>
      <c r="R12" s="12"/>
      <c r="S12" s="38"/>
      <c r="T12" s="38">
        <v>4568</v>
      </c>
      <c r="U12" s="38"/>
      <c r="V12" s="38"/>
      <c r="W12" s="38"/>
      <c r="X12" s="38">
        <v>474818</v>
      </c>
      <c r="Y12" s="38"/>
      <c r="Z12" s="118">
        <v>0</v>
      </c>
      <c r="AA12" s="38"/>
      <c r="AB12" s="38">
        <v>474818</v>
      </c>
    </row>
    <row r="13" spans="1:28" ht="22.5" customHeight="1" x14ac:dyDescent="0.7">
      <c r="A13" s="24"/>
      <c r="B13" s="24"/>
      <c r="C13" s="5"/>
      <c r="D13" s="38"/>
      <c r="E13" s="38"/>
      <c r="F13" s="38"/>
      <c r="G13" s="38"/>
      <c r="H13" s="38"/>
      <c r="I13" s="38"/>
      <c r="J13" s="38"/>
      <c r="K13" s="38"/>
      <c r="L13" s="12"/>
      <c r="M13" s="38"/>
      <c r="N13" s="38"/>
      <c r="O13" s="38"/>
      <c r="P13" s="69"/>
      <c r="Q13" s="38"/>
      <c r="R13" s="12"/>
      <c r="S13" s="38"/>
      <c r="T13" s="38"/>
      <c r="U13" s="38"/>
      <c r="V13" s="38"/>
      <c r="W13" s="38"/>
      <c r="X13" s="38"/>
      <c r="Y13" s="38"/>
      <c r="Z13" s="118"/>
      <c r="AA13" s="38"/>
      <c r="AB13" s="38"/>
    </row>
    <row r="14" spans="1:28" ht="22.5" customHeight="1" x14ac:dyDescent="0.7">
      <c r="A14" s="24" t="s">
        <v>58</v>
      </c>
      <c r="B14" s="24"/>
      <c r="C14" s="140"/>
      <c r="D14" s="2"/>
      <c r="E14" s="2"/>
      <c r="F14" s="2"/>
      <c r="G14" s="31"/>
      <c r="H14" s="2"/>
      <c r="I14" s="15"/>
      <c r="J14" s="16"/>
      <c r="K14" s="31"/>
      <c r="L14" s="2"/>
      <c r="M14" s="31"/>
      <c r="N14" s="2"/>
      <c r="O14" s="31"/>
      <c r="P14" s="71"/>
      <c r="Q14" s="31"/>
      <c r="R14" s="2"/>
      <c r="S14" s="31"/>
      <c r="T14" s="31"/>
      <c r="U14" s="31"/>
      <c r="V14" s="31"/>
      <c r="W14" s="31"/>
      <c r="X14" s="16"/>
      <c r="Y14" s="31"/>
      <c r="Z14" s="16"/>
      <c r="AA14" s="31"/>
      <c r="AB14" s="16"/>
    </row>
    <row r="15" spans="1:28" ht="22.5" customHeight="1" x14ac:dyDescent="0.65">
      <c r="A15" s="142" t="s">
        <v>59</v>
      </c>
      <c r="B15" s="142"/>
      <c r="C15" s="140"/>
      <c r="D15" s="12">
        <v>0</v>
      </c>
      <c r="E15" s="30"/>
      <c r="F15" s="12">
        <v>0</v>
      </c>
      <c r="G15" s="30"/>
      <c r="H15" s="12">
        <v>0</v>
      </c>
      <c r="I15" s="15"/>
      <c r="J15" s="16">
        <f>PL!E78</f>
        <v>64557</v>
      </c>
      <c r="K15" s="31"/>
      <c r="L15" s="16"/>
      <c r="M15" s="31"/>
      <c r="N15" s="12"/>
      <c r="O15" s="31"/>
      <c r="P15" s="70"/>
      <c r="Q15" s="31"/>
      <c r="R15" s="12"/>
      <c r="S15" s="31"/>
      <c r="T15" s="31">
        <v>0</v>
      </c>
      <c r="U15" s="31"/>
      <c r="V15" s="31"/>
      <c r="W15" s="31"/>
      <c r="X15" s="16">
        <f>SUM(D15:T15)</f>
        <v>64557</v>
      </c>
      <c r="Y15" s="31"/>
      <c r="Z15" s="16">
        <v>0</v>
      </c>
      <c r="AA15" s="31"/>
      <c r="AB15" s="16">
        <f>SUM(X15:Z15)</f>
        <v>64557</v>
      </c>
    </row>
    <row r="16" spans="1:28" ht="22.5" customHeight="1" x14ac:dyDescent="0.65">
      <c r="A16" s="142" t="s">
        <v>60</v>
      </c>
      <c r="B16" s="142"/>
      <c r="C16" s="140"/>
      <c r="D16" s="83">
        <v>0</v>
      </c>
      <c r="E16" s="30"/>
      <c r="F16" s="83">
        <v>0</v>
      </c>
      <c r="G16" s="30"/>
      <c r="H16" s="83">
        <v>0</v>
      </c>
      <c r="I16" s="15"/>
      <c r="J16" s="117">
        <v>0</v>
      </c>
      <c r="K16" s="31"/>
      <c r="L16" s="16"/>
      <c r="M16" s="31"/>
      <c r="N16" s="12"/>
      <c r="O16" s="31"/>
      <c r="P16" s="70"/>
      <c r="Q16" s="31"/>
      <c r="R16" s="12"/>
      <c r="S16" s="31"/>
      <c r="T16" s="117">
        <f>PL!E86</f>
        <v>2227</v>
      </c>
      <c r="U16" s="31"/>
      <c r="V16" s="31"/>
      <c r="W16" s="31"/>
      <c r="X16" s="117">
        <f>SUM(D16:T16)</f>
        <v>2227</v>
      </c>
      <c r="Y16" s="31"/>
      <c r="Z16" s="117">
        <v>0</v>
      </c>
      <c r="AA16" s="31"/>
      <c r="AB16" s="16">
        <f>SUM(X16:Z16)</f>
        <v>2227</v>
      </c>
    </row>
    <row r="17" spans="1:29" ht="22.5" customHeight="1" x14ac:dyDescent="0.7">
      <c r="A17" s="24" t="s">
        <v>61</v>
      </c>
      <c r="B17" s="24"/>
      <c r="C17" s="140"/>
      <c r="D17" s="109">
        <f>SUM(D15:D16)</f>
        <v>0</v>
      </c>
      <c r="E17" s="32"/>
      <c r="F17" s="109">
        <f>SUM(F15:F16)</f>
        <v>0</v>
      </c>
      <c r="G17" s="32"/>
      <c r="H17" s="109">
        <f>SUM(H15:H16)</f>
        <v>0</v>
      </c>
      <c r="I17" s="34"/>
      <c r="J17" s="119">
        <f>SUM(J15:J16)</f>
        <v>64557</v>
      </c>
      <c r="K17" s="33"/>
      <c r="L17" s="39">
        <f>SUM(L15:L16)</f>
        <v>0</v>
      </c>
      <c r="M17" s="33"/>
      <c r="N17" s="34"/>
      <c r="O17" s="33"/>
      <c r="P17" s="72">
        <f>SUM(P15:P16)</f>
        <v>0</v>
      </c>
      <c r="Q17" s="33"/>
      <c r="R17" s="39">
        <f>SUM(R15)</f>
        <v>0</v>
      </c>
      <c r="S17" s="33"/>
      <c r="T17" s="119">
        <f>SUM(T15:T16)</f>
        <v>2227</v>
      </c>
      <c r="U17" s="33"/>
      <c r="V17" s="33"/>
      <c r="W17" s="33"/>
      <c r="X17" s="119">
        <f>SUM(X15:X16)</f>
        <v>66784</v>
      </c>
      <c r="Y17" s="33"/>
      <c r="Z17" s="109">
        <f>SUM(Z15:Z16)</f>
        <v>0</v>
      </c>
      <c r="AA17" s="33"/>
      <c r="AB17" s="39">
        <f>SUM(AB15:AB16)</f>
        <v>66784</v>
      </c>
    </row>
    <row r="18" spans="1:29" ht="22.5" customHeight="1" x14ac:dyDescent="0.7">
      <c r="A18" s="24"/>
      <c r="B18" s="24"/>
      <c r="C18" s="143"/>
      <c r="D18" s="126"/>
      <c r="E18" s="32"/>
      <c r="F18" s="126"/>
      <c r="G18" s="32"/>
      <c r="H18" s="126"/>
      <c r="I18" s="34"/>
      <c r="J18" s="48"/>
      <c r="K18" s="33"/>
      <c r="L18" s="108"/>
      <c r="M18" s="33"/>
      <c r="N18" s="34"/>
      <c r="O18" s="33"/>
      <c r="P18" s="150"/>
      <c r="Q18" s="33"/>
      <c r="R18" s="108"/>
      <c r="S18" s="33"/>
      <c r="T18" s="48"/>
      <c r="U18" s="33"/>
      <c r="V18" s="33"/>
      <c r="W18" s="33"/>
      <c r="X18" s="48"/>
      <c r="Y18" s="33"/>
      <c r="Z18" s="126"/>
      <c r="AA18" s="33"/>
      <c r="AB18" s="108"/>
    </row>
    <row r="19" spans="1:29" ht="24" customHeight="1" thickBot="1" x14ac:dyDescent="0.75">
      <c r="A19" s="24" t="s">
        <v>128</v>
      </c>
      <c r="B19" s="24"/>
      <c r="C19" s="5"/>
      <c r="D19" s="36">
        <f>D17+D12</f>
        <v>228000</v>
      </c>
      <c r="E19" s="26"/>
      <c r="F19" s="36">
        <f>F17+F12</f>
        <v>26871</v>
      </c>
      <c r="G19" s="26"/>
      <c r="H19" s="36">
        <f>H17+H12</f>
        <v>22800</v>
      </c>
      <c r="I19" s="26"/>
      <c r="J19" s="36">
        <f>J17+J12</f>
        <v>257136</v>
      </c>
      <c r="K19" s="26"/>
      <c r="L19" s="40" t="e">
        <f>#REF!+#REF!+L17</f>
        <v>#REF!</v>
      </c>
      <c r="M19" s="26"/>
      <c r="N19" s="40" t="e">
        <f>#REF!+N17</f>
        <v>#REF!</v>
      </c>
      <c r="O19" s="26"/>
      <c r="P19" s="76" t="e">
        <f>#REF!</f>
        <v>#REF!</v>
      </c>
      <c r="Q19" s="26"/>
      <c r="R19" s="40" t="e">
        <f>#REF!+R17</f>
        <v>#REF!</v>
      </c>
      <c r="S19" s="26"/>
      <c r="T19" s="36">
        <f>T17+T12</f>
        <v>6795</v>
      </c>
      <c r="U19" s="26"/>
      <c r="V19" s="26"/>
      <c r="W19" s="26"/>
      <c r="X19" s="36">
        <f>X17+X12</f>
        <v>541602</v>
      </c>
      <c r="Y19" s="26"/>
      <c r="Z19" s="158">
        <f>Z17+Z12</f>
        <v>0</v>
      </c>
      <c r="AA19" s="26"/>
      <c r="AB19" s="36">
        <f>AB17+AB12</f>
        <v>541602</v>
      </c>
      <c r="AC19" s="156"/>
    </row>
    <row r="20" spans="1:29" ht="22.5" customHeight="1" thickTop="1" x14ac:dyDescent="0.65"/>
    <row r="21" spans="1:29" ht="22.5" customHeight="1" x14ac:dyDescent="0.7">
      <c r="A21" s="86" t="s">
        <v>87</v>
      </c>
      <c r="B21" s="3"/>
    </row>
    <row r="22" spans="1:29" ht="22.5" customHeight="1" x14ac:dyDescent="0.7">
      <c r="A22" s="22" t="s">
        <v>66</v>
      </c>
      <c r="B22" s="22"/>
    </row>
    <row r="23" spans="1:29" ht="22.5" customHeight="1" x14ac:dyDescent="0.7">
      <c r="A23" s="22"/>
      <c r="B23" s="22"/>
    </row>
    <row r="24" spans="1:29" ht="22.5" customHeight="1" x14ac:dyDescent="0.7">
      <c r="A24" s="22"/>
      <c r="B24" s="22"/>
      <c r="D24" s="243" t="s">
        <v>1</v>
      </c>
      <c r="E24" s="243"/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3"/>
      <c r="AB24" s="243"/>
    </row>
    <row r="25" spans="1:29" ht="22.5" customHeight="1" x14ac:dyDescent="0.7">
      <c r="A25" s="22"/>
      <c r="B25" s="22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59" t="s">
        <v>105</v>
      </c>
      <c r="U25" s="159"/>
      <c r="V25" s="159" t="s">
        <v>106</v>
      </c>
      <c r="W25" s="160"/>
      <c r="X25" s="160"/>
      <c r="Y25" s="160"/>
      <c r="Z25" s="160"/>
      <c r="AA25" s="160"/>
      <c r="AB25" s="160"/>
    </row>
    <row r="26" spans="1:29" ht="22.5" customHeight="1" x14ac:dyDescent="0.7">
      <c r="A26" s="22"/>
      <c r="B26" s="22"/>
      <c r="F26" s="159"/>
      <c r="H26" s="159"/>
      <c r="I26" s="159"/>
      <c r="J26" s="159"/>
      <c r="L26" s="159" t="s">
        <v>34</v>
      </c>
      <c r="M26" s="159"/>
      <c r="N26" s="159"/>
      <c r="O26" s="159"/>
      <c r="P26" s="73" t="s">
        <v>73</v>
      </c>
      <c r="R26" s="159" t="s">
        <v>35</v>
      </c>
      <c r="T26" s="159" t="s">
        <v>106</v>
      </c>
      <c r="U26" s="159"/>
      <c r="V26" s="113" t="s">
        <v>107</v>
      </c>
      <c r="Z26" s="4" t="s">
        <v>36</v>
      </c>
    </row>
    <row r="27" spans="1:29" ht="22.5" customHeight="1" x14ac:dyDescent="0.7">
      <c r="A27" s="22"/>
      <c r="B27" s="161"/>
      <c r="C27" s="4"/>
      <c r="D27" s="4" t="s">
        <v>23</v>
      </c>
      <c r="E27" s="241"/>
      <c r="F27" s="9"/>
      <c r="G27" s="241"/>
      <c r="H27" s="244" t="s">
        <v>24</v>
      </c>
      <c r="I27" s="244"/>
      <c r="J27" s="244"/>
      <c r="K27" s="241"/>
      <c r="L27" s="4" t="s">
        <v>37</v>
      </c>
      <c r="M27" s="4"/>
      <c r="N27" s="4" t="s">
        <v>38</v>
      </c>
      <c r="O27" s="4"/>
      <c r="P27" s="74" t="s">
        <v>70</v>
      </c>
      <c r="Q27" s="4"/>
      <c r="R27" s="4" t="s">
        <v>33</v>
      </c>
      <c r="S27" s="4"/>
      <c r="T27" s="113" t="s">
        <v>107</v>
      </c>
      <c r="U27" s="4"/>
      <c r="V27" s="4" t="s">
        <v>103</v>
      </c>
      <c r="W27" s="4"/>
      <c r="X27" s="4" t="s">
        <v>39</v>
      </c>
      <c r="Y27" s="4"/>
      <c r="Z27" s="4" t="s">
        <v>40</v>
      </c>
      <c r="AA27" s="241"/>
    </row>
    <row r="28" spans="1:29" ht="22.5" customHeight="1" x14ac:dyDescent="0.7">
      <c r="A28" s="22"/>
      <c r="B28" s="161"/>
      <c r="C28" s="4"/>
      <c r="D28" s="4" t="s">
        <v>41</v>
      </c>
      <c r="E28" s="241"/>
      <c r="F28" s="4" t="s">
        <v>42</v>
      </c>
      <c r="G28" s="241"/>
      <c r="H28" s="4" t="s">
        <v>43</v>
      </c>
      <c r="J28" s="4" t="s">
        <v>44</v>
      </c>
      <c r="K28" s="241"/>
      <c r="L28" s="4" t="s">
        <v>45</v>
      </c>
      <c r="M28" s="4"/>
      <c r="N28" s="4" t="s">
        <v>46</v>
      </c>
      <c r="O28" s="4"/>
      <c r="P28" s="74" t="s">
        <v>71</v>
      </c>
      <c r="Q28" s="4"/>
      <c r="R28" s="4" t="s">
        <v>47</v>
      </c>
      <c r="S28" s="4"/>
      <c r="T28" s="4" t="s">
        <v>100</v>
      </c>
      <c r="U28" s="4"/>
      <c r="V28" s="4" t="s">
        <v>104</v>
      </c>
      <c r="W28" s="4"/>
      <c r="X28" s="4" t="s">
        <v>48</v>
      </c>
      <c r="Y28" s="4"/>
      <c r="Z28" s="4" t="s">
        <v>49</v>
      </c>
      <c r="AA28" s="241"/>
      <c r="AB28" s="4" t="s">
        <v>39</v>
      </c>
    </row>
    <row r="29" spans="1:29" ht="22.5" customHeight="1" x14ac:dyDescent="0.65">
      <c r="B29" s="230" t="s">
        <v>4</v>
      </c>
      <c r="C29" s="6"/>
      <c r="D29" s="4" t="s">
        <v>50</v>
      </c>
      <c r="E29" s="4"/>
      <c r="F29" s="4" t="s">
        <v>51</v>
      </c>
      <c r="G29" s="4"/>
      <c r="H29" s="4" t="s">
        <v>52</v>
      </c>
      <c r="I29" s="4"/>
      <c r="J29" s="4" t="s">
        <v>53</v>
      </c>
      <c r="K29" s="4"/>
      <c r="L29" s="4" t="s">
        <v>54</v>
      </c>
      <c r="M29" s="4"/>
      <c r="N29" s="4" t="s">
        <v>55</v>
      </c>
      <c r="O29" s="4"/>
      <c r="P29" s="74" t="s">
        <v>72</v>
      </c>
      <c r="Q29" s="4"/>
      <c r="R29" s="4" t="s">
        <v>22</v>
      </c>
      <c r="S29" s="4"/>
      <c r="T29" s="4" t="s">
        <v>101</v>
      </c>
      <c r="U29" s="4"/>
      <c r="V29" s="4" t="s">
        <v>102</v>
      </c>
      <c r="W29" s="4"/>
      <c r="X29" s="4" t="s">
        <v>56</v>
      </c>
      <c r="Y29" s="4"/>
      <c r="Z29" s="4" t="s">
        <v>57</v>
      </c>
      <c r="AA29" s="4"/>
      <c r="AB29" s="4" t="s">
        <v>48</v>
      </c>
    </row>
    <row r="30" spans="1:29" ht="22.5" customHeight="1" x14ac:dyDescent="0.65">
      <c r="C30" s="6"/>
      <c r="D30" s="242" t="s">
        <v>5</v>
      </c>
      <c r="E30" s="242"/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  <c r="AA30" s="242"/>
      <c r="AB30" s="242"/>
    </row>
    <row r="31" spans="1:29" ht="22.5" customHeight="1" x14ac:dyDescent="0.7">
      <c r="A31" s="24" t="s">
        <v>168</v>
      </c>
      <c r="B31" s="24"/>
      <c r="C31" s="5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75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1:29" ht="22.5" customHeight="1" x14ac:dyDescent="0.7">
      <c r="A32" s="24" t="s">
        <v>169</v>
      </c>
      <c r="B32" s="24"/>
      <c r="C32" s="5"/>
      <c r="D32" s="38">
        <v>228000</v>
      </c>
      <c r="E32" s="38"/>
      <c r="F32" s="38">
        <v>26871</v>
      </c>
      <c r="G32" s="38"/>
      <c r="H32" s="38">
        <v>25920</v>
      </c>
      <c r="I32" s="38"/>
      <c r="J32" s="38">
        <v>212685</v>
      </c>
      <c r="K32" s="38"/>
      <c r="L32" s="12"/>
      <c r="M32" s="38"/>
      <c r="N32" s="38"/>
      <c r="O32" s="38"/>
      <c r="P32" s="69"/>
      <c r="Q32" s="38"/>
      <c r="R32" s="12"/>
      <c r="S32" s="38"/>
      <c r="T32" s="38">
        <v>6011</v>
      </c>
      <c r="U32" s="38"/>
      <c r="V32" s="38"/>
      <c r="W32" s="38"/>
      <c r="X32" s="38">
        <v>499487</v>
      </c>
      <c r="Y32" s="38"/>
      <c r="Z32" s="118">
        <v>0</v>
      </c>
      <c r="AA32" s="38"/>
      <c r="AB32" s="38">
        <v>499487</v>
      </c>
    </row>
    <row r="33" spans="1:29" ht="22.5" customHeight="1" x14ac:dyDescent="0.7">
      <c r="A33" s="24"/>
      <c r="B33" s="24"/>
      <c r="C33" s="5"/>
      <c r="D33" s="38"/>
      <c r="E33" s="38"/>
      <c r="F33" s="38"/>
      <c r="G33" s="38"/>
      <c r="H33" s="38"/>
      <c r="I33" s="38"/>
      <c r="J33" s="38"/>
      <c r="K33" s="38"/>
      <c r="L33" s="12"/>
      <c r="M33" s="38"/>
      <c r="N33" s="38"/>
      <c r="O33" s="38"/>
      <c r="P33" s="69"/>
      <c r="Q33" s="38"/>
      <c r="R33" s="12"/>
      <c r="S33" s="38"/>
      <c r="T33" s="38"/>
      <c r="U33" s="38"/>
      <c r="V33" s="38"/>
      <c r="W33" s="38"/>
      <c r="X33" s="38"/>
      <c r="Y33" s="38"/>
      <c r="Z33" s="118"/>
      <c r="AA33" s="38"/>
      <c r="AB33" s="38"/>
    </row>
    <row r="34" spans="1:29" ht="22.5" customHeight="1" x14ac:dyDescent="0.7">
      <c r="A34" s="211" t="s">
        <v>178</v>
      </c>
      <c r="B34" s="24"/>
      <c r="C34" s="5"/>
      <c r="D34" s="38"/>
      <c r="E34" s="38"/>
      <c r="F34" s="38"/>
      <c r="G34" s="38"/>
      <c r="H34" s="38"/>
      <c r="I34" s="38"/>
      <c r="J34" s="38"/>
      <c r="K34" s="38"/>
      <c r="L34" s="12"/>
      <c r="M34" s="38"/>
      <c r="N34" s="38"/>
      <c r="O34" s="38"/>
      <c r="P34" s="69"/>
      <c r="Q34" s="38"/>
      <c r="R34" s="12"/>
      <c r="S34" s="38"/>
      <c r="T34" s="38"/>
      <c r="U34" s="38"/>
      <c r="V34" s="38"/>
      <c r="W34" s="38"/>
      <c r="X34" s="38"/>
      <c r="Y34" s="38"/>
      <c r="Z34" s="118"/>
      <c r="AA34" s="38"/>
      <c r="AB34" s="38"/>
    </row>
    <row r="35" spans="1:29" ht="22.5" customHeight="1" x14ac:dyDescent="0.7">
      <c r="A35" s="212" t="s">
        <v>179</v>
      </c>
      <c r="B35" s="211"/>
      <c r="C35" s="231"/>
      <c r="D35" s="217"/>
      <c r="E35"/>
      <c r="F35" s="217"/>
      <c r="G35"/>
      <c r="H35" s="217"/>
      <c r="I35" s="217"/>
      <c r="J35" s="217"/>
      <c r="K35" s="217"/>
      <c r="L35" s="16"/>
      <c r="M35" s="218"/>
      <c r="N35" s="217"/>
      <c r="O35" s="218"/>
      <c r="P35" s="232"/>
      <c r="Q35" s="218"/>
      <c r="R35" s="16"/>
      <c r="S35" s="218"/>
      <c r="T35" s="217"/>
      <c r="U35" s="217"/>
      <c r="V35" s="217"/>
      <c r="W35" s="217"/>
      <c r="X35" s="217"/>
      <c r="Y35" s="217"/>
      <c r="Z35" s="217"/>
      <c r="AA35" s="217"/>
      <c r="AB35" s="220"/>
    </row>
    <row r="36" spans="1:29" ht="22.5" customHeight="1" x14ac:dyDescent="0.7">
      <c r="A36" s="213" t="s">
        <v>180</v>
      </c>
      <c r="B36" s="214">
        <v>5</v>
      </c>
      <c r="C36" s="231"/>
      <c r="D36" s="215">
        <v>57000</v>
      </c>
      <c r="E36"/>
      <c r="F36" s="216">
        <v>0</v>
      </c>
      <c r="G36"/>
      <c r="H36" s="216">
        <v>0</v>
      </c>
      <c r="I36" s="215"/>
      <c r="J36" s="216">
        <v>0</v>
      </c>
      <c r="K36" s="215"/>
      <c r="L36" s="115"/>
      <c r="M36" s="218"/>
      <c r="N36" s="215"/>
      <c r="O36" s="218"/>
      <c r="P36" s="219"/>
      <c r="Q36" s="218"/>
      <c r="R36" s="115"/>
      <c r="S36" s="218"/>
      <c r="T36" s="216">
        <v>0</v>
      </c>
      <c r="U36" s="217"/>
      <c r="V36" s="217"/>
      <c r="W36" s="217"/>
      <c r="X36" s="220">
        <f>SUM(D36:U36)</f>
        <v>57000</v>
      </c>
      <c r="Y36" s="217"/>
      <c r="Z36" s="216">
        <v>0</v>
      </c>
      <c r="AA36" s="217"/>
      <c r="AB36" s="220">
        <f>SUM(X36:AA36)</f>
        <v>57000</v>
      </c>
    </row>
    <row r="37" spans="1:29" ht="22.5" customHeight="1" x14ac:dyDescent="0.7">
      <c r="A37" s="213" t="s">
        <v>181</v>
      </c>
      <c r="B37" s="214">
        <v>5</v>
      </c>
      <c r="C37" s="231"/>
      <c r="D37" s="216">
        <v>0</v>
      </c>
      <c r="E37"/>
      <c r="F37" s="221">
        <v>171000</v>
      </c>
      <c r="G37"/>
      <c r="H37" s="222">
        <v>0</v>
      </c>
      <c r="I37" s="215"/>
      <c r="J37" s="222">
        <v>0</v>
      </c>
      <c r="K37" s="215"/>
      <c r="L37" s="115"/>
      <c r="M37" s="218"/>
      <c r="N37" s="215"/>
      <c r="O37" s="218"/>
      <c r="P37" s="219"/>
      <c r="Q37" s="218"/>
      <c r="R37" s="115"/>
      <c r="S37" s="218"/>
      <c r="T37" s="222">
        <v>0</v>
      </c>
      <c r="U37" s="217"/>
      <c r="V37" s="217"/>
      <c r="W37" s="217"/>
      <c r="X37" s="220">
        <f>SUM(D37:U37)</f>
        <v>171000</v>
      </c>
      <c r="Y37" s="217"/>
      <c r="Z37" s="222">
        <v>0</v>
      </c>
      <c r="AA37" s="217"/>
      <c r="AB37" s="220">
        <f>SUM(X37:AA37)</f>
        <v>171000</v>
      </c>
    </row>
    <row r="38" spans="1:29" ht="22.5" customHeight="1" x14ac:dyDescent="0.7">
      <c r="A38" s="212" t="s">
        <v>182</v>
      </c>
      <c r="B38" s="211"/>
      <c r="C38" s="231"/>
      <c r="D38" s="223">
        <f>SUM(D36:D37)</f>
        <v>57000</v>
      </c>
      <c r="E38" s="145"/>
      <c r="F38" s="224">
        <f>SUM(F36:F37)</f>
        <v>171000</v>
      </c>
      <c r="G38" s="226"/>
      <c r="H38" s="225">
        <f>SUM(H36:H37)</f>
        <v>0</v>
      </c>
      <c r="I38" s="118"/>
      <c r="J38" s="225">
        <f>SUM(J36:J37)</f>
        <v>0</v>
      </c>
      <c r="K38" s="118"/>
      <c r="L38" s="126"/>
      <c r="M38" s="226"/>
      <c r="N38" s="118"/>
      <c r="O38" s="226"/>
      <c r="P38" s="227"/>
      <c r="Q38" s="226"/>
      <c r="R38" s="126"/>
      <c r="S38" s="226"/>
      <c r="T38" s="225">
        <f>SUM(T36:T37)</f>
        <v>0</v>
      </c>
      <c r="U38" s="217"/>
      <c r="V38" s="217"/>
      <c r="W38" s="217"/>
      <c r="X38" s="224">
        <f>SUM(X36:X37)</f>
        <v>228000</v>
      </c>
      <c r="Y38" s="217"/>
      <c r="Z38" s="225">
        <f>SUM(Z36:Z37)</f>
        <v>0</v>
      </c>
      <c r="AA38" s="217"/>
      <c r="AB38" s="224">
        <f>SUM(AB36:AB37)</f>
        <v>228000</v>
      </c>
    </row>
    <row r="39" spans="1:29" ht="22.5" customHeight="1" x14ac:dyDescent="0.7">
      <c r="A39" s="212"/>
      <c r="B39" s="211"/>
      <c r="C39" s="231"/>
      <c r="D39" s="233"/>
      <c r="E39" s="145"/>
      <c r="F39" s="234"/>
      <c r="G39" s="226"/>
      <c r="H39" s="118"/>
      <c r="I39" s="118"/>
      <c r="J39" s="118"/>
      <c r="K39" s="118"/>
      <c r="L39" s="126"/>
      <c r="M39" s="226"/>
      <c r="N39" s="118"/>
      <c r="O39" s="226"/>
      <c r="P39" s="227"/>
      <c r="Q39" s="226"/>
      <c r="R39" s="126"/>
      <c r="S39" s="226"/>
      <c r="T39" s="118"/>
      <c r="U39" s="217"/>
      <c r="V39" s="217"/>
      <c r="W39" s="217"/>
      <c r="X39" s="234"/>
      <c r="Y39" s="217"/>
      <c r="Z39" s="118"/>
      <c r="AA39" s="217"/>
      <c r="AB39" s="234"/>
    </row>
    <row r="40" spans="1:29" ht="22.5" customHeight="1" x14ac:dyDescent="0.7">
      <c r="A40" s="24" t="s">
        <v>58</v>
      </c>
      <c r="B40" s="24"/>
      <c r="C40" s="159"/>
      <c r="D40" s="2"/>
      <c r="E40" s="2"/>
      <c r="F40" s="2"/>
      <c r="G40" s="31"/>
      <c r="H40" s="2"/>
      <c r="I40" s="15"/>
      <c r="J40" s="16"/>
      <c r="K40" s="31"/>
      <c r="L40" s="2"/>
      <c r="M40" s="31"/>
      <c r="N40" s="2"/>
      <c r="O40" s="31"/>
      <c r="P40" s="71"/>
      <c r="Q40" s="31"/>
      <c r="R40" s="2"/>
      <c r="S40" s="31"/>
      <c r="T40" s="31"/>
      <c r="U40" s="31"/>
      <c r="V40" s="31"/>
      <c r="W40" s="31"/>
      <c r="X40" s="16"/>
      <c r="Y40" s="31"/>
      <c r="Z40" s="16"/>
      <c r="AA40" s="31"/>
      <c r="AB40" s="16"/>
    </row>
    <row r="41" spans="1:29" ht="22.5" customHeight="1" x14ac:dyDescent="0.65">
      <c r="A41" s="161" t="s">
        <v>191</v>
      </c>
      <c r="B41" s="161"/>
      <c r="C41" s="159"/>
      <c r="D41" s="12">
        <v>0</v>
      </c>
      <c r="E41" s="30"/>
      <c r="F41" s="12">
        <v>0</v>
      </c>
      <c r="G41" s="30"/>
      <c r="H41" s="12">
        <v>0</v>
      </c>
      <c r="I41" s="15"/>
      <c r="J41" s="16">
        <f>PL!C78</f>
        <v>21490</v>
      </c>
      <c r="K41" s="31"/>
      <c r="L41" s="16"/>
      <c r="M41" s="31"/>
      <c r="N41" s="12"/>
      <c r="O41" s="31"/>
      <c r="P41" s="70"/>
      <c r="Q41" s="31"/>
      <c r="R41" s="12"/>
      <c r="S41" s="31"/>
      <c r="T41" s="31">
        <v>0</v>
      </c>
      <c r="U41" s="31"/>
      <c r="V41" s="31"/>
      <c r="W41" s="31"/>
      <c r="X41" s="16">
        <f>SUM(D41:T41)</f>
        <v>21490</v>
      </c>
      <c r="Y41" s="31"/>
      <c r="Z41" s="16">
        <v>0</v>
      </c>
      <c r="AA41" s="31"/>
      <c r="AB41" s="16">
        <f>SUM(X41:Z41)</f>
        <v>21490</v>
      </c>
    </row>
    <row r="42" spans="1:29" ht="22.5" customHeight="1" x14ac:dyDescent="0.65">
      <c r="A42" s="213" t="s">
        <v>188</v>
      </c>
      <c r="B42" s="161"/>
      <c r="C42" s="159"/>
      <c r="D42" s="83">
        <v>0</v>
      </c>
      <c r="E42" s="30"/>
      <c r="F42" s="83">
        <v>0</v>
      </c>
      <c r="G42" s="30"/>
      <c r="H42" s="83">
        <v>0</v>
      </c>
      <c r="I42" s="15"/>
      <c r="J42" s="117">
        <v>0</v>
      </c>
      <c r="K42" s="31"/>
      <c r="L42" s="16"/>
      <c r="M42" s="31"/>
      <c r="N42" s="12"/>
      <c r="O42" s="31"/>
      <c r="P42" s="70"/>
      <c r="Q42" s="31"/>
      <c r="R42" s="12"/>
      <c r="S42" s="31"/>
      <c r="T42" s="117">
        <f>PL!C86</f>
        <v>-2007</v>
      </c>
      <c r="U42" s="31"/>
      <c r="V42" s="31"/>
      <c r="W42" s="31"/>
      <c r="X42" s="117">
        <f>SUM(D42:T42)</f>
        <v>-2007</v>
      </c>
      <c r="Y42" s="31"/>
      <c r="Z42" s="117">
        <v>0</v>
      </c>
      <c r="AA42" s="31"/>
      <c r="AB42" s="16">
        <f>SUM(X42:Z42)</f>
        <v>-2007</v>
      </c>
    </row>
    <row r="43" spans="1:29" ht="22.5" customHeight="1" x14ac:dyDescent="0.7">
      <c r="A43" s="24" t="s">
        <v>61</v>
      </c>
      <c r="B43" s="24"/>
      <c r="C43" s="159"/>
      <c r="D43" s="109">
        <f>SUM(D41:D42)</f>
        <v>0</v>
      </c>
      <c r="E43" s="32"/>
      <c r="F43" s="109">
        <f>SUM(F41:F42)</f>
        <v>0</v>
      </c>
      <c r="G43" s="32"/>
      <c r="H43" s="109">
        <f>SUM(H41:H42)</f>
        <v>0</v>
      </c>
      <c r="I43" s="34"/>
      <c r="J43" s="119">
        <f>SUM(J41:J42)</f>
        <v>21490</v>
      </c>
      <c r="K43" s="33"/>
      <c r="L43" s="39">
        <f>SUM(L41:L42)</f>
        <v>0</v>
      </c>
      <c r="M43" s="33"/>
      <c r="N43" s="34"/>
      <c r="O43" s="33"/>
      <c r="P43" s="72">
        <f>SUM(P41:P42)</f>
        <v>0</v>
      </c>
      <c r="Q43" s="33"/>
      <c r="R43" s="39">
        <f>SUM(R41)</f>
        <v>0</v>
      </c>
      <c r="S43" s="33"/>
      <c r="T43" s="119">
        <f>SUM(T41:T42)</f>
        <v>-2007</v>
      </c>
      <c r="U43" s="33"/>
      <c r="V43" s="33"/>
      <c r="W43" s="33"/>
      <c r="X43" s="119">
        <f>SUM(X41:X42)</f>
        <v>19483</v>
      </c>
      <c r="Y43" s="33"/>
      <c r="Z43" s="109">
        <f>SUM(Z41:Z42)</f>
        <v>0</v>
      </c>
      <c r="AA43" s="33"/>
      <c r="AB43" s="39">
        <f>SUM(AB41:AB42)</f>
        <v>19483</v>
      </c>
    </row>
    <row r="44" spans="1:29" ht="22.5" customHeight="1" x14ac:dyDescent="0.7">
      <c r="A44" s="24"/>
      <c r="B44" s="24"/>
      <c r="C44" s="159"/>
      <c r="D44" s="126"/>
      <c r="E44" s="32"/>
      <c r="F44" s="126"/>
      <c r="G44" s="32"/>
      <c r="H44" s="126"/>
      <c r="I44" s="34"/>
      <c r="J44" s="48"/>
      <c r="K44" s="33"/>
      <c r="L44" s="108"/>
      <c r="M44" s="33"/>
      <c r="N44" s="34"/>
      <c r="O44" s="33"/>
      <c r="P44" s="150"/>
      <c r="Q44" s="33"/>
      <c r="R44" s="108"/>
      <c r="S44" s="33"/>
      <c r="T44" s="48"/>
      <c r="U44" s="33"/>
      <c r="V44" s="33"/>
      <c r="W44" s="33"/>
      <c r="X44" s="48"/>
      <c r="Y44" s="33"/>
      <c r="Z44" s="126"/>
      <c r="AA44" s="33"/>
      <c r="AB44" s="108"/>
    </row>
    <row r="45" spans="1:29" ht="24" customHeight="1" thickBot="1" x14ac:dyDescent="0.75">
      <c r="A45" s="24" t="s">
        <v>170</v>
      </c>
      <c r="B45" s="24"/>
      <c r="C45" s="5"/>
      <c r="D45" s="36">
        <f>D43+D32+D38</f>
        <v>285000</v>
      </c>
      <c r="E45" s="26"/>
      <c r="F45" s="36">
        <f>F43+F32+F38</f>
        <v>197871</v>
      </c>
      <c r="G45" s="26"/>
      <c r="H45" s="36">
        <f>H43+H32+H38</f>
        <v>25920</v>
      </c>
      <c r="I45" s="26"/>
      <c r="J45" s="36">
        <f>J43+J32+J38</f>
        <v>234175</v>
      </c>
      <c r="K45" s="26"/>
      <c r="L45" s="40" t="e">
        <f>#REF!+#REF!+L43</f>
        <v>#REF!</v>
      </c>
      <c r="M45" s="26"/>
      <c r="N45" s="40" t="e">
        <f>#REF!+N43</f>
        <v>#REF!</v>
      </c>
      <c r="O45" s="26"/>
      <c r="P45" s="76" t="e">
        <f>#REF!</f>
        <v>#REF!</v>
      </c>
      <c r="Q45" s="26"/>
      <c r="R45" s="40" t="e">
        <f>#REF!+R43</f>
        <v>#REF!</v>
      </c>
      <c r="S45" s="26"/>
      <c r="T45" s="36">
        <f>T43+T32+T38</f>
        <v>4004</v>
      </c>
      <c r="U45" s="26"/>
      <c r="V45" s="26"/>
      <c r="W45" s="26"/>
      <c r="X45" s="36">
        <f>X43+X32+X38</f>
        <v>746970</v>
      </c>
      <c r="Y45" s="26"/>
      <c r="Z45" s="158">
        <f>Z43+Z32+Z38</f>
        <v>0</v>
      </c>
      <c r="AA45" s="26"/>
      <c r="AB45" s="36">
        <f>AB43+AB32+AB38</f>
        <v>746970</v>
      </c>
      <c r="AC45" s="156"/>
    </row>
    <row r="46" spans="1:29" ht="22.5" customHeight="1" thickTop="1" x14ac:dyDescent="0.65"/>
  </sheetData>
  <mergeCells count="14">
    <mergeCell ref="D10:AB10"/>
    <mergeCell ref="D4:AB4"/>
    <mergeCell ref="E7:E8"/>
    <mergeCell ref="G7:G8"/>
    <mergeCell ref="H7:J7"/>
    <mergeCell ref="K7:K8"/>
    <mergeCell ref="AA7:AA8"/>
    <mergeCell ref="D30:AB30"/>
    <mergeCell ref="D24:AB24"/>
    <mergeCell ref="E27:E28"/>
    <mergeCell ref="G27:G28"/>
    <mergeCell ref="H27:J27"/>
    <mergeCell ref="K27:K28"/>
    <mergeCell ref="AA27:AA28"/>
  </mergeCells>
  <pageMargins left="0.8" right="0.8" top="0.48" bottom="0.5" header="0.51180555555555596" footer="0.5"/>
  <pageSetup paperSize="9" scale="82" firstPageNumber="1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2"/>
  <sheetViews>
    <sheetView view="pageBreakPreview" topLeftCell="D36" zoomScaleNormal="85" zoomScaleSheetLayoutView="100" workbookViewId="0">
      <selection activeCell="U41" sqref="U41"/>
    </sheetView>
  </sheetViews>
  <sheetFormatPr defaultColWidth="9.09765625" defaultRowHeight="21.5" x14ac:dyDescent="0.65"/>
  <cols>
    <col min="1" max="1" width="57.3984375" style="41" customWidth="1"/>
    <col min="2" max="2" width="8.5" style="41" customWidth="1"/>
    <col min="3" max="3" width="0.69921875" style="41" customWidth="1"/>
    <col min="4" max="4" width="15.69921875" style="41" customWidth="1"/>
    <col min="5" max="5" width="0.69921875" style="41" customWidth="1"/>
    <col min="6" max="6" width="15.69921875" style="41" customWidth="1"/>
    <col min="7" max="7" width="0.69921875" style="41" customWidth="1"/>
    <col min="8" max="8" width="15.69921875" style="41" customWidth="1"/>
    <col min="9" max="9" width="0.69921875" style="41" customWidth="1"/>
    <col min="10" max="10" width="16.19921875" style="41" customWidth="1"/>
    <col min="11" max="11" width="0.69921875" style="42" customWidth="1"/>
    <col min="12" max="12" width="17.19921875" style="9" hidden="1" customWidth="1"/>
    <col min="13" max="15" width="9.09765625" style="9" hidden="1" customWidth="1"/>
    <col min="16" max="16" width="18" style="9" hidden="1" customWidth="1"/>
    <col min="17" max="17" width="1.3984375" style="9" hidden="1" customWidth="1"/>
    <col min="18" max="18" width="9.09765625" style="9" hidden="1" customWidth="1"/>
    <col min="19" max="19" width="1.3984375" style="9" hidden="1" customWidth="1"/>
    <col min="20" max="20" width="17.59765625" style="41" customWidth="1"/>
    <col min="21" max="16384" width="9.09765625" style="41"/>
  </cols>
  <sheetData>
    <row r="1" spans="1:20" ht="23" x14ac:dyDescent="0.7">
      <c r="A1" s="86" t="s">
        <v>87</v>
      </c>
      <c r="B1" s="3"/>
      <c r="C1" s="24"/>
      <c r="D1" s="43"/>
      <c r="E1" s="24"/>
      <c r="F1" s="43"/>
      <c r="G1" s="24"/>
      <c r="H1" s="24"/>
      <c r="I1" s="24"/>
      <c r="J1" s="43"/>
      <c r="K1" s="43"/>
      <c r="T1" s="43"/>
    </row>
    <row r="2" spans="1:20" ht="23" x14ac:dyDescent="0.7">
      <c r="A2" s="22" t="s">
        <v>66</v>
      </c>
      <c r="B2" s="22"/>
      <c r="C2" s="44"/>
      <c r="D2" s="45"/>
      <c r="E2" s="44"/>
      <c r="F2" s="45"/>
      <c r="G2" s="44"/>
      <c r="H2" s="44"/>
      <c r="I2" s="44"/>
      <c r="J2" s="45"/>
      <c r="K2" s="45"/>
      <c r="T2" s="45"/>
    </row>
    <row r="3" spans="1:20" x14ac:dyDescent="0.65">
      <c r="A3" s="20"/>
      <c r="B3" s="20"/>
      <c r="C3" s="9"/>
      <c r="D3" s="9"/>
      <c r="E3" s="9"/>
      <c r="F3" s="9"/>
      <c r="G3" s="9"/>
      <c r="H3" s="9"/>
      <c r="I3" s="9"/>
      <c r="J3" s="9"/>
      <c r="K3" s="9"/>
      <c r="T3" s="9"/>
    </row>
    <row r="4" spans="1:20" ht="22" x14ac:dyDescent="0.7">
      <c r="A4" s="20"/>
      <c r="B4" s="20"/>
      <c r="C4" s="35"/>
      <c r="D4" s="243" t="s">
        <v>2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</row>
    <row r="5" spans="1:20" x14ac:dyDescent="0.65">
      <c r="A5" s="20"/>
      <c r="B5" s="20"/>
      <c r="C5" s="4"/>
      <c r="D5" s="4" t="s">
        <v>23</v>
      </c>
      <c r="E5" s="4"/>
      <c r="F5" s="23"/>
      <c r="G5" s="4"/>
      <c r="H5" s="244" t="s">
        <v>24</v>
      </c>
      <c r="I5" s="244"/>
      <c r="J5" s="244"/>
      <c r="K5" s="23"/>
      <c r="L5" s="4" t="s">
        <v>37</v>
      </c>
      <c r="M5" s="4"/>
      <c r="N5" s="4" t="s">
        <v>38</v>
      </c>
      <c r="O5" s="4"/>
      <c r="P5" s="74" t="s">
        <v>70</v>
      </c>
      <c r="Q5" s="4"/>
      <c r="R5" s="4" t="s">
        <v>33</v>
      </c>
      <c r="T5" s="4"/>
    </row>
    <row r="6" spans="1:20" x14ac:dyDescent="0.65">
      <c r="A6" s="20"/>
      <c r="B6" s="20"/>
      <c r="C6" s="4"/>
      <c r="D6" s="4" t="s">
        <v>41</v>
      </c>
      <c r="E6" s="4"/>
      <c r="F6" s="4" t="s">
        <v>42</v>
      </c>
      <c r="G6" s="4"/>
      <c r="H6" s="4" t="s">
        <v>43</v>
      </c>
      <c r="I6" s="9"/>
      <c r="J6" s="4" t="s">
        <v>44</v>
      </c>
      <c r="K6" s="140"/>
      <c r="L6" s="4" t="s">
        <v>45</v>
      </c>
      <c r="M6" s="4"/>
      <c r="N6" s="4" t="s">
        <v>46</v>
      </c>
      <c r="O6" s="4"/>
      <c r="P6" s="74" t="s">
        <v>71</v>
      </c>
      <c r="Q6" s="4"/>
      <c r="R6" s="4" t="s">
        <v>47</v>
      </c>
      <c r="S6" s="4"/>
      <c r="T6" s="4" t="s">
        <v>39</v>
      </c>
    </row>
    <row r="7" spans="1:20" ht="22" x14ac:dyDescent="0.7">
      <c r="A7" s="24"/>
      <c r="B7" s="6"/>
      <c r="C7" s="6"/>
      <c r="D7" s="4" t="s">
        <v>50</v>
      </c>
      <c r="E7" s="4"/>
      <c r="F7" s="4" t="s">
        <v>51</v>
      </c>
      <c r="G7" s="4"/>
      <c r="H7" s="4" t="s">
        <v>52</v>
      </c>
      <c r="I7" s="4"/>
      <c r="J7" s="4" t="s">
        <v>53</v>
      </c>
      <c r="K7" s="140"/>
      <c r="L7" s="4" t="s">
        <v>54</v>
      </c>
      <c r="M7" s="4"/>
      <c r="N7" s="4" t="s">
        <v>55</v>
      </c>
      <c r="O7" s="4"/>
      <c r="P7" s="74" t="s">
        <v>72</v>
      </c>
      <c r="Q7" s="4"/>
      <c r="R7" s="4" t="s">
        <v>22</v>
      </c>
      <c r="S7" s="4"/>
      <c r="T7" s="4" t="s">
        <v>48</v>
      </c>
    </row>
    <row r="8" spans="1:20" ht="22" x14ac:dyDescent="0.7">
      <c r="A8" s="24"/>
      <c r="B8" s="24"/>
      <c r="C8" s="6"/>
      <c r="D8" s="242" t="s">
        <v>5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</row>
    <row r="9" spans="1:20" ht="22" x14ac:dyDescent="0.7">
      <c r="A9" s="24" t="s">
        <v>126</v>
      </c>
      <c r="B9" s="24"/>
      <c r="C9" s="5"/>
      <c r="D9" s="132"/>
      <c r="E9" s="68"/>
      <c r="F9" s="132"/>
      <c r="G9" s="68"/>
      <c r="H9" s="132"/>
      <c r="I9" s="68"/>
      <c r="J9" s="132"/>
      <c r="K9" s="68"/>
      <c r="L9" s="68"/>
      <c r="M9" s="68"/>
      <c r="N9" s="68"/>
      <c r="O9" s="68"/>
      <c r="P9" s="75"/>
      <c r="Q9" s="68"/>
      <c r="R9" s="68"/>
      <c r="S9" s="68"/>
      <c r="T9" s="132"/>
    </row>
    <row r="10" spans="1:20" s="42" customFormat="1" ht="22" x14ac:dyDescent="0.7">
      <c r="A10" s="153" t="s">
        <v>127</v>
      </c>
      <c r="B10" s="153"/>
      <c r="C10" s="144"/>
      <c r="D10" s="38">
        <v>228000</v>
      </c>
      <c r="E10" s="23"/>
      <c r="F10" s="38">
        <v>26871</v>
      </c>
      <c r="G10" s="23"/>
      <c r="H10" s="38">
        <v>22800</v>
      </c>
      <c r="I10" s="38"/>
      <c r="J10" s="38">
        <v>168306</v>
      </c>
      <c r="K10" s="38"/>
      <c r="L10" s="16">
        <v>445977</v>
      </c>
      <c r="M10" s="31"/>
      <c r="N10" s="38"/>
      <c r="O10" s="31"/>
      <c r="P10" s="69"/>
      <c r="Q10" s="31"/>
      <c r="R10" s="16"/>
      <c r="S10" s="31"/>
      <c r="T10" s="38">
        <v>445977</v>
      </c>
    </row>
    <row r="11" spans="1:20" ht="22" x14ac:dyDescent="0.7">
      <c r="A11" s="29"/>
      <c r="B11" s="29"/>
      <c r="C11" s="5"/>
      <c r="D11" s="126"/>
      <c r="E11" s="26"/>
      <c r="F11" s="126"/>
      <c r="G11" s="26"/>
      <c r="H11" s="126"/>
      <c r="I11" s="26"/>
      <c r="J11" s="48"/>
      <c r="K11" s="121"/>
      <c r="L11" s="121"/>
      <c r="M11" s="121"/>
      <c r="N11" s="121"/>
      <c r="O11" s="121"/>
      <c r="P11" s="122"/>
      <c r="Q11" s="121"/>
      <c r="R11" s="121"/>
      <c r="S11" s="121"/>
      <c r="T11" s="48"/>
    </row>
    <row r="12" spans="1:20" ht="22" x14ac:dyDescent="0.7">
      <c r="A12" s="24" t="s">
        <v>58</v>
      </c>
      <c r="B12" s="24"/>
      <c r="C12" s="6"/>
      <c r="D12" s="12"/>
      <c r="E12" s="2"/>
      <c r="F12" s="12"/>
      <c r="G12" s="2"/>
      <c r="H12" s="12"/>
      <c r="I12" s="30"/>
      <c r="J12" s="30"/>
      <c r="K12" s="30"/>
      <c r="L12" s="12"/>
      <c r="M12" s="38"/>
      <c r="N12" s="12"/>
      <c r="O12" s="38"/>
      <c r="P12" s="70"/>
      <c r="Q12" s="38"/>
      <c r="R12" s="12"/>
      <c r="S12" s="38"/>
      <c r="T12" s="2"/>
    </row>
    <row r="13" spans="1:20" ht="22" x14ac:dyDescent="0.7">
      <c r="A13" s="142" t="s">
        <v>191</v>
      </c>
      <c r="B13" s="142"/>
      <c r="C13" s="6"/>
      <c r="D13" s="12">
        <v>0</v>
      </c>
      <c r="E13" s="12"/>
      <c r="F13" s="12">
        <v>0</v>
      </c>
      <c r="G13" s="12"/>
      <c r="H13" s="12">
        <v>0</v>
      </c>
      <c r="I13" s="12"/>
      <c r="J13" s="16">
        <f>PL!I78</f>
        <v>2212</v>
      </c>
      <c r="K13" s="30"/>
      <c r="L13" s="16">
        <v>2212</v>
      </c>
      <c r="M13" s="38"/>
      <c r="N13" s="16"/>
      <c r="O13" s="38"/>
      <c r="P13" s="77"/>
      <c r="Q13" s="38"/>
      <c r="R13" s="16">
        <f>SUM(L13:Q13)</f>
        <v>2212</v>
      </c>
      <c r="S13" s="23"/>
      <c r="T13" s="17">
        <f t="shared" ref="T13:T14" si="0">SUM(D13:J13)</f>
        <v>2212</v>
      </c>
    </row>
    <row r="14" spans="1:20" ht="22" x14ac:dyDescent="0.7">
      <c r="A14" s="142" t="s">
        <v>190</v>
      </c>
      <c r="B14" s="142"/>
      <c r="C14" s="6"/>
      <c r="D14" s="83">
        <v>0</v>
      </c>
      <c r="E14" s="12"/>
      <c r="F14" s="83">
        <v>0</v>
      </c>
      <c r="G14" s="12"/>
      <c r="H14" s="83">
        <v>0</v>
      </c>
      <c r="I14" s="12"/>
      <c r="J14" s="83">
        <v>0</v>
      </c>
      <c r="K14" s="30"/>
      <c r="L14" s="28">
        <v>0</v>
      </c>
      <c r="M14" s="38"/>
      <c r="N14" s="16"/>
      <c r="O14" s="38"/>
      <c r="P14" s="77"/>
      <c r="Q14" s="38"/>
      <c r="R14" s="28">
        <v>0</v>
      </c>
      <c r="S14" s="23"/>
      <c r="T14" s="81">
        <f t="shared" si="0"/>
        <v>0</v>
      </c>
    </row>
    <row r="15" spans="1:20" ht="22" x14ac:dyDescent="0.7">
      <c r="A15" s="24" t="s">
        <v>61</v>
      </c>
      <c r="B15" s="24"/>
      <c r="C15" s="6"/>
      <c r="D15" s="109">
        <f>SUM(D13:D14)</f>
        <v>0</v>
      </c>
      <c r="E15" s="32"/>
      <c r="F15" s="109">
        <f>SUM(F13:F14)</f>
        <v>0</v>
      </c>
      <c r="G15" s="32"/>
      <c r="H15" s="109">
        <f>SUM(H13:H14)</f>
        <v>0</v>
      </c>
      <c r="I15" s="49"/>
      <c r="J15" s="119">
        <f>SUM(J13:J14)</f>
        <v>2212</v>
      </c>
      <c r="K15" s="50"/>
      <c r="L15" s="19">
        <f>SUM(L13:L14)</f>
        <v>2212</v>
      </c>
      <c r="M15" s="35"/>
      <c r="N15" s="49"/>
      <c r="O15" s="35"/>
      <c r="P15" s="78">
        <f>SUM(P13:P14)</f>
        <v>0</v>
      </c>
      <c r="Q15" s="35"/>
      <c r="R15" s="19">
        <f>SUM(R13:R14)</f>
        <v>2212</v>
      </c>
      <c r="S15" s="35"/>
      <c r="T15" s="119">
        <f>SUM(T13:T14)</f>
        <v>2212</v>
      </c>
    </row>
    <row r="16" spans="1:20" ht="22" x14ac:dyDescent="0.7">
      <c r="A16" s="24"/>
      <c r="B16" s="24"/>
      <c r="C16" s="6"/>
      <c r="D16" s="126"/>
      <c r="E16" s="32"/>
      <c r="F16" s="126"/>
      <c r="G16" s="32"/>
      <c r="H16" s="126"/>
      <c r="I16" s="49"/>
      <c r="J16" s="48"/>
      <c r="K16" s="50"/>
      <c r="L16" s="151"/>
      <c r="M16" s="35"/>
      <c r="N16" s="49"/>
      <c r="O16" s="35"/>
      <c r="P16" s="152"/>
      <c r="Q16" s="35"/>
      <c r="R16" s="151"/>
      <c r="S16" s="35"/>
      <c r="T16" s="48"/>
    </row>
    <row r="17" spans="1:21" ht="23.5" customHeight="1" thickBot="1" x14ac:dyDescent="0.75">
      <c r="A17" s="24" t="s">
        <v>128</v>
      </c>
      <c r="B17" s="24"/>
      <c r="C17" s="5"/>
      <c r="D17" s="36">
        <f>D10+D15</f>
        <v>228000</v>
      </c>
      <c r="E17" s="26"/>
      <c r="F17" s="36">
        <f>F10+F15</f>
        <v>26871</v>
      </c>
      <c r="G17" s="26"/>
      <c r="H17" s="36">
        <f>H10+H15</f>
        <v>22800</v>
      </c>
      <c r="I17" s="26"/>
      <c r="J17" s="36">
        <f>J10+J15</f>
        <v>170518</v>
      </c>
      <c r="K17" s="38"/>
      <c r="L17" s="37" t="e">
        <f>#REF!+#REF!+L15</f>
        <v>#REF!</v>
      </c>
      <c r="N17" s="36"/>
      <c r="P17" s="76" t="e">
        <f>#REF!+P15</f>
        <v>#REF!</v>
      </c>
      <c r="R17" s="51" t="e">
        <f>#REF!+R15</f>
        <v>#REF!</v>
      </c>
      <c r="T17" s="36">
        <f>T10+T15</f>
        <v>448189</v>
      </c>
      <c r="U17" s="155"/>
    </row>
    <row r="18" spans="1:21" ht="22" thickTop="1" x14ac:dyDescent="0.65"/>
    <row r="19" spans="1:21" ht="23" x14ac:dyDescent="0.7">
      <c r="A19" s="86" t="s">
        <v>87</v>
      </c>
      <c r="B19" s="3"/>
      <c r="C19" s="24"/>
      <c r="D19" s="43"/>
      <c r="E19" s="24"/>
      <c r="F19" s="43"/>
      <c r="G19" s="24"/>
      <c r="H19" s="24"/>
      <c r="I19" s="24"/>
      <c r="J19" s="43"/>
      <c r="K19" s="43"/>
      <c r="T19" s="43"/>
    </row>
    <row r="20" spans="1:21" ht="23" x14ac:dyDescent="0.7">
      <c r="A20" s="22" t="s">
        <v>66</v>
      </c>
      <c r="B20" s="22"/>
      <c r="C20" s="44"/>
      <c r="D20" s="45"/>
      <c r="E20" s="44"/>
      <c r="F20" s="45"/>
      <c r="G20" s="44"/>
      <c r="H20" s="44"/>
      <c r="I20" s="44"/>
      <c r="J20" s="45"/>
      <c r="K20" s="45"/>
      <c r="T20" s="45"/>
    </row>
    <row r="21" spans="1:21" ht="14.5" customHeight="1" x14ac:dyDescent="0.65">
      <c r="A21" s="20"/>
      <c r="B21" s="20"/>
      <c r="C21" s="9"/>
      <c r="D21" s="9"/>
      <c r="E21" s="9"/>
      <c r="F21" s="9"/>
      <c r="G21" s="9"/>
      <c r="H21" s="9"/>
      <c r="I21" s="9"/>
      <c r="J21" s="9"/>
      <c r="K21" s="9"/>
      <c r="T21" s="9"/>
    </row>
    <row r="22" spans="1:21" ht="22" x14ac:dyDescent="0.7">
      <c r="A22" s="20"/>
      <c r="B22" s="20"/>
      <c r="C22" s="35"/>
      <c r="D22" s="243" t="s">
        <v>2</v>
      </c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3"/>
      <c r="R22" s="243"/>
      <c r="S22" s="243"/>
      <c r="T22" s="243"/>
    </row>
    <row r="23" spans="1:21" x14ac:dyDescent="0.65">
      <c r="A23" s="20"/>
      <c r="B23" s="20"/>
      <c r="C23" s="4"/>
      <c r="D23" s="4" t="s">
        <v>23</v>
      </c>
      <c r="E23" s="4"/>
      <c r="F23" s="23"/>
      <c r="G23" s="4"/>
      <c r="H23" s="244" t="s">
        <v>24</v>
      </c>
      <c r="I23" s="244"/>
      <c r="J23" s="244"/>
      <c r="K23" s="23"/>
      <c r="L23" s="4" t="s">
        <v>37</v>
      </c>
      <c r="M23" s="4"/>
      <c r="N23" s="4" t="s">
        <v>38</v>
      </c>
      <c r="O23" s="4"/>
      <c r="P23" s="74" t="s">
        <v>70</v>
      </c>
      <c r="Q23" s="4"/>
      <c r="R23" s="4" t="s">
        <v>33</v>
      </c>
      <c r="T23" s="4"/>
    </row>
    <row r="24" spans="1:21" x14ac:dyDescent="0.65">
      <c r="A24" s="20"/>
      <c r="B24" s="20"/>
      <c r="C24" s="4"/>
      <c r="D24" s="4" t="s">
        <v>41</v>
      </c>
      <c r="E24" s="4"/>
      <c r="F24" s="4" t="s">
        <v>42</v>
      </c>
      <c r="G24" s="4"/>
      <c r="H24" s="4" t="s">
        <v>43</v>
      </c>
      <c r="I24" s="9"/>
      <c r="J24" s="4" t="s">
        <v>44</v>
      </c>
      <c r="K24" s="159"/>
      <c r="L24" s="4" t="s">
        <v>45</v>
      </c>
      <c r="M24" s="4"/>
      <c r="N24" s="4" t="s">
        <v>46</v>
      </c>
      <c r="O24" s="4"/>
      <c r="P24" s="74" t="s">
        <v>71</v>
      </c>
      <c r="Q24" s="4"/>
      <c r="R24" s="4" t="s">
        <v>47</v>
      </c>
      <c r="S24" s="4"/>
      <c r="T24" s="4" t="s">
        <v>39</v>
      </c>
    </row>
    <row r="25" spans="1:21" ht="22" x14ac:dyDescent="0.7">
      <c r="A25" s="24"/>
      <c r="B25" s="230" t="s">
        <v>4</v>
      </c>
      <c r="C25" s="6"/>
      <c r="D25" s="4" t="s">
        <v>50</v>
      </c>
      <c r="E25" s="4"/>
      <c r="F25" s="4" t="s">
        <v>51</v>
      </c>
      <c r="G25" s="4"/>
      <c r="H25" s="4" t="s">
        <v>52</v>
      </c>
      <c r="I25" s="4"/>
      <c r="J25" s="4" t="s">
        <v>53</v>
      </c>
      <c r="K25" s="159"/>
      <c r="L25" s="4" t="s">
        <v>54</v>
      </c>
      <c r="M25" s="4"/>
      <c r="N25" s="4" t="s">
        <v>55</v>
      </c>
      <c r="O25" s="4"/>
      <c r="P25" s="74" t="s">
        <v>72</v>
      </c>
      <c r="Q25" s="4"/>
      <c r="R25" s="4" t="s">
        <v>22</v>
      </c>
      <c r="S25" s="4"/>
      <c r="T25" s="4" t="s">
        <v>48</v>
      </c>
    </row>
    <row r="26" spans="1:21" ht="22" x14ac:dyDescent="0.7">
      <c r="A26" s="24"/>
      <c r="B26" s="24"/>
      <c r="C26" s="6"/>
      <c r="D26" s="242" t="s">
        <v>5</v>
      </c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</row>
    <row r="27" spans="1:21" ht="22" x14ac:dyDescent="0.7">
      <c r="A27" s="24" t="s">
        <v>168</v>
      </c>
      <c r="B27" s="24"/>
      <c r="C27" s="5"/>
      <c r="D27" s="132"/>
      <c r="E27" s="68"/>
      <c r="F27" s="132"/>
      <c r="G27" s="68"/>
      <c r="H27" s="132"/>
      <c r="I27" s="68"/>
      <c r="J27" s="132"/>
      <c r="K27" s="68"/>
      <c r="L27" s="68"/>
      <c r="M27" s="68"/>
      <c r="N27" s="68"/>
      <c r="O27" s="68"/>
      <c r="P27" s="75"/>
      <c r="Q27" s="68"/>
      <c r="R27" s="68"/>
      <c r="S27" s="68"/>
      <c r="T27" s="132"/>
    </row>
    <row r="28" spans="1:21" s="42" customFormat="1" ht="22" x14ac:dyDescent="0.7">
      <c r="A28" s="153" t="s">
        <v>169</v>
      </c>
      <c r="B28" s="153"/>
      <c r="C28" s="160"/>
      <c r="D28" s="38">
        <v>228000</v>
      </c>
      <c r="E28" s="23"/>
      <c r="F28" s="38">
        <v>26871</v>
      </c>
      <c r="G28" s="23"/>
      <c r="H28" s="38">
        <v>25920</v>
      </c>
      <c r="I28" s="38"/>
      <c r="J28" s="38">
        <v>195796</v>
      </c>
      <c r="K28" s="38"/>
      <c r="L28" s="16"/>
      <c r="M28" s="31"/>
      <c r="N28" s="38"/>
      <c r="O28" s="31"/>
      <c r="P28" s="69"/>
      <c r="Q28" s="31"/>
      <c r="R28" s="16"/>
      <c r="S28" s="31"/>
      <c r="T28" s="38">
        <f>SUM(D28:K28)</f>
        <v>476587</v>
      </c>
    </row>
    <row r="29" spans="1:21" ht="19.5" customHeight="1" x14ac:dyDescent="0.7">
      <c r="A29" s="29"/>
      <c r="B29" s="29"/>
      <c r="C29" s="5"/>
      <c r="D29" s="126"/>
      <c r="E29" s="26"/>
      <c r="F29" s="126"/>
      <c r="G29" s="26"/>
      <c r="H29" s="126"/>
      <c r="I29" s="26"/>
      <c r="J29" s="48"/>
      <c r="K29" s="121"/>
      <c r="L29" s="121"/>
      <c r="M29" s="121"/>
      <c r="N29" s="121"/>
      <c r="O29" s="121"/>
      <c r="P29" s="122"/>
      <c r="Q29" s="121"/>
      <c r="R29" s="121"/>
      <c r="S29" s="121"/>
      <c r="T29" s="48"/>
    </row>
    <row r="30" spans="1:21" ht="22" x14ac:dyDescent="0.7">
      <c r="A30" s="211" t="s">
        <v>178</v>
      </c>
      <c r="B30" s="212"/>
      <c r="C30" s="5"/>
      <c r="D30" s="126"/>
      <c r="E30" s="26"/>
      <c r="F30" s="126"/>
      <c r="G30" s="26"/>
      <c r="H30" s="126"/>
      <c r="I30" s="26"/>
      <c r="J30" s="48"/>
      <c r="K30" s="121"/>
      <c r="L30" s="121"/>
      <c r="M30" s="121"/>
      <c r="N30" s="121"/>
      <c r="O30" s="121"/>
      <c r="P30" s="122"/>
      <c r="Q30" s="121"/>
      <c r="R30" s="121"/>
      <c r="S30" s="121"/>
      <c r="T30" s="48"/>
    </row>
    <row r="31" spans="1:21" ht="22" x14ac:dyDescent="0.7">
      <c r="A31" s="212" t="s">
        <v>179</v>
      </c>
      <c r="B31" s="212"/>
      <c r="C31" s="5"/>
      <c r="D31" s="126"/>
      <c r="E31" s="26"/>
      <c r="F31" s="126"/>
      <c r="G31" s="26"/>
      <c r="H31" s="126"/>
      <c r="I31" s="26"/>
      <c r="J31" s="48"/>
      <c r="K31" s="121"/>
      <c r="L31" s="121"/>
      <c r="M31" s="121"/>
      <c r="N31" s="121"/>
      <c r="O31" s="121"/>
      <c r="P31" s="122"/>
      <c r="Q31" s="121"/>
      <c r="R31" s="121"/>
      <c r="S31" s="121"/>
      <c r="T31" s="48"/>
    </row>
    <row r="32" spans="1:21" ht="22" x14ac:dyDescent="0.7">
      <c r="A32" s="213" t="s">
        <v>180</v>
      </c>
      <c r="B32" s="214">
        <v>5</v>
      </c>
      <c r="C32" s="5"/>
      <c r="D32" s="215">
        <v>57000</v>
      </c>
      <c r="E32"/>
      <c r="F32" s="216">
        <v>0</v>
      </c>
      <c r="G32" s="217"/>
      <c r="H32" s="216">
        <v>0</v>
      </c>
      <c r="I32" s="215"/>
      <c r="J32" s="216">
        <v>0</v>
      </c>
      <c r="K32" s="215"/>
      <c r="L32" s="115"/>
      <c r="M32" s="218"/>
      <c r="N32" s="215"/>
      <c r="O32" s="218"/>
      <c r="P32" s="219"/>
      <c r="Q32" s="218"/>
      <c r="R32" s="115"/>
      <c r="S32" s="218"/>
      <c r="T32" s="220">
        <f>SUM(D32:K32)</f>
        <v>57000</v>
      </c>
    </row>
    <row r="33" spans="1:21" ht="22" x14ac:dyDescent="0.7">
      <c r="A33" s="213" t="s">
        <v>181</v>
      </c>
      <c r="B33" s="214">
        <v>5</v>
      </c>
      <c r="C33" s="5"/>
      <c r="D33" s="221">
        <v>0</v>
      </c>
      <c r="E33"/>
      <c r="F33" s="221">
        <v>171000</v>
      </c>
      <c r="G33" s="217"/>
      <c r="H33" s="222">
        <v>0</v>
      </c>
      <c r="I33" s="215"/>
      <c r="J33" s="222">
        <v>0</v>
      </c>
      <c r="K33" s="215"/>
      <c r="L33" s="115"/>
      <c r="M33" s="218"/>
      <c r="N33" s="215"/>
      <c r="O33" s="218"/>
      <c r="P33" s="219"/>
      <c r="Q33" s="218"/>
      <c r="R33" s="115"/>
      <c r="S33" s="218"/>
      <c r="T33" s="221">
        <f>SUM(D33:K33)</f>
        <v>171000</v>
      </c>
    </row>
    <row r="34" spans="1:21" ht="22" x14ac:dyDescent="0.7">
      <c r="A34" s="212" t="s">
        <v>182</v>
      </c>
      <c r="B34" s="212"/>
      <c r="C34" s="5"/>
      <c r="D34" s="223">
        <f>SUM(D32:D33)</f>
        <v>57000</v>
      </c>
      <c r="E34" s="145"/>
      <c r="F34" s="224">
        <f>SUM(F32:F33)</f>
        <v>171000</v>
      </c>
      <c r="G34" s="217"/>
      <c r="H34" s="225">
        <f>SUM(H32:H33)</f>
        <v>0</v>
      </c>
      <c r="I34" s="118"/>
      <c r="J34" s="225">
        <f>SUM(J32:J33)</f>
        <v>0</v>
      </c>
      <c r="K34" s="118"/>
      <c r="L34" s="126"/>
      <c r="M34" s="226"/>
      <c r="N34" s="118"/>
      <c r="O34" s="226"/>
      <c r="P34" s="227"/>
      <c r="Q34" s="226"/>
      <c r="R34" s="126"/>
      <c r="S34" s="226"/>
      <c r="T34" s="224">
        <f>SUM(T32:T33)</f>
        <v>228000</v>
      </c>
    </row>
    <row r="35" spans="1:21" ht="19.5" customHeight="1" x14ac:dyDescent="0.7">
      <c r="A35" s="29"/>
      <c r="B35" s="29"/>
      <c r="C35" s="5"/>
      <c r="D35" s="126"/>
      <c r="E35" s="26"/>
      <c r="F35" s="126"/>
      <c r="G35" s="26"/>
      <c r="H35" s="126"/>
      <c r="I35" s="26"/>
      <c r="J35" s="48"/>
      <c r="K35" s="121"/>
      <c r="L35" s="121"/>
      <c r="M35" s="121"/>
      <c r="N35" s="121"/>
      <c r="O35" s="121"/>
      <c r="P35" s="122"/>
      <c r="Q35" s="121"/>
      <c r="R35" s="121"/>
      <c r="S35" s="121"/>
      <c r="T35" s="48"/>
    </row>
    <row r="36" spans="1:21" ht="22" x14ac:dyDescent="0.7">
      <c r="A36" s="24" t="s">
        <v>58</v>
      </c>
      <c r="B36" s="24"/>
      <c r="C36" s="6"/>
      <c r="D36" s="12"/>
      <c r="E36" s="2"/>
      <c r="F36" s="12"/>
      <c r="G36" s="2"/>
      <c r="H36" s="12"/>
      <c r="I36" s="30"/>
      <c r="J36" s="30"/>
      <c r="K36" s="30"/>
      <c r="L36" s="12"/>
      <c r="M36" s="38"/>
      <c r="N36" s="12"/>
      <c r="O36" s="38"/>
      <c r="P36" s="70"/>
      <c r="Q36" s="38"/>
      <c r="R36" s="12"/>
      <c r="S36" s="38"/>
      <c r="T36" s="2"/>
    </row>
    <row r="37" spans="1:21" ht="22" x14ac:dyDescent="0.7">
      <c r="A37" s="213" t="s">
        <v>189</v>
      </c>
      <c r="B37" s="161"/>
      <c r="C37" s="6"/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/>
      <c r="J37" s="16">
        <f>PL!G78</f>
        <v>-3069</v>
      </c>
      <c r="K37" s="30"/>
      <c r="L37" s="16"/>
      <c r="M37" s="38"/>
      <c r="N37" s="16"/>
      <c r="O37" s="38"/>
      <c r="P37" s="77"/>
      <c r="Q37" s="38"/>
      <c r="R37" s="16"/>
      <c r="S37" s="23"/>
      <c r="T37" s="17">
        <f t="shared" ref="T37:T38" si="1">SUM(D37:J37)</f>
        <v>-3069</v>
      </c>
    </row>
    <row r="38" spans="1:21" ht="22" x14ac:dyDescent="0.7">
      <c r="A38" s="161" t="s">
        <v>190</v>
      </c>
      <c r="B38" s="161"/>
      <c r="C38" s="6"/>
      <c r="D38" s="83">
        <v>0</v>
      </c>
      <c r="E38" s="12">
        <v>0</v>
      </c>
      <c r="F38" s="83">
        <v>0</v>
      </c>
      <c r="G38" s="12">
        <v>0</v>
      </c>
      <c r="H38" s="83">
        <v>0</v>
      </c>
      <c r="I38" s="12"/>
      <c r="J38" s="83">
        <v>0</v>
      </c>
      <c r="K38" s="30"/>
      <c r="L38" s="28"/>
      <c r="M38" s="38"/>
      <c r="N38" s="16"/>
      <c r="O38" s="38"/>
      <c r="P38" s="77"/>
      <c r="Q38" s="38"/>
      <c r="R38" s="28"/>
      <c r="S38" s="23"/>
      <c r="T38" s="81">
        <f t="shared" si="1"/>
        <v>0</v>
      </c>
    </row>
    <row r="39" spans="1:21" ht="22" x14ac:dyDescent="0.7">
      <c r="A39" s="24" t="s">
        <v>61</v>
      </c>
      <c r="B39" s="24"/>
      <c r="C39" s="6"/>
      <c r="D39" s="109">
        <f>SUM(D37:D38)</f>
        <v>0</v>
      </c>
      <c r="E39" s="32"/>
      <c r="F39" s="109">
        <f>SUM(F37:F38)</f>
        <v>0</v>
      </c>
      <c r="G39" s="32"/>
      <c r="H39" s="109">
        <f>SUM(H37:H38)</f>
        <v>0</v>
      </c>
      <c r="I39" s="49"/>
      <c r="J39" s="119">
        <f>SUM(J37:J38)</f>
        <v>-3069</v>
      </c>
      <c r="K39" s="50"/>
      <c r="L39" s="19">
        <f>SUM(L37:L38)</f>
        <v>0</v>
      </c>
      <c r="M39" s="35"/>
      <c r="N39" s="49"/>
      <c r="O39" s="35"/>
      <c r="P39" s="78">
        <f>SUM(P37:P38)</f>
        <v>0</v>
      </c>
      <c r="Q39" s="35"/>
      <c r="R39" s="19">
        <f>SUM(R37:R38)</f>
        <v>0</v>
      </c>
      <c r="S39" s="35"/>
      <c r="T39" s="119">
        <f>SUM(T37:T38)</f>
        <v>-3069</v>
      </c>
    </row>
    <row r="40" spans="1:21" ht="19.5" customHeight="1" x14ac:dyDescent="0.7">
      <c r="A40" s="24"/>
      <c r="B40" s="24"/>
      <c r="C40" s="6"/>
      <c r="D40" s="126"/>
      <c r="E40" s="32"/>
      <c r="F40" s="126"/>
      <c r="G40" s="32"/>
      <c r="H40" s="126"/>
      <c r="I40" s="49"/>
      <c r="J40" s="48"/>
      <c r="K40" s="50"/>
      <c r="L40" s="151"/>
      <c r="M40" s="35"/>
      <c r="N40" s="49"/>
      <c r="O40" s="35"/>
      <c r="P40" s="152"/>
      <c r="Q40" s="35"/>
      <c r="R40" s="151"/>
      <c r="S40" s="35"/>
      <c r="T40" s="48"/>
    </row>
    <row r="41" spans="1:21" ht="23.5" customHeight="1" thickBot="1" x14ac:dyDescent="0.75">
      <c r="A41" s="24" t="s">
        <v>170</v>
      </c>
      <c r="B41" s="24"/>
      <c r="C41" s="5"/>
      <c r="D41" s="36">
        <f>D28+D39+D34</f>
        <v>285000</v>
      </c>
      <c r="E41" s="26"/>
      <c r="F41" s="36">
        <f>F28+F39+F34</f>
        <v>197871</v>
      </c>
      <c r="G41" s="26"/>
      <c r="H41" s="36">
        <f>H28+H39+H34</f>
        <v>25920</v>
      </c>
      <c r="I41" s="26"/>
      <c r="J41" s="36">
        <f>J28+J39+J34</f>
        <v>192727</v>
      </c>
      <c r="K41" s="38"/>
      <c r="L41" s="37" t="e">
        <f>#REF!+#REF!+L39</f>
        <v>#REF!</v>
      </c>
      <c r="N41" s="36"/>
      <c r="P41" s="76" t="e">
        <f>#REF!+P39</f>
        <v>#REF!</v>
      </c>
      <c r="R41" s="51" t="e">
        <f>#REF!+R39</f>
        <v>#REF!</v>
      </c>
      <c r="T41" s="36">
        <f>T28+T39+T34</f>
        <v>701518</v>
      </c>
      <c r="U41" s="155"/>
    </row>
    <row r="42" spans="1:21" ht="22" thickTop="1" x14ac:dyDescent="0.65"/>
  </sheetData>
  <mergeCells count="6">
    <mergeCell ref="D22:T22"/>
    <mergeCell ref="H23:J23"/>
    <mergeCell ref="D26:T26"/>
    <mergeCell ref="D4:T4"/>
    <mergeCell ref="H5:J5"/>
    <mergeCell ref="D8:T8"/>
  </mergeCells>
  <pageMargins left="0.8" right="0.8" top="0.48" bottom="0.5" header="0.51180555555555596" footer="0.5"/>
  <pageSetup paperSize="9" scale="97" firstPageNumber="12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4"/>
  <sheetViews>
    <sheetView tabSelected="1" view="pageBreakPreview" zoomScale="81" zoomScaleNormal="80" zoomScaleSheetLayoutView="100" workbookViewId="0">
      <selection activeCell="H84" sqref="H84"/>
    </sheetView>
  </sheetViews>
  <sheetFormatPr defaultColWidth="35" defaultRowHeight="22.5" customHeight="1" x14ac:dyDescent="0.65"/>
  <cols>
    <col min="1" max="1" width="48.8984375" style="1" customWidth="1"/>
    <col min="2" max="2" width="13.09765625" style="52" customWidth="1"/>
    <col min="3" max="3" width="1.19921875" style="1" customWidth="1"/>
    <col min="4" max="4" width="13.09765625" style="52" customWidth="1"/>
    <col min="5" max="5" width="1.09765625" style="1" customWidth="1"/>
    <col min="6" max="6" width="12.69921875" style="1" customWidth="1"/>
    <col min="7" max="7" width="1.19921875" style="1" customWidth="1"/>
    <col min="8" max="8" width="12.69921875" style="1" customWidth="1"/>
    <col min="9" max="9" width="11.69921875" style="1" customWidth="1"/>
    <col min="10" max="10" width="12.69921875" style="1" customWidth="1"/>
    <col min="11" max="11" width="13.09765625" style="1" customWidth="1"/>
    <col min="12" max="12" width="11.59765625" style="1" customWidth="1"/>
    <col min="13" max="13" width="19" style="1" customWidth="1"/>
    <col min="14" max="16384" width="35" style="1"/>
  </cols>
  <sheetData>
    <row r="1" spans="1:8" ht="22.5" customHeight="1" x14ac:dyDescent="0.7">
      <c r="A1" s="86" t="s">
        <v>87</v>
      </c>
    </row>
    <row r="2" spans="1:8" ht="22.5" customHeight="1" x14ac:dyDescent="0.7">
      <c r="A2" s="3" t="s">
        <v>67</v>
      </c>
    </row>
    <row r="3" spans="1:8" ht="21" customHeight="1" x14ac:dyDescent="0.7">
      <c r="A3" s="9"/>
      <c r="B3" s="243" t="s">
        <v>1</v>
      </c>
      <c r="C3" s="243"/>
      <c r="D3" s="243"/>
      <c r="E3" s="5"/>
      <c r="F3" s="243" t="s">
        <v>2</v>
      </c>
      <c r="G3" s="243"/>
      <c r="H3" s="243"/>
    </row>
    <row r="4" spans="1:8" ht="21" customHeight="1" x14ac:dyDescent="0.65">
      <c r="A4" s="9"/>
      <c r="B4" s="240" t="s">
        <v>124</v>
      </c>
      <c r="C4" s="241"/>
      <c r="D4" s="241"/>
      <c r="E4" s="4"/>
      <c r="F4" s="240" t="s">
        <v>124</v>
      </c>
      <c r="G4" s="241"/>
      <c r="H4" s="241"/>
    </row>
    <row r="5" spans="1:8" ht="21" customHeight="1" x14ac:dyDescent="0.65">
      <c r="A5" s="9"/>
      <c r="B5" s="240" t="s">
        <v>123</v>
      </c>
      <c r="C5" s="241"/>
      <c r="D5" s="241"/>
      <c r="E5" s="4"/>
      <c r="F5" s="240" t="s">
        <v>123</v>
      </c>
      <c r="G5" s="241"/>
      <c r="H5" s="241"/>
    </row>
    <row r="6" spans="1:8" ht="21" customHeight="1" x14ac:dyDescent="0.65">
      <c r="A6" s="9"/>
      <c r="B6" s="7">
        <v>2565</v>
      </c>
      <c r="C6" s="4"/>
      <c r="D6" s="7">
        <v>2564</v>
      </c>
      <c r="E6" s="7"/>
      <c r="F6" s="7">
        <v>2565</v>
      </c>
      <c r="G6" s="4"/>
      <c r="H6" s="7">
        <v>2564</v>
      </c>
    </row>
    <row r="7" spans="1:8" ht="21" customHeight="1" x14ac:dyDescent="0.65">
      <c r="A7" s="9"/>
      <c r="B7" s="242" t="s">
        <v>5</v>
      </c>
      <c r="C7" s="242"/>
      <c r="D7" s="242"/>
      <c r="E7" s="242"/>
      <c r="F7" s="242"/>
      <c r="G7" s="242"/>
      <c r="H7" s="242"/>
    </row>
    <row r="8" spans="1:8" ht="21" customHeight="1" x14ac:dyDescent="0.7">
      <c r="A8" s="8" t="s">
        <v>62</v>
      </c>
      <c r="B8" s="53"/>
      <c r="C8" s="9"/>
      <c r="D8" s="53"/>
      <c r="E8" s="9"/>
      <c r="F8" s="9"/>
      <c r="G8" s="9"/>
      <c r="H8" s="9"/>
    </row>
    <row r="9" spans="1:8" ht="21" customHeight="1" x14ac:dyDescent="0.65">
      <c r="A9" t="s">
        <v>163</v>
      </c>
      <c r="B9" s="10">
        <f>PL!C78</f>
        <v>21490</v>
      </c>
      <c r="C9" s="47"/>
      <c r="D9" s="80">
        <f>PL!E78</f>
        <v>64557</v>
      </c>
      <c r="E9" s="11"/>
      <c r="F9" s="10">
        <f>PL!G78</f>
        <v>-3069</v>
      </c>
      <c r="G9" s="11"/>
      <c r="H9" s="10">
        <f>PL!I78</f>
        <v>2212</v>
      </c>
    </row>
    <row r="10" spans="1:8" ht="21" customHeight="1" x14ac:dyDescent="0.65">
      <c r="A10" s="174" t="s">
        <v>192</v>
      </c>
      <c r="B10" s="27"/>
      <c r="C10" s="47"/>
      <c r="D10" s="27"/>
      <c r="E10" s="47"/>
      <c r="F10" s="47"/>
      <c r="G10" s="47"/>
      <c r="H10" s="47"/>
    </row>
    <row r="11" spans="1:8" ht="21" customHeight="1" x14ac:dyDescent="0.65">
      <c r="A11" s="9" t="s">
        <v>32</v>
      </c>
      <c r="B11" s="80">
        <f>-PL!C77</f>
        <v>4102</v>
      </c>
      <c r="C11" s="57"/>
      <c r="D11" s="80">
        <f>-PL!E77</f>
        <v>5307</v>
      </c>
      <c r="E11" s="57"/>
      <c r="F11" s="80">
        <f>-PL!G77</f>
        <v>641</v>
      </c>
      <c r="G11" s="57"/>
      <c r="H11" s="80">
        <f>-PL!I77</f>
        <v>366</v>
      </c>
    </row>
    <row r="12" spans="1:8" ht="21" customHeight="1" x14ac:dyDescent="0.65">
      <c r="A12" s="9" t="s">
        <v>31</v>
      </c>
      <c r="B12" s="56">
        <v>4525</v>
      </c>
      <c r="C12" s="57"/>
      <c r="D12" s="56">
        <f>-PL!E73</f>
        <v>2111</v>
      </c>
      <c r="E12" s="57"/>
      <c r="F12" s="56">
        <v>4377</v>
      </c>
      <c r="G12" s="57"/>
      <c r="H12" s="56">
        <f>-PL!I73</f>
        <v>1989</v>
      </c>
    </row>
    <row r="13" spans="1:8" ht="21" customHeight="1" x14ac:dyDescent="0.65">
      <c r="A13" s="9" t="s">
        <v>108</v>
      </c>
      <c r="B13" s="54">
        <v>15352</v>
      </c>
      <c r="C13" s="47"/>
      <c r="D13" s="54">
        <v>16103</v>
      </c>
      <c r="E13" s="47"/>
      <c r="F13" s="47">
        <v>12551</v>
      </c>
      <c r="G13" s="47"/>
      <c r="H13" s="47">
        <v>13255</v>
      </c>
    </row>
    <row r="14" spans="1:8" ht="21" customHeight="1" x14ac:dyDescent="0.65">
      <c r="A14" s="1" t="s">
        <v>74</v>
      </c>
      <c r="B14" s="79">
        <v>2928</v>
      </c>
      <c r="C14" s="31"/>
      <c r="D14" s="79">
        <v>3707</v>
      </c>
      <c r="E14" s="31"/>
      <c r="F14" s="79">
        <v>1821</v>
      </c>
      <c r="G14" s="31"/>
      <c r="H14" s="79">
        <v>2983</v>
      </c>
    </row>
    <row r="15" spans="1:8" ht="21" customHeight="1" x14ac:dyDescent="0.65">
      <c r="A15" s="1" t="s">
        <v>157</v>
      </c>
      <c r="B15" s="27">
        <v>-4532</v>
      </c>
      <c r="C15" s="47"/>
      <c r="D15" s="27">
        <v>-871</v>
      </c>
      <c r="E15" s="47"/>
      <c r="F15" s="107">
        <v>-3257</v>
      </c>
      <c r="G15" s="2"/>
      <c r="H15" s="107">
        <v>-9209</v>
      </c>
    </row>
    <row r="16" spans="1:8" ht="21" customHeight="1" x14ac:dyDescent="0.65">
      <c r="A16" t="s">
        <v>193</v>
      </c>
      <c r="B16" s="27"/>
      <c r="C16" s="47"/>
      <c r="D16" s="27"/>
      <c r="E16" s="47"/>
      <c r="F16" s="107"/>
      <c r="G16" s="2"/>
      <c r="H16" s="107"/>
    </row>
    <row r="17" spans="1:17" ht="21" customHeight="1" x14ac:dyDescent="0.65">
      <c r="A17" s="148" t="s">
        <v>194</v>
      </c>
      <c r="B17" s="107">
        <f>-PL!C75</f>
        <v>-1491</v>
      </c>
      <c r="C17" s="47"/>
      <c r="D17" s="107">
        <f>-PL!E75</f>
        <v>-32</v>
      </c>
      <c r="E17" s="47"/>
      <c r="F17" s="107">
        <f>-PL!G75</f>
        <v>-2255</v>
      </c>
      <c r="G17" s="47"/>
      <c r="H17" s="107">
        <f>-PL!I75</f>
        <v>-556</v>
      </c>
    </row>
    <row r="18" spans="1:17" ht="21" customHeight="1" x14ac:dyDescent="0.65">
      <c r="A18" s="1" t="s">
        <v>195</v>
      </c>
      <c r="B18" s="27">
        <v>-632</v>
      </c>
      <c r="C18" s="55"/>
      <c r="D18" s="27">
        <v>7223</v>
      </c>
      <c r="E18" s="55"/>
      <c r="F18" s="27">
        <v>1251</v>
      </c>
      <c r="G18" s="47"/>
      <c r="H18" s="27">
        <v>5091</v>
      </c>
    </row>
    <row r="19" spans="1:17" ht="21" customHeight="1" x14ac:dyDescent="0.65">
      <c r="A19" s="9" t="s">
        <v>155</v>
      </c>
      <c r="B19" s="79">
        <v>68</v>
      </c>
      <c r="C19" s="57"/>
      <c r="D19" s="79">
        <v>-107</v>
      </c>
      <c r="E19" s="57"/>
      <c r="F19" s="79">
        <v>68</v>
      </c>
      <c r="G19" s="57"/>
      <c r="H19" s="79">
        <v>-107</v>
      </c>
    </row>
    <row r="20" spans="1:17" ht="21" customHeight="1" x14ac:dyDescent="0.65">
      <c r="A20" s="9" t="s">
        <v>28</v>
      </c>
      <c r="B20" s="79">
        <v>-75</v>
      </c>
      <c r="C20" s="57"/>
      <c r="D20" s="79">
        <v>-149</v>
      </c>
      <c r="E20" s="57"/>
      <c r="F20" s="79">
        <v>-6</v>
      </c>
      <c r="G20" s="57"/>
      <c r="H20" s="79">
        <v>-86</v>
      </c>
    </row>
    <row r="21" spans="1:17" ht="21" customHeight="1" x14ac:dyDescent="0.65">
      <c r="A21" s="9" t="s">
        <v>125</v>
      </c>
      <c r="B21" s="157">
        <v>0</v>
      </c>
      <c r="C21" s="57"/>
      <c r="D21" s="157">
        <v>0</v>
      </c>
      <c r="E21" s="57"/>
      <c r="F21" s="157">
        <v>-22000</v>
      </c>
      <c r="G21" s="57"/>
      <c r="H21" s="157">
        <v>0</v>
      </c>
    </row>
    <row r="22" spans="1:17" ht="21" customHeight="1" x14ac:dyDescent="0.7">
      <c r="A22" s="24"/>
      <c r="B22" s="64">
        <f>SUM(B9:B21)</f>
        <v>41735</v>
      </c>
      <c r="C22" s="47"/>
      <c r="D22" s="64">
        <f>SUM(D9:D21)</f>
        <v>97849</v>
      </c>
      <c r="E22" s="47"/>
      <c r="F22" s="64">
        <f>SUM(F9:F21)</f>
        <v>-9878</v>
      </c>
      <c r="G22" s="47"/>
      <c r="H22" s="64">
        <f>SUM(H9:H21)</f>
        <v>15938</v>
      </c>
      <c r="J22" s="127"/>
    </row>
    <row r="23" spans="1:17" ht="21" customHeight="1" x14ac:dyDescent="0.65">
      <c r="A23" s="21" t="s">
        <v>63</v>
      </c>
      <c r="B23" s="27"/>
      <c r="C23" s="47"/>
      <c r="D23" s="27"/>
      <c r="E23" s="47"/>
      <c r="F23" s="47"/>
      <c r="G23" s="47"/>
      <c r="H23" s="47"/>
    </row>
    <row r="24" spans="1:17" ht="21" customHeight="1" x14ac:dyDescent="0.65">
      <c r="A24" s="9" t="s">
        <v>129</v>
      </c>
      <c r="B24" s="54">
        <v>-48715</v>
      </c>
      <c r="C24" s="47"/>
      <c r="D24" s="54">
        <v>-28465</v>
      </c>
      <c r="E24" s="58"/>
      <c r="F24" s="58">
        <v>-73393</v>
      </c>
      <c r="G24" s="47"/>
      <c r="H24" s="58">
        <v>-22079</v>
      </c>
    </row>
    <row r="25" spans="1:17" ht="21" customHeight="1" x14ac:dyDescent="0.65">
      <c r="A25" s="9" t="s">
        <v>8</v>
      </c>
      <c r="B25" s="54">
        <v>-69273</v>
      </c>
      <c r="C25" s="47"/>
      <c r="D25" s="54">
        <v>-106508</v>
      </c>
      <c r="E25" s="58"/>
      <c r="F25" s="58">
        <v>2693</v>
      </c>
      <c r="G25" s="47"/>
      <c r="H25" s="58">
        <v>-87272</v>
      </c>
    </row>
    <row r="26" spans="1:17" ht="21" customHeight="1" x14ac:dyDescent="0.65">
      <c r="A26" s="9" t="s">
        <v>9</v>
      </c>
      <c r="B26" s="54">
        <v>-798</v>
      </c>
      <c r="C26" s="47"/>
      <c r="D26" s="54">
        <v>-1291</v>
      </c>
      <c r="E26" s="58"/>
      <c r="F26" s="58">
        <v>-786</v>
      </c>
      <c r="G26" s="47"/>
      <c r="H26" s="58">
        <v>-1490</v>
      </c>
    </row>
    <row r="27" spans="1:17" ht="21" customHeight="1" x14ac:dyDescent="0.65">
      <c r="A27" s="9" t="s">
        <v>14</v>
      </c>
      <c r="B27" s="54">
        <v>179</v>
      </c>
      <c r="C27" s="47"/>
      <c r="D27" s="54">
        <v>-859</v>
      </c>
      <c r="E27" s="67"/>
      <c r="F27" s="67">
        <v>179</v>
      </c>
      <c r="G27" s="66"/>
      <c r="H27" s="67">
        <v>-859</v>
      </c>
    </row>
    <row r="28" spans="1:17" ht="21" customHeight="1" x14ac:dyDescent="0.65">
      <c r="A28" s="9" t="s">
        <v>134</v>
      </c>
      <c r="B28" s="54">
        <v>-13088</v>
      </c>
      <c r="C28" s="47"/>
      <c r="D28" s="54">
        <v>66978</v>
      </c>
      <c r="E28" s="58"/>
      <c r="F28" s="58">
        <v>-20838.099999999999</v>
      </c>
      <c r="G28" s="47"/>
      <c r="H28" s="58">
        <v>100679</v>
      </c>
      <c r="L28" s="59"/>
      <c r="M28" s="57"/>
      <c r="O28" s="60"/>
      <c r="P28" s="60"/>
      <c r="Q28" s="57"/>
    </row>
    <row r="29" spans="1:17" ht="21" customHeight="1" x14ac:dyDescent="0.65">
      <c r="A29" t="s">
        <v>144</v>
      </c>
      <c r="B29" s="54"/>
      <c r="C29" s="47"/>
      <c r="D29" s="54"/>
      <c r="E29" s="58"/>
      <c r="F29" s="58"/>
      <c r="G29" s="47"/>
      <c r="H29" s="58"/>
      <c r="L29" s="59"/>
      <c r="M29" s="57"/>
      <c r="O29" s="60"/>
      <c r="P29" s="60"/>
      <c r="Q29" s="57"/>
    </row>
    <row r="30" spans="1:17" ht="21" customHeight="1" x14ac:dyDescent="0.65">
      <c r="A30" s="148" t="s">
        <v>145</v>
      </c>
      <c r="B30" s="54">
        <v>-6938</v>
      </c>
      <c r="C30" s="47"/>
      <c r="D30" s="54">
        <v>-4764</v>
      </c>
      <c r="E30" s="58"/>
      <c r="F30" s="58">
        <v>-4743</v>
      </c>
      <c r="G30" s="47"/>
      <c r="H30" s="58">
        <v>-4764</v>
      </c>
      <c r="L30" s="59"/>
      <c r="M30" s="57"/>
      <c r="O30" s="60"/>
      <c r="P30" s="60"/>
      <c r="Q30" s="57"/>
    </row>
    <row r="31" spans="1:17" ht="21" customHeight="1" x14ac:dyDescent="0.65">
      <c r="A31" s="9" t="s">
        <v>92</v>
      </c>
      <c r="B31" s="138">
        <v>-2040</v>
      </c>
      <c r="C31" s="134"/>
      <c r="D31" s="138">
        <v>-9229</v>
      </c>
      <c r="E31" s="135"/>
      <c r="F31" s="139">
        <v>-993</v>
      </c>
      <c r="G31" s="136"/>
      <c r="H31" s="139">
        <v>-6018</v>
      </c>
      <c r="I31" s="137"/>
    </row>
    <row r="32" spans="1:17" ht="21" customHeight="1" x14ac:dyDescent="0.65">
      <c r="A32" s="9" t="s">
        <v>146</v>
      </c>
      <c r="B32" s="17">
        <f>SUM(B22:B31)</f>
        <v>-98938</v>
      </c>
      <c r="C32" s="31"/>
      <c r="D32" s="17">
        <f>SUM(D22:D31)</f>
        <v>13711</v>
      </c>
      <c r="E32" s="17">
        <f>SUM(E22:E31)</f>
        <v>0</v>
      </c>
      <c r="F32" s="17">
        <f>SUM(F22:F31)</f>
        <v>-107759.1</v>
      </c>
      <c r="G32" s="64"/>
      <c r="H32" s="17">
        <f>SUM(H22:H31)</f>
        <v>-5865</v>
      </c>
    </row>
    <row r="33" spans="1:11" ht="21" customHeight="1" x14ac:dyDescent="0.65">
      <c r="A33" s="9" t="s">
        <v>147</v>
      </c>
      <c r="B33" s="54">
        <v>-4975</v>
      </c>
      <c r="C33" s="47"/>
      <c r="D33" s="54">
        <v>-11601</v>
      </c>
      <c r="E33" s="60"/>
      <c r="F33" s="54">
        <v>-210</v>
      </c>
      <c r="G33" s="47"/>
      <c r="H33" s="54">
        <v>-7283</v>
      </c>
    </row>
    <row r="34" spans="1:11" ht="21" customHeight="1" x14ac:dyDescent="0.7">
      <c r="A34" s="24" t="s">
        <v>148</v>
      </c>
      <c r="B34" s="39">
        <f>SUM(B32:B33)</f>
        <v>-103913</v>
      </c>
      <c r="C34" s="46"/>
      <c r="D34" s="39">
        <f>SUM(D32:D33)</f>
        <v>2110</v>
      </c>
      <c r="E34" s="61"/>
      <c r="F34" s="39">
        <f>SUM(F32:F33)</f>
        <v>-107969.1</v>
      </c>
      <c r="G34" s="46"/>
      <c r="H34" s="39">
        <f>SUM(H32:H33)</f>
        <v>-13148</v>
      </c>
    </row>
    <row r="35" spans="1:11" ht="21" customHeight="1" x14ac:dyDescent="0.7">
      <c r="A35" s="24"/>
      <c r="B35" s="108"/>
      <c r="C35" s="46"/>
      <c r="D35" s="108"/>
      <c r="E35" s="61"/>
      <c r="F35" s="108"/>
      <c r="G35" s="46"/>
      <c r="H35" s="108"/>
    </row>
    <row r="36" spans="1:11" ht="22.5" customHeight="1" x14ac:dyDescent="0.7">
      <c r="A36" s="86" t="s">
        <v>87</v>
      </c>
    </row>
    <row r="37" spans="1:11" ht="22.5" customHeight="1" x14ac:dyDescent="0.7">
      <c r="A37" s="3" t="s">
        <v>67</v>
      </c>
    </row>
    <row r="38" spans="1:11" ht="21" customHeight="1" x14ac:dyDescent="0.7">
      <c r="A38" s="9"/>
      <c r="B38" s="243" t="s">
        <v>1</v>
      </c>
      <c r="C38" s="243"/>
      <c r="D38" s="243"/>
      <c r="E38" s="5"/>
      <c r="F38" s="243" t="s">
        <v>2</v>
      </c>
      <c r="G38" s="243"/>
      <c r="H38" s="243"/>
    </row>
    <row r="39" spans="1:11" ht="21" customHeight="1" x14ac:dyDescent="0.65">
      <c r="A39" s="9"/>
      <c r="B39" s="240" t="s">
        <v>124</v>
      </c>
      <c r="C39" s="241"/>
      <c r="D39" s="241"/>
      <c r="E39" s="4"/>
      <c r="F39" s="240" t="s">
        <v>124</v>
      </c>
      <c r="G39" s="241"/>
      <c r="H39" s="241"/>
    </row>
    <row r="40" spans="1:11" ht="21" customHeight="1" x14ac:dyDescent="0.65">
      <c r="A40" s="9"/>
      <c r="B40" s="240" t="s">
        <v>123</v>
      </c>
      <c r="C40" s="241"/>
      <c r="D40" s="241"/>
      <c r="E40" s="4"/>
      <c r="F40" s="240" t="s">
        <v>123</v>
      </c>
      <c r="G40" s="241"/>
      <c r="H40" s="241"/>
    </row>
    <row r="41" spans="1:11" ht="21" customHeight="1" x14ac:dyDescent="0.65">
      <c r="A41" s="9"/>
      <c r="B41" s="7">
        <v>2565</v>
      </c>
      <c r="C41" s="4"/>
      <c r="D41" s="7">
        <v>2564</v>
      </c>
      <c r="E41" s="7"/>
      <c r="F41" s="7">
        <v>2565</v>
      </c>
      <c r="G41" s="4"/>
      <c r="H41" s="7">
        <v>2564</v>
      </c>
    </row>
    <row r="42" spans="1:11" ht="22.5" customHeight="1" x14ac:dyDescent="0.65">
      <c r="A42" s="9"/>
      <c r="B42" s="242" t="s">
        <v>5</v>
      </c>
      <c r="C42" s="242"/>
      <c r="D42" s="242"/>
      <c r="E42" s="242"/>
      <c r="F42" s="242"/>
      <c r="G42" s="242"/>
      <c r="H42" s="242"/>
    </row>
    <row r="43" spans="1:11" ht="22.5" customHeight="1" x14ac:dyDescent="0.7">
      <c r="A43" s="8" t="s">
        <v>64</v>
      </c>
      <c r="B43" s="27"/>
      <c r="C43" s="47"/>
      <c r="D43" s="27"/>
      <c r="E43" s="47"/>
      <c r="F43" s="47"/>
      <c r="G43" s="47"/>
      <c r="H43" s="47"/>
    </row>
    <row r="44" spans="1:11" ht="22.5" customHeight="1" x14ac:dyDescent="0.65">
      <c r="A44" t="s">
        <v>184</v>
      </c>
      <c r="B44" s="79">
        <v>-23167</v>
      </c>
      <c r="C44" s="47"/>
      <c r="D44" s="79">
        <v>-10958</v>
      </c>
      <c r="E44" s="58"/>
      <c r="F44" s="79">
        <v>-22801.9</v>
      </c>
      <c r="G44" s="47"/>
      <c r="H44" s="79">
        <v>-10323</v>
      </c>
      <c r="J44" s="2"/>
    </row>
    <row r="45" spans="1:11" ht="22.5" customHeight="1" x14ac:dyDescent="0.65">
      <c r="A45" s="1" t="s">
        <v>120</v>
      </c>
      <c r="B45" s="54">
        <v>-1901</v>
      </c>
      <c r="C45" s="47"/>
      <c r="D45" s="54">
        <v>-414</v>
      </c>
      <c r="E45" s="67"/>
      <c r="F45" s="114">
        <v>-1901</v>
      </c>
      <c r="G45" s="66"/>
      <c r="H45" s="114">
        <v>-414</v>
      </c>
    </row>
    <row r="46" spans="1:11" ht="22.5" customHeight="1" x14ac:dyDescent="0.65">
      <c r="A46" s="9" t="s">
        <v>121</v>
      </c>
      <c r="B46" s="80">
        <v>261</v>
      </c>
      <c r="D46" s="80">
        <v>133</v>
      </c>
      <c r="F46" s="114">
        <v>261</v>
      </c>
      <c r="H46" s="114">
        <v>133</v>
      </c>
      <c r="J46" s="2"/>
      <c r="K46" s="62"/>
    </row>
    <row r="47" spans="1:11" ht="22.5" customHeight="1" x14ac:dyDescent="0.65">
      <c r="A47" s="9" t="s">
        <v>28</v>
      </c>
      <c r="B47" s="80">
        <v>75</v>
      </c>
      <c r="D47" s="80">
        <v>143</v>
      </c>
      <c r="F47" s="114">
        <v>6</v>
      </c>
      <c r="H47" s="114">
        <v>80</v>
      </c>
      <c r="J47" s="2"/>
      <c r="K47" s="62"/>
    </row>
    <row r="48" spans="1:11" ht="22.5" customHeight="1" x14ac:dyDescent="0.65">
      <c r="A48" s="9" t="s">
        <v>125</v>
      </c>
      <c r="B48" s="80">
        <v>0</v>
      </c>
      <c r="D48" s="80">
        <v>0</v>
      </c>
      <c r="F48" s="229">
        <v>22000</v>
      </c>
      <c r="H48" s="80">
        <v>0</v>
      </c>
      <c r="J48" s="2"/>
      <c r="K48" s="62"/>
    </row>
    <row r="49" spans="1:11" ht="22.5" customHeight="1" x14ac:dyDescent="0.7">
      <c r="A49" s="24" t="s">
        <v>158</v>
      </c>
      <c r="B49" s="39">
        <f>SUM(B44:B48)</f>
        <v>-24732</v>
      </c>
      <c r="C49" s="46"/>
      <c r="D49" s="39">
        <f>SUM(D44:D48)</f>
        <v>-11096</v>
      </c>
      <c r="E49" s="61"/>
      <c r="F49" s="39">
        <f>SUM(F44:F48)</f>
        <v>-2435.9000000000015</v>
      </c>
      <c r="G49" s="46"/>
      <c r="H49" s="39">
        <f>SUM(H44:H48)</f>
        <v>-10524</v>
      </c>
    </row>
    <row r="50" spans="1:11" ht="22.5" customHeight="1" x14ac:dyDescent="0.7">
      <c r="A50" s="24"/>
      <c r="B50" s="108"/>
      <c r="C50" s="46"/>
      <c r="D50" s="108"/>
      <c r="E50" s="61"/>
      <c r="F50" s="108"/>
      <c r="G50" s="46"/>
      <c r="H50" s="108"/>
    </row>
    <row r="51" spans="1:11" ht="22.5" customHeight="1" x14ac:dyDescent="0.7">
      <c r="A51" s="8" t="s">
        <v>109</v>
      </c>
      <c r="B51" s="27"/>
      <c r="C51" s="47"/>
      <c r="D51" s="27"/>
      <c r="E51" s="47"/>
      <c r="F51" s="47"/>
      <c r="G51" s="47"/>
      <c r="H51" s="47"/>
    </row>
    <row r="52" spans="1:11" ht="22.5" customHeight="1" x14ac:dyDescent="0.65">
      <c r="A52" t="s">
        <v>185</v>
      </c>
      <c r="B52" s="79">
        <v>228000</v>
      </c>
      <c r="C52" s="47"/>
      <c r="D52" s="107">
        <v>0</v>
      </c>
      <c r="E52" s="58"/>
      <c r="F52" s="79">
        <v>228000</v>
      </c>
      <c r="G52" s="47"/>
      <c r="H52" s="107">
        <v>0</v>
      </c>
      <c r="J52" s="2"/>
    </row>
    <row r="53" spans="1:11" ht="22.5" customHeight="1" x14ac:dyDescent="0.65">
      <c r="A53" s="1" t="s">
        <v>111</v>
      </c>
      <c r="B53" s="79">
        <v>236500</v>
      </c>
      <c r="C53" s="47"/>
      <c r="D53" s="79">
        <v>400000</v>
      </c>
      <c r="E53" s="58"/>
      <c r="F53" s="79">
        <v>236500</v>
      </c>
      <c r="G53" s="47"/>
      <c r="H53" s="79">
        <v>400000</v>
      </c>
      <c r="J53" s="2"/>
    </row>
    <row r="54" spans="1:11" ht="22.5" customHeight="1" x14ac:dyDescent="0.65">
      <c r="A54" s="1" t="s">
        <v>112</v>
      </c>
      <c r="B54" s="79">
        <v>-182000</v>
      </c>
      <c r="C54" s="47"/>
      <c r="D54" s="79">
        <v>-408800</v>
      </c>
      <c r="E54" s="58"/>
      <c r="F54" s="79">
        <v>-182000</v>
      </c>
      <c r="G54" s="47"/>
      <c r="H54" s="79">
        <v>-408800</v>
      </c>
      <c r="J54" s="2"/>
    </row>
    <row r="55" spans="1:11" ht="22.5" customHeight="1" x14ac:dyDescent="0.65">
      <c r="A55" s="1" t="s">
        <v>149</v>
      </c>
      <c r="B55" s="107">
        <v>0</v>
      </c>
      <c r="C55" s="47"/>
      <c r="D55" s="79">
        <v>47000</v>
      </c>
      <c r="E55" s="58"/>
      <c r="F55" s="107">
        <v>0</v>
      </c>
      <c r="G55" s="47"/>
      <c r="H55" s="79">
        <v>47000</v>
      </c>
      <c r="J55" s="2"/>
    </row>
    <row r="56" spans="1:11" ht="22.5" customHeight="1" x14ac:dyDescent="0.65">
      <c r="A56" s="1" t="s">
        <v>150</v>
      </c>
      <c r="B56" s="79">
        <v>-8071</v>
      </c>
      <c r="C56" s="47"/>
      <c r="D56" s="79">
        <v>-3664</v>
      </c>
      <c r="E56" s="58"/>
      <c r="F56" s="79">
        <v>-7071</v>
      </c>
      <c r="G56" s="47"/>
      <c r="H56" s="79">
        <v>-3664</v>
      </c>
      <c r="J56" s="2"/>
    </row>
    <row r="57" spans="1:11" ht="22.5" customHeight="1" x14ac:dyDescent="0.65">
      <c r="A57" s="9" t="s">
        <v>117</v>
      </c>
      <c r="B57" s="54">
        <v>-3718</v>
      </c>
      <c r="D57" s="54">
        <v>-5652</v>
      </c>
      <c r="F57" s="58">
        <v>-2471</v>
      </c>
      <c r="H57" s="58">
        <v>-4285</v>
      </c>
      <c r="J57" s="2"/>
      <c r="K57" s="62"/>
    </row>
    <row r="58" spans="1:11" ht="22.5" customHeight="1" x14ac:dyDescent="0.65">
      <c r="A58" s="9" t="s">
        <v>110</v>
      </c>
      <c r="B58" s="54">
        <v>-4129</v>
      </c>
      <c r="D58" s="54">
        <v>-1604</v>
      </c>
      <c r="F58" s="58">
        <v>-4072</v>
      </c>
      <c r="H58" s="58">
        <v>-1602</v>
      </c>
      <c r="J58" s="2"/>
      <c r="K58" s="62"/>
    </row>
    <row r="59" spans="1:11" ht="22.5" customHeight="1" x14ac:dyDescent="0.7">
      <c r="A59" s="211" t="s">
        <v>196</v>
      </c>
      <c r="B59" s="39">
        <f>SUM(B52:B58)</f>
        <v>266582</v>
      </c>
      <c r="C59" s="46"/>
      <c r="D59" s="39">
        <f>SUM(D52:D58)</f>
        <v>27280</v>
      </c>
      <c r="E59" s="61"/>
      <c r="F59" s="39">
        <f>SUM(F52:F58)</f>
        <v>268886</v>
      </c>
      <c r="G59" s="46"/>
      <c r="H59" s="39">
        <f>SUM(H52:H58)</f>
        <v>28649</v>
      </c>
    </row>
    <row r="60" spans="1:11" ht="21.5" x14ac:dyDescent="0.65"/>
    <row r="61" spans="1:11" ht="22.5" customHeight="1" x14ac:dyDescent="0.65">
      <c r="A61" s="20" t="s">
        <v>159</v>
      </c>
      <c r="B61" s="1"/>
      <c r="D61" s="1"/>
    </row>
    <row r="62" spans="1:11" ht="22.5" customHeight="1" x14ac:dyDescent="0.65">
      <c r="A62" s="20" t="s">
        <v>75</v>
      </c>
      <c r="B62" s="84">
        <f>B34+B49+B59</f>
        <v>137937</v>
      </c>
      <c r="C62" s="85"/>
      <c r="D62" s="84">
        <f>D34+D49+D59</f>
        <v>18294</v>
      </c>
      <c r="E62" s="27"/>
      <c r="F62" s="84">
        <f>F34+F49+F59</f>
        <v>158481</v>
      </c>
      <c r="G62" s="85"/>
      <c r="H62" s="84">
        <f>H34+H49+H59</f>
        <v>4977</v>
      </c>
    </row>
    <row r="63" spans="1:11" ht="22.5" customHeight="1" x14ac:dyDescent="0.7">
      <c r="A63" s="20" t="s">
        <v>76</v>
      </c>
      <c r="B63" s="65"/>
      <c r="C63" s="46"/>
      <c r="D63" s="65"/>
      <c r="E63" s="26"/>
      <c r="F63" s="65"/>
      <c r="G63" s="46"/>
      <c r="H63" s="65"/>
    </row>
    <row r="64" spans="1:11" ht="22.5" customHeight="1" x14ac:dyDescent="0.65">
      <c r="A64" s="20" t="s">
        <v>77</v>
      </c>
      <c r="B64" s="84">
        <v>64</v>
      </c>
      <c r="C64" s="85"/>
      <c r="D64" s="84">
        <v>38</v>
      </c>
      <c r="E64" s="27"/>
      <c r="F64" s="116">
        <v>64</v>
      </c>
      <c r="G64" s="85"/>
      <c r="H64" s="116">
        <v>38</v>
      </c>
    </row>
    <row r="65" spans="1:8" ht="22.5" customHeight="1" x14ac:dyDescent="0.65">
      <c r="A65" s="20" t="s">
        <v>151</v>
      </c>
      <c r="B65" s="59">
        <v>-2007</v>
      </c>
      <c r="C65" s="47"/>
      <c r="D65" s="59">
        <v>2227</v>
      </c>
      <c r="E65" s="59"/>
      <c r="F65" s="123">
        <v>0</v>
      </c>
      <c r="G65" s="47"/>
      <c r="H65" s="123">
        <v>0</v>
      </c>
    </row>
    <row r="66" spans="1:8" ht="22.5" customHeight="1" x14ac:dyDescent="0.7">
      <c r="A66" s="24" t="s">
        <v>159</v>
      </c>
      <c r="B66" s="82">
        <f>SUM(B62:B65)</f>
        <v>135994</v>
      </c>
      <c r="C66" s="47"/>
      <c r="D66" s="82">
        <f>SUM(D62:D65)</f>
        <v>20559</v>
      </c>
      <c r="E66" s="59"/>
      <c r="F66" s="82">
        <f>SUM(F62:F65)</f>
        <v>158545</v>
      </c>
      <c r="G66" s="47"/>
      <c r="H66" s="82">
        <f>SUM(H62:H65)</f>
        <v>5015</v>
      </c>
    </row>
    <row r="67" spans="1:8" ht="22.5" customHeight="1" x14ac:dyDescent="0.65">
      <c r="A67" s="20" t="s">
        <v>152</v>
      </c>
      <c r="B67" s="54">
        <v>45311</v>
      </c>
      <c r="C67" s="47"/>
      <c r="D67" s="54">
        <v>11076</v>
      </c>
      <c r="E67" s="54"/>
      <c r="F67" s="54">
        <v>9789</v>
      </c>
      <c r="G67" s="47"/>
      <c r="H67" s="54">
        <v>1492</v>
      </c>
    </row>
    <row r="68" spans="1:8" ht="22.5" customHeight="1" x14ac:dyDescent="0.7">
      <c r="A68" s="24" t="s">
        <v>153</v>
      </c>
      <c r="B68" s="63">
        <f>SUM(B66:B67)</f>
        <v>181305</v>
      </c>
      <c r="C68" s="46"/>
      <c r="D68" s="63">
        <f>SUM(D66:D67)</f>
        <v>31635</v>
      </c>
      <c r="E68" s="61"/>
      <c r="F68" s="63">
        <f>SUM(F66:F67)</f>
        <v>168334</v>
      </c>
      <c r="G68" s="46"/>
      <c r="H68" s="63">
        <f>SUM(H66:H67)</f>
        <v>6507</v>
      </c>
    </row>
    <row r="69" spans="1:8" ht="22" thickTop="1" x14ac:dyDescent="0.65"/>
    <row r="70" spans="1:8" ht="22.5" customHeight="1" x14ac:dyDescent="0.7">
      <c r="A70" s="3" t="str">
        <f>A1</f>
        <v>บริษัท ยูบิส (เอเชีย) จำกัด (มหาชน) และบริษัทย่อย</v>
      </c>
    </row>
    <row r="71" spans="1:8" ht="22.5" customHeight="1" x14ac:dyDescent="0.7">
      <c r="A71" s="3" t="s">
        <v>67</v>
      </c>
    </row>
    <row r="72" spans="1:8" ht="21" customHeight="1" x14ac:dyDescent="0.7">
      <c r="A72" s="9"/>
      <c r="B72" s="243" t="s">
        <v>1</v>
      </c>
      <c r="C72" s="243"/>
      <c r="D72" s="243"/>
      <c r="E72" s="5"/>
      <c r="F72" s="243" t="s">
        <v>2</v>
      </c>
      <c r="G72" s="243"/>
      <c r="H72" s="243"/>
    </row>
    <row r="73" spans="1:8" ht="21" customHeight="1" x14ac:dyDescent="0.65">
      <c r="A73" s="9"/>
      <c r="B73" s="240" t="s">
        <v>124</v>
      </c>
      <c r="C73" s="240"/>
      <c r="D73" s="240"/>
      <c r="E73" s="4"/>
      <c r="F73" s="240" t="s">
        <v>124</v>
      </c>
      <c r="G73" s="240"/>
      <c r="H73" s="240"/>
    </row>
    <row r="74" spans="1:8" ht="21" customHeight="1" x14ac:dyDescent="0.65">
      <c r="A74" s="9"/>
      <c r="B74" s="240" t="s">
        <v>123</v>
      </c>
      <c r="C74" s="240"/>
      <c r="D74" s="240"/>
      <c r="E74" s="4"/>
      <c r="F74" s="240" t="s">
        <v>123</v>
      </c>
      <c r="G74" s="240"/>
      <c r="H74" s="240"/>
    </row>
    <row r="75" spans="1:8" ht="21" customHeight="1" x14ac:dyDescent="0.65">
      <c r="A75" s="9"/>
      <c r="B75" s="7">
        <v>2565</v>
      </c>
      <c r="C75" s="4"/>
      <c r="D75" s="7">
        <v>2564</v>
      </c>
      <c r="E75" s="7"/>
      <c r="F75" s="7">
        <v>2565</v>
      </c>
      <c r="G75" s="4"/>
      <c r="H75" s="7">
        <v>2564</v>
      </c>
    </row>
    <row r="76" spans="1:8" ht="22.5" customHeight="1" x14ac:dyDescent="0.65">
      <c r="A76" s="9"/>
      <c r="B76" s="242" t="s">
        <v>5</v>
      </c>
      <c r="C76" s="242"/>
      <c r="D76" s="242"/>
      <c r="E76" s="242"/>
      <c r="F76" s="242"/>
      <c r="G76" s="242"/>
      <c r="H76" s="242"/>
    </row>
    <row r="77" spans="1:8" ht="22" x14ac:dyDescent="0.7">
      <c r="A77" s="24" t="s">
        <v>113</v>
      </c>
    </row>
    <row r="78" spans="1:8" ht="21.5" x14ac:dyDescent="0.65">
      <c r="A78" s="1" t="s">
        <v>114</v>
      </c>
      <c r="B78" s="80">
        <v>181480</v>
      </c>
      <c r="C78" s="114"/>
      <c r="D78" s="80">
        <v>31635</v>
      </c>
      <c r="E78" s="114"/>
      <c r="F78" s="114">
        <v>168509</v>
      </c>
      <c r="G78" s="114"/>
      <c r="H78" s="114">
        <v>6507</v>
      </c>
    </row>
    <row r="79" spans="1:8" ht="21.5" x14ac:dyDescent="0.65">
      <c r="A79" s="1" t="s">
        <v>115</v>
      </c>
      <c r="B79" s="80">
        <v>-175</v>
      </c>
      <c r="C79" s="114"/>
      <c r="D79" s="80">
        <v>0</v>
      </c>
      <c r="E79" s="114"/>
      <c r="F79" s="79">
        <v>-175</v>
      </c>
      <c r="G79" s="114"/>
      <c r="H79" s="79">
        <v>0</v>
      </c>
    </row>
    <row r="80" spans="1:8" ht="22.5" customHeight="1" thickBot="1" x14ac:dyDescent="0.75">
      <c r="A80" s="24"/>
      <c r="B80" s="63">
        <f>SUM(B78:B79)</f>
        <v>181305</v>
      </c>
      <c r="C80" s="46"/>
      <c r="D80" s="63">
        <f>SUM(D78:D79)</f>
        <v>31635</v>
      </c>
      <c r="E80" s="61"/>
      <c r="F80" s="128">
        <f>SUM(F78:F79)</f>
        <v>168334</v>
      </c>
      <c r="G80" s="46"/>
      <c r="H80" s="128">
        <f>SUM(H78:H79)</f>
        <v>6507</v>
      </c>
    </row>
    <row r="81" spans="1:8" ht="22.5" customHeight="1" thickTop="1" x14ac:dyDescent="0.7">
      <c r="A81" s="24"/>
      <c r="B81" s="108"/>
      <c r="C81" s="46"/>
      <c r="D81" s="108"/>
      <c r="E81" s="61"/>
      <c r="F81" s="108"/>
      <c r="G81" s="46"/>
      <c r="H81" s="108"/>
    </row>
    <row r="82" spans="1:8" ht="22.5" customHeight="1" x14ac:dyDescent="0.7">
      <c r="A82" s="29" t="s">
        <v>80</v>
      </c>
    </row>
    <row r="83" spans="1:8" ht="22.5" customHeight="1" x14ac:dyDescent="0.65">
      <c r="A83" s="1" t="s">
        <v>197</v>
      </c>
      <c r="B83" s="80">
        <v>1305</v>
      </c>
      <c r="D83" s="80">
        <v>1022</v>
      </c>
      <c r="F83" s="80">
        <v>1269</v>
      </c>
      <c r="H83" s="80">
        <v>1022</v>
      </c>
    </row>
    <row r="84" spans="1:8" ht="22.5" customHeight="1" x14ac:dyDescent="0.65">
      <c r="B84" s="106"/>
      <c r="D84" s="106"/>
      <c r="F84" s="106"/>
      <c r="H84" s="106"/>
    </row>
  </sheetData>
  <mergeCells count="21">
    <mergeCell ref="B74:D74"/>
    <mergeCell ref="F74:H74"/>
    <mergeCell ref="B76:H76"/>
    <mergeCell ref="B72:D72"/>
    <mergeCell ref="F72:H72"/>
    <mergeCell ref="B73:D73"/>
    <mergeCell ref="F73:H73"/>
    <mergeCell ref="B42:H42"/>
    <mergeCell ref="B4:D4"/>
    <mergeCell ref="F4:H4"/>
    <mergeCell ref="B5:D5"/>
    <mergeCell ref="F5:H5"/>
    <mergeCell ref="B39:D39"/>
    <mergeCell ref="F39:H39"/>
    <mergeCell ref="B40:D40"/>
    <mergeCell ref="F40:H40"/>
    <mergeCell ref="B3:D3"/>
    <mergeCell ref="F3:H3"/>
    <mergeCell ref="B7:H7"/>
    <mergeCell ref="B38:D38"/>
    <mergeCell ref="F38:H38"/>
  </mergeCells>
  <pageMargins left="0.8" right="0.8" top="0.48" bottom="0.5" header="0.5" footer="0.5"/>
  <pageSetup paperSize="9" scale="93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7" man="1"/>
    <brk id="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รวม</vt:lpstr>
      <vt:lpstr>SH เฉพาะ</vt:lpstr>
      <vt:lpstr>CF</vt:lpstr>
      <vt:lpstr>BS!Print_Area</vt:lpstr>
      <vt:lpstr>CF!Print_Area</vt:lpstr>
      <vt:lpstr>PL!Print_Area</vt:lpstr>
      <vt:lpstr>'SH เฉพาะ'!Print_Area</vt:lpstr>
      <vt:lpstr>'SH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Nontanun, Acharamongkol</cp:lastModifiedBy>
  <cp:lastPrinted>2022-11-02T08:04:05Z</cp:lastPrinted>
  <dcterms:created xsi:type="dcterms:W3CDTF">2012-05-04T04:02:45Z</dcterms:created>
  <dcterms:modified xsi:type="dcterms:W3CDTF">2022-11-07T07:23:41Z</dcterms:modified>
</cp:coreProperties>
</file>