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2\CPA01022\Q3\Draft\FS_Back up\"/>
    </mc:Choice>
  </mc:AlternateContent>
  <xr:revisionPtr revIDLastSave="0" documentId="13_ncr:1_{774814D1-10B1-46E7-A2E6-ECDD229225E9}" xr6:coauthVersionLast="47" xr6:coauthVersionMax="47" xr10:uidLastSave="{00000000-0000-0000-0000-000000000000}"/>
  <bookViews>
    <workbookView xWindow="-120" yWindow="-120" windowWidth="20730" windowHeight="11160" tabRatio="717" firstSheet="2" activeTab="4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BS!$A$1:$G$73</definedName>
    <definedName name="_xlnm.Print_Area" localSheetId="5">CF!$A$1:$E$103</definedName>
    <definedName name="_xlnm.Print_Area" localSheetId="3">PL!$A$1:$K$34</definedName>
    <definedName name="_xlnm.Print_Area" localSheetId="4">SE!$A$1:$N$30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15" l="1"/>
  <c r="C97" i="10"/>
  <c r="E36" i="10"/>
  <c r="K33" i="14" l="1"/>
  <c r="G33" i="14"/>
  <c r="E67" i="10"/>
  <c r="E97" i="10"/>
  <c r="E92" i="10"/>
  <c r="E93" i="10" l="1"/>
  <c r="C102" i="10" l="1"/>
  <c r="C22" i="10" l="1"/>
  <c r="C21" i="10"/>
  <c r="E22" i="10"/>
  <c r="E21" i="10"/>
  <c r="K21" i="14"/>
  <c r="I21" i="14"/>
  <c r="K14" i="14"/>
  <c r="I14" i="14"/>
  <c r="K23" i="14" l="1"/>
  <c r="K27" i="14" s="1"/>
  <c r="K30" i="14" s="1"/>
  <c r="K34" i="14" s="1"/>
  <c r="I23" i="14"/>
  <c r="I27" i="14" s="1"/>
  <c r="I30" i="14" s="1"/>
  <c r="I34" i="14" l="1"/>
  <c r="I33" i="14"/>
  <c r="E9" i="10"/>
  <c r="L15" i="15"/>
  <c r="L28" i="15"/>
  <c r="C9" i="10"/>
  <c r="C36" i="10" s="1"/>
  <c r="N24" i="15"/>
  <c r="N22" i="15"/>
  <c r="N26" i="15"/>
  <c r="H30" i="15"/>
  <c r="H17" i="15" l="1"/>
  <c r="C92" i="10" l="1"/>
  <c r="E51" i="10" l="1"/>
  <c r="C51" i="10"/>
  <c r="J30" i="15" l="1"/>
  <c r="E69" i="13" s="1"/>
  <c r="F30" i="15"/>
  <c r="E66" i="13" s="1"/>
  <c r="D30" i="15"/>
  <c r="P98" i="15"/>
  <c r="P97" i="15"/>
  <c r="P96" i="15"/>
  <c r="P95" i="15"/>
  <c r="N20" i="15" l="1"/>
  <c r="N11" i="15"/>
  <c r="D17" i="15"/>
  <c r="F17" i="15"/>
  <c r="J17" i="15"/>
  <c r="G71" i="13" l="1"/>
  <c r="E21" i="14"/>
  <c r="G21" i="14"/>
  <c r="E14" i="14"/>
  <c r="E23" i="14" l="1"/>
  <c r="E27" i="14" s="1"/>
  <c r="E30" i="14" s="1"/>
  <c r="E34" i="14" s="1"/>
  <c r="E33" i="14" l="1"/>
  <c r="L30" i="15"/>
  <c r="G14" i="14"/>
  <c r="E70" i="13" l="1"/>
  <c r="E71" i="13" s="1"/>
  <c r="N28" i="15"/>
  <c r="N30" i="15" s="1"/>
  <c r="G23" i="14"/>
  <c r="G27" i="14" l="1"/>
  <c r="G30" i="14" l="1"/>
  <c r="C93" i="10"/>
  <c r="G34" i="14" l="1"/>
  <c r="L17" i="15"/>
  <c r="E25" i="13"/>
  <c r="N15" i="15" l="1"/>
  <c r="N17" i="15" s="1"/>
  <c r="E54" i="13"/>
  <c r="G54" i="13"/>
  <c r="E48" i="13"/>
  <c r="G48" i="13"/>
  <c r="G25" i="13"/>
  <c r="G17" i="13"/>
  <c r="E17" i="13"/>
  <c r="E56" i="13" l="1"/>
  <c r="G27" i="13"/>
  <c r="E27" i="13"/>
  <c r="G56" i="13"/>
  <c r="G73" i="13" s="1"/>
  <c r="G75" i="13" l="1"/>
  <c r="C67" i="10" l="1"/>
  <c r="C86" i="10"/>
  <c r="C98" i="10"/>
  <c r="C69" i="10" l="1"/>
  <c r="C73" i="10" s="1"/>
  <c r="C105" i="10" s="1"/>
  <c r="C104" i="10" l="1"/>
  <c r="E98" i="10" l="1"/>
  <c r="E86" i="10"/>
  <c r="E73" i="13" l="1"/>
  <c r="E75" i="13" s="1"/>
  <c r="O30" i="15"/>
  <c r="E69" i="10"/>
  <c r="E73" i="10" l="1"/>
  <c r="E104" i="10" l="1"/>
</calcChain>
</file>

<file path=xl/sharedStrings.xml><?xml version="1.0" encoding="utf-8"?>
<sst xmlns="http://schemas.openxmlformats.org/spreadsheetml/2006/main" count="241" uniqueCount="182">
  <si>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</si>
  <si>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</si>
  <si>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</si>
  <si>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</si>
  <si>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</si>
  <si>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</si>
  <si>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</si>
  <si>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</si>
  <si>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</si>
  <si>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</si>
  <si>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</si>
  <si>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</si>
  <si>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</si>
  <si>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</si>
  <si>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</si>
  <si>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</si>
  <si>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</si>
  <si>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</si>
  <si>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</si>
  <si>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</si>
  <si>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</si>
  <si>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</si>
  <si>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</si>
  <si>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</si>
  <si>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</si>
  <si>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</si>
  <si>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</si>
  <si>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</si>
  <si>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</si>
  <si>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</si>
  <si>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</si>
  <si>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</si>
  <si>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</si>
  <si>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</si>
  <si>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</si>
  <si>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</si>
  <si>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</si>
  <si>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</si>
  <si>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</si>
  <si>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</si>
  <si>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</si>
  <si>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</si>
  <si>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</si>
  <si>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</si>
  <si>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</si>
  <si>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</si>
  <si>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</si>
  <si>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</si>
  <si>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</si>
  <si>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</si>
  <si>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</si>
  <si>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</si>
  <si>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</si>
  <si>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</si>
  <si>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</si>
  <si>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Related companies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</si>
  <si>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</si>
  <si>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</si>
  <si>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</si>
  <si>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</si>
  <si>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</si>
  <si>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</si>
  <si>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</si>
  <si>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   operating activities:</t>
  </si>
  <si>
    <t xml:space="preserve">Trade account receivables </t>
  </si>
  <si>
    <t>"Unaudited"</t>
  </si>
  <si>
    <t>"Reviewed"</t>
  </si>
  <si>
    <t>"Audited"</t>
  </si>
  <si>
    <t>"UNAUDITED"</t>
  </si>
  <si>
    <t>"REVIEWED"</t>
  </si>
  <si>
    <t>CASH AND CASH EQUIVALENTS, AT BEGINNING OF PERIOD</t>
  </si>
  <si>
    <t>CASH AND CASH EQUIVALENTS, AT END OF PERIOD</t>
  </si>
  <si>
    <t>-  Other account payables - net</t>
  </si>
  <si>
    <t>Total comprehensive income for the period</t>
  </si>
  <si>
    <t>In Thousand Baht</t>
  </si>
  <si>
    <t>Trade account receivables - Other companies - net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</si>
  <si>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</si>
  <si>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</si>
  <si>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</si>
  <si>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</si>
  <si>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</si>
  <si>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</si>
  <si>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</si>
  <si>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</si>
  <si>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Purchases of property, plant and equipment</t>
  </si>
  <si>
    <t>Cash received from short-term borrowings from financial institution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</si>
  <si>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</si>
  <si>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</si>
  <si>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</si>
  <si>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</si>
  <si>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</si>
  <si>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Proceeds from sales of fixed assets</t>
  </si>
  <si>
    <t>CPANEL PUBLIC COMPANY LIMITED</t>
  </si>
  <si>
    <t>3)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</si>
  <si>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</si>
  <si>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</si>
  <si>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</si>
  <si>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</si>
  <si>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</si>
  <si>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Loss on write-off fixed assets</t>
  </si>
  <si>
    <t>Purchases of other intangible assets</t>
  </si>
  <si>
    <t>Other intangible assets increased by means of :</t>
  </si>
  <si>
    <t>Total Liabilities</t>
  </si>
  <si>
    <t>Share premium on ordinary shares</t>
  </si>
  <si>
    <t xml:space="preserve">Reversal of allowance for expected credit losses </t>
  </si>
  <si>
    <t>December 31, 2021</t>
  </si>
  <si>
    <t>Balance as at January 1, 2022</t>
  </si>
  <si>
    <t xml:space="preserve">- </t>
  </si>
  <si>
    <t>Appropriated for legal reserve</t>
  </si>
  <si>
    <t>Unappropriated</t>
  </si>
  <si>
    <t>Appropriated for</t>
  </si>
  <si>
    <t>Legal Reserve</t>
  </si>
  <si>
    <t>8, 11</t>
  </si>
  <si>
    <t>7, 8, 11</t>
  </si>
  <si>
    <t>PROFIT FOR THE PERIOD</t>
  </si>
  <si>
    <t xml:space="preserve">Profit before Tax </t>
  </si>
  <si>
    <t>Income tax payable</t>
  </si>
  <si>
    <t>7, 10</t>
  </si>
  <si>
    <t>Selling expenses</t>
  </si>
  <si>
    <t>Profit for the period</t>
  </si>
  <si>
    <t xml:space="preserve">Adjustments to reconcile profit for the period to net cash provided by </t>
  </si>
  <si>
    <t>Cash refund from withholding income tax deducted at sources</t>
  </si>
  <si>
    <t>Short-term investments in fixed income open-end fund</t>
  </si>
  <si>
    <t xml:space="preserve">   fixed income open-end fund</t>
  </si>
  <si>
    <t>Purchase of short-term investments in fixed income open-end fund</t>
  </si>
  <si>
    <t xml:space="preserve">Unrealized gain on change in fair value of short-term investments in </t>
  </si>
  <si>
    <t>Net cash received from proceeds from sale and lease back transaction</t>
  </si>
  <si>
    <t>Balance as at January 1, 2021</t>
  </si>
  <si>
    <t>Payment of loan arrangement fee</t>
  </si>
  <si>
    <t>Repayment of short-term borrowings from related persons</t>
  </si>
  <si>
    <t xml:space="preserve">-  Transfer from inventories </t>
  </si>
  <si>
    <t>Stock dividend</t>
  </si>
  <si>
    <t>7, 10, 11, 19</t>
  </si>
  <si>
    <t>4)</t>
  </si>
  <si>
    <t>FOR THE PERIOD</t>
  </si>
  <si>
    <t>TOTAL COMPREHENSIVE INCOME</t>
  </si>
  <si>
    <t>Dividend paid</t>
  </si>
  <si>
    <t>13, 17</t>
  </si>
  <si>
    <t>Allowance for decline in value and slow moving of inventories (reversal)</t>
  </si>
  <si>
    <t xml:space="preserve">150,000,000 shares at Baht 1 par value as at December 31, 2021 </t>
  </si>
  <si>
    <t>For the three-month periods</t>
  </si>
  <si>
    <t>Decrease (increase) in restricted savings deposit</t>
  </si>
  <si>
    <t xml:space="preserve">Tax income (expense) </t>
  </si>
  <si>
    <t>Share</t>
  </si>
  <si>
    <t>Premium on</t>
  </si>
  <si>
    <t>Ordinary Shares</t>
  </si>
  <si>
    <t>Loss (gain) on sales of fixed assets</t>
  </si>
  <si>
    <t>Proceeds from sales of short-term investments in fixed income open-end fund</t>
  </si>
  <si>
    <t>-  Stock dividend payment</t>
  </si>
  <si>
    <t>-  Cash payment</t>
  </si>
  <si>
    <t>3, 15</t>
  </si>
  <si>
    <t>EARNINGS PER SHARE (Baht per Share)</t>
  </si>
  <si>
    <t>Basic</t>
  </si>
  <si>
    <t>Diluted</t>
  </si>
  <si>
    <t>Capital reserve</t>
  </si>
  <si>
    <t>for share-based</t>
  </si>
  <si>
    <t>payments</t>
  </si>
  <si>
    <t xml:space="preserve">150,000,000 shares at Baht 1 per share as at December 31, 2021 </t>
  </si>
  <si>
    <t>Advances received from director</t>
  </si>
  <si>
    <t>STATEMENTS OF COMPREHENSIVE INCOME</t>
  </si>
  <si>
    <t>Cash received from long-term borrowings from financial institution</t>
  </si>
  <si>
    <t>Capital reserve for share-based payment</t>
  </si>
  <si>
    <t>Increase in capital reserve for share-based payment</t>
  </si>
  <si>
    <t>Expenses relating to share-based payment</t>
  </si>
  <si>
    <t xml:space="preserve">197,000,000 shares at Baht 1 par value as at September 30, 2022 and </t>
  </si>
  <si>
    <t xml:space="preserve">159,994,576 shares at Baht 1 per share as at September  30, 2022 and </t>
  </si>
  <si>
    <t>AS AT SEPTEMBER 30, 2022</t>
  </si>
  <si>
    <t>FOR THE THREE-MONTH AND NINE-MONTH PERIODS ENDED SEPTEMBER 30, 2022</t>
  </si>
  <si>
    <t>For the nine-month periods</t>
  </si>
  <si>
    <t>ended September 30</t>
  </si>
  <si>
    <t>Increase in share capital</t>
  </si>
  <si>
    <t>FOR THE NINE-MONTH PERIOD ENDED SEPTEMBER 30, 2022</t>
  </si>
  <si>
    <t>Balance as at September 30, 2021</t>
  </si>
  <si>
    <t>Balance as at September 30, 2022</t>
  </si>
  <si>
    <t>Cash received from shareholders for increase in share capital</t>
  </si>
  <si>
    <t>Payment of expenses relating to share offering</t>
  </si>
  <si>
    <t>Increase in bank overdraft</t>
  </si>
  <si>
    <t>September 30, 2022</t>
  </si>
  <si>
    <t>Income tax paid</t>
  </si>
  <si>
    <t>Tax expense (income)</t>
  </si>
  <si>
    <t>NET INCREASE IN CASH AND CASH EQUIVALENTS</t>
  </si>
  <si>
    <t>Net Cash Provided by (Used in) 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</si>
</sst>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3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4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4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1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0" fillId="0" borderId="12" applyNumberFormat="0" applyFill="0" applyAlignment="0" applyProtection="0"/>
    <xf numFmtId="204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4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4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4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4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4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1">
      <alignment horizontal="right"/>
      <protection locked="0"/>
    </xf>
    <xf numFmtId="219" fontId="103" fillId="0" borderId="31">
      <alignment horizontal="right"/>
      <protection locked="0"/>
    </xf>
    <xf numFmtId="216" fontId="103" fillId="0" borderId="31">
      <alignment horizontal="right"/>
    </xf>
    <xf numFmtId="219" fontId="103" fillId="0" borderId="31">
      <alignment horizontal="right"/>
    </xf>
    <xf numFmtId="220" fontId="103" fillId="0" borderId="31">
      <alignment horizontal="right"/>
    </xf>
    <xf numFmtId="216" fontId="103" fillId="0" borderId="31">
      <alignment horizontal="right"/>
    </xf>
    <xf numFmtId="219" fontId="103" fillId="0" borderId="31">
      <alignment horizontal="right"/>
    </xf>
    <xf numFmtId="216" fontId="103" fillId="0" borderId="35">
      <alignment horizontal="right"/>
    </xf>
    <xf numFmtId="219" fontId="103" fillId="0" borderId="35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4" fillId="0" borderId="37" applyNumberFormat="0" applyFill="0" applyAlignment="0" applyProtection="0"/>
    <xf numFmtId="0" fontId="115" fillId="0" borderId="14" applyNumberFormat="0" applyFill="0" applyAlignment="0" applyProtection="0"/>
    <xf numFmtId="0" fontId="116" fillId="0" borderId="38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9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9" applyFont="0" applyFill="0" applyBorder="0">
      <alignment horizontal="center" vertical="justify" wrapText="1"/>
    </xf>
    <xf numFmtId="0" fontId="30" fillId="0" borderId="19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1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1">
      <alignment horizontal="left" vertical="top"/>
    </xf>
    <xf numFmtId="0" fontId="149" fillId="0" borderId="0">
      <alignment horizontal="left"/>
    </xf>
    <xf numFmtId="0" fontId="150" fillId="0" borderId="31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9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2">
      <alignment vertical="center"/>
    </xf>
    <xf numFmtId="4" fontId="157" fillId="70" borderId="43" applyNumberFormat="0" applyProtection="0">
      <alignment vertical="center"/>
    </xf>
    <xf numFmtId="4" fontId="158" fillId="75" borderId="43" applyNumberFormat="0" applyProtection="0">
      <alignment vertical="center"/>
    </xf>
    <xf numFmtId="4" fontId="157" fillId="75" borderId="43" applyNumberFormat="0" applyProtection="0">
      <alignment horizontal="left" vertical="center" indent="1"/>
    </xf>
    <xf numFmtId="0" fontId="157" fillId="75" borderId="43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3" applyNumberFormat="0" applyProtection="0">
      <alignment horizontal="right" vertical="center"/>
    </xf>
    <xf numFmtId="4" fontId="85" fillId="20" borderId="43" applyNumberFormat="0" applyProtection="0">
      <alignment horizontal="right" vertical="center"/>
    </xf>
    <xf numFmtId="4" fontId="85" fillId="7" borderId="43" applyNumberFormat="0" applyProtection="0">
      <alignment horizontal="right" vertical="center"/>
    </xf>
    <xf numFmtId="4" fontId="85" fillId="25" borderId="43" applyNumberFormat="0" applyProtection="0">
      <alignment horizontal="right" vertical="center"/>
    </xf>
    <xf numFmtId="4" fontId="85" fillId="16" borderId="43" applyNumberFormat="0" applyProtection="0">
      <alignment horizontal="right" vertical="center"/>
    </xf>
    <xf numFmtId="4" fontId="85" fillId="52" borderId="43" applyNumberFormat="0" applyProtection="0">
      <alignment horizontal="right" vertical="center"/>
    </xf>
    <xf numFmtId="4" fontId="85" fillId="79" borderId="43" applyNumberFormat="0" applyProtection="0">
      <alignment horizontal="right" vertical="center"/>
    </xf>
    <xf numFmtId="4" fontId="85" fillId="82" borderId="43" applyNumberFormat="0" applyProtection="0">
      <alignment horizontal="right" vertical="center"/>
    </xf>
    <xf numFmtId="4" fontId="85" fillId="10" borderId="43" applyNumberFormat="0" applyProtection="0">
      <alignment horizontal="right" vertical="center"/>
    </xf>
    <xf numFmtId="4" fontId="157" fillId="83" borderId="44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3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3" applyNumberFormat="0" applyProtection="0">
      <alignment horizontal="left" vertical="center" indent="1"/>
    </xf>
    <xf numFmtId="0" fontId="9" fillId="84" borderId="43" applyNumberFormat="0" applyProtection="0">
      <alignment horizontal="left" vertical="top" indent="1"/>
    </xf>
    <xf numFmtId="0" fontId="9" fillId="81" borderId="43" applyNumberFormat="0" applyProtection="0">
      <alignment horizontal="left" vertical="center" indent="1"/>
    </xf>
    <xf numFmtId="0" fontId="9" fillId="81" borderId="43" applyNumberFormat="0" applyProtection="0">
      <alignment horizontal="left" vertical="top" indent="1"/>
    </xf>
    <xf numFmtId="0" fontId="9" fillId="57" borderId="43" applyNumberFormat="0" applyProtection="0">
      <alignment horizontal="left" vertical="center" indent="1"/>
    </xf>
    <xf numFmtId="0" fontId="9" fillId="57" borderId="43" applyNumberFormat="0" applyProtection="0">
      <alignment horizontal="left" vertical="top" indent="1"/>
    </xf>
    <xf numFmtId="0" fontId="9" fillId="74" borderId="43" applyNumberFormat="0" applyProtection="0">
      <alignment horizontal="left" vertical="center" indent="1"/>
    </xf>
    <xf numFmtId="0" fontId="9" fillId="74" borderId="43" applyNumberFormat="0" applyProtection="0">
      <alignment horizontal="left" vertical="top" indent="1"/>
    </xf>
    <xf numFmtId="4" fontId="85" fillId="61" borderId="43" applyNumberFormat="0" applyProtection="0">
      <alignment vertical="center"/>
    </xf>
    <xf numFmtId="4" fontId="160" fillId="61" borderId="43" applyNumberFormat="0" applyProtection="0">
      <alignment vertical="center"/>
    </xf>
    <xf numFmtId="4" fontId="85" fillId="61" borderId="43" applyNumberFormat="0" applyProtection="0">
      <alignment horizontal="left" vertical="center" indent="1"/>
    </xf>
    <xf numFmtId="0" fontId="85" fillId="61" borderId="43" applyNumberFormat="0" applyProtection="0">
      <alignment horizontal="left" vertical="top" indent="1"/>
    </xf>
    <xf numFmtId="4" fontId="85" fillId="13" borderId="43" applyNumberFormat="0" applyProtection="0">
      <alignment horizontal="right" vertical="center"/>
    </xf>
    <xf numFmtId="4" fontId="160" fillId="13" borderId="43" applyNumberFormat="0" applyProtection="0">
      <alignment horizontal="right" vertical="center"/>
    </xf>
    <xf numFmtId="4" fontId="85" fillId="85" borderId="43" applyNumberFormat="0" applyProtection="0">
      <alignment horizontal="left" vertical="center" indent="1"/>
    </xf>
    <xf numFmtId="0" fontId="85" fillId="81" borderId="43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3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9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124">
    <xf numFmtId="0" fontId="0" fillId="0" borderId="0" xfId="0"/>
    <xf numFmtId="40" fontId="126" fillId="0" borderId="0" xfId="3" applyNumberFormat="1" applyFont="1" applyFill="1" applyAlignment="1"/>
    <xf numFmtId="40" fontId="127" fillId="0" borderId="0" xfId="0" applyNumberFormat="1" applyFont="1" applyFill="1" applyAlignment="1"/>
    <xf numFmtId="40" fontId="126" fillId="0" borderId="0" xfId="0" applyNumberFormat="1" applyFont="1" applyFill="1" applyAlignment="1"/>
    <xf numFmtId="40" fontId="126" fillId="0" borderId="0" xfId="3" applyNumberFormat="1" applyFont="1" applyFill="1" applyAlignment="1" applyProtection="1"/>
    <xf numFmtId="40" fontId="126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/>
    <xf numFmtId="38" fontId="127" fillId="0" borderId="0" xfId="0" applyNumberFormat="1" applyFont="1" applyFill="1" applyAlignme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 applyFill="1" applyAlignme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40" fontId="126" fillId="0" borderId="0" xfId="3" applyNumberFormat="1" applyFont="1" applyFill="1" applyAlignment="1">
      <alignment horizontal="left"/>
    </xf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 wrapText="1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 applyFill="1" applyBorder="1" applyAlignment="1"/>
    <xf numFmtId="165" fontId="127" fillId="0" borderId="0" xfId="1" applyFont="1" applyFill="1" applyBorder="1" applyAlignment="1"/>
    <xf numFmtId="40" fontId="127" fillId="0" borderId="0" xfId="3" applyNumberFormat="1" applyFont="1" applyFill="1" applyBorder="1" applyAlignment="1" applyProtection="1"/>
    <xf numFmtId="40" fontId="127" fillId="0" borderId="0" xfId="0" applyNumberFormat="1" applyFont="1" applyFill="1" applyBorder="1" applyAlignment="1"/>
    <xf numFmtId="40" fontId="126" fillId="0" borderId="0" xfId="3" applyNumberFormat="1" applyFont="1" applyFill="1" applyBorder="1" applyAlignment="1" applyProtection="1"/>
    <xf numFmtId="0" fontId="127" fillId="0" borderId="0" xfId="3" applyNumberFormat="1" applyFont="1" applyFill="1" applyAlignment="1" applyProtection="1">
      <alignment horizontal="center"/>
    </xf>
    <xf numFmtId="0" fontId="127" fillId="0" borderId="1" xfId="3" applyNumberFormat="1" applyFont="1" applyFill="1" applyBorder="1" applyAlignment="1" applyProtection="1">
      <alignment horizontal="center"/>
    </xf>
    <xf numFmtId="0" fontId="127" fillId="0" borderId="0" xfId="3" applyNumberFormat="1" applyFont="1" applyFill="1" applyBorder="1" applyAlignment="1" applyProtection="1">
      <alignment horizontal="center"/>
    </xf>
    <xf numFmtId="0" fontId="127" fillId="0" borderId="0" xfId="0" applyNumberFormat="1" applyFont="1" applyFill="1" applyAlignment="1">
      <alignment horizontal="center"/>
    </xf>
    <xf numFmtId="0" fontId="126" fillId="0" borderId="0" xfId="3" applyNumberFormat="1" applyFont="1" applyFill="1" applyAlignment="1">
      <alignment horizontal="left"/>
    </xf>
    <xf numFmtId="38" fontId="127" fillId="0" borderId="0" xfId="917" applyNumberFormat="1" applyFont="1" applyFill="1" applyAlignment="1"/>
    <xf numFmtId="40" fontId="127" fillId="0" borderId="0" xfId="917" applyNumberFormat="1" applyFont="1" applyFill="1" applyAlignment="1"/>
    <xf numFmtId="167" fontId="127" fillId="0" borderId="0" xfId="1232" applyNumberFormat="1" applyFont="1" applyFill="1" applyBorder="1" applyAlignment="1"/>
    <xf numFmtId="167" fontId="127" fillId="0" borderId="1" xfId="1232" applyNumberFormat="1" applyFont="1" applyFill="1" applyBorder="1" applyAlignme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 applyFill="1" applyAlignment="1"/>
    <xf numFmtId="167" fontId="127" fillId="0" borderId="39" xfId="1" applyNumberFormat="1" applyFont="1" applyFill="1" applyBorder="1" applyAlignment="1"/>
    <xf numFmtId="40" fontId="127" fillId="0" borderId="0" xfId="917" quotePrefix="1" applyNumberFormat="1" applyFont="1" applyFill="1" applyAlignment="1"/>
    <xf numFmtId="49" fontId="127" fillId="0" borderId="0" xfId="3" applyNumberFormat="1" applyFont="1" applyFill="1" applyBorder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 applyFill="1" applyAlignment="1"/>
    <xf numFmtId="167" fontId="127" fillId="0" borderId="0" xfId="3" applyNumberFormat="1" applyFont="1" applyFill="1" applyBorder="1" applyAlignment="1">
      <alignment horizontal="center"/>
    </xf>
    <xf numFmtId="167" fontId="127" fillId="0" borderId="39" xfId="917" applyNumberFormat="1" applyFont="1" applyFill="1" applyBorder="1" applyAlignment="1"/>
    <xf numFmtId="0" fontId="126" fillId="0" borderId="0" xfId="917" applyFont="1" applyFill="1" applyAlignment="1"/>
    <xf numFmtId="40" fontId="127" fillId="0" borderId="0" xfId="3" applyNumberFormat="1" applyFont="1" applyFill="1" applyAlignment="1"/>
    <xf numFmtId="40" fontId="126" fillId="0" borderId="0" xfId="917" applyNumberFormat="1" applyFont="1" applyFill="1" applyAlignment="1"/>
    <xf numFmtId="40" fontId="127" fillId="0" borderId="0" xfId="917" quotePrefix="1" applyNumberFormat="1" applyFont="1" applyFill="1" applyAlignment="1">
      <alignment horizontal="left"/>
    </xf>
    <xf numFmtId="40" fontId="127" fillId="0" borderId="0" xfId="917" quotePrefix="1" applyNumberFormat="1" applyFont="1" applyFill="1" applyAlignment="1">
      <alignment horizontal="center"/>
    </xf>
    <xf numFmtId="38" fontId="127" fillId="0" borderId="0" xfId="917" applyNumberFormat="1" applyFont="1" applyFill="1" applyBorder="1" applyAlignment="1"/>
    <xf numFmtId="40" fontId="127" fillId="0" borderId="0" xfId="917" applyNumberFormat="1" applyFont="1" applyFill="1" applyBorder="1" applyAlignment="1"/>
    <xf numFmtId="167" fontId="127" fillId="0" borderId="0" xfId="917" applyNumberFormat="1" applyFont="1" applyFill="1" applyBorder="1" applyAlignment="1"/>
    <xf numFmtId="0" fontId="128" fillId="0" borderId="0" xfId="0" applyFont="1" applyFill="1" applyAlignment="1"/>
    <xf numFmtId="0" fontId="128" fillId="0" borderId="0" xfId="0" quotePrefix="1" applyFont="1" applyFill="1" applyAlignment="1"/>
    <xf numFmtId="0" fontId="127" fillId="0" borderId="1" xfId="0" applyNumberFormat="1" applyFont="1" applyFill="1" applyBorder="1" applyAlignment="1">
      <alignment horizontal="center"/>
    </xf>
    <xf numFmtId="40" fontId="127" fillId="0" borderId="0" xfId="3" applyNumberFormat="1" applyFont="1" applyFill="1" applyAlignment="1">
      <alignment horizontal="left"/>
    </xf>
    <xf numFmtId="0" fontId="127" fillId="0" borderId="2" xfId="3" applyNumberFormat="1" applyFont="1" applyFill="1" applyBorder="1" applyAlignment="1">
      <alignment horizontal="center"/>
    </xf>
    <xf numFmtId="167" fontId="127" fillId="0" borderId="4" xfId="1" applyNumberFormat="1" applyFont="1" applyFill="1" applyBorder="1" applyAlignment="1" applyProtection="1"/>
    <xf numFmtId="167" fontId="127" fillId="0" borderId="0" xfId="917" applyNumberFormat="1" applyFont="1" applyFill="1"/>
    <xf numFmtId="40" fontId="126" fillId="0" borderId="0" xfId="3" applyNumberFormat="1" applyFont="1" applyFill="1"/>
    <xf numFmtId="40" fontId="127" fillId="0" borderId="0" xfId="1236" applyNumberFormat="1" applyFont="1" applyFill="1"/>
    <xf numFmtId="40" fontId="127" fillId="0" borderId="0" xfId="917" applyNumberFormat="1" applyFont="1" applyFill="1"/>
    <xf numFmtId="40" fontId="126" fillId="0" borderId="0" xfId="1236" applyNumberFormat="1" applyFont="1" applyFill="1"/>
    <xf numFmtId="0" fontId="128" fillId="0" borderId="0" xfId="0" quotePrefix="1" applyFont="1" applyFill="1"/>
    <xf numFmtId="167" fontId="127" fillId="0" borderId="39" xfId="917" applyNumberFormat="1" applyFont="1" applyFill="1" applyBorder="1"/>
    <xf numFmtId="40" fontId="127" fillId="0" borderId="0" xfId="3" applyNumberFormat="1" applyFont="1" applyFill="1"/>
    <xf numFmtId="40" fontId="127" fillId="0" borderId="0" xfId="0" applyNumberFormat="1" applyFont="1" applyFill="1"/>
    <xf numFmtId="0" fontId="126" fillId="0" borderId="0" xfId="3" applyNumberFormat="1" applyFont="1" applyFill="1"/>
    <xf numFmtId="40" fontId="126" fillId="0" borderId="0" xfId="0" applyNumberFormat="1" applyFont="1" applyFill="1"/>
    <xf numFmtId="0" fontId="126" fillId="0" borderId="0" xfId="3" applyNumberFormat="1" applyFont="1" applyFill="1" applyAlignment="1">
      <alignment horizontal="center"/>
    </xf>
    <xf numFmtId="38" fontId="126" fillId="0" borderId="0" xfId="3" applyNumberFormat="1" applyFont="1" applyFill="1" applyAlignment="1">
      <alignment horizontal="left"/>
    </xf>
    <xf numFmtId="0" fontId="127" fillId="0" borderId="0" xfId="3" applyNumberFormat="1" applyFont="1" applyFill="1" applyAlignment="1">
      <alignment horizontal="center"/>
    </xf>
    <xf numFmtId="40" fontId="127" fillId="0" borderId="0" xfId="3" quotePrefix="1" applyNumberFormat="1" applyFont="1" applyFill="1" applyAlignment="1">
      <alignment horizontal="center"/>
    </xf>
    <xf numFmtId="40" fontId="127" fillId="0" borderId="0" xfId="3" applyNumberFormat="1" applyFont="1" applyFill="1" applyAlignment="1">
      <alignment horizontal="center"/>
    </xf>
    <xf numFmtId="0" fontId="127" fillId="0" borderId="1" xfId="3" applyNumberFormat="1" applyFont="1" applyFill="1" applyBorder="1" applyAlignment="1">
      <alignment horizontal="center"/>
    </xf>
    <xf numFmtId="0" fontId="127" fillId="0" borderId="1" xfId="0" applyFont="1" applyFill="1" applyBorder="1" applyAlignment="1">
      <alignment horizontal="center" wrapText="1"/>
    </xf>
    <xf numFmtId="0" fontId="127" fillId="0" borderId="0" xfId="0" applyFont="1" applyFill="1" applyAlignment="1">
      <alignment horizontal="center"/>
    </xf>
    <xf numFmtId="37" fontId="126" fillId="0" borderId="0" xfId="3" applyNumberFormat="1" applyFont="1" applyFill="1"/>
    <xf numFmtId="37" fontId="127" fillId="0" borderId="0" xfId="3" applyNumberFormat="1" applyFont="1" applyFill="1"/>
    <xf numFmtId="166" fontId="127" fillId="0" borderId="0" xfId="1" applyNumberFormat="1" applyFont="1" applyFill="1"/>
    <xf numFmtId="0" fontId="127" fillId="0" borderId="0" xfId="0" applyFont="1" applyFill="1"/>
    <xf numFmtId="38" fontId="127" fillId="0" borderId="0" xfId="0" applyNumberFormat="1" applyFont="1" applyFill="1"/>
    <xf numFmtId="38" fontId="127" fillId="0" borderId="0" xfId="3" applyNumberFormat="1" applyFont="1" applyFill="1"/>
    <xf numFmtId="40" fontId="127" fillId="0" borderId="0" xfId="3" quotePrefix="1" applyNumberFormat="1" applyFont="1" applyFill="1"/>
    <xf numFmtId="0" fontId="127" fillId="0" borderId="0" xfId="3" quotePrefix="1" applyNumberFormat="1" applyFont="1" applyFill="1" applyAlignment="1">
      <alignment horizontal="center"/>
    </xf>
    <xf numFmtId="0" fontId="126" fillId="0" borderId="0" xfId="0" applyFont="1" applyFill="1"/>
    <xf numFmtId="40" fontId="127" fillId="0" borderId="0" xfId="1237" applyNumberFormat="1" applyFont="1" applyFill="1"/>
    <xf numFmtId="167" fontId="127" fillId="0" borderId="0" xfId="0" applyNumberFormat="1" applyFont="1" applyFill="1"/>
    <xf numFmtId="167" fontId="127" fillId="0" borderId="0" xfId="917" applyNumberFormat="1" applyFont="1" applyFill="1" applyBorder="1"/>
    <xf numFmtId="222" fontId="127" fillId="0" borderId="0" xfId="0" applyNumberFormat="1" applyFont="1" applyFill="1" applyAlignment="1">
      <alignment horizontal="left"/>
    </xf>
    <xf numFmtId="224" fontId="127" fillId="0" borderId="3" xfId="1" applyNumberFormat="1" applyFont="1" applyFill="1" applyBorder="1" applyAlignment="1"/>
    <xf numFmtId="166" fontId="127" fillId="0" borderId="40" xfId="1" applyNumberFormat="1" applyFont="1" applyFill="1" applyBorder="1" applyAlignment="1"/>
    <xf numFmtId="0" fontId="127" fillId="0" borderId="0" xfId="3" applyNumberFormat="1" applyFont="1" applyFill="1" applyBorder="1" applyAlignment="1">
      <alignment horizontal="center"/>
    </xf>
    <xf numFmtId="167" fontId="127" fillId="0" borderId="40" xfId="1" applyNumberFormat="1" applyFont="1" applyFill="1" applyBorder="1" applyAlignment="1"/>
    <xf numFmtId="38" fontId="127" fillId="0" borderId="0" xfId="0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40" fontId="127" fillId="0" borderId="0" xfId="917" quotePrefix="1" applyNumberFormat="1" applyFont="1" applyFill="1"/>
    <xf numFmtId="0" fontId="127" fillId="0" borderId="0" xfId="2" applyFont="1" applyFill="1"/>
    <xf numFmtId="0" fontId="126" fillId="0" borderId="0" xfId="917" applyFont="1" applyFill="1"/>
    <xf numFmtId="0" fontId="127" fillId="0" borderId="0" xfId="2" applyFont="1" applyFill="1" applyAlignment="1">
      <alignment horizontal="centerContinuous"/>
    </xf>
    <xf numFmtId="0" fontId="127" fillId="0" borderId="0" xfId="2" applyFont="1" applyFill="1" applyBorder="1"/>
    <xf numFmtId="0" fontId="127" fillId="0" borderId="0" xfId="1239" applyFont="1" applyFill="1" applyAlignment="1">
      <alignment horizontal="center"/>
    </xf>
    <xf numFmtId="0" fontId="40" fillId="0" borderId="0" xfId="1239" applyFont="1" applyFill="1" applyBorder="1" applyAlignment="1">
      <alignment horizontal="center"/>
    </xf>
    <xf numFmtId="0" fontId="127" fillId="0" borderId="1" xfId="1239" applyFont="1" applyFill="1" applyBorder="1" applyAlignment="1">
      <alignment horizontal="center"/>
    </xf>
    <xf numFmtId="40" fontId="127" fillId="0" borderId="0" xfId="917" applyNumberFormat="1" applyFont="1" applyFill="1" applyBorder="1"/>
    <xf numFmtId="0" fontId="127" fillId="0" borderId="0" xfId="2" applyFont="1" applyFill="1" applyAlignment="1">
      <alignment horizontal="center"/>
    </xf>
    <xf numFmtId="166" fontId="127" fillId="0" borderId="0" xfId="2" applyNumberFormat="1" applyFont="1" applyFill="1"/>
    <xf numFmtId="224" fontId="127" fillId="0" borderId="0" xfId="0" applyNumberFormat="1" applyFont="1" applyFill="1"/>
    <xf numFmtId="40" fontId="127" fillId="0" borderId="0" xfId="3" applyNumberFormat="1" applyFont="1" applyAlignment="1">
      <alignment horizontal="left"/>
    </xf>
    <xf numFmtId="167" fontId="178" fillId="0" borderId="1" xfId="1232" applyNumberFormat="1" applyFont="1" applyBorder="1"/>
    <xf numFmtId="40" fontId="127" fillId="0" borderId="0" xfId="917" applyNumberFormat="1" applyFont="1" applyFill="1" applyAlignment="1">
      <alignment vertical="center"/>
    </xf>
    <xf numFmtId="40" fontId="127" fillId="0" borderId="1" xfId="3" applyNumberFormat="1" applyFont="1" applyFill="1" applyBorder="1" applyAlignment="1">
      <alignment horizontal="center"/>
    </xf>
    <xf numFmtId="0" fontId="127" fillId="0" borderId="1" xfId="0" applyFont="1" applyFill="1" applyBorder="1" applyAlignment="1">
      <alignment horizontal="center" vertical="center" wrapText="1"/>
    </xf>
    <xf numFmtId="38" fontId="127" fillId="0" borderId="1" xfId="0" applyNumberFormat="1" applyFont="1" applyFill="1" applyBorder="1" applyAlignment="1">
      <alignment horizontal="center"/>
    </xf>
    <xf numFmtId="0" fontId="127" fillId="0" borderId="0" xfId="0" applyFont="1" applyFill="1" applyBorder="1" applyAlignment="1">
      <alignment horizontal="center" vertical="center" wrapText="1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Fill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5"/>
  <sheetViews>
    <sheetView topLeftCell="A58" zoomScaleNormal="100" zoomScaleSheetLayoutView="120" workbookViewId="0">
      <selection activeCell="J66" sqref="J66"/>
    </sheetView>
  </sheetViews>
  <sheetFormatPr defaultColWidth="9.140625" defaultRowHeight="18" customHeight="1"/>
  <cols>
    <col min="1" max="1" width="2.7109375" style="72" customWidth="1"/>
    <col min="2" max="2" width="50.140625" style="72" customWidth="1"/>
    <col min="3" max="3" width="11.42578125" style="82" customWidth="1"/>
    <col min="4" max="4" width="1.5703125" style="72" customWidth="1"/>
    <col min="5" max="5" width="13.5703125" style="87" customWidth="1"/>
    <col min="6" max="6" width="1.5703125" style="72" customWidth="1"/>
    <col min="7" max="7" width="13.5703125" style="87" customWidth="1"/>
    <col min="8" max="10" width="9.140625" style="72"/>
    <col min="11" max="11" width="12.28515625" style="72" bestFit="1" customWidth="1"/>
    <col min="12" max="16384" width="9.140625" style="72"/>
  </cols>
  <sheetData>
    <row r="1" spans="1:7" ht="18" customHeight="1">
      <c r="A1" s="65" t="s">
        <v>92</v>
      </c>
      <c r="C1" s="73"/>
      <c r="D1" s="65"/>
      <c r="E1" s="65"/>
      <c r="F1" s="65"/>
      <c r="G1" s="65"/>
    </row>
    <row r="2" spans="1:7" s="74" customFormat="1" ht="18" customHeight="1">
      <c r="A2" s="74" t="s">
        <v>0</v>
      </c>
      <c r="B2" s="72"/>
      <c r="C2" s="73"/>
      <c r="D2" s="65"/>
      <c r="E2" s="65"/>
      <c r="F2" s="65"/>
      <c r="G2" s="65"/>
    </row>
    <row r="3" spans="1:7" ht="18" customHeight="1">
      <c r="A3" s="65" t="s">
        <v>166</v>
      </c>
      <c r="C3" s="73"/>
      <c r="D3" s="65"/>
      <c r="E3" s="65"/>
      <c r="F3" s="65"/>
      <c r="G3" s="65"/>
    </row>
    <row r="4" spans="1:7" ht="18" customHeight="1">
      <c r="A4" s="14"/>
      <c r="C4" s="75"/>
      <c r="D4" s="14"/>
      <c r="E4" s="76"/>
      <c r="F4" s="14"/>
      <c r="G4" s="76"/>
    </row>
    <row r="5" spans="1:7" ht="18" customHeight="1">
      <c r="A5" s="14" t="s">
        <v>1</v>
      </c>
      <c r="C5" s="75"/>
      <c r="D5" s="14"/>
      <c r="E5" s="76"/>
      <c r="F5" s="14"/>
      <c r="G5" s="76"/>
    </row>
    <row r="6" spans="1:7" ht="18" customHeight="1">
      <c r="A6" s="14"/>
      <c r="C6" s="77"/>
      <c r="D6" s="61"/>
      <c r="E6" s="117" t="s">
        <v>74</v>
      </c>
      <c r="F6" s="117"/>
      <c r="G6" s="117"/>
    </row>
    <row r="7" spans="1:7" ht="18" customHeight="1">
      <c r="A7" s="14"/>
      <c r="C7" s="77"/>
      <c r="D7" s="61"/>
      <c r="E7" s="78" t="s">
        <v>177</v>
      </c>
      <c r="F7" s="79"/>
      <c r="G7" s="78" t="s">
        <v>105</v>
      </c>
    </row>
    <row r="8" spans="1:7" ht="18" customHeight="1">
      <c r="A8" s="14"/>
      <c r="C8" s="77"/>
      <c r="D8" s="61"/>
      <c r="E8" s="79" t="s">
        <v>65</v>
      </c>
      <c r="F8" s="79"/>
      <c r="G8" s="79"/>
    </row>
    <row r="9" spans="1:7" ht="18" customHeight="1">
      <c r="A9" s="14"/>
      <c r="C9" s="80" t="s">
        <v>20</v>
      </c>
      <c r="D9" s="61"/>
      <c r="E9" s="81" t="s">
        <v>66</v>
      </c>
      <c r="F9" s="82"/>
      <c r="G9" s="81" t="s">
        <v>67</v>
      </c>
    </row>
    <row r="10" spans="1:7" ht="18" customHeight="1">
      <c r="A10" s="14"/>
      <c r="C10" s="75"/>
      <c r="D10" s="65"/>
      <c r="E10" s="83"/>
      <c r="F10" s="83"/>
      <c r="G10" s="83"/>
    </row>
    <row r="11" spans="1:7" ht="18" customHeight="1">
      <c r="A11" s="65" t="s">
        <v>2</v>
      </c>
      <c r="C11" s="77"/>
      <c r="D11" s="71"/>
      <c r="E11" s="10"/>
      <c r="F11" s="84"/>
      <c r="G11" s="10"/>
    </row>
    <row r="12" spans="1:7" ht="18" customHeight="1">
      <c r="A12" s="71" t="s">
        <v>3</v>
      </c>
      <c r="C12" s="77"/>
      <c r="D12" s="71"/>
      <c r="E12" s="85">
        <v>84008</v>
      </c>
      <c r="F12" s="33"/>
      <c r="G12" s="85">
        <v>79061</v>
      </c>
    </row>
    <row r="13" spans="1:7" ht="18" customHeight="1">
      <c r="A13" s="71" t="s">
        <v>122</v>
      </c>
      <c r="C13" s="77">
        <v>4</v>
      </c>
      <c r="D13" s="71"/>
      <c r="E13" s="85">
        <v>40113</v>
      </c>
      <c r="F13" s="33"/>
      <c r="G13" s="85">
        <v>0</v>
      </c>
    </row>
    <row r="14" spans="1:7" ht="18" customHeight="1">
      <c r="A14" s="72" t="s">
        <v>75</v>
      </c>
      <c r="C14" s="77">
        <v>5</v>
      </c>
      <c r="D14" s="71"/>
      <c r="E14" s="85">
        <v>42786</v>
      </c>
      <c r="F14" s="33"/>
      <c r="G14" s="85">
        <v>42215</v>
      </c>
    </row>
    <row r="15" spans="1:7" ht="18" customHeight="1">
      <c r="A15" s="71" t="s">
        <v>30</v>
      </c>
      <c r="C15" s="77">
        <v>6</v>
      </c>
      <c r="D15" s="71"/>
      <c r="E15" s="85">
        <v>25856</v>
      </c>
      <c r="F15" s="33"/>
      <c r="G15" s="85">
        <v>20795</v>
      </c>
    </row>
    <row r="16" spans="1:7" ht="18" customHeight="1">
      <c r="A16" s="71" t="s">
        <v>4</v>
      </c>
      <c r="C16" s="77"/>
      <c r="D16" s="71"/>
      <c r="E16" s="85">
        <v>9816</v>
      </c>
      <c r="F16" s="33"/>
      <c r="G16" s="85">
        <v>3092</v>
      </c>
    </row>
    <row r="17" spans="1:12" ht="18" customHeight="1">
      <c r="A17" s="65" t="s">
        <v>5</v>
      </c>
      <c r="C17" s="77"/>
      <c r="D17" s="71"/>
      <c r="E17" s="34">
        <f>SUM(E12:E16)</f>
        <v>202579</v>
      </c>
      <c r="F17" s="35"/>
      <c r="G17" s="34">
        <f>SUM(G12:G16)</f>
        <v>145163</v>
      </c>
    </row>
    <row r="18" spans="1:12" ht="18" customHeight="1">
      <c r="A18" s="65"/>
      <c r="C18" s="77"/>
      <c r="D18" s="71"/>
      <c r="E18" s="35"/>
      <c r="F18" s="35"/>
      <c r="G18" s="35"/>
    </row>
    <row r="19" spans="1:12" ht="18" customHeight="1">
      <c r="A19" s="65" t="s">
        <v>6</v>
      </c>
      <c r="C19" s="77"/>
      <c r="D19" s="71"/>
      <c r="E19" s="35"/>
      <c r="F19" s="35"/>
      <c r="G19" s="35"/>
    </row>
    <row r="20" spans="1:12" ht="18" customHeight="1">
      <c r="A20" s="71" t="s">
        <v>77</v>
      </c>
      <c r="C20" s="77">
        <v>10</v>
      </c>
      <c r="D20" s="71"/>
      <c r="E20" s="9">
        <v>1741</v>
      </c>
      <c r="F20" s="35"/>
      <c r="G20" s="85">
        <v>4267</v>
      </c>
    </row>
    <row r="21" spans="1:12" ht="18" customHeight="1">
      <c r="A21" s="71" t="s">
        <v>29</v>
      </c>
      <c r="C21" s="77" t="s">
        <v>132</v>
      </c>
      <c r="D21" s="71"/>
      <c r="E21" s="10">
        <v>414414</v>
      </c>
      <c r="F21" s="33"/>
      <c r="G21" s="85">
        <v>419691</v>
      </c>
    </row>
    <row r="22" spans="1:12" ht="18" customHeight="1">
      <c r="A22" s="72" t="s">
        <v>96</v>
      </c>
      <c r="C22" s="77" t="s">
        <v>112</v>
      </c>
      <c r="D22" s="71"/>
      <c r="E22" s="12">
        <v>31801</v>
      </c>
      <c r="F22" s="33"/>
      <c r="G22" s="85">
        <v>33934</v>
      </c>
    </row>
    <row r="23" spans="1:12" ht="18" customHeight="1">
      <c r="A23" s="95" t="s">
        <v>76</v>
      </c>
      <c r="C23" s="77">
        <v>9</v>
      </c>
      <c r="D23" s="71"/>
      <c r="E23" s="12">
        <v>2974</v>
      </c>
      <c r="F23" s="33"/>
      <c r="G23" s="85">
        <v>3835</v>
      </c>
    </row>
    <row r="24" spans="1:12" ht="18" customHeight="1">
      <c r="A24" s="71" t="s">
        <v>31</v>
      </c>
      <c r="C24" s="77"/>
      <c r="D24" s="71"/>
      <c r="E24" s="9">
        <v>174</v>
      </c>
      <c r="F24" s="33"/>
      <c r="G24" s="85">
        <v>1727</v>
      </c>
    </row>
    <row r="25" spans="1:12" ht="18" customHeight="1">
      <c r="A25" s="65" t="s">
        <v>7</v>
      </c>
      <c r="C25" s="77"/>
      <c r="D25" s="71"/>
      <c r="E25" s="34">
        <f>SUM(E20:E24)</f>
        <v>451104</v>
      </c>
      <c r="F25" s="35"/>
      <c r="G25" s="34">
        <f>SUM(G20:G24)</f>
        <v>463454</v>
      </c>
    </row>
    <row r="26" spans="1:12" ht="18" customHeight="1">
      <c r="C26" s="77"/>
      <c r="D26" s="71"/>
      <c r="E26" s="35"/>
      <c r="F26" s="35"/>
      <c r="G26" s="35"/>
    </row>
    <row r="27" spans="1:12" ht="18" customHeight="1" thickBot="1">
      <c r="A27" s="65" t="s">
        <v>8</v>
      </c>
      <c r="C27" s="77"/>
      <c r="D27" s="71"/>
      <c r="E27" s="41">
        <f>SUM(E25,E17)</f>
        <v>653683</v>
      </c>
      <c r="F27" s="35"/>
      <c r="G27" s="41">
        <f>SUM(G25,G17)</f>
        <v>608617</v>
      </c>
    </row>
    <row r="28" spans="1:12" ht="18" customHeight="1" thickTop="1">
      <c r="A28" s="65" t="s">
        <v>92</v>
      </c>
      <c r="B28" s="86"/>
      <c r="C28" s="86"/>
      <c r="D28" s="86"/>
      <c r="E28" s="86"/>
      <c r="F28" s="86"/>
      <c r="G28" s="86"/>
    </row>
    <row r="29" spans="1:12" s="74" customFormat="1" ht="18" customHeight="1">
      <c r="A29" s="74" t="s">
        <v>95</v>
      </c>
      <c r="B29" s="14"/>
      <c r="C29" s="28"/>
      <c r="D29" s="14"/>
      <c r="E29" s="14"/>
      <c r="F29" s="14"/>
      <c r="L29" s="72"/>
    </row>
    <row r="30" spans="1:12" ht="18" customHeight="1">
      <c r="A30" s="65" t="s">
        <v>166</v>
      </c>
      <c r="B30" s="65"/>
      <c r="C30" s="73"/>
      <c r="D30" s="65"/>
      <c r="E30" s="65"/>
      <c r="F30" s="65"/>
    </row>
    <row r="31" spans="1:12" ht="18" customHeight="1">
      <c r="A31" s="14"/>
      <c r="C31" s="28"/>
      <c r="D31" s="14"/>
      <c r="E31" s="76"/>
      <c r="F31" s="14"/>
      <c r="G31" s="76"/>
    </row>
    <row r="32" spans="1:12" ht="18" customHeight="1">
      <c r="A32" s="14" t="s">
        <v>51</v>
      </c>
      <c r="C32" s="28"/>
      <c r="D32" s="14"/>
      <c r="E32" s="76"/>
      <c r="F32" s="14"/>
      <c r="G32" s="76"/>
    </row>
    <row r="33" spans="1:7" ht="18" customHeight="1">
      <c r="C33" s="77"/>
      <c r="D33" s="61"/>
      <c r="E33" s="117" t="s">
        <v>74</v>
      </c>
      <c r="F33" s="117"/>
      <c r="G33" s="117"/>
    </row>
    <row r="34" spans="1:7" ht="18" customHeight="1">
      <c r="A34" s="14"/>
      <c r="C34" s="77"/>
      <c r="D34" s="61"/>
      <c r="E34" s="78" t="s">
        <v>177</v>
      </c>
      <c r="F34" s="79"/>
      <c r="G34" s="78" t="s">
        <v>105</v>
      </c>
    </row>
    <row r="35" spans="1:7" ht="18" customHeight="1">
      <c r="A35" s="14"/>
      <c r="C35" s="77"/>
      <c r="D35" s="61"/>
      <c r="E35" s="79" t="s">
        <v>65</v>
      </c>
      <c r="F35" s="79"/>
      <c r="G35" s="79"/>
    </row>
    <row r="36" spans="1:7" ht="18" customHeight="1">
      <c r="A36" s="14"/>
      <c r="C36" s="80" t="s">
        <v>20</v>
      </c>
      <c r="D36" s="61"/>
      <c r="E36" s="81" t="s">
        <v>66</v>
      </c>
      <c r="F36" s="82"/>
      <c r="G36" s="81" t="s">
        <v>67</v>
      </c>
    </row>
    <row r="37" spans="1:7" ht="18" customHeight="1">
      <c r="A37" s="14" t="s">
        <v>9</v>
      </c>
      <c r="C37" s="77"/>
      <c r="D37" s="71"/>
      <c r="E37" s="88"/>
      <c r="F37" s="71"/>
      <c r="G37" s="88"/>
    </row>
    <row r="38" spans="1:7" ht="18" customHeight="1">
      <c r="A38" s="71" t="s">
        <v>28</v>
      </c>
      <c r="C38" s="77"/>
      <c r="D38" s="71"/>
      <c r="E38" s="9"/>
      <c r="F38" s="40"/>
      <c r="G38" s="40"/>
    </row>
    <row r="39" spans="1:7" ht="18" customHeight="1">
      <c r="A39" s="89" t="s">
        <v>14</v>
      </c>
      <c r="B39" s="72" t="s">
        <v>55</v>
      </c>
      <c r="C39" s="77">
        <v>3</v>
      </c>
      <c r="D39" s="71"/>
      <c r="E39" s="12">
        <v>451</v>
      </c>
      <c r="F39" s="40"/>
      <c r="G39" s="40">
        <v>1914</v>
      </c>
    </row>
    <row r="40" spans="1:7" ht="18" customHeight="1">
      <c r="A40" s="89" t="s">
        <v>14</v>
      </c>
      <c r="B40" s="72" t="s">
        <v>54</v>
      </c>
      <c r="C40" s="77"/>
      <c r="D40" s="71"/>
      <c r="E40" s="12">
        <v>44705</v>
      </c>
      <c r="F40" s="40"/>
      <c r="G40" s="40">
        <v>33485</v>
      </c>
    </row>
    <row r="41" spans="1:7" ht="18" customHeight="1">
      <c r="A41" s="71" t="s">
        <v>46</v>
      </c>
      <c r="C41" s="77"/>
      <c r="D41" s="71"/>
      <c r="E41" s="12">
        <v>13360</v>
      </c>
      <c r="F41" s="40"/>
      <c r="G41" s="40">
        <v>9563</v>
      </c>
    </row>
    <row r="42" spans="1:7" ht="18" customHeight="1">
      <c r="A42" s="71" t="s">
        <v>50</v>
      </c>
      <c r="C42" s="77" t="s">
        <v>117</v>
      </c>
      <c r="D42" s="71"/>
      <c r="E42" s="12">
        <v>39929</v>
      </c>
      <c r="F42" s="40"/>
      <c r="G42" s="40">
        <v>36411</v>
      </c>
    </row>
    <row r="43" spans="1:7" ht="18" customHeight="1">
      <c r="A43" s="71" t="s">
        <v>83</v>
      </c>
      <c r="C43" s="77" t="s">
        <v>113</v>
      </c>
      <c r="D43" s="71"/>
      <c r="E43" s="12">
        <v>2789</v>
      </c>
      <c r="F43" s="40"/>
      <c r="G43" s="40">
        <v>2068</v>
      </c>
    </row>
    <row r="44" spans="1:7" ht="18" customHeight="1">
      <c r="A44" s="71" t="s">
        <v>158</v>
      </c>
      <c r="C44" s="77">
        <v>3</v>
      </c>
      <c r="D44" s="71"/>
      <c r="E44" s="9">
        <v>0</v>
      </c>
      <c r="F44" s="35"/>
      <c r="G44" s="40">
        <v>2</v>
      </c>
    </row>
    <row r="45" spans="1:7" ht="18" customHeight="1">
      <c r="A45" s="71" t="s">
        <v>78</v>
      </c>
      <c r="C45" s="77"/>
      <c r="D45" s="71"/>
      <c r="E45" s="12">
        <v>30539</v>
      </c>
      <c r="F45" s="40"/>
      <c r="G45" s="40">
        <v>30706</v>
      </c>
    </row>
    <row r="46" spans="1:7" ht="18" customHeight="1">
      <c r="A46" s="71" t="s">
        <v>116</v>
      </c>
      <c r="C46" s="77"/>
      <c r="D46" s="71"/>
      <c r="E46" s="12">
        <v>6368</v>
      </c>
      <c r="F46" s="40"/>
      <c r="G46" s="40">
        <v>0</v>
      </c>
    </row>
    <row r="47" spans="1:7" ht="18" customHeight="1">
      <c r="A47" s="71" t="s">
        <v>10</v>
      </c>
      <c r="C47" s="77"/>
      <c r="D47" s="71"/>
      <c r="E47" s="9">
        <v>9292</v>
      </c>
      <c r="F47" s="35"/>
      <c r="G47" s="40">
        <v>7885</v>
      </c>
    </row>
    <row r="48" spans="1:7" ht="18.600000000000001" customHeight="1">
      <c r="A48" s="65" t="s">
        <v>11</v>
      </c>
      <c r="C48" s="90"/>
      <c r="D48" s="71"/>
      <c r="E48" s="34">
        <f>SUM(E38:E47)</f>
        <v>147433</v>
      </c>
      <c r="F48" s="35"/>
      <c r="G48" s="34">
        <f>SUM(G38:G47)</f>
        <v>122034</v>
      </c>
    </row>
    <row r="49" spans="1:12" ht="11.25" customHeight="1">
      <c r="A49" s="71"/>
      <c r="C49" s="86"/>
      <c r="D49" s="71"/>
      <c r="E49" s="37"/>
      <c r="F49" s="33"/>
      <c r="G49" s="37"/>
    </row>
    <row r="50" spans="1:12" s="86" customFormat="1" ht="18" customHeight="1">
      <c r="A50" s="91" t="s">
        <v>21</v>
      </c>
      <c r="C50" s="82"/>
      <c r="E50" s="37"/>
      <c r="F50" s="37"/>
      <c r="G50" s="37"/>
      <c r="L50" s="72"/>
    </row>
    <row r="51" spans="1:12" s="86" customFormat="1" ht="18" customHeight="1">
      <c r="A51" s="72" t="s">
        <v>79</v>
      </c>
      <c r="C51" s="77" t="s">
        <v>117</v>
      </c>
      <c r="E51" s="37">
        <v>65288</v>
      </c>
      <c r="F51" s="37"/>
      <c r="G51" s="37">
        <v>94541</v>
      </c>
      <c r="L51" s="72"/>
    </row>
    <row r="52" spans="1:12" ht="18" customHeight="1">
      <c r="A52" s="71" t="s">
        <v>82</v>
      </c>
      <c r="C52" s="77" t="s">
        <v>113</v>
      </c>
      <c r="D52" s="71"/>
      <c r="E52" s="37">
        <v>4732</v>
      </c>
      <c r="F52" s="37"/>
      <c r="G52" s="37">
        <v>2379</v>
      </c>
    </row>
    <row r="53" spans="1:12" ht="18" customHeight="1">
      <c r="A53" s="71" t="s">
        <v>97</v>
      </c>
      <c r="C53" s="77">
        <v>12</v>
      </c>
      <c r="D53" s="71"/>
      <c r="E53" s="36">
        <v>1470</v>
      </c>
      <c r="F53" s="37"/>
      <c r="G53" s="36">
        <v>1252</v>
      </c>
    </row>
    <row r="54" spans="1:12" s="86" customFormat="1" ht="18" customHeight="1">
      <c r="A54" s="65" t="s">
        <v>12</v>
      </c>
      <c r="C54" s="82"/>
      <c r="E54" s="36">
        <f>SUM(E51:E53)</f>
        <v>71490</v>
      </c>
      <c r="F54" s="37"/>
      <c r="G54" s="36">
        <f>SUM(G51:G53)</f>
        <v>98172</v>
      </c>
      <c r="L54" s="72"/>
    </row>
    <row r="55" spans="1:12" ht="11.25" customHeight="1">
      <c r="A55" s="71"/>
      <c r="C55" s="86"/>
      <c r="D55" s="71"/>
      <c r="E55" s="37"/>
      <c r="F55" s="33"/>
      <c r="G55" s="37"/>
    </row>
    <row r="56" spans="1:12" ht="18" customHeight="1">
      <c r="A56" s="65" t="s">
        <v>102</v>
      </c>
      <c r="C56" s="90"/>
      <c r="D56" s="71"/>
      <c r="E56" s="38">
        <f>SUM(E54,E48)</f>
        <v>218923</v>
      </c>
      <c r="F56" s="35"/>
      <c r="G56" s="38">
        <f>SUM(G54,G48)</f>
        <v>220206</v>
      </c>
    </row>
    <row r="57" spans="1:12" ht="11.25" customHeight="1">
      <c r="A57" s="71"/>
      <c r="C57" s="86"/>
      <c r="D57" s="71"/>
      <c r="E57" s="37"/>
      <c r="F57" s="33"/>
      <c r="G57" s="37"/>
    </row>
    <row r="58" spans="1:12" ht="18" customHeight="1">
      <c r="A58" s="65" t="s">
        <v>52</v>
      </c>
      <c r="C58" s="77"/>
      <c r="D58" s="71"/>
      <c r="E58" s="33"/>
      <c r="F58" s="33"/>
      <c r="G58" s="33"/>
    </row>
    <row r="59" spans="1:12" ht="18" customHeight="1">
      <c r="A59" s="71" t="s">
        <v>13</v>
      </c>
      <c r="D59" s="71"/>
      <c r="E59" s="35"/>
      <c r="F59" s="35"/>
      <c r="G59" s="35"/>
    </row>
    <row r="60" spans="1:12" ht="18" customHeight="1">
      <c r="A60" s="79" t="s">
        <v>14</v>
      </c>
      <c r="B60" s="92" t="s">
        <v>94</v>
      </c>
      <c r="C60" s="72"/>
      <c r="D60" s="71"/>
      <c r="E60" s="93"/>
      <c r="F60" s="93"/>
      <c r="G60" s="93"/>
    </row>
    <row r="61" spans="1:12" ht="18" customHeight="1">
      <c r="A61" s="89"/>
      <c r="B61" s="72" t="s">
        <v>164</v>
      </c>
      <c r="C61" s="77"/>
      <c r="D61" s="71"/>
      <c r="E61" s="93"/>
      <c r="F61" s="93"/>
      <c r="G61" s="93"/>
    </row>
    <row r="62" spans="1:12" ht="18" customHeight="1" thickBot="1">
      <c r="A62" s="89"/>
      <c r="B62" s="72" t="s">
        <v>139</v>
      </c>
      <c r="C62" s="77">
        <v>13</v>
      </c>
      <c r="D62" s="71"/>
      <c r="E62" s="39">
        <v>197000</v>
      </c>
      <c r="F62" s="35"/>
      <c r="G62" s="39">
        <v>150000</v>
      </c>
    </row>
    <row r="63" spans="1:12" ht="18" customHeight="1" thickTop="1">
      <c r="A63" s="79" t="s">
        <v>14</v>
      </c>
      <c r="B63" s="92" t="s">
        <v>98</v>
      </c>
      <c r="C63" s="77"/>
      <c r="D63" s="71"/>
      <c r="E63" s="93"/>
      <c r="F63" s="93"/>
      <c r="G63" s="93"/>
    </row>
    <row r="64" spans="1:12" ht="18" customHeight="1">
      <c r="A64" s="89"/>
      <c r="B64" s="72" t="s">
        <v>165</v>
      </c>
      <c r="C64" s="77"/>
      <c r="D64" s="71"/>
      <c r="E64" s="93"/>
      <c r="F64" s="93"/>
      <c r="G64" s="93"/>
    </row>
    <row r="65" spans="1:7" ht="18" customHeight="1">
      <c r="A65" s="89"/>
      <c r="B65" s="72" t="s">
        <v>157</v>
      </c>
      <c r="C65" s="90">
        <v>13</v>
      </c>
      <c r="D65" s="71"/>
      <c r="E65" s="37">
        <v>159995</v>
      </c>
      <c r="F65" s="33"/>
      <c r="G65" s="37">
        <v>150000</v>
      </c>
    </row>
    <row r="66" spans="1:7" ht="18" customHeight="1">
      <c r="A66" s="92" t="s">
        <v>103</v>
      </c>
      <c r="B66" s="92"/>
      <c r="D66" s="71"/>
      <c r="E66" s="37">
        <f>SE!F30</f>
        <v>190273</v>
      </c>
      <c r="F66" s="33"/>
      <c r="G66" s="37">
        <v>190273</v>
      </c>
    </row>
    <row r="67" spans="1:7" ht="18" customHeight="1">
      <c r="A67" s="92" t="s">
        <v>161</v>
      </c>
      <c r="B67" s="92"/>
      <c r="C67" s="82">
        <v>15</v>
      </c>
      <c r="D67" s="71"/>
      <c r="E67" s="37">
        <v>123</v>
      </c>
      <c r="F67" s="33"/>
      <c r="G67" s="37">
        <v>0</v>
      </c>
    </row>
    <row r="68" spans="1:7" ht="18" customHeight="1">
      <c r="A68" s="71" t="s">
        <v>81</v>
      </c>
      <c r="B68" s="71"/>
      <c r="C68" s="77"/>
      <c r="D68" s="71"/>
      <c r="E68" s="37"/>
      <c r="F68" s="33"/>
      <c r="G68" s="37"/>
    </row>
    <row r="69" spans="1:7" ht="18" customHeight="1">
      <c r="A69" s="79" t="s">
        <v>107</v>
      </c>
      <c r="B69" s="71" t="s">
        <v>108</v>
      </c>
      <c r="C69" s="90">
        <v>14</v>
      </c>
      <c r="D69" s="71"/>
      <c r="E69" s="37">
        <f>SE!J30</f>
        <v>1600</v>
      </c>
      <c r="F69" s="33"/>
      <c r="G69" s="37">
        <v>1600</v>
      </c>
    </row>
    <row r="70" spans="1:7" ht="18" customHeight="1">
      <c r="A70" s="79" t="s">
        <v>107</v>
      </c>
      <c r="B70" s="71" t="s">
        <v>109</v>
      </c>
      <c r="C70" s="77"/>
      <c r="D70" s="71"/>
      <c r="E70" s="36">
        <f>SE!L30</f>
        <v>82769</v>
      </c>
      <c r="F70" s="33"/>
      <c r="G70" s="36">
        <v>46538</v>
      </c>
    </row>
    <row r="71" spans="1:7" ht="18" customHeight="1">
      <c r="A71" s="65" t="s">
        <v>80</v>
      </c>
      <c r="C71" s="77"/>
      <c r="D71" s="71"/>
      <c r="E71" s="36">
        <f>SUM(E65:E70)</f>
        <v>434760</v>
      </c>
      <c r="F71" s="33"/>
      <c r="G71" s="36">
        <f>SUM(G65:G70)</f>
        <v>388411</v>
      </c>
    </row>
    <row r="72" spans="1:7" ht="11.25" customHeight="1">
      <c r="A72" s="71"/>
      <c r="C72" s="86"/>
      <c r="D72" s="71"/>
      <c r="E72" s="37"/>
      <c r="F72" s="33"/>
      <c r="G72" s="37"/>
    </row>
    <row r="73" spans="1:7" ht="18" customHeight="1" thickBot="1">
      <c r="A73" s="65" t="s">
        <v>53</v>
      </c>
      <c r="C73" s="77"/>
      <c r="D73" s="71"/>
      <c r="E73" s="39">
        <f>SUM(E71,E56)</f>
        <v>653683</v>
      </c>
      <c r="F73" s="37"/>
      <c r="G73" s="39">
        <f>SUM(G71,G56)</f>
        <v>608617</v>
      </c>
    </row>
    <row r="74" spans="1:7" ht="18" customHeight="1" thickTop="1"/>
    <row r="75" spans="1:7" ht="18" customHeight="1">
      <c r="E75" s="9">
        <f>E73-E27</f>
        <v>0</v>
      </c>
      <c r="G75" s="13">
        <f>G73-G27</f>
        <v>0</v>
      </c>
    </row>
  </sheetData>
  <mergeCells count="2">
    <mergeCell ref="E6:G6"/>
    <mergeCell ref="E33:G33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7" max="6" man="1"/>
  </rowBreaks>
  <ignoredErrors>
    <ignoredError sqref="C43:C45 C47:C5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K35"/>
  <sheetViews>
    <sheetView topLeftCell="A13" zoomScale="90" zoomScaleNormal="90" zoomScaleSheetLayoutView="120" workbookViewId="0">
      <selection activeCell="O33" sqref="O33"/>
    </sheetView>
  </sheetViews>
  <sheetFormatPr defaultColWidth="9.140625" defaultRowHeight="18" customHeight="1"/>
  <cols>
    <col min="1" max="1" width="2.7109375" style="2" customWidth="1"/>
    <col min="2" max="2" width="33.85546875" style="2" customWidth="1"/>
    <col min="3" max="3" width="8.5703125" style="27" customWidth="1"/>
    <col min="4" max="4" width="1.5703125" style="2" customWidth="1"/>
    <col min="5" max="5" width="10.7109375" style="8" customWidth="1"/>
    <col min="6" max="6" width="1.5703125" style="2" customWidth="1"/>
    <col min="7" max="7" width="10.7109375" style="8" customWidth="1"/>
    <col min="8" max="8" width="1.5703125" style="2" customWidth="1"/>
    <col min="9" max="9" width="10.7109375" style="2" customWidth="1"/>
    <col min="10" max="10" width="1.5703125" style="2" customWidth="1"/>
    <col min="11" max="11" width="10.7109375" style="2" customWidth="1"/>
    <col min="12" max="16384" width="9.140625" style="2"/>
  </cols>
  <sheetData>
    <row r="1" spans="1:11" s="3" customFormat="1" ht="18" customHeight="1">
      <c r="A1" s="65" t="s">
        <v>92</v>
      </c>
      <c r="B1" s="14"/>
      <c r="C1" s="28"/>
      <c r="D1" s="14"/>
      <c r="E1" s="15"/>
      <c r="F1" s="14"/>
      <c r="K1" s="15" t="s">
        <v>68</v>
      </c>
    </row>
    <row r="2" spans="1:11" ht="18" customHeight="1">
      <c r="A2" s="3" t="s">
        <v>159</v>
      </c>
      <c r="B2" s="14"/>
      <c r="C2" s="28"/>
      <c r="D2" s="14"/>
      <c r="E2" s="15"/>
      <c r="F2" s="14"/>
      <c r="K2" s="15" t="s">
        <v>69</v>
      </c>
    </row>
    <row r="3" spans="1:11" ht="18" customHeight="1">
      <c r="A3" s="4" t="s">
        <v>167</v>
      </c>
      <c r="B3" s="14"/>
      <c r="C3" s="28"/>
      <c r="D3" s="14"/>
      <c r="E3" s="9"/>
      <c r="F3" s="14"/>
      <c r="G3" s="9"/>
    </row>
    <row r="4" spans="1:11" ht="18" customHeight="1">
      <c r="A4" s="4"/>
      <c r="B4" s="14"/>
      <c r="C4" s="28"/>
      <c r="D4" s="14"/>
      <c r="E4" s="9"/>
      <c r="F4" s="14"/>
      <c r="G4" s="9"/>
    </row>
    <row r="5" spans="1:11" ht="18" customHeight="1">
      <c r="A5" s="4"/>
      <c r="B5" s="14"/>
      <c r="C5" s="28"/>
      <c r="D5" s="14"/>
      <c r="E5" s="22"/>
      <c r="F5" s="14"/>
      <c r="G5" s="22"/>
    </row>
    <row r="6" spans="1:11" ht="18" customHeight="1">
      <c r="A6" s="4"/>
      <c r="B6" s="14"/>
      <c r="C6" s="28"/>
      <c r="D6" s="14"/>
      <c r="E6" s="119" t="s">
        <v>74</v>
      </c>
      <c r="F6" s="119"/>
      <c r="G6" s="119"/>
      <c r="H6" s="119"/>
      <c r="I6" s="119"/>
      <c r="J6" s="119"/>
      <c r="K6" s="119"/>
    </row>
    <row r="7" spans="1:11" ht="18" customHeight="1">
      <c r="A7" s="4"/>
      <c r="B7" s="14"/>
      <c r="C7" s="28"/>
      <c r="D7" s="14"/>
      <c r="E7" s="120" t="s">
        <v>140</v>
      </c>
      <c r="F7" s="120"/>
      <c r="G7" s="120"/>
      <c r="I7" s="120" t="s">
        <v>168</v>
      </c>
      <c r="J7" s="120"/>
      <c r="K7" s="120"/>
    </row>
    <row r="8" spans="1:11" ht="18" customHeight="1">
      <c r="A8" s="4"/>
      <c r="B8" s="14"/>
      <c r="C8" s="28"/>
      <c r="D8" s="14"/>
      <c r="E8" s="118" t="s">
        <v>169</v>
      </c>
      <c r="F8" s="118"/>
      <c r="G8" s="118"/>
      <c r="I8" s="118" t="s">
        <v>169</v>
      </c>
      <c r="J8" s="118"/>
      <c r="K8" s="118"/>
    </row>
    <row r="9" spans="1:11" ht="18.399999999999999" customHeight="1">
      <c r="B9" s="5"/>
      <c r="C9" s="25" t="s">
        <v>20</v>
      </c>
      <c r="D9" s="6"/>
      <c r="E9" s="60">
        <v>2022</v>
      </c>
      <c r="F9" s="6"/>
      <c r="G9" s="60">
        <v>2021</v>
      </c>
      <c r="I9" s="60">
        <v>2022</v>
      </c>
      <c r="J9" s="6"/>
      <c r="K9" s="60">
        <v>2021</v>
      </c>
    </row>
    <row r="10" spans="1:11" ht="18" customHeight="1">
      <c r="B10" s="5"/>
      <c r="C10" s="28"/>
      <c r="D10" s="6"/>
      <c r="E10" s="16"/>
      <c r="F10" s="6"/>
      <c r="G10" s="16"/>
    </row>
    <row r="11" spans="1:11" ht="18" customHeight="1">
      <c r="A11" s="4" t="s">
        <v>15</v>
      </c>
      <c r="C11" s="28"/>
      <c r="D11" s="7"/>
      <c r="E11" s="10"/>
      <c r="F11" s="7"/>
      <c r="G11" s="10"/>
    </row>
    <row r="12" spans="1:11" s="22" customFormat="1" ht="18" customHeight="1">
      <c r="A12" s="21" t="s">
        <v>22</v>
      </c>
      <c r="C12" s="26"/>
      <c r="D12" s="21"/>
      <c r="E12" s="33">
        <v>121288</v>
      </c>
      <c r="F12" s="21"/>
      <c r="G12" s="33">
        <v>62790</v>
      </c>
      <c r="I12" s="33">
        <v>315162</v>
      </c>
      <c r="J12" s="21"/>
      <c r="K12" s="33">
        <v>219505</v>
      </c>
    </row>
    <row r="13" spans="1:11" s="22" customFormat="1" ht="18" customHeight="1">
      <c r="A13" s="21" t="s">
        <v>23</v>
      </c>
      <c r="C13" s="26"/>
      <c r="D13" s="21"/>
      <c r="E13" s="33">
        <v>868</v>
      </c>
      <c r="F13" s="21"/>
      <c r="G13" s="33">
        <v>611</v>
      </c>
      <c r="I13" s="33">
        <v>1568</v>
      </c>
      <c r="J13" s="21"/>
      <c r="K13" s="33">
        <v>1172</v>
      </c>
    </row>
    <row r="14" spans="1:11" ht="18" customHeight="1">
      <c r="A14" s="4" t="s">
        <v>16</v>
      </c>
      <c r="C14" s="24"/>
      <c r="D14" s="7"/>
      <c r="E14" s="34">
        <f>SUM(E12:E13)</f>
        <v>122156</v>
      </c>
      <c r="F14" s="7"/>
      <c r="G14" s="34">
        <f>SUM(G12:G13)</f>
        <v>63401</v>
      </c>
      <c r="I14" s="34">
        <f>SUM(I12:I13)</f>
        <v>316730</v>
      </c>
      <c r="J14" s="7"/>
      <c r="K14" s="34">
        <f>SUM(K12:K13)</f>
        <v>220677</v>
      </c>
    </row>
    <row r="15" spans="1:11" ht="18" customHeight="1">
      <c r="A15" s="4"/>
      <c r="C15" s="24"/>
      <c r="D15" s="7"/>
      <c r="E15" s="33"/>
      <c r="F15" s="7"/>
      <c r="G15" s="33"/>
    </row>
    <row r="16" spans="1:11" ht="18" customHeight="1">
      <c r="A16" s="4" t="s">
        <v>17</v>
      </c>
      <c r="D16" s="7"/>
      <c r="E16" s="33"/>
      <c r="F16" s="7"/>
      <c r="G16" s="33"/>
    </row>
    <row r="17" spans="1:11" s="22" customFormat="1" ht="18" customHeight="1">
      <c r="A17" s="21" t="s">
        <v>24</v>
      </c>
      <c r="C17" s="24">
        <v>3</v>
      </c>
      <c r="D17" s="21"/>
      <c r="E17" s="33">
        <v>69616</v>
      </c>
      <c r="F17" s="21"/>
      <c r="G17" s="33">
        <v>41747</v>
      </c>
      <c r="I17" s="100">
        <v>193264</v>
      </c>
      <c r="J17" s="100"/>
      <c r="K17" s="100">
        <v>139948</v>
      </c>
    </row>
    <row r="18" spans="1:11" s="22" customFormat="1" ht="18" customHeight="1">
      <c r="A18" s="21" t="s">
        <v>118</v>
      </c>
      <c r="C18" s="24"/>
      <c r="D18" s="21"/>
      <c r="E18" s="33">
        <v>9666</v>
      </c>
      <c r="F18" s="21"/>
      <c r="G18" s="33">
        <v>5989</v>
      </c>
      <c r="I18" s="100">
        <v>26327</v>
      </c>
      <c r="J18" s="100"/>
      <c r="K18" s="100">
        <v>20408</v>
      </c>
    </row>
    <row r="19" spans="1:11" s="22" customFormat="1" ht="18" customHeight="1">
      <c r="A19" s="21" t="s">
        <v>18</v>
      </c>
      <c r="C19" s="24" t="s">
        <v>150</v>
      </c>
      <c r="D19" s="21"/>
      <c r="E19" s="33">
        <v>10627</v>
      </c>
      <c r="F19" s="21"/>
      <c r="G19" s="33">
        <v>10057</v>
      </c>
      <c r="I19" s="100">
        <v>30206</v>
      </c>
      <c r="J19" s="100"/>
      <c r="K19" s="100">
        <v>28745</v>
      </c>
    </row>
    <row r="20" spans="1:11" s="22" customFormat="1" ht="18" customHeight="1">
      <c r="A20" s="21" t="s">
        <v>49</v>
      </c>
      <c r="C20" s="24">
        <v>3</v>
      </c>
      <c r="D20" s="21"/>
      <c r="E20" s="36">
        <v>1736</v>
      </c>
      <c r="F20" s="21"/>
      <c r="G20" s="36">
        <v>4201</v>
      </c>
      <c r="I20" s="100">
        <v>5626</v>
      </c>
      <c r="J20" s="100"/>
      <c r="K20" s="100">
        <v>12211</v>
      </c>
    </row>
    <row r="21" spans="1:11" ht="18" customHeight="1">
      <c r="A21" s="4" t="s">
        <v>19</v>
      </c>
      <c r="C21" s="24"/>
      <c r="D21" s="7"/>
      <c r="E21" s="34">
        <f>SUM(E17:E20)</f>
        <v>91645</v>
      </c>
      <c r="F21" s="7"/>
      <c r="G21" s="34">
        <f>SUM(G17:G20)</f>
        <v>61994</v>
      </c>
      <c r="I21" s="34">
        <f>SUM(I17:I20)</f>
        <v>255423</v>
      </c>
      <c r="J21" s="7"/>
      <c r="K21" s="34">
        <f>SUM(K17:K20)</f>
        <v>201312</v>
      </c>
    </row>
    <row r="22" spans="1:11" ht="18" customHeight="1">
      <c r="A22" s="4"/>
      <c r="C22" s="24"/>
      <c r="D22" s="7"/>
      <c r="E22" s="33"/>
      <c r="F22" s="7"/>
      <c r="G22" s="33"/>
    </row>
    <row r="23" spans="1:11" ht="18" customHeight="1">
      <c r="A23" s="4" t="s">
        <v>115</v>
      </c>
      <c r="C23" s="24"/>
      <c r="D23" s="7"/>
      <c r="E23" s="37">
        <f>E14-E21</f>
        <v>30511</v>
      </c>
      <c r="F23" s="7"/>
      <c r="G23" s="37">
        <f>G14-G21</f>
        <v>1407</v>
      </c>
      <c r="I23" s="37">
        <f>I14-I21</f>
        <v>61307</v>
      </c>
      <c r="J23" s="7"/>
      <c r="K23" s="37">
        <f>K14-K21</f>
        <v>19365</v>
      </c>
    </row>
    <row r="24" spans="1:11" ht="18" customHeight="1">
      <c r="A24" s="4"/>
      <c r="C24" s="24"/>
      <c r="D24" s="7"/>
      <c r="E24" s="33"/>
      <c r="F24" s="7"/>
      <c r="G24" s="33"/>
    </row>
    <row r="25" spans="1:11" ht="18" customHeight="1">
      <c r="A25" s="21" t="s">
        <v>142</v>
      </c>
      <c r="C25" s="24">
        <v>9</v>
      </c>
      <c r="D25" s="7"/>
      <c r="E25" s="38">
        <v>-6152</v>
      </c>
      <c r="F25" s="7"/>
      <c r="G25" s="38">
        <v>2008</v>
      </c>
      <c r="I25" s="38">
        <v>-12332</v>
      </c>
      <c r="K25" s="38">
        <v>832</v>
      </c>
    </row>
    <row r="26" spans="1:11" ht="18" customHeight="1">
      <c r="A26" s="4"/>
      <c r="C26" s="24"/>
      <c r="D26" s="7"/>
      <c r="E26" s="63"/>
      <c r="F26" s="7"/>
      <c r="G26" s="63"/>
    </row>
    <row r="27" spans="1:11" ht="18" customHeight="1" thickBot="1">
      <c r="A27" s="4" t="s">
        <v>114</v>
      </c>
      <c r="C27" s="24"/>
      <c r="D27" s="7"/>
      <c r="E27" s="39">
        <f>SUM(E23:E25)</f>
        <v>24359</v>
      </c>
      <c r="F27" s="7"/>
      <c r="G27" s="39">
        <f>SUM(G23:G25)</f>
        <v>3415</v>
      </c>
      <c r="I27" s="39">
        <f>SUM(I23:I25)</f>
        <v>48975</v>
      </c>
      <c r="J27" s="7"/>
      <c r="K27" s="39">
        <f>SUM(K23:K25)</f>
        <v>20197</v>
      </c>
    </row>
    <row r="28" spans="1:11" s="72" customFormat="1" ht="18" customHeight="1" thickTop="1">
      <c r="C28" s="82"/>
      <c r="E28" s="40"/>
      <c r="G28" s="40"/>
    </row>
    <row r="29" spans="1:11" s="72" customFormat="1" ht="18" customHeight="1">
      <c r="A29" s="65" t="s">
        <v>135</v>
      </c>
      <c r="C29" s="82"/>
      <c r="E29" s="40"/>
      <c r="G29" s="40"/>
    </row>
    <row r="30" spans="1:11" s="72" customFormat="1" ht="18" customHeight="1" thickBot="1">
      <c r="B30" s="65" t="s">
        <v>134</v>
      </c>
      <c r="C30" s="82"/>
      <c r="E30" s="39">
        <f>E27</f>
        <v>24359</v>
      </c>
      <c r="G30" s="39">
        <f>G27</f>
        <v>3415</v>
      </c>
      <c r="I30" s="39">
        <f>I27</f>
        <v>48975</v>
      </c>
      <c r="K30" s="39">
        <f>K27</f>
        <v>20197</v>
      </c>
    </row>
    <row r="31" spans="1:11" s="72" customFormat="1" ht="18" customHeight="1" thickTop="1">
      <c r="A31" s="4"/>
      <c r="C31" s="82"/>
      <c r="E31" s="40"/>
      <c r="G31" s="40"/>
    </row>
    <row r="32" spans="1:11" s="72" customFormat="1" ht="18" customHeight="1">
      <c r="A32" s="4" t="s">
        <v>151</v>
      </c>
      <c r="C32" s="82">
        <v>16</v>
      </c>
      <c r="E32" s="40"/>
      <c r="G32" s="40"/>
    </row>
    <row r="33" spans="2:11" s="72" customFormat="1" ht="18" customHeight="1" thickBot="1">
      <c r="B33" s="71" t="s">
        <v>152</v>
      </c>
      <c r="C33" s="27"/>
      <c r="E33" s="96">
        <f>E30/(159994567/1000)</f>
        <v>0.15224891980238303</v>
      </c>
      <c r="F33" s="113"/>
      <c r="G33" s="96">
        <f>G30/(112217+9995)</f>
        <v>2.7943246162406312E-2</v>
      </c>
      <c r="I33" s="96">
        <f>I30/ROUND(159994567/1000,0)</f>
        <v>0.30610331572861654</v>
      </c>
      <c r="J33" s="113"/>
      <c r="K33" s="96">
        <f>K30/(111079+9995)</f>
        <v>0.16681533607545798</v>
      </c>
    </row>
    <row r="34" spans="2:11" s="72" customFormat="1" ht="18" customHeight="1" thickTop="1" thickBot="1">
      <c r="B34" s="71" t="s">
        <v>153</v>
      </c>
      <c r="C34" s="27"/>
      <c r="E34" s="96">
        <f>E30/(169327617/1000)</f>
        <v>0.14385721851858341</v>
      </c>
      <c r="F34" s="113"/>
      <c r="G34" s="96">
        <f>G33</f>
        <v>2.7943246162406312E-2</v>
      </c>
      <c r="I34" s="96">
        <f>I30/ROUND(163574356/1000,0)</f>
        <v>0.29940577353369119</v>
      </c>
      <c r="J34" s="113"/>
      <c r="K34" s="96">
        <f>K33</f>
        <v>0.16681533607545798</v>
      </c>
    </row>
    <row r="35" spans="2:11" s="72" customFormat="1" ht="18" customHeight="1" thickTop="1">
      <c r="C35" s="27"/>
      <c r="E35" s="40"/>
      <c r="G35" s="40"/>
    </row>
  </sheetData>
  <mergeCells count="5">
    <mergeCell ref="E8:G8"/>
    <mergeCell ref="I8:K8"/>
    <mergeCell ref="E6:K6"/>
    <mergeCell ref="E7:G7"/>
    <mergeCell ref="I7:K7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8"/>
  <sheetViews>
    <sheetView tabSelected="1" topLeftCell="A28" zoomScaleNormal="100" zoomScaleSheetLayoutView="100" workbookViewId="0">
      <selection activeCell="F37" sqref="F37"/>
    </sheetView>
  </sheetViews>
  <sheetFormatPr defaultColWidth="9.140625" defaultRowHeight="18" customHeight="1"/>
  <cols>
    <col min="1" max="1" width="42.85546875" style="103" customWidth="1"/>
    <col min="2" max="2" width="8.42578125" style="103" customWidth="1"/>
    <col min="3" max="3" width="1.5703125" style="103" customWidth="1"/>
    <col min="4" max="4" width="14" style="9" customWidth="1"/>
    <col min="5" max="5" width="1.5703125" style="9" customWidth="1"/>
    <col min="6" max="6" width="14.5703125" style="9" customWidth="1"/>
    <col min="7" max="7" width="1.5703125" style="9" customWidth="1"/>
    <col min="8" max="8" width="14" style="9" customWidth="1"/>
    <col min="9" max="9" width="1.5703125" style="9" customWidth="1"/>
    <col min="10" max="10" width="14" style="9" customWidth="1"/>
    <col min="11" max="11" width="1.5703125" style="9" customWidth="1"/>
    <col min="12" max="12" width="14" style="9" customWidth="1"/>
    <col min="13" max="13" width="1.5703125" style="9" customWidth="1"/>
    <col min="14" max="14" width="14" style="9" customWidth="1"/>
    <col min="15" max="15" width="12.85546875" style="13" bestFit="1" customWidth="1"/>
    <col min="16" max="16" width="15" style="103" customWidth="1"/>
    <col min="17" max="16384" width="9.140625" style="103"/>
  </cols>
  <sheetData>
    <row r="1" spans="1:16" ht="18" customHeight="1">
      <c r="A1" s="65" t="s">
        <v>92</v>
      </c>
      <c r="B1" s="71"/>
      <c r="C1" s="71"/>
      <c r="D1" s="18"/>
      <c r="E1" s="18"/>
      <c r="F1" s="18"/>
      <c r="G1" s="18"/>
      <c r="H1" s="18"/>
      <c r="I1" s="18"/>
      <c r="J1" s="18"/>
      <c r="K1" s="18"/>
      <c r="L1" s="18"/>
      <c r="M1" s="18"/>
      <c r="N1" s="15" t="s">
        <v>68</v>
      </c>
    </row>
    <row r="2" spans="1:16" ht="18" customHeight="1">
      <c r="A2" s="14" t="s">
        <v>56</v>
      </c>
      <c r="B2" s="61"/>
      <c r="C2" s="61"/>
      <c r="D2" s="17"/>
      <c r="E2" s="17"/>
      <c r="F2" s="17"/>
      <c r="G2" s="17"/>
      <c r="H2" s="17"/>
      <c r="I2" s="17"/>
      <c r="J2" s="18"/>
      <c r="K2" s="18"/>
      <c r="L2" s="18"/>
      <c r="M2" s="18"/>
      <c r="N2" s="15" t="s">
        <v>69</v>
      </c>
    </row>
    <row r="3" spans="1:16" s="67" customFormat="1" ht="18" customHeight="1">
      <c r="A3" s="104" t="s">
        <v>171</v>
      </c>
      <c r="B3" s="71"/>
      <c r="C3" s="7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3"/>
    </row>
    <row r="4" spans="1:16" s="67" customFormat="1" ht="18" customHeight="1">
      <c r="A4" s="14"/>
      <c r="B4" s="61"/>
      <c r="C4" s="61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3"/>
    </row>
    <row r="5" spans="1:16" s="67" customFormat="1" ht="18" customHeight="1">
      <c r="A5" s="14"/>
      <c r="B5" s="61"/>
      <c r="C5" s="61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3"/>
    </row>
    <row r="6" spans="1:16" ht="18" customHeight="1">
      <c r="A6" s="105"/>
      <c r="B6" s="105"/>
      <c r="C6" s="105"/>
      <c r="D6" s="121" t="s">
        <v>74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20"/>
      <c r="P6" s="106"/>
    </row>
    <row r="7" spans="1:16" ht="18" customHeight="1">
      <c r="A7" s="105"/>
      <c r="B7" s="105"/>
      <c r="C7" s="105"/>
      <c r="D7" s="17" t="s">
        <v>25</v>
      </c>
      <c r="E7" s="17"/>
      <c r="F7" s="18" t="s">
        <v>143</v>
      </c>
      <c r="G7" s="17"/>
      <c r="H7" s="18" t="s">
        <v>154</v>
      </c>
      <c r="I7" s="17"/>
      <c r="J7" s="122" t="s">
        <v>90</v>
      </c>
      <c r="K7" s="122"/>
      <c r="L7" s="122"/>
      <c r="M7" s="17"/>
      <c r="N7" s="18"/>
      <c r="P7" s="106"/>
    </row>
    <row r="8" spans="1:16" ht="18" customHeight="1">
      <c r="A8" s="105"/>
      <c r="B8" s="105"/>
      <c r="C8" s="105"/>
      <c r="D8" s="18" t="s">
        <v>26</v>
      </c>
      <c r="E8" s="18"/>
      <c r="F8" s="18" t="s">
        <v>144</v>
      </c>
      <c r="G8" s="18"/>
      <c r="H8" s="107" t="s">
        <v>155</v>
      </c>
      <c r="I8" s="18"/>
      <c r="J8" s="17" t="s">
        <v>110</v>
      </c>
      <c r="K8" s="18"/>
      <c r="L8" s="17"/>
      <c r="M8" s="18"/>
      <c r="N8" s="17"/>
      <c r="P8" s="108"/>
    </row>
    <row r="9" spans="1:16" ht="18" customHeight="1">
      <c r="A9" s="105"/>
      <c r="B9" s="25" t="s">
        <v>20</v>
      </c>
      <c r="C9" s="105"/>
      <c r="D9" s="101" t="s">
        <v>27</v>
      </c>
      <c r="E9" s="17"/>
      <c r="F9" s="101" t="s">
        <v>145</v>
      </c>
      <c r="G9" s="17"/>
      <c r="H9" s="109" t="s">
        <v>156</v>
      </c>
      <c r="I9" s="17"/>
      <c r="J9" s="101" t="s">
        <v>111</v>
      </c>
      <c r="K9" s="17"/>
      <c r="L9" s="101" t="s">
        <v>109</v>
      </c>
      <c r="M9" s="17"/>
      <c r="N9" s="101" t="s">
        <v>41</v>
      </c>
      <c r="P9" s="108"/>
    </row>
    <row r="10" spans="1:16" s="67" customFormat="1" ht="18" customHeight="1">
      <c r="A10" s="71"/>
      <c r="B10" s="71"/>
      <c r="C10" s="71"/>
      <c r="D10" s="33"/>
      <c r="E10" s="37"/>
      <c r="F10" s="33"/>
      <c r="G10" s="37"/>
      <c r="H10" s="37"/>
      <c r="I10" s="37"/>
      <c r="J10" s="33"/>
      <c r="K10" s="37"/>
      <c r="L10" s="33"/>
      <c r="M10" s="37"/>
      <c r="N10" s="33"/>
      <c r="O10" s="20"/>
      <c r="P10" s="110"/>
    </row>
    <row r="11" spans="1:16" s="67" customFormat="1" ht="18" customHeight="1">
      <c r="A11" s="23" t="s">
        <v>127</v>
      </c>
      <c r="B11" s="71"/>
      <c r="C11" s="71"/>
      <c r="D11" s="33">
        <v>110500</v>
      </c>
      <c r="E11" s="37"/>
      <c r="F11" s="33">
        <v>0</v>
      </c>
      <c r="G11" s="37"/>
      <c r="H11" s="37">
        <v>0</v>
      </c>
      <c r="I11" s="37"/>
      <c r="J11" s="33">
        <v>0</v>
      </c>
      <c r="K11" s="37"/>
      <c r="L11" s="33">
        <v>16298</v>
      </c>
      <c r="M11" s="37"/>
      <c r="N11" s="33">
        <f>SUM(D11:L11)</f>
        <v>126798</v>
      </c>
      <c r="O11" s="20"/>
      <c r="P11" s="110"/>
    </row>
    <row r="12" spans="1:16" s="67" customFormat="1" ht="18" customHeight="1">
      <c r="A12" s="103"/>
      <c r="B12" s="71"/>
      <c r="C12" s="71"/>
      <c r="D12" s="33"/>
      <c r="E12" s="37"/>
      <c r="F12" s="33"/>
      <c r="G12" s="37"/>
      <c r="H12" s="37"/>
      <c r="I12" s="37"/>
      <c r="J12" s="33"/>
      <c r="K12" s="37"/>
      <c r="L12" s="33"/>
      <c r="M12" s="37"/>
      <c r="N12" s="33"/>
      <c r="O12" s="20"/>
    </row>
    <row r="13" spans="1:16" s="67" customFormat="1" ht="18" customHeight="1">
      <c r="A13" s="21" t="s">
        <v>170</v>
      </c>
      <c r="B13" s="111">
        <v>13</v>
      </c>
      <c r="C13" s="71"/>
      <c r="D13" s="33">
        <v>39500</v>
      </c>
      <c r="E13" s="37"/>
      <c r="F13" s="33">
        <v>190273</v>
      </c>
      <c r="G13" s="37"/>
      <c r="H13" s="37">
        <v>0</v>
      </c>
      <c r="I13" s="37"/>
      <c r="J13" s="33">
        <v>0</v>
      </c>
      <c r="K13" s="37"/>
      <c r="L13" s="33">
        <v>0</v>
      </c>
      <c r="M13" s="37"/>
      <c r="N13" s="33">
        <f>SUM(D13:L13)</f>
        <v>229773</v>
      </c>
      <c r="O13" s="20"/>
    </row>
    <row r="14" spans="1:16" s="67" customFormat="1" ht="18" customHeight="1">
      <c r="A14" s="21"/>
      <c r="B14" s="71"/>
      <c r="C14" s="71"/>
      <c r="D14" s="33"/>
      <c r="E14" s="37"/>
      <c r="F14" s="33"/>
      <c r="G14" s="37"/>
      <c r="H14" s="37"/>
      <c r="I14" s="37"/>
      <c r="J14" s="33"/>
      <c r="K14" s="37"/>
      <c r="L14" s="33"/>
      <c r="M14" s="37"/>
      <c r="N14" s="33"/>
      <c r="O14" s="20"/>
    </row>
    <row r="15" spans="1:16" s="67" customFormat="1" ht="16.5" customHeight="1">
      <c r="A15" s="21" t="s">
        <v>73</v>
      </c>
      <c r="B15" s="71"/>
      <c r="C15" s="71"/>
      <c r="D15" s="38">
        <v>0</v>
      </c>
      <c r="E15" s="37"/>
      <c r="F15" s="38">
        <v>0</v>
      </c>
      <c r="G15" s="37"/>
      <c r="H15" s="37">
        <v>0</v>
      </c>
      <c r="I15" s="37"/>
      <c r="J15" s="38">
        <v>0</v>
      </c>
      <c r="K15" s="37"/>
      <c r="L15" s="38">
        <f>PL!K30</f>
        <v>20197</v>
      </c>
      <c r="M15" s="37"/>
      <c r="N15" s="38">
        <f>SUM(D15:L15)</f>
        <v>20197</v>
      </c>
      <c r="O15" s="20"/>
    </row>
    <row r="16" spans="1:16" ht="19.5" customHeight="1">
      <c r="D16" s="37"/>
      <c r="E16" s="37"/>
      <c r="F16" s="37"/>
      <c r="G16" s="37"/>
      <c r="H16" s="99"/>
      <c r="I16" s="37"/>
      <c r="J16" s="37"/>
      <c r="K16" s="37"/>
      <c r="L16" s="37"/>
      <c r="M16" s="37"/>
      <c r="N16" s="37"/>
      <c r="O16" s="20"/>
    </row>
    <row r="17" spans="1:15" s="67" customFormat="1" ht="18" customHeight="1" thickBot="1">
      <c r="A17" s="23" t="s">
        <v>172</v>
      </c>
      <c r="B17" s="71"/>
      <c r="C17" s="71"/>
      <c r="D17" s="41">
        <f>SUM(D11:D15)</f>
        <v>150000</v>
      </c>
      <c r="E17" s="37"/>
      <c r="F17" s="41">
        <f>SUM(F11:F15)</f>
        <v>190273</v>
      </c>
      <c r="G17" s="37"/>
      <c r="H17" s="41">
        <f>SUM(H11:H15)</f>
        <v>0</v>
      </c>
      <c r="I17" s="37"/>
      <c r="J17" s="41">
        <f>SUM(J11:J15)</f>
        <v>0</v>
      </c>
      <c r="K17" s="37"/>
      <c r="L17" s="41">
        <f>SUM(L11:L15)</f>
        <v>36495</v>
      </c>
      <c r="M17" s="37"/>
      <c r="N17" s="41">
        <f>SUM(N11:N15)</f>
        <v>376768</v>
      </c>
      <c r="O17" s="20"/>
    </row>
    <row r="18" spans="1:15" ht="18" customHeight="1" thickTop="1"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5" ht="18" customHeight="1"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5" ht="18" customHeight="1">
      <c r="A20" s="23" t="s">
        <v>106</v>
      </c>
      <c r="D20" s="12">
        <v>150000</v>
      </c>
      <c r="E20" s="12"/>
      <c r="F20" s="12">
        <v>190273</v>
      </c>
      <c r="G20" s="12"/>
      <c r="H20" s="12">
        <v>0</v>
      </c>
      <c r="I20" s="12"/>
      <c r="J20" s="12">
        <v>1600</v>
      </c>
      <c r="K20" s="12"/>
      <c r="L20" s="12">
        <v>46538</v>
      </c>
      <c r="M20" s="12"/>
      <c r="N20" s="33">
        <f>SUM(D20:L20)</f>
        <v>388411</v>
      </c>
    </row>
    <row r="21" spans="1:15" ht="18" customHeight="1">
      <c r="A21" s="23"/>
      <c r="B21" s="111"/>
      <c r="N21" s="12"/>
    </row>
    <row r="22" spans="1:15" ht="18" customHeight="1">
      <c r="A22" s="21" t="s">
        <v>131</v>
      </c>
      <c r="B22" s="111" t="s">
        <v>137</v>
      </c>
      <c r="D22" s="9">
        <v>9995</v>
      </c>
      <c r="F22" s="9">
        <v>0</v>
      </c>
      <c r="H22" s="9">
        <v>0</v>
      </c>
      <c r="J22" s="9">
        <v>0</v>
      </c>
      <c r="L22" s="40">
        <v>-9995</v>
      </c>
      <c r="N22" s="33">
        <f>SUM(D22:L22)</f>
        <v>0</v>
      </c>
    </row>
    <row r="23" spans="1:15" ht="18" customHeight="1">
      <c r="A23" s="23"/>
      <c r="B23" s="111"/>
      <c r="N23" s="12"/>
    </row>
    <row r="24" spans="1:15" ht="18" customHeight="1">
      <c r="A24" s="21" t="s">
        <v>136</v>
      </c>
      <c r="B24" s="111">
        <v>17</v>
      </c>
      <c r="D24" s="9">
        <v>0</v>
      </c>
      <c r="F24" s="9">
        <v>0</v>
      </c>
      <c r="H24" s="9">
        <v>0</v>
      </c>
      <c r="J24" s="9">
        <v>0</v>
      </c>
      <c r="L24" s="40">
        <v>-2749</v>
      </c>
      <c r="N24" s="33">
        <f>SUM(D24:L24)</f>
        <v>-2749</v>
      </c>
    </row>
    <row r="25" spans="1:15" ht="18" customHeight="1">
      <c r="A25" s="23"/>
      <c r="N25" s="12"/>
    </row>
    <row r="26" spans="1:15" ht="18" customHeight="1">
      <c r="A26" s="21" t="s">
        <v>162</v>
      </c>
      <c r="B26" s="111">
        <v>15</v>
      </c>
      <c r="D26" s="9">
        <v>0</v>
      </c>
      <c r="F26" s="9">
        <v>0</v>
      </c>
      <c r="H26" s="9">
        <v>123</v>
      </c>
      <c r="J26" s="9">
        <v>0</v>
      </c>
      <c r="L26" s="9">
        <v>0</v>
      </c>
      <c r="N26" s="33">
        <f>SUM(D26:L26)</f>
        <v>123</v>
      </c>
    </row>
    <row r="27" spans="1:15" ht="18" customHeight="1">
      <c r="A27" s="23"/>
      <c r="B27" s="111"/>
    </row>
    <row r="28" spans="1:15" ht="18" customHeight="1">
      <c r="A28" s="21" t="s">
        <v>73</v>
      </c>
      <c r="D28" s="9">
        <v>0</v>
      </c>
      <c r="F28" s="9">
        <v>0</v>
      </c>
      <c r="H28" s="9">
        <v>0</v>
      </c>
      <c r="J28" s="9">
        <v>0</v>
      </c>
      <c r="L28" s="9">
        <f>PL!I30</f>
        <v>48975</v>
      </c>
      <c r="N28" s="33">
        <f>SUM(D28:L28)</f>
        <v>48975</v>
      </c>
    </row>
    <row r="29" spans="1:15" ht="18" customHeight="1">
      <c r="A29" s="19"/>
      <c r="D29" s="97"/>
      <c r="F29" s="97"/>
      <c r="H29" s="97"/>
      <c r="J29" s="97"/>
      <c r="L29" s="97"/>
      <c r="N29" s="97"/>
    </row>
    <row r="30" spans="1:15" ht="18" customHeight="1" thickBot="1">
      <c r="A30" s="23" t="s">
        <v>173</v>
      </c>
      <c r="D30" s="41">
        <f>SUM(D20:D28)</f>
        <v>159995</v>
      </c>
      <c r="E30" s="37"/>
      <c r="F30" s="41">
        <f>SUM(F20:F28)</f>
        <v>190273</v>
      </c>
      <c r="G30" s="37"/>
      <c r="H30" s="41">
        <f>SUM(H20:H28)</f>
        <v>123</v>
      </c>
      <c r="I30" s="37"/>
      <c r="J30" s="41">
        <f>SUM(J20:J28)</f>
        <v>1600</v>
      </c>
      <c r="K30" s="37"/>
      <c r="L30" s="41">
        <f>SUM(L20:L28)</f>
        <v>82769</v>
      </c>
      <c r="M30" s="37"/>
      <c r="N30" s="41">
        <f>SUM(N20:N28)</f>
        <v>434760</v>
      </c>
      <c r="O30" s="13">
        <f>N30-BS!E71</f>
        <v>0</v>
      </c>
    </row>
    <row r="31" spans="1:15" ht="18" customHeight="1" thickTop="1"/>
    <row r="32" spans="1:15" s="67" customFormat="1" ht="18" customHeight="1">
      <c r="A32" s="65"/>
      <c r="B32" s="37"/>
      <c r="C32" s="37"/>
      <c r="D32" s="33"/>
      <c r="E32" s="37"/>
      <c r="F32" s="37"/>
      <c r="G32" s="37"/>
      <c r="H32" s="37"/>
      <c r="I32" s="37"/>
      <c r="J32" s="33"/>
      <c r="K32" s="37"/>
      <c r="L32" s="33"/>
      <c r="M32" s="37"/>
      <c r="N32" s="33"/>
    </row>
    <row r="33" spans="1:15" s="67" customFormat="1" ht="18" customHeight="1">
      <c r="A33" s="65"/>
      <c r="B33" s="37"/>
      <c r="C33" s="37"/>
      <c r="D33" s="33"/>
      <c r="E33" s="37"/>
      <c r="F33" s="37"/>
      <c r="G33" s="37"/>
      <c r="H33" s="37"/>
      <c r="I33" s="37"/>
      <c r="J33" s="33"/>
      <c r="K33" s="37"/>
      <c r="L33" s="33"/>
      <c r="M33" s="37"/>
      <c r="N33" s="33"/>
      <c r="O33" s="20"/>
    </row>
    <row r="34" spans="1:15" s="67" customFormat="1" ht="18" customHeight="1">
      <c r="A34" s="103"/>
      <c r="B34" s="37"/>
      <c r="C34" s="37"/>
      <c r="D34" s="33"/>
      <c r="E34" s="37"/>
      <c r="F34" s="37"/>
      <c r="G34" s="37"/>
      <c r="H34" s="37"/>
      <c r="I34" s="37"/>
      <c r="J34" s="33"/>
      <c r="K34" s="37"/>
      <c r="L34" s="33"/>
      <c r="M34" s="37"/>
      <c r="N34" s="33"/>
      <c r="O34" s="20"/>
    </row>
    <row r="35" spans="1:15" s="67" customFormat="1" ht="18" customHeight="1">
      <c r="A35" s="71"/>
      <c r="B35" s="37"/>
      <c r="C35" s="37"/>
      <c r="D35" s="33"/>
      <c r="E35" s="37"/>
      <c r="F35" s="37"/>
      <c r="G35" s="37"/>
      <c r="H35" s="37"/>
      <c r="I35" s="37"/>
      <c r="J35" s="33"/>
      <c r="K35" s="37"/>
      <c r="L35" s="33"/>
      <c r="M35" s="37"/>
      <c r="N35" s="33"/>
      <c r="O35" s="20"/>
    </row>
    <row r="36" spans="1:15" s="67" customFormat="1" ht="18" customHeight="1">
      <c r="A36" s="65"/>
      <c r="B36" s="37"/>
      <c r="C36" s="37"/>
      <c r="D36" s="33"/>
      <c r="E36" s="37"/>
      <c r="F36" s="37"/>
      <c r="G36" s="37"/>
      <c r="H36" s="37"/>
      <c r="I36" s="37"/>
      <c r="J36" s="33"/>
      <c r="K36" s="37"/>
      <c r="L36" s="33"/>
      <c r="M36" s="37"/>
      <c r="N36" s="33"/>
      <c r="O36" s="20"/>
    </row>
    <row r="37" spans="1:15" s="67" customFormat="1" ht="18" customHeight="1">
      <c r="A37" s="71"/>
      <c r="B37" s="37"/>
      <c r="C37" s="37"/>
      <c r="D37" s="33"/>
      <c r="E37" s="37"/>
      <c r="F37" s="37"/>
      <c r="G37" s="37"/>
      <c r="H37" s="37"/>
      <c r="I37" s="37"/>
      <c r="J37" s="33"/>
      <c r="K37" s="37"/>
      <c r="L37" s="33"/>
      <c r="M37" s="37"/>
      <c r="N37" s="33"/>
      <c r="O37" s="20"/>
    </row>
    <row r="38" spans="1:15" s="67" customFormat="1" ht="18" customHeight="1">
      <c r="A38" s="65"/>
      <c r="B38" s="37"/>
      <c r="C38" s="37"/>
      <c r="D38" s="33"/>
      <c r="E38" s="37"/>
      <c r="F38" s="37"/>
      <c r="G38" s="37"/>
      <c r="H38" s="37"/>
      <c r="I38" s="37"/>
      <c r="J38" s="33"/>
      <c r="K38" s="37"/>
      <c r="L38" s="33"/>
      <c r="M38" s="37"/>
      <c r="N38" s="33"/>
      <c r="O38" s="20"/>
    </row>
    <row r="39" spans="1:15" s="67" customFormat="1" ht="18" customHeight="1">
      <c r="A39" s="71"/>
      <c r="B39" s="37"/>
      <c r="C39" s="37"/>
      <c r="D39" s="33"/>
      <c r="E39" s="37"/>
      <c r="F39" s="37"/>
      <c r="G39" s="37"/>
      <c r="H39" s="37"/>
      <c r="I39" s="37"/>
      <c r="J39" s="33"/>
      <c r="K39" s="37"/>
      <c r="L39" s="33"/>
      <c r="M39" s="37"/>
      <c r="N39" s="33"/>
      <c r="O39" s="20"/>
    </row>
    <row r="40" spans="1:15" s="67" customFormat="1" ht="18" customHeight="1">
      <c r="A40" s="65"/>
      <c r="B40" s="37"/>
      <c r="C40" s="37"/>
      <c r="D40" s="33"/>
      <c r="E40" s="37"/>
      <c r="F40" s="37"/>
      <c r="G40" s="37"/>
      <c r="H40" s="37"/>
      <c r="I40" s="37"/>
      <c r="J40" s="33"/>
      <c r="K40" s="37"/>
      <c r="L40" s="33"/>
      <c r="M40" s="37"/>
      <c r="N40" s="33"/>
      <c r="O40" s="20"/>
    </row>
    <row r="41" spans="1:15" s="67" customFormat="1" ht="18" customHeight="1">
      <c r="A41" s="65"/>
      <c r="B41" s="37"/>
      <c r="C41" s="37"/>
      <c r="D41" s="33"/>
      <c r="E41" s="37"/>
      <c r="F41" s="37"/>
      <c r="G41" s="37"/>
      <c r="H41" s="37"/>
      <c r="I41" s="37"/>
      <c r="J41" s="33"/>
      <c r="K41" s="37"/>
      <c r="L41" s="33"/>
      <c r="M41" s="37"/>
      <c r="N41" s="33"/>
      <c r="O41" s="20"/>
    </row>
    <row r="42" spans="1:15" ht="18" customHeight="1"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20"/>
    </row>
    <row r="43" spans="1:15" ht="18" customHeight="1"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20"/>
    </row>
    <row r="44" spans="1:15" ht="18" customHeight="1"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20"/>
    </row>
    <row r="45" spans="1:15" ht="18" customHeight="1"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20"/>
    </row>
    <row r="46" spans="1:15" ht="18" customHeight="1"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20"/>
    </row>
    <row r="47" spans="1:15" ht="18" customHeight="1"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20"/>
    </row>
    <row r="48" spans="1:15" ht="18" customHeight="1"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20"/>
    </row>
    <row r="49" spans="4:15" ht="18" customHeight="1"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20"/>
    </row>
    <row r="50" spans="4:15" ht="18" customHeight="1"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20"/>
    </row>
    <row r="51" spans="4:15" ht="18" customHeight="1"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0"/>
    </row>
    <row r="52" spans="4:15" ht="18" customHeight="1"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0"/>
    </row>
    <row r="53" spans="4:15" ht="18" customHeight="1"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0"/>
    </row>
    <row r="54" spans="4:15" ht="18" customHeight="1"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20"/>
    </row>
    <row r="55" spans="4:15" ht="18" customHeight="1"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20"/>
    </row>
    <row r="56" spans="4:15" ht="18" customHeight="1"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20"/>
    </row>
    <row r="57" spans="4:15" ht="18" customHeight="1"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20"/>
    </row>
    <row r="58" spans="4:15" ht="18" customHeight="1"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20"/>
    </row>
    <row r="59" spans="4:15" ht="18" customHeight="1"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20"/>
    </row>
    <row r="60" spans="4:15" ht="18" customHeight="1"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20"/>
    </row>
    <row r="61" spans="4:15" ht="18" customHeight="1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20"/>
    </row>
    <row r="62" spans="4:15" ht="18" customHeight="1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20"/>
    </row>
    <row r="63" spans="4:15" ht="18" customHeight="1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20"/>
    </row>
    <row r="64" spans="4:15" ht="18" customHeight="1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20"/>
    </row>
    <row r="65" spans="4:16" ht="18" customHeight="1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20"/>
    </row>
    <row r="66" spans="4:16" ht="18" customHeight="1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20"/>
    </row>
    <row r="67" spans="4:16" ht="18" customHeight="1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20"/>
    </row>
    <row r="68" spans="4:16" ht="18" customHeight="1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20"/>
    </row>
    <row r="69" spans="4:16" ht="18" customHeight="1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20"/>
    </row>
    <row r="70" spans="4:16" ht="18" customHeight="1"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20"/>
    </row>
    <row r="71" spans="4:16" ht="18" customHeight="1"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20"/>
    </row>
    <row r="72" spans="4:16" ht="18" customHeight="1"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20"/>
    </row>
    <row r="73" spans="4:16" ht="18" customHeight="1"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20"/>
    </row>
    <row r="74" spans="4:16" ht="18" customHeight="1"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20"/>
    </row>
    <row r="75" spans="4:16" ht="18" customHeight="1"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20"/>
    </row>
    <row r="76" spans="4:16" ht="18" customHeight="1"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20"/>
    </row>
    <row r="77" spans="4:16" ht="18" customHeight="1"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20"/>
    </row>
    <row r="78" spans="4:16" ht="18" customHeight="1"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20"/>
    </row>
    <row r="79" spans="4:16" ht="18" customHeight="1"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20"/>
    </row>
    <row r="80" spans="4:16" ht="18" customHeight="1"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20"/>
      <c r="P80" s="112"/>
    </row>
    <row r="81" spans="4:16" ht="18" customHeight="1"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20"/>
      <c r="P81" s="112"/>
    </row>
    <row r="82" spans="4:16" ht="18" customHeight="1"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20"/>
      <c r="P82" s="112"/>
    </row>
    <row r="83" spans="4:16" ht="18" customHeight="1"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20"/>
      <c r="P83" s="112"/>
    </row>
    <row r="84" spans="4:16" ht="18" customHeight="1"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20"/>
      <c r="P84" s="112"/>
    </row>
    <row r="85" spans="4:16" ht="18" customHeight="1"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20"/>
      <c r="P85" s="112"/>
    </row>
    <row r="86" spans="4:16" ht="18" customHeight="1"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20"/>
      <c r="P86" s="112"/>
    </row>
    <row r="87" spans="4:16" ht="18" customHeight="1"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20"/>
      <c r="P87" s="112"/>
    </row>
    <row r="88" spans="4:16" ht="18" customHeight="1"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20"/>
      <c r="P88" s="112"/>
    </row>
    <row r="89" spans="4:16" ht="18" customHeight="1"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20"/>
      <c r="P89" s="112"/>
    </row>
    <row r="90" spans="4:16" ht="18" customHeight="1"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20"/>
      <c r="P90" s="112"/>
    </row>
    <row r="91" spans="4:16" ht="18" customHeight="1"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20"/>
      <c r="P91" s="112"/>
    </row>
    <row r="92" spans="4:16" ht="18" customHeight="1"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20"/>
      <c r="P92" s="112"/>
    </row>
    <row r="93" spans="4:16" ht="18" customHeight="1"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20"/>
      <c r="P93" s="112"/>
    </row>
    <row r="94" spans="4:16" ht="18" customHeight="1"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20"/>
      <c r="P94" s="112"/>
    </row>
    <row r="95" spans="4:16" ht="18" customHeight="1">
      <c r="P95" s="112">
        <f t="shared" ref="P95:P98" si="0">M95-O95</f>
        <v>0</v>
      </c>
    </row>
    <row r="96" spans="4:16" ht="18" customHeight="1">
      <c r="P96" s="112">
        <f t="shared" si="0"/>
        <v>0</v>
      </c>
    </row>
    <row r="97" spans="16:16" ht="18" customHeight="1">
      <c r="P97" s="112">
        <f t="shared" si="0"/>
        <v>0</v>
      </c>
    </row>
    <row r="98" spans="16:16" ht="18" customHeight="1">
      <c r="P98" s="112">
        <f t="shared" si="0"/>
        <v>0</v>
      </c>
    </row>
  </sheetData>
  <mergeCells count="2">
    <mergeCell ref="D6:N6"/>
    <mergeCell ref="J7:L7"/>
  </mergeCells>
  <pageMargins left="0.7" right="0.7" top="0.8" bottom="0.4" header="0.4" footer="0.33"/>
  <pageSetup paperSize="9" scale="97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6"/>
  <sheetViews>
    <sheetView topLeftCell="A58" zoomScale="90" zoomScaleNormal="90" zoomScaleSheetLayoutView="120" workbookViewId="0">
      <selection activeCell="J71" sqref="J71"/>
    </sheetView>
  </sheetViews>
  <sheetFormatPr defaultColWidth="9.140625" defaultRowHeight="18" customHeight="1"/>
  <cols>
    <col min="1" max="1" width="2.7109375" style="30" customWidth="1"/>
    <col min="2" max="2" width="63.42578125" style="30" customWidth="1"/>
    <col min="3" max="3" width="13.5703125" style="55" customWidth="1"/>
    <col min="4" max="4" width="1.5703125" style="56" customWidth="1"/>
    <col min="5" max="5" width="13.5703125" style="29" customWidth="1"/>
    <col min="6" max="16384" width="9.140625" style="30"/>
  </cols>
  <sheetData>
    <row r="1" spans="1:5" ht="18" customHeight="1">
      <c r="A1" s="65" t="s">
        <v>92</v>
      </c>
      <c r="B1" s="50"/>
      <c r="E1" s="15" t="s">
        <v>68</v>
      </c>
    </row>
    <row r="2" spans="1:5" ht="18" customHeight="1">
      <c r="A2" s="50" t="s">
        <v>32</v>
      </c>
      <c r="B2" s="50"/>
      <c r="E2" s="15" t="s">
        <v>69</v>
      </c>
    </row>
    <row r="3" spans="1:5" ht="18" customHeight="1">
      <c r="A3" s="4" t="s">
        <v>171</v>
      </c>
      <c r="B3" s="1"/>
    </row>
    <row r="4" spans="1:5" ht="18" customHeight="1">
      <c r="A4" s="51"/>
      <c r="C4" s="56"/>
      <c r="E4" s="56"/>
    </row>
    <row r="5" spans="1:5" ht="18" customHeight="1">
      <c r="A5" s="51"/>
      <c r="C5" s="123" t="s">
        <v>74</v>
      </c>
      <c r="D5" s="123"/>
      <c r="E5" s="123"/>
    </row>
    <row r="6" spans="1:5" ht="18" customHeight="1">
      <c r="A6" s="61"/>
      <c r="C6" s="62">
        <v>2022</v>
      </c>
      <c r="D6" s="45"/>
      <c r="E6" s="62">
        <v>2021</v>
      </c>
    </row>
    <row r="7" spans="1:5" ht="18" customHeight="1">
      <c r="C7" s="45"/>
      <c r="D7" s="45"/>
      <c r="E7" s="45"/>
    </row>
    <row r="8" spans="1:5" ht="18" customHeight="1">
      <c r="A8" s="5" t="s">
        <v>33</v>
      </c>
      <c r="B8" s="6"/>
    </row>
    <row r="9" spans="1:5" ht="18" customHeight="1">
      <c r="A9" s="6" t="s">
        <v>119</v>
      </c>
      <c r="B9" s="6"/>
      <c r="C9" s="37">
        <f>PL!I27</f>
        <v>48975</v>
      </c>
      <c r="D9" s="37"/>
      <c r="E9" s="37">
        <f>PL!K27</f>
        <v>20197</v>
      </c>
    </row>
    <row r="10" spans="1:5" ht="18" customHeight="1">
      <c r="A10" s="6" t="s">
        <v>120</v>
      </c>
      <c r="B10" s="6"/>
      <c r="C10" s="37"/>
      <c r="D10" s="37"/>
      <c r="E10" s="40"/>
    </row>
    <row r="11" spans="1:5" ht="18" customHeight="1">
      <c r="A11" s="6" t="s">
        <v>63</v>
      </c>
      <c r="B11" s="6"/>
      <c r="C11" s="37"/>
      <c r="D11" s="37"/>
      <c r="E11" s="40"/>
    </row>
    <row r="12" spans="1:5" ht="18" customHeight="1">
      <c r="A12" s="6" t="s">
        <v>34</v>
      </c>
      <c r="B12" s="6"/>
      <c r="C12" s="37">
        <v>24759</v>
      </c>
      <c r="D12" s="37"/>
      <c r="E12" s="40">
        <v>21899</v>
      </c>
    </row>
    <row r="13" spans="1:5" ht="18" customHeight="1">
      <c r="A13" s="21" t="s">
        <v>104</v>
      </c>
      <c r="B13" s="6"/>
      <c r="C13" s="37">
        <v>-65</v>
      </c>
      <c r="D13" s="37"/>
      <c r="E13" s="40">
        <v>-85</v>
      </c>
    </row>
    <row r="14" spans="1:5" ht="18" customHeight="1">
      <c r="A14" s="6" t="s">
        <v>138</v>
      </c>
      <c r="B14" s="6"/>
      <c r="C14" s="37">
        <v>648</v>
      </c>
      <c r="D14" s="37"/>
      <c r="E14" s="37">
        <v>-1123</v>
      </c>
    </row>
    <row r="15" spans="1:5" ht="18" customHeight="1">
      <c r="A15" s="6" t="s">
        <v>125</v>
      </c>
      <c r="B15" s="6"/>
      <c r="C15" s="37"/>
      <c r="D15" s="37"/>
      <c r="E15" s="37"/>
    </row>
    <row r="16" spans="1:5" ht="18" customHeight="1">
      <c r="A16" s="30" t="s">
        <v>123</v>
      </c>
      <c r="B16" s="6"/>
      <c r="C16" s="37">
        <v>-113</v>
      </c>
      <c r="D16" s="37"/>
      <c r="E16" s="37">
        <v>0</v>
      </c>
    </row>
    <row r="17" spans="1:9" ht="18" customHeight="1">
      <c r="A17" s="6" t="s">
        <v>146</v>
      </c>
      <c r="B17" s="6"/>
      <c r="C17" s="37">
        <v>61</v>
      </c>
      <c r="D17" s="37"/>
      <c r="E17" s="37">
        <v>-48</v>
      </c>
    </row>
    <row r="18" spans="1:9" ht="18" customHeight="1">
      <c r="A18" s="6" t="s">
        <v>99</v>
      </c>
      <c r="B18" s="6"/>
      <c r="C18" s="55">
        <v>4310</v>
      </c>
      <c r="D18" s="37"/>
      <c r="E18" s="37">
        <v>3902</v>
      </c>
    </row>
    <row r="19" spans="1:9" ht="18" customHeight="1">
      <c r="A19" s="21" t="s">
        <v>97</v>
      </c>
      <c r="B19" s="6"/>
      <c r="C19" s="37">
        <v>218</v>
      </c>
      <c r="D19" s="37"/>
      <c r="E19" s="37">
        <v>201</v>
      </c>
    </row>
    <row r="20" spans="1:9" ht="18" customHeight="1">
      <c r="A20" s="21" t="s">
        <v>163</v>
      </c>
      <c r="B20" s="6"/>
      <c r="C20" s="37">
        <v>123</v>
      </c>
      <c r="D20" s="37"/>
      <c r="E20" s="37">
        <v>0</v>
      </c>
    </row>
    <row r="21" spans="1:9" ht="18" customHeight="1">
      <c r="A21" s="6" t="s">
        <v>49</v>
      </c>
      <c r="B21" s="6"/>
      <c r="C21" s="37">
        <f>PL!I20</f>
        <v>5626</v>
      </c>
      <c r="D21" s="37"/>
      <c r="E21" s="37">
        <f>PL!K20</f>
        <v>12211</v>
      </c>
    </row>
    <row r="22" spans="1:9" ht="18" customHeight="1">
      <c r="A22" s="6" t="s">
        <v>179</v>
      </c>
      <c r="B22" s="6"/>
      <c r="C22" s="37">
        <f>-PL!I25</f>
        <v>12332</v>
      </c>
      <c r="D22" s="37"/>
      <c r="E22" s="37">
        <f>-PL!K25</f>
        <v>-832</v>
      </c>
    </row>
    <row r="23" spans="1:9" ht="18" customHeight="1">
      <c r="A23" s="5" t="s">
        <v>35</v>
      </c>
      <c r="B23" s="6"/>
      <c r="C23" s="37"/>
      <c r="D23" s="37"/>
      <c r="E23" s="37"/>
    </row>
    <row r="24" spans="1:9" ht="18" customHeight="1">
      <c r="A24" s="21" t="s">
        <v>64</v>
      </c>
      <c r="B24" s="6"/>
      <c r="C24" s="37">
        <v>-506</v>
      </c>
      <c r="D24" s="37"/>
      <c r="E24" s="37">
        <v>-4311</v>
      </c>
    </row>
    <row r="25" spans="1:9" ht="18" customHeight="1">
      <c r="A25" s="6" t="s">
        <v>36</v>
      </c>
      <c r="B25" s="6"/>
      <c r="C25" s="37">
        <v>-5709</v>
      </c>
      <c r="D25" s="37"/>
      <c r="E25" s="37">
        <v>-7805</v>
      </c>
    </row>
    <row r="26" spans="1:9" ht="18" customHeight="1">
      <c r="A26" s="6" t="s">
        <v>4</v>
      </c>
      <c r="B26" s="6"/>
      <c r="C26" s="37">
        <v>-5097</v>
      </c>
      <c r="D26" s="37"/>
      <c r="E26" s="37">
        <v>-110</v>
      </c>
    </row>
    <row r="27" spans="1:9" ht="18" customHeight="1">
      <c r="A27" s="6" t="s">
        <v>31</v>
      </c>
      <c r="B27" s="6"/>
      <c r="C27" s="37">
        <v>-14</v>
      </c>
      <c r="D27" s="37"/>
      <c r="E27" s="37">
        <v>7</v>
      </c>
    </row>
    <row r="28" spans="1:9" ht="18" customHeight="1">
      <c r="A28" s="5" t="s">
        <v>37</v>
      </c>
      <c r="B28" s="6"/>
      <c r="C28" s="37"/>
      <c r="D28" s="37"/>
      <c r="E28" s="37"/>
    </row>
    <row r="29" spans="1:9" ht="18" customHeight="1">
      <c r="A29" s="21" t="s">
        <v>28</v>
      </c>
      <c r="B29" s="6"/>
      <c r="C29" s="37">
        <v>9757</v>
      </c>
      <c r="D29" s="37"/>
      <c r="E29" s="37">
        <v>6295</v>
      </c>
    </row>
    <row r="30" spans="1:9" ht="18" customHeight="1">
      <c r="A30" s="21" t="s">
        <v>46</v>
      </c>
      <c r="B30" s="6"/>
      <c r="C30" s="37">
        <v>6052</v>
      </c>
      <c r="D30" s="37"/>
      <c r="E30" s="37">
        <v>237</v>
      </c>
    </row>
    <row r="31" spans="1:9" ht="18" customHeight="1">
      <c r="A31" s="21" t="s">
        <v>158</v>
      </c>
      <c r="B31" s="6"/>
      <c r="C31" s="37">
        <v>-2</v>
      </c>
      <c r="D31" s="37"/>
      <c r="E31" s="37">
        <v>21</v>
      </c>
      <c r="G31" s="13"/>
      <c r="H31" s="13"/>
      <c r="I31" s="13"/>
    </row>
    <row r="32" spans="1:9" ht="18" customHeight="1">
      <c r="A32" s="21" t="s">
        <v>78</v>
      </c>
      <c r="C32" s="37">
        <v>-167</v>
      </c>
      <c r="D32" s="57"/>
      <c r="E32" s="37">
        <v>6424</v>
      </c>
    </row>
    <row r="33" spans="1:5" ht="18" customHeight="1">
      <c r="A33" s="6" t="s">
        <v>10</v>
      </c>
      <c r="B33" s="6"/>
      <c r="C33" s="37">
        <v>3522</v>
      </c>
      <c r="D33" s="37"/>
      <c r="E33" s="37">
        <v>493</v>
      </c>
    </row>
    <row r="34" spans="1:5" ht="18" customHeight="1">
      <c r="A34" s="61" t="s">
        <v>121</v>
      </c>
      <c r="B34" s="6"/>
      <c r="C34" s="37">
        <v>1567</v>
      </c>
      <c r="D34" s="37"/>
      <c r="E34" s="37">
        <v>0</v>
      </c>
    </row>
    <row r="35" spans="1:5" ht="18" customHeight="1">
      <c r="A35" s="114" t="s">
        <v>178</v>
      </c>
      <c r="B35" s="6"/>
      <c r="C35" s="37">
        <v>-5103</v>
      </c>
      <c r="D35" s="37"/>
      <c r="E35" s="37">
        <v>0</v>
      </c>
    </row>
    <row r="36" spans="1:5" ht="18" customHeight="1">
      <c r="A36" s="52" t="s">
        <v>48</v>
      </c>
      <c r="C36" s="46">
        <f>SUM(C9:C35)</f>
        <v>101174</v>
      </c>
      <c r="D36" s="37"/>
      <c r="E36" s="46">
        <f>SUM(E9:E35)</f>
        <v>57573</v>
      </c>
    </row>
    <row r="37" spans="1:5" ht="18" customHeight="1">
      <c r="A37" s="65" t="s">
        <v>92</v>
      </c>
      <c r="B37" s="50"/>
      <c r="E37" s="15" t="s">
        <v>68</v>
      </c>
    </row>
    <row r="38" spans="1:5" ht="18" customHeight="1">
      <c r="A38" s="50" t="s">
        <v>38</v>
      </c>
      <c r="B38" s="50"/>
      <c r="E38" s="15" t="s">
        <v>69</v>
      </c>
    </row>
    <row r="39" spans="1:5" ht="18" customHeight="1">
      <c r="A39" s="4" t="s">
        <v>171</v>
      </c>
      <c r="B39" s="1"/>
    </row>
    <row r="40" spans="1:5" ht="18" customHeight="1">
      <c r="A40" s="50"/>
      <c r="B40" s="1"/>
    </row>
    <row r="41" spans="1:5" ht="18" customHeight="1">
      <c r="A41" s="50"/>
      <c r="B41" s="1"/>
      <c r="C41" s="123" t="s">
        <v>74</v>
      </c>
      <c r="D41" s="123"/>
      <c r="E41" s="123"/>
    </row>
    <row r="42" spans="1:5" ht="18" customHeight="1">
      <c r="A42" s="50"/>
      <c r="B42" s="1"/>
      <c r="C42" s="62">
        <v>2022</v>
      </c>
      <c r="D42" s="45"/>
      <c r="E42" s="62">
        <v>2021</v>
      </c>
    </row>
    <row r="43" spans="1:5" ht="18" customHeight="1">
      <c r="A43" s="52"/>
      <c r="C43" s="37"/>
      <c r="D43" s="37"/>
      <c r="E43" s="37"/>
    </row>
    <row r="44" spans="1:5" ht="18" customHeight="1">
      <c r="A44" s="5" t="s">
        <v>39</v>
      </c>
      <c r="E44" s="47"/>
    </row>
    <row r="45" spans="1:5" ht="18" customHeight="1">
      <c r="A45" s="6" t="s">
        <v>124</v>
      </c>
      <c r="C45" s="31">
        <v>-70000</v>
      </c>
      <c r="E45" s="40">
        <v>0</v>
      </c>
    </row>
    <row r="46" spans="1:5" ht="18" customHeight="1">
      <c r="A46" s="6" t="s">
        <v>147</v>
      </c>
      <c r="C46" s="31">
        <v>30000</v>
      </c>
      <c r="E46" s="40">
        <v>0</v>
      </c>
    </row>
    <row r="47" spans="1:5" ht="18" customHeight="1">
      <c r="A47" s="6" t="s">
        <v>141</v>
      </c>
      <c r="C47" s="37">
        <v>2526</v>
      </c>
      <c r="E47" s="47">
        <v>-1677</v>
      </c>
    </row>
    <row r="48" spans="1:5" ht="18" customHeight="1">
      <c r="A48" s="6" t="s">
        <v>91</v>
      </c>
      <c r="C48" s="12">
        <v>101</v>
      </c>
      <c r="E48" s="9">
        <v>332</v>
      </c>
    </row>
    <row r="49" spans="1:8" ht="18" customHeight="1">
      <c r="A49" s="6" t="s">
        <v>84</v>
      </c>
      <c r="C49" s="31">
        <v>-19112</v>
      </c>
      <c r="D49" s="37"/>
      <c r="E49" s="31">
        <v>-13732</v>
      </c>
    </row>
    <row r="50" spans="1:8" ht="18" customHeight="1">
      <c r="A50" s="6" t="s">
        <v>100</v>
      </c>
      <c r="C50" s="32">
        <v>-27</v>
      </c>
      <c r="D50" s="37"/>
      <c r="E50" s="32">
        <v>-1321</v>
      </c>
    </row>
    <row r="51" spans="1:8" ht="18" customHeight="1">
      <c r="A51" s="52" t="s">
        <v>47</v>
      </c>
      <c r="B51" s="6"/>
      <c r="C51" s="36">
        <f>SUM(C45:C50)</f>
        <v>-56512</v>
      </c>
      <c r="D51" s="37"/>
      <c r="E51" s="36">
        <f>SUM(E45:E50)</f>
        <v>-16398</v>
      </c>
    </row>
    <row r="52" spans="1:8" ht="18" customHeight="1">
      <c r="A52" s="52"/>
      <c r="B52" s="6"/>
      <c r="C52" s="37"/>
      <c r="D52" s="37"/>
      <c r="E52" s="37"/>
    </row>
    <row r="53" spans="1:8" ht="18" customHeight="1">
      <c r="A53" s="5" t="s">
        <v>40</v>
      </c>
      <c r="B53" s="6"/>
      <c r="C53" s="37"/>
      <c r="D53" s="37"/>
      <c r="E53" s="40"/>
    </row>
    <row r="54" spans="1:8" ht="18" customHeight="1">
      <c r="A54" s="6" t="s">
        <v>176</v>
      </c>
      <c r="B54" s="6"/>
      <c r="C54" s="37">
        <v>0</v>
      </c>
      <c r="D54" s="37"/>
      <c r="E54" s="40">
        <v>65</v>
      </c>
      <c r="H54" s="116"/>
    </row>
    <row r="55" spans="1:8" ht="18" customHeight="1">
      <c r="A55" s="6" t="s">
        <v>85</v>
      </c>
      <c r="B55" s="6"/>
      <c r="C55" s="37">
        <v>0</v>
      </c>
      <c r="D55" s="37"/>
      <c r="E55" s="40">
        <v>35000</v>
      </c>
    </row>
    <row r="56" spans="1:8" ht="18" customHeight="1">
      <c r="A56" s="6" t="s">
        <v>86</v>
      </c>
      <c r="B56" s="6"/>
      <c r="C56" s="37">
        <v>0</v>
      </c>
      <c r="D56" s="37"/>
      <c r="E56" s="40">
        <v>-45000</v>
      </c>
    </row>
    <row r="57" spans="1:8" ht="18" customHeight="1">
      <c r="A57" s="61" t="s">
        <v>160</v>
      </c>
      <c r="B57" s="6"/>
      <c r="C57" s="37">
        <v>0</v>
      </c>
      <c r="D57" s="37"/>
      <c r="E57" s="40">
        <v>53957</v>
      </c>
    </row>
    <row r="58" spans="1:8" ht="18" customHeight="1">
      <c r="A58" s="6" t="s">
        <v>87</v>
      </c>
      <c r="B58" s="6"/>
      <c r="C58" s="31">
        <v>-26000</v>
      </c>
      <c r="D58" s="37"/>
      <c r="E58" s="40">
        <v>-14370</v>
      </c>
    </row>
    <row r="59" spans="1:8" ht="18" customHeight="1">
      <c r="A59" s="71" t="s">
        <v>129</v>
      </c>
      <c r="B59" s="6"/>
      <c r="C59" s="31">
        <v>0</v>
      </c>
      <c r="D59" s="37"/>
      <c r="E59" s="40">
        <v>-53957</v>
      </c>
    </row>
    <row r="60" spans="1:8" ht="18" customHeight="1">
      <c r="A60" s="71" t="s">
        <v>126</v>
      </c>
      <c r="B60" s="6"/>
      <c r="C60" s="37">
        <v>0</v>
      </c>
      <c r="D60" s="37"/>
      <c r="E60" s="31">
        <v>2261</v>
      </c>
    </row>
    <row r="61" spans="1:8" ht="18" customHeight="1">
      <c r="A61" s="6" t="s">
        <v>88</v>
      </c>
      <c r="B61" s="6"/>
      <c r="C61" s="31">
        <v>-2094</v>
      </c>
      <c r="D61" s="37"/>
      <c r="E61" s="31">
        <v>-1219</v>
      </c>
    </row>
    <row r="62" spans="1:8" ht="18" customHeight="1">
      <c r="A62" s="6" t="s">
        <v>174</v>
      </c>
      <c r="B62" s="6"/>
      <c r="C62" s="31">
        <v>0</v>
      </c>
      <c r="D62" s="37"/>
      <c r="E62" s="31">
        <v>237000</v>
      </c>
    </row>
    <row r="63" spans="1:8" ht="18" customHeight="1">
      <c r="A63" s="6" t="s">
        <v>175</v>
      </c>
      <c r="B63" s="6"/>
      <c r="C63" s="31">
        <v>0</v>
      </c>
      <c r="D63" s="37"/>
      <c r="E63" s="31">
        <v>-9034</v>
      </c>
    </row>
    <row r="64" spans="1:8" ht="18" customHeight="1">
      <c r="A64" s="6" t="s">
        <v>128</v>
      </c>
      <c r="B64" s="6"/>
      <c r="C64" s="31">
        <v>-1627</v>
      </c>
      <c r="D64" s="37"/>
      <c r="E64" s="31">
        <v>-135</v>
      </c>
    </row>
    <row r="65" spans="1:5" ht="18" customHeight="1">
      <c r="A65" s="6" t="s">
        <v>136</v>
      </c>
      <c r="B65" s="6"/>
      <c r="C65" s="31">
        <v>-2749</v>
      </c>
      <c r="D65" s="37"/>
      <c r="E65" s="31">
        <v>0</v>
      </c>
    </row>
    <row r="66" spans="1:5" ht="18" customHeight="1">
      <c r="A66" s="30" t="s">
        <v>57</v>
      </c>
      <c r="B66" s="6"/>
      <c r="C66" s="32">
        <v>-7245</v>
      </c>
      <c r="D66" s="37"/>
      <c r="E66" s="32">
        <v>-20101</v>
      </c>
    </row>
    <row r="67" spans="1:5" ht="18" customHeight="1">
      <c r="A67" s="52" t="s">
        <v>181</v>
      </c>
      <c r="B67" s="6"/>
      <c r="C67" s="36">
        <f>SUM(C55:C66)</f>
        <v>-39715</v>
      </c>
      <c r="D67" s="37"/>
      <c r="E67" s="36">
        <f>SUM(E54:E66)</f>
        <v>184467</v>
      </c>
    </row>
    <row r="68" spans="1:5" ht="18" customHeight="1">
      <c r="A68" s="52"/>
      <c r="B68" s="6"/>
      <c r="C68" s="40"/>
      <c r="D68" s="37"/>
      <c r="E68" s="40"/>
    </row>
    <row r="69" spans="1:5" ht="18" customHeight="1">
      <c r="A69" s="5" t="s">
        <v>180</v>
      </c>
      <c r="B69" s="6"/>
      <c r="C69" s="37">
        <f>SUM(C67,C51,C36)</f>
        <v>4947</v>
      </c>
      <c r="D69" s="37"/>
      <c r="E69" s="37">
        <f>SUM(E67,E51,E36)</f>
        <v>225642</v>
      </c>
    </row>
    <row r="70" spans="1:5" ht="18" customHeight="1">
      <c r="A70" s="5"/>
      <c r="B70" s="6"/>
      <c r="C70" s="37"/>
      <c r="D70" s="37"/>
      <c r="E70" s="40"/>
    </row>
    <row r="71" spans="1:5" ht="18" customHeight="1">
      <c r="A71" s="5" t="s">
        <v>70</v>
      </c>
      <c r="B71" s="6"/>
      <c r="C71" s="115">
        <v>79061</v>
      </c>
      <c r="D71" s="37"/>
      <c r="E71" s="36">
        <v>15325</v>
      </c>
    </row>
    <row r="72" spans="1:5" ht="18" customHeight="1">
      <c r="A72" s="5"/>
      <c r="B72" s="6"/>
      <c r="C72" s="40"/>
      <c r="D72" s="37"/>
      <c r="E72" s="40"/>
    </row>
    <row r="73" spans="1:5" ht="18" customHeight="1" thickBot="1">
      <c r="A73" s="5" t="s">
        <v>71</v>
      </c>
      <c r="B73" s="6"/>
      <c r="C73" s="39">
        <f>SUM(C69:C72)</f>
        <v>84008</v>
      </c>
      <c r="D73" s="37"/>
      <c r="E73" s="39">
        <f>SUM(E69:E72)</f>
        <v>240967</v>
      </c>
    </row>
    <row r="74" spans="1:5" ht="18" customHeight="1" thickTop="1">
      <c r="A74" s="65" t="s">
        <v>92</v>
      </c>
      <c r="B74" s="50"/>
      <c r="E74" s="15" t="s">
        <v>68</v>
      </c>
    </row>
    <row r="75" spans="1:5" ht="18" customHeight="1">
      <c r="A75" s="50" t="s">
        <v>38</v>
      </c>
      <c r="B75" s="50"/>
      <c r="E75" s="15" t="s">
        <v>69</v>
      </c>
    </row>
    <row r="76" spans="1:5" ht="18" customHeight="1">
      <c r="A76" s="4" t="s">
        <v>171</v>
      </c>
      <c r="B76" s="1"/>
    </row>
    <row r="77" spans="1:5" ht="18" customHeight="1">
      <c r="A77" s="50"/>
      <c r="B77" s="1"/>
    </row>
    <row r="78" spans="1:5" ht="18" customHeight="1">
      <c r="A78" s="50"/>
      <c r="B78" s="1"/>
      <c r="C78" s="123" t="s">
        <v>74</v>
      </c>
      <c r="D78" s="123"/>
      <c r="E78" s="123"/>
    </row>
    <row r="79" spans="1:5" ht="18" customHeight="1">
      <c r="A79" s="50"/>
      <c r="B79" s="1"/>
      <c r="C79" s="62">
        <v>2022</v>
      </c>
      <c r="D79" s="45"/>
      <c r="E79" s="62">
        <v>2021</v>
      </c>
    </row>
    <row r="80" spans="1:5" ht="18" customHeight="1">
      <c r="A80" s="50"/>
      <c r="B80" s="1"/>
      <c r="C80" s="98"/>
      <c r="D80" s="45"/>
      <c r="E80" s="98"/>
    </row>
    <row r="81" spans="1:5" ht="18" customHeight="1">
      <c r="A81" s="11" t="s">
        <v>62</v>
      </c>
      <c r="C81" s="48"/>
      <c r="D81" s="48"/>
      <c r="E81" s="48"/>
    </row>
    <row r="82" spans="1:5" ht="18" customHeight="1">
      <c r="A82" s="30" t="s">
        <v>44</v>
      </c>
      <c r="B82" s="30" t="s">
        <v>45</v>
      </c>
      <c r="C82" s="57"/>
      <c r="D82" s="57"/>
      <c r="E82" s="42"/>
    </row>
    <row r="83" spans="1:5" ht="18" customHeight="1">
      <c r="A83" s="53"/>
      <c r="B83" s="44" t="s">
        <v>58</v>
      </c>
      <c r="C83" s="37">
        <v>100</v>
      </c>
      <c r="D83" s="37"/>
      <c r="E83" s="40">
        <v>100</v>
      </c>
    </row>
    <row r="84" spans="1:5" ht="18" customHeight="1">
      <c r="A84" s="53"/>
      <c r="B84" s="44" t="s">
        <v>59</v>
      </c>
      <c r="C84" s="37">
        <v>18166</v>
      </c>
      <c r="D84" s="37"/>
      <c r="E84" s="40">
        <v>3866</v>
      </c>
    </row>
    <row r="85" spans="1:5" ht="18" customHeight="1">
      <c r="A85" s="53"/>
      <c r="B85" s="30" t="s">
        <v>60</v>
      </c>
      <c r="C85" s="37">
        <v>65742</v>
      </c>
      <c r="D85" s="37"/>
      <c r="E85" s="40">
        <v>237001</v>
      </c>
    </row>
    <row r="86" spans="1:5" ht="18" customHeight="1" thickBot="1">
      <c r="B86" s="30" t="s">
        <v>41</v>
      </c>
      <c r="C86" s="43">
        <f>SUM(C83:C85)</f>
        <v>84008</v>
      </c>
      <c r="D86" s="37"/>
      <c r="E86" s="43">
        <f>SUM(E83:E85)</f>
        <v>240967</v>
      </c>
    </row>
    <row r="87" spans="1:5" ht="18" customHeight="1" thickTop="1">
      <c r="C87" s="57"/>
      <c r="D87" s="57"/>
      <c r="E87" s="42"/>
    </row>
    <row r="88" spans="1:5" ht="18" customHeight="1">
      <c r="A88" s="30" t="s">
        <v>42</v>
      </c>
      <c r="B88" s="58" t="s">
        <v>43</v>
      </c>
      <c r="C88" s="57"/>
      <c r="D88" s="57"/>
      <c r="E88" s="42"/>
    </row>
    <row r="89" spans="1:5" ht="18" customHeight="1">
      <c r="B89" s="102" t="s">
        <v>130</v>
      </c>
      <c r="C89" s="57">
        <v>0</v>
      </c>
      <c r="D89" s="57"/>
      <c r="E89" s="42">
        <v>1553</v>
      </c>
    </row>
    <row r="90" spans="1:5" ht="18" customHeight="1">
      <c r="B90" s="44" t="s">
        <v>89</v>
      </c>
      <c r="C90" s="57">
        <v>4937</v>
      </c>
      <c r="D90" s="57"/>
      <c r="E90" s="42">
        <v>1323</v>
      </c>
    </row>
    <row r="91" spans="1:5" ht="18" customHeight="1">
      <c r="A91" s="53"/>
      <c r="B91" s="59" t="s">
        <v>72</v>
      </c>
      <c r="C91" s="37">
        <v>-2526</v>
      </c>
      <c r="D91" s="37"/>
      <c r="E91" s="40">
        <v>3038</v>
      </c>
    </row>
    <row r="92" spans="1:5" ht="18" customHeight="1">
      <c r="A92" s="53"/>
      <c r="B92" s="59" t="s">
        <v>61</v>
      </c>
      <c r="C92" s="37">
        <f>-C49</f>
        <v>19112</v>
      </c>
      <c r="D92" s="37"/>
      <c r="E92" s="37">
        <f>-E49</f>
        <v>13732</v>
      </c>
    </row>
    <row r="93" spans="1:5" ht="18" customHeight="1" thickBot="1">
      <c r="A93" s="54"/>
      <c r="B93" s="30" t="s">
        <v>41</v>
      </c>
      <c r="C93" s="49">
        <f>SUM(C90:C92)</f>
        <v>21523</v>
      </c>
      <c r="D93" s="57"/>
      <c r="E93" s="49">
        <f>SUM(E89:E92)</f>
        <v>19646</v>
      </c>
    </row>
    <row r="94" spans="1:5" s="67" customFormat="1" ht="18" customHeight="1" thickTop="1">
      <c r="A94" s="30"/>
      <c r="B94" s="30"/>
      <c r="C94" s="57"/>
      <c r="D94" s="57"/>
      <c r="E94" s="40"/>
    </row>
    <row r="95" spans="1:5" s="67" customFormat="1" ht="18" customHeight="1">
      <c r="A95" s="66" t="s">
        <v>93</v>
      </c>
      <c r="B95" s="66" t="s">
        <v>101</v>
      </c>
      <c r="C95" s="64"/>
      <c r="D95" s="64"/>
      <c r="E95" s="64"/>
    </row>
    <row r="96" spans="1:5" s="67" customFormat="1" ht="18" customHeight="1">
      <c r="A96" s="68"/>
      <c r="B96" s="69" t="s">
        <v>72</v>
      </c>
      <c r="C96" s="64">
        <v>271</v>
      </c>
      <c r="D96" s="64"/>
      <c r="E96" s="64">
        <v>-700</v>
      </c>
    </row>
    <row r="97" spans="1:5" s="67" customFormat="1" ht="18" customHeight="1">
      <c r="A97" s="68"/>
      <c r="B97" s="69" t="s">
        <v>61</v>
      </c>
      <c r="C97" s="64">
        <f>-C50</f>
        <v>27</v>
      </c>
      <c r="D97" s="64"/>
      <c r="E97" s="64">
        <f>-E50</f>
        <v>1321</v>
      </c>
    </row>
    <row r="98" spans="1:5" s="67" customFormat="1" ht="18" customHeight="1" thickBot="1">
      <c r="A98" s="66"/>
      <c r="B98" s="66" t="s">
        <v>41</v>
      </c>
      <c r="C98" s="70">
        <f>SUM(C96:C97)</f>
        <v>298</v>
      </c>
      <c r="D98" s="64"/>
      <c r="E98" s="70">
        <f>SUM(E96:E97)</f>
        <v>621</v>
      </c>
    </row>
    <row r="99" spans="1:5" s="67" customFormat="1" ht="18" customHeight="1" thickTop="1">
      <c r="A99" s="66"/>
      <c r="B99" s="66"/>
      <c r="C99" s="94"/>
      <c r="D99" s="64"/>
      <c r="E99" s="94"/>
    </row>
    <row r="100" spans="1:5" s="67" customFormat="1" ht="18" customHeight="1">
      <c r="A100" s="66" t="s">
        <v>133</v>
      </c>
      <c r="B100" s="66" t="s">
        <v>136</v>
      </c>
      <c r="C100" s="94"/>
      <c r="D100" s="64"/>
      <c r="E100" s="94"/>
    </row>
    <row r="101" spans="1:5" s="67" customFormat="1" ht="18" customHeight="1">
      <c r="A101" s="66"/>
      <c r="B101" s="59" t="s">
        <v>148</v>
      </c>
      <c r="C101" s="64">
        <v>9995</v>
      </c>
      <c r="D101" s="64"/>
      <c r="E101" s="64">
        <v>0</v>
      </c>
    </row>
    <row r="102" spans="1:5" s="67" customFormat="1" ht="18" customHeight="1">
      <c r="A102" s="66"/>
      <c r="B102" s="69" t="s">
        <v>149</v>
      </c>
      <c r="C102" s="94">
        <f>-C65</f>
        <v>2749</v>
      </c>
      <c r="D102" s="64"/>
      <c r="E102" s="94">
        <v>0</v>
      </c>
    </row>
    <row r="103" spans="1:5" s="67" customFormat="1" ht="18" customHeight="1" thickBot="1">
      <c r="B103" s="66" t="s">
        <v>41</v>
      </c>
      <c r="C103" s="70">
        <v>12744</v>
      </c>
      <c r="D103" s="64"/>
      <c r="E103" s="70">
        <v>0</v>
      </c>
    </row>
    <row r="104" spans="1:5" ht="18" customHeight="1" thickTop="1">
      <c r="C104" s="40">
        <f>C86-C73</f>
        <v>0</v>
      </c>
      <c r="D104" s="37"/>
      <c r="E104" s="40">
        <f>E86-E73</f>
        <v>0</v>
      </c>
    </row>
    <row r="105" spans="1:5" ht="18" customHeight="1">
      <c r="C105" s="12">
        <f>C73-BS!E12</f>
        <v>0</v>
      </c>
    </row>
    <row r="106" spans="1:5" ht="18" customHeight="1">
      <c r="A106" s="71"/>
      <c r="B106" s="72"/>
    </row>
  </sheetData>
  <mergeCells count="3">
    <mergeCell ref="C5:E5"/>
    <mergeCell ref="C41:E41"/>
    <mergeCell ref="C78:E78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6" max="16383" man="1"/>
    <brk id="7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2022-10-27T08:30:33Z</cp:lastPrinted>
  <dcterms:created xsi:type="dcterms:W3CDTF">1998-09-16T09:49:24Z</dcterms:created>
  <dcterms:modified xsi:type="dcterms:W3CDTF">2022-11-10T05:30:42Z</dcterms:modified>
</cp:coreProperties>
</file>