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Prinsiri(PRIN)_2565\PRIN_Sep'65\"/>
    </mc:Choice>
  </mc:AlternateContent>
  <xr:revisionPtr revIDLastSave="0" documentId="13_ncr:1_{C69A13B8-21A7-4AC5-B2C6-0F0673B9FC92}" xr6:coauthVersionLast="47" xr6:coauthVersionMax="47" xr10:uidLastSave="{00000000-0000-0000-0000-000000000000}"/>
  <bookViews>
    <workbookView xWindow="-120" yWindow="-120" windowWidth="29040" windowHeight="15720" tabRatio="727" activeTab="5" xr2:uid="{00000000-000D-0000-FFFF-FFFF00000000}"/>
  </bookViews>
  <sheets>
    <sheet name="2-4" sheetId="1" r:id="rId1"/>
    <sheet name="5" sheetId="2" r:id="rId2"/>
    <sheet name="6" sheetId="6" r:id="rId3"/>
    <sheet name="7" sheetId="3" r:id="rId4"/>
    <sheet name="8" sheetId="4" r:id="rId5"/>
    <sheet name="9-10" sheetId="5" r:id="rId6"/>
  </sheets>
  <definedNames>
    <definedName name="_xlnm.Print_Area" localSheetId="1">'5'!$A$1:$J$70</definedName>
    <definedName name="_xlnm.Print_Area" localSheetId="5">'9-10'!$A$1:$K$106</definedName>
    <definedName name="ฟ53" localSheetId="4">'8'!#REF!</definedName>
    <definedName name="ฟ53" localSheetId="5">'9-10'!#REF!</definedName>
    <definedName name="ฟ53">#REF!</definedName>
    <definedName name="ฤ63" localSheetId="4">'8'!#REF!</definedName>
    <definedName name="ฤ63" localSheetId="5">'9-10'!#REF!</definedName>
    <definedName name="ฤ6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0" i="1" l="1"/>
  <c r="I90" i="1"/>
  <c r="G90" i="1"/>
  <c r="E90" i="1"/>
  <c r="C87" i="5"/>
  <c r="C63" i="5"/>
  <c r="C61" i="5"/>
  <c r="E23" i="4"/>
  <c r="E25" i="3"/>
  <c r="B42" i="6"/>
  <c r="B12" i="6"/>
  <c r="B40" i="2"/>
  <c r="B12" i="2"/>
  <c r="C19" i="1"/>
  <c r="C18" i="1"/>
  <c r="I44" i="5" l="1"/>
  <c r="Q27" i="3"/>
  <c r="S27" i="3" s="1"/>
  <c r="W27" i="3" s="1"/>
  <c r="I75" i="1"/>
  <c r="Q18" i="3" l="1"/>
  <c r="F62" i="2"/>
  <c r="F46" i="2"/>
  <c r="E44" i="5" l="1"/>
  <c r="U28" i="3"/>
  <c r="S23" i="4" l="1"/>
  <c r="M18" i="4"/>
  <c r="S15" i="4"/>
  <c r="U20" i="3"/>
  <c r="O20" i="3"/>
  <c r="M20" i="3"/>
  <c r="K20" i="3"/>
  <c r="I20" i="3"/>
  <c r="G20" i="3"/>
  <c r="Q14" i="3"/>
  <c r="S18" i="3"/>
  <c r="W18" i="3" s="1"/>
  <c r="E75" i="1" l="1"/>
  <c r="A72" i="6" l="1"/>
  <c r="F64" i="6"/>
  <c r="D64" i="6"/>
  <c r="I63" i="6"/>
  <c r="G63" i="6"/>
  <c r="E63" i="6"/>
  <c r="G56" i="6"/>
  <c r="J50" i="6"/>
  <c r="H50" i="6"/>
  <c r="O25" i="4" s="1"/>
  <c r="D50" i="6"/>
  <c r="O29" i="3" s="1"/>
  <c r="F50" i="6"/>
  <c r="J34" i="6"/>
  <c r="H34" i="6"/>
  <c r="F34" i="6"/>
  <c r="D34" i="6"/>
  <c r="J22" i="6"/>
  <c r="H22" i="6"/>
  <c r="F22" i="6"/>
  <c r="D22" i="6"/>
  <c r="J15" i="6"/>
  <c r="H15" i="6"/>
  <c r="F15" i="6"/>
  <c r="D15" i="6"/>
  <c r="A1" i="6"/>
  <c r="J32" i="2"/>
  <c r="F22" i="2"/>
  <c r="D32" i="2"/>
  <c r="A54" i="5"/>
  <c r="Q23" i="3"/>
  <c r="S23" i="3" s="1"/>
  <c r="W23" i="3" s="1"/>
  <c r="G125" i="1"/>
  <c r="Q14" i="4"/>
  <c r="O21" i="4"/>
  <c r="Q12" i="4"/>
  <c r="S12" i="4" s="1"/>
  <c r="A18" i="4"/>
  <c r="D62" i="2"/>
  <c r="Q16" i="3"/>
  <c r="W14" i="3"/>
  <c r="A3" i="4"/>
  <c r="D24" i="6" l="1"/>
  <c r="J24" i="6"/>
  <c r="J27" i="6" s="1"/>
  <c r="J36" i="6" s="1"/>
  <c r="J41" i="6" s="1"/>
  <c r="J44" i="6" s="1"/>
  <c r="J52" i="6" s="1"/>
  <c r="Q21" i="4"/>
  <c r="S21" i="4" s="1"/>
  <c r="O27" i="4"/>
  <c r="H24" i="6"/>
  <c r="H27" i="6" s="1"/>
  <c r="F24" i="6"/>
  <c r="H32" i="2"/>
  <c r="F32" i="2"/>
  <c r="J56" i="6" l="1"/>
  <c r="J59" i="6" s="1"/>
  <c r="J63" i="6"/>
  <c r="J66" i="6" s="1"/>
  <c r="H36" i="6"/>
  <c r="H41" i="6" s="1"/>
  <c r="H44" i="6" s="1"/>
  <c r="D27" i="6"/>
  <c r="D36" i="6" s="1"/>
  <c r="D41" i="6" s="1"/>
  <c r="D44" i="6" s="1"/>
  <c r="F27" i="6"/>
  <c r="Q25" i="3"/>
  <c r="S25" i="3" s="1"/>
  <c r="K89" i="5"/>
  <c r="I89" i="5"/>
  <c r="G89" i="5"/>
  <c r="E89" i="5"/>
  <c r="Q28" i="3"/>
  <c r="G54" i="2"/>
  <c r="J70" i="6" l="1"/>
  <c r="F36" i="6"/>
  <c r="F41" i="6" s="1"/>
  <c r="F44" i="6" s="1"/>
  <c r="H52" i="6"/>
  <c r="H56" i="6"/>
  <c r="D52" i="6"/>
  <c r="D56" i="6"/>
  <c r="Q16" i="4"/>
  <c r="A27" i="4"/>
  <c r="O18" i="4"/>
  <c r="K18" i="4"/>
  <c r="I18" i="4"/>
  <c r="G18" i="4"/>
  <c r="D59" i="6" l="1"/>
  <c r="M28" i="3"/>
  <c r="S28" i="3" s="1"/>
  <c r="H70" i="6"/>
  <c r="M24" i="4"/>
  <c r="H63" i="6"/>
  <c r="H66" i="6" s="1"/>
  <c r="F56" i="6"/>
  <c r="F70" i="6" s="1"/>
  <c r="F52" i="6"/>
  <c r="D63" i="6"/>
  <c r="D66" i="6" s="1"/>
  <c r="H59" i="6"/>
  <c r="D70" i="6"/>
  <c r="S16" i="4"/>
  <c r="Q18" i="4"/>
  <c r="K27" i="4"/>
  <c r="I27" i="4"/>
  <c r="G27" i="4"/>
  <c r="I61" i="2"/>
  <c r="G61" i="2"/>
  <c r="E61" i="2"/>
  <c r="J48" i="2"/>
  <c r="H48" i="2"/>
  <c r="F48" i="2"/>
  <c r="D48" i="2"/>
  <c r="Q29" i="3" s="1"/>
  <c r="S29" i="3" s="1"/>
  <c r="E74" i="5"/>
  <c r="G74" i="5"/>
  <c r="K74" i="5"/>
  <c r="I74" i="5"/>
  <c r="K44" i="1"/>
  <c r="I44" i="1"/>
  <c r="G44" i="1"/>
  <c r="E44" i="1"/>
  <c r="K75" i="1"/>
  <c r="G75" i="1"/>
  <c r="G122" i="1"/>
  <c r="G31" i="3"/>
  <c r="K31" i="3"/>
  <c r="U31" i="3"/>
  <c r="E125" i="1" s="1"/>
  <c r="I31" i="3"/>
  <c r="A1" i="2"/>
  <c r="A1" i="3" s="1"/>
  <c r="A1" i="4" s="1"/>
  <c r="A1" i="5" s="1"/>
  <c r="A52" i="5" s="1"/>
  <c r="F15" i="2"/>
  <c r="J15" i="2"/>
  <c r="D15" i="2"/>
  <c r="H15" i="2"/>
  <c r="D22" i="2"/>
  <c r="H22" i="2"/>
  <c r="J22" i="2"/>
  <c r="A70" i="2"/>
  <c r="E25" i="1"/>
  <c r="G25" i="1"/>
  <c r="I25" i="1"/>
  <c r="K25" i="1"/>
  <c r="A49" i="1"/>
  <c r="A51" i="1"/>
  <c r="A99" i="1" s="1"/>
  <c r="A95" i="1"/>
  <c r="A136" i="1" s="1"/>
  <c r="A97" i="1"/>
  <c r="G121" i="1"/>
  <c r="K122" i="1"/>
  <c r="K121" i="1"/>
  <c r="S24" i="4" l="1"/>
  <c r="M27" i="4"/>
  <c r="I121" i="1" s="1"/>
  <c r="F59" i="6"/>
  <c r="F63" i="6"/>
  <c r="F66" i="6" s="1"/>
  <c r="H24" i="2"/>
  <c r="H27" i="2" s="1"/>
  <c r="Q17" i="3"/>
  <c r="O31" i="3"/>
  <c r="D24" i="2"/>
  <c r="D27" i="2" s="1"/>
  <c r="K124" i="1"/>
  <c r="K127" i="1" s="1"/>
  <c r="J24" i="2"/>
  <c r="J27" i="2" s="1"/>
  <c r="J34" i="2" s="1"/>
  <c r="E46" i="1"/>
  <c r="E92" i="1"/>
  <c r="I92" i="1"/>
  <c r="G124" i="1"/>
  <c r="G127" i="1" s="1"/>
  <c r="F24" i="2"/>
  <c r="F27" i="2" s="1"/>
  <c r="Q25" i="4"/>
  <c r="G92" i="1"/>
  <c r="K92" i="1"/>
  <c r="I46" i="1"/>
  <c r="K46" i="1"/>
  <c r="G46" i="1"/>
  <c r="Q31" i="3"/>
  <c r="E122" i="1" s="1"/>
  <c r="Q27" i="4" l="1"/>
  <c r="I122" i="1" s="1"/>
  <c r="S25" i="4"/>
  <c r="S17" i="3"/>
  <c r="Q20" i="3"/>
  <c r="K129" i="1"/>
  <c r="F34" i="2"/>
  <c r="F39" i="2" s="1"/>
  <c r="F42" i="2" s="1"/>
  <c r="H34" i="2"/>
  <c r="H39" i="2" s="1"/>
  <c r="H42" i="2" s="1"/>
  <c r="J39" i="2"/>
  <c r="J42" i="2" s="1"/>
  <c r="G129" i="1"/>
  <c r="G44" i="5" l="1"/>
  <c r="G48" i="5" s="1"/>
  <c r="G91" i="5" s="1"/>
  <c r="G94" i="5" s="1"/>
  <c r="F50" i="2"/>
  <c r="F61" i="2" s="1"/>
  <c r="F64" i="2" s="1"/>
  <c r="W17" i="3"/>
  <c r="J54" i="2"/>
  <c r="S14" i="4" s="1"/>
  <c r="K44" i="5"/>
  <c r="K48" i="5" s="1"/>
  <c r="K91" i="5" s="1"/>
  <c r="K94" i="5" s="1"/>
  <c r="H54" i="2"/>
  <c r="H57" i="2" s="1"/>
  <c r="I48" i="5"/>
  <c r="D34" i="2"/>
  <c r="D39" i="2" s="1"/>
  <c r="D42" i="2" s="1"/>
  <c r="D54" i="2" s="1"/>
  <c r="H50" i="2"/>
  <c r="H61" i="2" s="1"/>
  <c r="H64" i="2" s="1"/>
  <c r="F54" i="2"/>
  <c r="J50" i="2"/>
  <c r="W29" i="3"/>
  <c r="S18" i="4" l="1"/>
  <c r="J57" i="2"/>
  <c r="J68" i="2"/>
  <c r="S16" i="3"/>
  <c r="S20" i="3" s="1"/>
  <c r="H68" i="2"/>
  <c r="S27" i="4"/>
  <c r="D50" i="2"/>
  <c r="D61" i="2" s="1"/>
  <c r="D64" i="2" s="1"/>
  <c r="F68" i="2"/>
  <c r="F57" i="2"/>
  <c r="J61" i="2"/>
  <c r="J64" i="2" s="1"/>
  <c r="E48" i="5"/>
  <c r="E91" i="5" s="1"/>
  <c r="W25" i="3"/>
  <c r="W16" i="3" l="1"/>
  <c r="W20" i="3" s="1"/>
  <c r="I124" i="1"/>
  <c r="I127" i="1" s="1"/>
  <c r="I129" i="1" s="1"/>
  <c r="D57" i="2"/>
  <c r="W28" i="3"/>
  <c r="W31" i="3" s="1"/>
  <c r="D68" i="2"/>
  <c r="E94" i="5"/>
  <c r="M31" i="3" l="1"/>
  <c r="S31" i="3"/>
  <c r="I91" i="5"/>
  <c r="I94" i="5" s="1"/>
  <c r="E121" i="1" l="1"/>
  <c r="E124" i="1" s="1"/>
  <c r="E127" i="1" s="1"/>
  <c r="E129" i="1" s="1"/>
</calcChain>
</file>

<file path=xl/sharedStrings.xml><?xml version="1.0" encoding="utf-8"?>
<sst xmlns="http://schemas.openxmlformats.org/spreadsheetml/2006/main" count="400" uniqueCount="235">
  <si>
    <t>PRINSIRI  PUBLIC COMPANY LIMITED</t>
  </si>
  <si>
    <t>STATEMENTS OF FINANCIAL POSITION</t>
  </si>
  <si>
    <t>AS AT SEPTEMBER 30, 2022</t>
  </si>
  <si>
    <t>Unit: Baht</t>
  </si>
  <si>
    <t>Consolidated financial statements</t>
  </si>
  <si>
    <t xml:space="preserve"> Separate financial statements</t>
  </si>
  <si>
    <t>September 30, 2022</t>
  </si>
  <si>
    <t>December 31, 2021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</si>
  <si>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</si>
  <si>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</si>
  <si>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</si>
  <si>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</si>
  <si>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</si>
  <si>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</si>
  <si>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</si>
  <si>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</si>
  <si>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</si>
  <si>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</si>
  <si>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</si>
  <si>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</si>
  <si>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</si>
  <si>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</si>
  <si>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</si>
  <si>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</si>
  <si>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</si>
  <si>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</si>
  <si>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</si>
  <si>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</si>
  <si>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</si>
  <si>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</si>
  <si>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</si>
  <si>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</si>
  <si>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</si>
  <si>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</si>
  <si>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</si>
  <si>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</si>
  <si>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</si>
  <si>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</si>
  <si>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</si>
  <si>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</si>
  <si>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</si>
  <si>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</si>
  <si>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</si>
  <si>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</si>
  <si>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</si>
  <si>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</si>
  <si>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</si>
  <si>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</si>
  <si>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</si>
  <si>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</si>
  <si>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</si>
  <si>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</si>
  <si>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</si>
  <si>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</si>
  <si>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</si>
  <si>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</si>
  <si>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</si>
  <si>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</si>
  <si>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</si>
  <si>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</si>
  <si>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</si>
  <si>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</si>
  <si>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</si>
  <si>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</si>
  <si>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</si>
  <si>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</si>
  <si>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</si>
  <si>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</si>
  <si>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</si>
  <si>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</si>
  <si>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</si>
  <si>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</si>
  <si>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</si>
  <si>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</si>
  <si>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</si>
  <si>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</si>
  <si>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</si>
  <si>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</si>
  <si>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</si>
  <si>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</si>
  <si>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</si>
  <si>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</si>
  <si>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</si>
  <si>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</si>
  <si>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</si>
  <si>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</si>
  <si>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FOR THE THREE-MONTH PERIODS ENDED SEPTEMBER 30, 2022</t>
  </si>
  <si>
    <t>Separate financial statements</t>
  </si>
  <si>
    <t>September 30, 2021</t>
  </si>
  <si>
    <t>Revenues</t>
  </si>
  <si>
    <t>Sales of real estate</t>
  </si>
  <si>
    <t>Land rental</t>
  </si>
  <si>
    <t xml:space="preserve">Rental and services </t>
  </si>
  <si>
    <t>Total revenues</t>
  </si>
  <si>
    <t>Costs</t>
  </si>
  <si>
    <t>Cost of sales of real estate</t>
  </si>
  <si>
    <t xml:space="preserve">Cost of rental and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</si>
  <si>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</si>
  <si>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</si>
  <si>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</si>
  <si>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</si>
  <si>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</si>
  <si>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</si>
  <si>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Loss on impairment of digital assets</t>
  </si>
  <si>
    <t>Loss on litigation</t>
  </si>
  <si>
    <t>Total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</si>
  <si>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</si>
  <si>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</si>
  <si>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</si>
  <si>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</si>
  <si>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</si>
  <si>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</si>
  <si>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</si>
  <si>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(expense):</t>
  </si>
  <si>
    <t>Components of other comprehensive income that will not be reclassified to profit or loss: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</si>
  <si>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</si>
  <si>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</si>
  <si>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Total comprehensive income for the period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</si>
  <si>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</si>
  <si>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</si>
  <si>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</si>
  <si>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</si>
  <si>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</si>
  <si>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</si>
  <si>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FOR THE NINE-MONTH PERIODS ENDED SEPTEMBER 30, 2022</t>
  </si>
  <si>
    <t>Impairment loss of prepayment for goods and loss on provisions</t>
  </si>
  <si>
    <t>Loss on sale of digital assets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</si>
  <si>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</si>
  <si>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</si>
  <si>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</si>
  <si>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</si>
  <si>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</si>
  <si>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</si>
  <si>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</si>
  <si>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from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</si>
  <si>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</si>
  <si>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</si>
  <si>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</si>
  <si>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</si>
  <si>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</si>
  <si>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</si>
  <si>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</si>
  <si>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</si>
  <si>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</si>
  <si>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</si>
  <si>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</si>
  <si>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</si>
  <si>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</si>
  <si>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</si>
  <si>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</si>
  <si>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</si>
  <si>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2021</t>
  </si>
  <si>
    <t>Dividend paid</t>
  </si>
  <si>
    <t>Other comprehensive income (expense)</t>
  </si>
  <si>
    <t>-</t>
  </si>
  <si>
    <t>Balance as at September 30, 2021</t>
  </si>
  <si>
    <t>Balance as at January 1, 2022</t>
  </si>
  <si>
    <t xml:space="preserve">Other comprehensive income (expense) </t>
  </si>
  <si>
    <t>Balance as at September 30, 2022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</si>
  <si>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</si>
  <si>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</si>
  <si>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</si>
  <si>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</si>
  <si>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</si>
  <si>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Tax expense</t>
  </si>
  <si>
    <t xml:space="preserve">Depreciation </t>
  </si>
  <si>
    <t>Amortization</t>
  </si>
  <si>
    <t>Share of loss from investment in associates</t>
  </si>
  <si>
    <t xml:space="preserve">Gain on changes in fair value  of other </t>
  </si>
  <si>
    <t xml:space="preserve">     current financial assets</t>
  </si>
  <si>
    <t>Impairment loss on digital assets</t>
  </si>
  <si>
    <t>Expected credit losses (reversal)</t>
  </si>
  <si>
    <t>Employee benefit expenses</t>
  </si>
  <si>
    <t>Loss on provisions</t>
  </si>
  <si>
    <t>Other expenses</t>
  </si>
  <si>
    <t>Changes in working capital:</t>
  </si>
  <si>
    <t>Proceeds from disposal of other current financial assets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</si>
  <si>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</si>
  <si>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</si>
  <si>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</si>
  <si>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</si>
  <si>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</si>
  <si>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</si>
  <si>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</si>
  <si>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</si>
  <si>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</si>
  <si>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</si>
  <si>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</si>
  <si>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</si>
  <si>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</si>
  <si>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</si>
  <si>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</si>
  <si>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</si>
  <si>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</si>
  <si>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</si>
  <si>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with obligations </t>
  </si>
  <si>
    <t>Proceeds from finance income</t>
  </si>
  <si>
    <t>Proceeds from sales of other non-current financial assets</t>
  </si>
  <si>
    <t>Proceeds from sale of digital assets</t>
  </si>
  <si>
    <t>Payments for acquire of digital assets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</si>
  <si>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</si>
  <si>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</si>
  <si>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</si>
  <si>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Proceeds from (payments) for bank overdrafts and short-term </t>
  </si>
  <si>
    <t xml:space="preserve">     borrowings from financial institution</t>
  </si>
  <si>
    <t>Proceeds from short-term borrowings from related party</t>
  </si>
  <si>
    <t>Payments for short-term borrowings from related party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</si>
  <si>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</si>
  <si>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</si>
  <si>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</si>
  <si>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</si>
  <si>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</si>
  <si>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</si>
  <si>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</si>
  <si>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</si>
  <si>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</si>
  <si>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</si>
  <si>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Interest expenses as cost of inventories</t>
  </si>
  <si>
    <t>Lease liabilities from office equipment and supplies</t>
  </si>
  <si>
    <t xml:space="preserve">Fixed deposit with obligations and  other current payables </t>
  </si>
  <si>
    <t>Inventories transferred from land as held for development</t>
  </si>
  <si>
    <t>Land as held for development transferred from inventories</t>
  </si>
  <si>
    <t xml:space="preserve">Land payable - promissory notes </t>
  </si>
  <si>
    <t>Other current financial assets</t>
  </si>
  <si>
    <t xml:space="preserve">      in subsidiaries</t>
  </si>
  <si>
    <t xml:space="preserve">Increment of non-controlling interests </t>
  </si>
  <si>
    <t>(Gain) loss on sale of property</t>
  </si>
  <si>
    <t>Gain on sale of other current financial assets</t>
  </si>
  <si>
    <t>Payments for purchase of other current financial assets</t>
  </si>
  <si>
    <t>Payments for additional investment in subsidiaries</t>
  </si>
  <si>
    <t xml:space="preserve">Proceeds from sale of office tools and equipment </t>
  </si>
  <si>
    <t xml:space="preserve">Payments for purchase of office tools and equipment </t>
  </si>
  <si>
    <t>Proceeds from non-controlling interests in subsidiaries</t>
  </si>
  <si>
    <t>Depreciation of assets as cost of inventories</t>
  </si>
  <si>
    <t>Purchase of land by promissory notes 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</si>
</sst>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.0;\-#,##0.0"/>
    <numFmt numFmtId="191" formatCode="#,##0;\(#,##0\)"/>
    <numFmt numFmtId="192" formatCode="#,##0\ ;\(#,##0\)"/>
    <numFmt numFmtId="193" formatCode="_(* #,##0_);_(* \(#,##0\);_(* &quot;-&quot;??_);_(@_)"/>
    <numFmt numFmtId="194" formatCode="#,##0_);\(#,##0\)"/>
  </numFmts>
  <fonts count="27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sz val="13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2" fillId="0" borderId="0"/>
    <xf numFmtId="0" fontId="1" fillId="0" borderId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69">
    <xf numFmtId="0" fontId="0" fillId="0" borderId="0" xfId="0"/>
    <xf numFmtId="37" fontId="7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vertical="center"/>
    </xf>
    <xf numFmtId="37" fontId="11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37" fontId="7" fillId="0" borderId="0" xfId="4" applyNumberFormat="1" applyFont="1" applyAlignment="1">
      <alignment horizontal="right" vertical="center"/>
    </xf>
    <xf numFmtId="37" fontId="8" fillId="0" borderId="0" xfId="4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7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9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0" quotePrefix="1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37" fontId="6" fillId="0" borderId="2" xfId="1" applyNumberFormat="1" applyFont="1" applyFill="1" applyBorder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39" fontId="6" fillId="0" borderId="4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/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center" vertical="center"/>
    </xf>
    <xf numFmtId="37" fontId="7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right" vertical="center"/>
    </xf>
    <xf numFmtId="37" fontId="7" fillId="0" borderId="0" xfId="6" quotePrefix="1" applyNumberFormat="1" applyFont="1" applyAlignment="1">
      <alignment horizontal="center" vertical="center"/>
    </xf>
    <xf numFmtId="37" fontId="9" fillId="0" borderId="0" xfId="6" applyNumberFormat="1" applyFont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0" xfId="8" applyNumberFormat="1" applyFont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top"/>
    </xf>
    <xf numFmtId="37" fontId="7" fillId="0" borderId="0" xfId="6" applyNumberFormat="1" applyFont="1" applyAlignment="1">
      <alignment horizontal="left" vertical="center"/>
    </xf>
    <xf numFmtId="37" fontId="7" fillId="0" borderId="1" xfId="6" quotePrefix="1" applyNumberFormat="1" applyFont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37" fontId="9" fillId="0" borderId="1" xfId="1" applyNumberFormat="1" applyFont="1" applyFill="1" applyBorder="1" applyAlignment="1">
      <alignment horizontal="right"/>
    </xf>
    <xf numFmtId="37" fontId="20" fillId="0" borderId="1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center"/>
    </xf>
    <xf numFmtId="37" fontId="9" fillId="0" borderId="7" xfId="1" applyNumberFormat="1" applyFont="1" applyFill="1" applyBorder="1" applyAlignment="1">
      <alignment horizontal="right"/>
    </xf>
    <xf numFmtId="37" fontId="9" fillId="0" borderId="6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9" fillId="0" borderId="1" xfId="0" applyNumberFormat="1" applyFont="1" applyBorder="1"/>
    <xf numFmtId="37" fontId="7" fillId="0" borderId="1" xfId="10" applyNumberFormat="1" applyFont="1" applyBorder="1" applyAlignment="1">
      <alignment horizontal="center"/>
    </xf>
    <xf numFmtId="37" fontId="7" fillId="0" borderId="0" xfId="10" quotePrefix="1" applyNumberFormat="1" applyFont="1" applyAlignment="1">
      <alignment horizontal="center"/>
    </xf>
    <xf numFmtId="37" fontId="9" fillId="0" borderId="1" xfId="0" quotePrefix="1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37" fontId="7" fillId="0" borderId="10" xfId="0" quotePrefix="1" applyNumberFormat="1" applyFont="1" applyBorder="1" applyAlignment="1">
      <alignment horizontal="center" vertical="center"/>
    </xf>
    <xf numFmtId="37" fontId="14" fillId="0" borderId="0" xfId="0" quotePrefix="1" applyNumberFormat="1" applyFont="1" applyAlignment="1">
      <alignment horizontal="center"/>
    </xf>
    <xf numFmtId="37" fontId="13" fillId="0" borderId="0" xfId="0" applyNumberFormat="1" applyFont="1"/>
    <xf numFmtId="37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37" fontId="5" fillId="0" borderId="0" xfId="0" applyNumberFormat="1" applyFont="1"/>
    <xf numFmtId="37" fontId="6" fillId="0" borderId="0" xfId="7" applyNumberFormat="1" applyFont="1" applyAlignment="1">
      <alignment vertical="center"/>
    </xf>
    <xf numFmtId="37" fontId="6" fillId="0" borderId="0" xfId="0" applyNumberFormat="1" applyFont="1" applyAlignment="1">
      <alignment horizontal="left" vertical="center" indent="2"/>
    </xf>
    <xf numFmtId="37" fontId="6" fillId="0" borderId="0" xfId="0" applyNumberFormat="1" applyFont="1" applyAlignment="1">
      <alignment vertical="center" wrapText="1"/>
    </xf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21" fillId="0" borderId="1" xfId="10" applyNumberFormat="1" applyFont="1" applyBorder="1" applyAlignment="1">
      <alignment horizontal="center"/>
    </xf>
    <xf numFmtId="37" fontId="21" fillId="0" borderId="1" xfId="0" applyNumberFormat="1" applyFont="1" applyBorder="1" applyAlignment="1">
      <alignment horizontal="center"/>
    </xf>
    <xf numFmtId="37" fontId="16" fillId="0" borderId="3" xfId="0" quotePrefix="1" applyNumberFormat="1" applyFont="1" applyBorder="1" applyAlignment="1">
      <alignment horizontal="center"/>
    </xf>
    <xf numFmtId="37" fontId="17" fillId="0" borderId="0" xfId="0" quotePrefix="1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Protection="1">
      <protection locked="0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justify" wrapText="1"/>
    </xf>
    <xf numFmtId="37" fontId="9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left"/>
    </xf>
    <xf numFmtId="37" fontId="9" fillId="0" borderId="0" xfId="9" applyNumberFormat="1" applyFont="1"/>
    <xf numFmtId="37" fontId="9" fillId="0" borderId="0" xfId="0" quotePrefix="1" applyNumberFormat="1" applyFont="1" applyAlignment="1">
      <alignment horizontal="center"/>
    </xf>
    <xf numFmtId="37" fontId="19" fillId="0" borderId="0" xfId="5" applyNumberFormat="1" applyFont="1"/>
    <xf numFmtId="189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22" fillId="0" borderId="0" xfId="8" quotePrefix="1" applyNumberFormat="1" applyFont="1" applyAlignment="1">
      <alignment horizontal="left" vertical="center"/>
    </xf>
    <xf numFmtId="37" fontId="8" fillId="0" borderId="0" xfId="8" quotePrefix="1" applyNumberFormat="1" applyFont="1" applyAlignment="1">
      <alignment horizontal="left" vertical="center"/>
    </xf>
    <xf numFmtId="37" fontId="9" fillId="0" borderId="0" xfId="5" applyNumberFormat="1" applyFont="1"/>
    <xf numFmtId="37" fontId="7" fillId="0" borderId="2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0" fontId="23" fillId="0" borderId="0" xfId="0" applyFont="1"/>
    <xf numFmtId="3" fontId="6" fillId="0" borderId="0" xfId="0" applyNumberFormat="1" applyFont="1"/>
    <xf numFmtId="192" fontId="5" fillId="0" borderId="0" xfId="0" applyNumberFormat="1" applyFont="1" applyAlignment="1">
      <alignment horizontal="right"/>
    </xf>
    <xf numFmtId="192" fontId="6" fillId="0" borderId="0" xfId="0" applyNumberFormat="1" applyFont="1"/>
    <xf numFmtId="187" fontId="6" fillId="0" borderId="0" xfId="0" applyNumberFormat="1" applyFont="1"/>
    <xf numFmtId="3" fontId="6" fillId="0" borderId="1" xfId="0" applyNumberFormat="1" applyFont="1" applyBorder="1"/>
    <xf numFmtId="192" fontId="6" fillId="0" borderId="1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/>
    <xf numFmtId="187" fontId="6" fillId="0" borderId="10" xfId="0" applyNumberFormat="1" applyFont="1" applyBorder="1"/>
    <xf numFmtId="37" fontId="6" fillId="0" borderId="0" xfId="0" applyNumberFormat="1" applyFont="1" applyAlignment="1">
      <alignment horizont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2" fontId="24" fillId="0" borderId="0" xfId="0" applyNumberFormat="1" applyFont="1"/>
    <xf numFmtId="192" fontId="24" fillId="0" borderId="0" xfId="0" applyNumberFormat="1" applyFont="1" applyAlignment="1">
      <alignment horizontal="right"/>
    </xf>
    <xf numFmtId="192" fontId="6" fillId="0" borderId="10" xfId="0" applyNumberFormat="1" applyFont="1" applyBorder="1" applyAlignment="1">
      <alignment horizontal="right"/>
    </xf>
    <xf numFmtId="192" fontId="6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37" fontId="18" fillId="0" borderId="0" xfId="6" applyNumberFormat="1" applyFont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192" fontId="9" fillId="0" borderId="0" xfId="6" applyNumberFormat="1" applyFont="1" applyAlignment="1">
      <alignment horizontal="right" vertical="center"/>
    </xf>
    <xf numFmtId="192" fontId="9" fillId="0" borderId="0" xfId="1" applyNumberFormat="1" applyFont="1" applyFill="1" applyBorder="1" applyAlignment="1">
      <alignment horizontal="right" vertical="center"/>
    </xf>
    <xf numFmtId="192" fontId="18" fillId="0" borderId="0" xfId="1" applyNumberFormat="1" applyFont="1" applyFill="1" applyAlignment="1"/>
    <xf numFmtId="192" fontId="9" fillId="0" borderId="0" xfId="1" applyNumberFormat="1" applyFont="1" applyFill="1"/>
    <xf numFmtId="192" fontId="23" fillId="0" borderId="0" xfId="1" applyNumberFormat="1" applyFont="1" applyFill="1"/>
    <xf numFmtId="192" fontId="9" fillId="0" borderId="0" xfId="0" applyNumberFormat="1" applyFont="1" applyAlignment="1">
      <alignment vertical="center"/>
    </xf>
    <xf numFmtId="187" fontId="9" fillId="0" borderId="0" xfId="1" applyNumberFormat="1" applyFont="1" applyFill="1" applyBorder="1" applyAlignment="1">
      <alignment horizontal="right" vertical="center"/>
    </xf>
    <xf numFmtId="192" fontId="9" fillId="0" borderId="0" xfId="0" applyNumberFormat="1" applyFont="1" applyAlignment="1">
      <alignment horizontal="center" vertical="center"/>
    </xf>
    <xf numFmtId="187" fontId="9" fillId="0" borderId="0" xfId="1" applyNumberFormat="1" applyFont="1" applyAlignment="1">
      <alignment horizontal="right" vertical="center"/>
    </xf>
    <xf numFmtId="187" fontId="9" fillId="0" borderId="10" xfId="1" applyNumberFormat="1" applyFont="1" applyBorder="1" applyAlignment="1">
      <alignment horizontal="right" vertical="center"/>
    </xf>
    <xf numFmtId="192" fontId="9" fillId="0" borderId="1" xfId="1" applyNumberFormat="1" applyFont="1" applyFill="1" applyBorder="1" applyAlignment="1">
      <alignment horizontal="right" vertical="center"/>
    </xf>
    <xf numFmtId="192" fontId="15" fillId="0" borderId="0" xfId="1" applyNumberFormat="1" applyFont="1" applyFill="1" applyBorder="1" applyAlignment="1">
      <alignment horizontal="right" vertical="top"/>
    </xf>
    <xf numFmtId="192" fontId="15" fillId="0" borderId="0" xfId="1" applyNumberFormat="1" applyFont="1" applyFill="1" applyBorder="1" applyAlignment="1">
      <alignment horizontal="right" vertical="center"/>
    </xf>
    <xf numFmtId="192" fontId="15" fillId="0" borderId="0" xfId="6" applyNumberFormat="1" applyFont="1" applyAlignment="1">
      <alignment horizontal="right" vertical="center"/>
    </xf>
    <xf numFmtId="192" fontId="9" fillId="0" borderId="0" xfId="1" applyNumberFormat="1" applyFont="1" applyFill="1" applyBorder="1"/>
    <xf numFmtId="192" fontId="9" fillId="0" borderId="1" xfId="6" applyNumberFormat="1" applyFont="1" applyBorder="1" applyAlignment="1">
      <alignment horizontal="right" vertical="center"/>
    </xf>
    <xf numFmtId="192" fontId="9" fillId="0" borderId="1" xfId="0" applyNumberFormat="1" applyFont="1" applyBorder="1" applyAlignment="1">
      <alignment vertical="center"/>
    </xf>
    <xf numFmtId="192" fontId="9" fillId="0" borderId="1" xfId="1" applyNumberFormat="1" applyFont="1" applyFill="1" applyBorder="1"/>
    <xf numFmtId="37" fontId="9" fillId="0" borderId="0" xfId="1" applyNumberFormat="1" applyFont="1" applyFill="1"/>
    <xf numFmtId="37" fontId="18" fillId="0" borderId="0" xfId="1" applyNumberFormat="1" applyFont="1" applyFill="1" applyAlignment="1"/>
    <xf numFmtId="192" fontId="23" fillId="0" borderId="0" xfId="6" applyNumberFormat="1" applyFont="1" applyAlignment="1">
      <alignment horizontal="right" vertical="center"/>
    </xf>
    <xf numFmtId="192" fontId="23" fillId="0" borderId="0" xfId="0" applyNumberFormat="1" applyFont="1" applyAlignment="1">
      <alignment horizontal="center" vertical="center"/>
    </xf>
    <xf numFmtId="192" fontId="25" fillId="0" borderId="0" xfId="6" applyNumberFormat="1" applyFont="1" applyAlignment="1">
      <alignment horizontal="right" vertical="center"/>
    </xf>
    <xf numFmtId="192" fontId="23" fillId="0" borderId="0" xfId="1" applyNumberFormat="1" applyFont="1" applyFill="1" applyBorder="1" applyAlignment="1">
      <alignment horizontal="right" vertical="center"/>
    </xf>
    <xf numFmtId="187" fontId="23" fillId="0" borderId="0" xfId="3" applyNumberFormat="1" applyFont="1" applyFill="1" applyBorder="1" applyAlignment="1"/>
    <xf numFmtId="187" fontId="9" fillId="0" borderId="1" xfId="1" applyNumberFormat="1" applyFont="1" applyFill="1" applyBorder="1" applyAlignment="1">
      <alignment horizontal="right" vertical="center"/>
    </xf>
    <xf numFmtId="187" fontId="23" fillId="0" borderId="1" xfId="1" applyNumberFormat="1" applyFont="1" applyFill="1" applyBorder="1" applyAlignment="1">
      <alignment horizontal="right" vertical="center"/>
    </xf>
    <xf numFmtId="192" fontId="9" fillId="0" borderId="0" xfId="0" applyNumberFormat="1" applyFont="1"/>
    <xf numFmtId="187" fontId="9" fillId="0" borderId="0" xfId="0" applyNumberFormat="1" applyFont="1"/>
    <xf numFmtId="187" fontId="9" fillId="0" borderId="0" xfId="3" applyNumberFormat="1" applyFont="1" applyFill="1" applyBorder="1" applyAlignment="1"/>
    <xf numFmtId="188" fontId="9" fillId="0" borderId="0" xfId="12" applyNumberFormat="1" applyFont="1" applyAlignment="1">
      <alignment horizontal="right"/>
    </xf>
    <xf numFmtId="37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right"/>
    </xf>
    <xf numFmtId="37" fontId="20" fillId="0" borderId="0" xfId="0" applyNumberFormat="1" applyFont="1"/>
    <xf numFmtId="192" fontId="20" fillId="0" borderId="0" xfId="1" applyNumberFormat="1" applyFont="1" applyFill="1" applyBorder="1" applyAlignment="1">
      <alignment horizontal="right"/>
    </xf>
    <xf numFmtId="188" fontId="9" fillId="0" borderId="10" xfId="12" applyNumberFormat="1" applyFont="1" applyBorder="1" applyAlignment="1">
      <alignment horizontal="right"/>
    </xf>
    <xf numFmtId="192" fontId="20" fillId="0" borderId="10" xfId="1" applyNumberFormat="1" applyFont="1" applyFill="1" applyBorder="1" applyAlignment="1">
      <alignment horizontal="right"/>
    </xf>
    <xf numFmtId="37" fontId="18" fillId="0" borderId="0" xfId="5" applyNumberFormat="1" applyFont="1"/>
    <xf numFmtId="187" fontId="9" fillId="0" borderId="0" xfId="5" applyNumberFormat="1" applyFont="1"/>
    <xf numFmtId="192" fontId="9" fillId="0" borderId="0" xfId="5" applyNumberFormat="1" applyFont="1"/>
    <xf numFmtId="192" fontId="9" fillId="0" borderId="0" xfId="11" applyNumberFormat="1" applyFont="1"/>
    <xf numFmtId="192" fontId="18" fillId="0" borderId="0" xfId="5" applyNumberFormat="1" applyFont="1"/>
    <xf numFmtId="192" fontId="23" fillId="0" borderId="0" xfId="1" applyNumberFormat="1" applyFont="1" applyFill="1" applyBorder="1" applyAlignment="1">
      <alignment horizontal="right"/>
    </xf>
    <xf numFmtId="192" fontId="9" fillId="0" borderId="0" xfId="1" applyNumberFormat="1" applyFont="1" applyFill="1" applyBorder="1" applyAlignment="1">
      <alignment horizontal="right"/>
    </xf>
    <xf numFmtId="192" fontId="9" fillId="0" borderId="0" xfId="14" applyNumberFormat="1" applyFont="1" applyFill="1" applyBorder="1" applyAlignment="1">
      <alignment horizontal="right"/>
    </xf>
    <xf numFmtId="192" fontId="9" fillId="0" borderId="0" xfId="0" applyNumberFormat="1" applyFont="1" applyAlignment="1">
      <alignment horizontal="right"/>
    </xf>
    <xf numFmtId="192" fontId="9" fillId="0" borderId="10" xfId="1" applyNumberFormat="1" applyFont="1" applyFill="1" applyBorder="1" applyAlignment="1">
      <alignment horizontal="right"/>
    </xf>
    <xf numFmtId="187" fontId="4" fillId="0" borderId="10" xfId="5" applyNumberFormat="1" applyFont="1" applyBorder="1"/>
    <xf numFmtId="192" fontId="20" fillId="0" borderId="0" xfId="1" applyNumberFormat="1" applyFont="1" applyAlignment="1">
      <alignment horizontal="right"/>
    </xf>
    <xf numFmtId="187" fontId="4" fillId="0" borderId="0" xfId="5" applyNumberFormat="1" applyFont="1" applyAlignment="1">
      <alignment horizontal="right"/>
    </xf>
    <xf numFmtId="192" fontId="20" fillId="0" borderId="4" xfId="1" applyNumberFormat="1" applyFont="1" applyFill="1" applyBorder="1" applyAlignment="1">
      <alignment horizontal="right"/>
    </xf>
    <xf numFmtId="192" fontId="9" fillId="0" borderId="4" xfId="1" applyNumberFormat="1" applyFont="1" applyFill="1" applyBorder="1" applyAlignment="1">
      <alignment horizontal="right"/>
    </xf>
    <xf numFmtId="193" fontId="9" fillId="0" borderId="0" xfId="12" applyNumberFormat="1" applyFont="1" applyAlignment="1">
      <alignment horizontal="right"/>
    </xf>
    <xf numFmtId="37" fontId="9" fillId="0" borderId="2" xfId="1" applyNumberFormat="1" applyFont="1" applyFill="1" applyBorder="1" applyAlignment="1">
      <alignment horizontal="right"/>
    </xf>
    <xf numFmtId="191" fontId="6" fillId="0" borderId="0" xfId="0" applyNumberFormat="1" applyFont="1"/>
    <xf numFmtId="191" fontId="6" fillId="0" borderId="1" xfId="1" applyNumberFormat="1" applyFont="1" applyFill="1" applyBorder="1" applyAlignment="1"/>
    <xf numFmtId="191" fontId="6" fillId="0" borderId="1" xfId="1" applyNumberFormat="1" applyFont="1" applyFill="1" applyBorder="1" applyAlignment="1">
      <alignment vertical="center"/>
    </xf>
    <xf numFmtId="187" fontId="9" fillId="0" borderId="1" xfId="5" applyNumberFormat="1" applyFont="1" applyBorder="1"/>
    <xf numFmtId="192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center" vertical="center"/>
    </xf>
    <xf numFmtId="192" fontId="18" fillId="0" borderId="10" xfId="0" applyNumberFormat="1" applyFont="1" applyBorder="1" applyAlignment="1">
      <alignment horizontal="right"/>
    </xf>
    <xf numFmtId="187" fontId="18" fillId="0" borderId="0" xfId="0" applyNumberFormat="1" applyFont="1" applyAlignment="1">
      <alignment horizontal="right"/>
    </xf>
    <xf numFmtId="192" fontId="18" fillId="0" borderId="0" xfId="0" applyNumberFormat="1" applyFont="1"/>
    <xf numFmtId="190" fontId="18" fillId="0" borderId="0" xfId="0" applyNumberFormat="1" applyFont="1" applyAlignment="1">
      <alignment horizontal="center"/>
    </xf>
    <xf numFmtId="187" fontId="18" fillId="0" borderId="0" xfId="0" applyNumberFormat="1" applyFont="1"/>
    <xf numFmtId="3" fontId="24" fillId="0" borderId="0" xfId="0" applyNumberFormat="1" applyFont="1"/>
    <xf numFmtId="3" fontId="24" fillId="0" borderId="10" xfId="0" applyNumberFormat="1" applyFont="1" applyBorder="1"/>
    <xf numFmtId="192" fontId="24" fillId="0" borderId="10" xfId="0" applyNumberFormat="1" applyFont="1" applyBorder="1" applyAlignment="1">
      <alignment horizontal="right"/>
    </xf>
    <xf numFmtId="37" fontId="18" fillId="0" borderId="0" xfId="0" applyNumberFormat="1" applyFont="1" applyAlignment="1">
      <alignment horizontal="center" vertical="center"/>
    </xf>
    <xf numFmtId="190" fontId="24" fillId="0" borderId="0" xfId="0" applyNumberFormat="1" applyFont="1" applyAlignment="1">
      <alignment horizontal="center"/>
    </xf>
    <xf numFmtId="3" fontId="18" fillId="0" borderId="0" xfId="0" applyNumberFormat="1" applyFont="1"/>
    <xf numFmtId="37" fontId="18" fillId="0" borderId="0" xfId="0" applyNumberFormat="1" applyFont="1" applyAlignment="1">
      <alignment vertical="center"/>
    </xf>
    <xf numFmtId="187" fontId="18" fillId="0" borderId="10" xfId="0" applyNumberFormat="1" applyFont="1" applyBorder="1" applyAlignment="1">
      <alignment horizontal="right"/>
    </xf>
    <xf numFmtId="192" fontId="23" fillId="0" borderId="10" xfId="0" applyNumberFormat="1" applyFont="1" applyBorder="1" applyAlignment="1">
      <alignment horizontal="right"/>
    </xf>
    <xf numFmtId="187" fontId="18" fillId="0" borderId="1" xfId="0" applyNumberFormat="1" applyFont="1" applyBorder="1" applyAlignment="1">
      <alignment horizontal="right"/>
    </xf>
    <xf numFmtId="37" fontId="24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37" fontId="7" fillId="0" borderId="5" xfId="0" applyNumberFormat="1" applyFont="1" applyBorder="1" applyAlignment="1">
      <alignment vertical="center"/>
    </xf>
    <xf numFmtId="193" fontId="9" fillId="0" borderId="0" xfId="1" applyNumberFormat="1" applyFont="1" applyAlignment="1">
      <alignment horizontal="right"/>
    </xf>
    <xf numFmtId="37" fontId="18" fillId="0" borderId="0" xfId="0" applyNumberFormat="1" applyFont="1" applyAlignment="1">
      <alignment horizontal="center"/>
    </xf>
    <xf numFmtId="188" fontId="18" fillId="0" borderId="0" xfId="0" applyNumberFormat="1" applyFont="1" applyAlignment="1">
      <alignment horizontal="right"/>
    </xf>
    <xf numFmtId="37" fontId="18" fillId="0" borderId="0" xfId="0" applyNumberFormat="1" applyFont="1"/>
    <xf numFmtId="193" fontId="18" fillId="0" borderId="10" xfId="0" applyNumberFormat="1" applyFont="1" applyBorder="1" applyAlignment="1">
      <alignment horizontal="right"/>
    </xf>
    <xf numFmtId="192" fontId="23" fillId="0" borderId="0" xfId="0" applyNumberFormat="1" applyFont="1" applyAlignment="1">
      <alignment horizontal="right"/>
    </xf>
    <xf numFmtId="189" fontId="18" fillId="0" borderId="0" xfId="0" applyNumberFormat="1" applyFont="1" applyAlignment="1">
      <alignment horizontal="center" vertical="center"/>
    </xf>
    <xf numFmtId="187" fontId="9" fillId="0" borderId="0" xfId="3" applyNumberFormat="1" applyFont="1" applyFill="1" applyBorder="1" applyAlignment="1">
      <alignment horizontal="right"/>
    </xf>
    <xf numFmtId="37" fontId="9" fillId="0" borderId="0" xfId="6" quotePrefix="1" applyNumberFormat="1" applyFont="1" applyAlignment="1">
      <alignment horizontal="center" vertical="center"/>
    </xf>
    <xf numFmtId="37" fontId="18" fillId="0" borderId="0" xfId="0" applyNumberFormat="1" applyFont="1" applyAlignment="1">
      <alignment horizontal="left"/>
    </xf>
    <xf numFmtId="193" fontId="18" fillId="0" borderId="0" xfId="0" applyNumberFormat="1" applyFont="1" applyAlignment="1">
      <alignment horizontal="right"/>
    </xf>
    <xf numFmtId="193" fontId="9" fillId="0" borderId="10" xfId="12" applyNumberFormat="1" applyFont="1" applyBorder="1" applyAlignment="1">
      <alignment horizontal="right"/>
    </xf>
    <xf numFmtId="37" fontId="6" fillId="0" borderId="0" xfId="11" applyNumberFormat="1" applyFont="1" applyAlignment="1">
      <alignment vertical="center"/>
    </xf>
    <xf numFmtId="187" fontId="6" fillId="0" borderId="1" xfId="0" applyNumberFormat="1" applyFont="1" applyBorder="1"/>
    <xf numFmtId="192" fontId="6" fillId="0" borderId="1" xfId="0" applyNumberFormat="1" applyFont="1" applyBorder="1" applyAlignment="1">
      <alignment horizontal="right"/>
    </xf>
    <xf numFmtId="192" fontId="26" fillId="0" borderId="0" xfId="0" applyNumberFormat="1" applyFont="1" applyAlignment="1">
      <alignment horizontal="right"/>
    </xf>
    <xf numFmtId="187" fontId="9" fillId="0" borderId="0" xfId="1" applyNumberFormat="1" applyFont="1" applyFill="1" applyAlignment="1">
      <alignment horizontal="right" vertical="center"/>
    </xf>
    <xf numFmtId="194" fontId="7" fillId="0" borderId="0" xfId="4" applyNumberFormat="1" applyFont="1" applyAlignment="1">
      <alignment horizontal="right" vertical="center"/>
    </xf>
    <xf numFmtId="194" fontId="7" fillId="0" borderId="0" xfId="0" applyNumberFormat="1" applyFont="1" applyAlignment="1">
      <alignment vertical="center"/>
    </xf>
    <xf numFmtId="194" fontId="7" fillId="0" borderId="0" xfId="0" quotePrefix="1" applyNumberFormat="1" applyFont="1" applyAlignment="1">
      <alignment horizontal="center" vertical="center"/>
    </xf>
    <xf numFmtId="194" fontId="9" fillId="0" borderId="0" xfId="0" applyNumberFormat="1" applyFont="1" applyAlignment="1">
      <alignment horizontal="center" vertical="center"/>
    </xf>
    <xf numFmtId="194" fontId="16" fillId="0" borderId="0" xfId="0" quotePrefix="1" applyNumberFormat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194" fontId="7" fillId="0" borderId="0" xfId="0" applyNumberFormat="1" applyFont="1" applyAlignment="1">
      <alignment horizontal="center" vertical="center"/>
    </xf>
    <xf numFmtId="194" fontId="5" fillId="0" borderId="1" xfId="4" applyNumberFormat="1" applyFont="1" applyBorder="1" applyAlignment="1">
      <alignment horizontal="center" vertical="center"/>
    </xf>
    <xf numFmtId="194" fontId="9" fillId="0" borderId="0" xfId="4" applyNumberFormat="1" applyFont="1" applyAlignment="1">
      <alignment horizontal="right" vertical="center"/>
    </xf>
    <xf numFmtId="194" fontId="9" fillId="0" borderId="1" xfId="4" applyNumberFormat="1" applyFont="1" applyBorder="1" applyAlignment="1">
      <alignment horizontal="right" vertical="center"/>
    </xf>
    <xf numFmtId="194" fontId="7" fillId="0" borderId="0" xfId="0" applyNumberFormat="1" applyFont="1" applyAlignment="1">
      <alignment horizontal="right" vertical="center"/>
    </xf>
    <xf numFmtId="194" fontId="9" fillId="0" borderId="0" xfId="0" applyNumberFormat="1" applyFont="1" applyAlignment="1">
      <alignment horizontal="right" vertical="center"/>
    </xf>
    <xf numFmtId="194" fontId="23" fillId="0" borderId="0" xfId="0" applyNumberFormat="1" applyFont="1" applyAlignment="1">
      <alignment vertical="center"/>
    </xf>
    <xf numFmtId="194" fontId="18" fillId="0" borderId="0" xfId="0" applyNumberFormat="1" applyFont="1" applyAlignment="1">
      <alignment horizontal="right"/>
    </xf>
    <xf numFmtId="194" fontId="9" fillId="0" borderId="0" xfId="4" applyNumberFormat="1" applyFont="1" applyAlignment="1">
      <alignment vertical="center"/>
    </xf>
    <xf numFmtId="194" fontId="18" fillId="0" borderId="10" xfId="0" applyNumberFormat="1" applyFont="1" applyBorder="1" applyAlignment="1">
      <alignment horizontal="right"/>
    </xf>
    <xf numFmtId="194" fontId="9" fillId="0" borderId="2" xfId="0" applyNumberFormat="1" applyFont="1" applyBorder="1" applyAlignment="1">
      <alignment horizontal="right" vertical="center"/>
    </xf>
    <xf numFmtId="194" fontId="9" fillId="0" borderId="1" xfId="0" applyNumberFormat="1" applyFont="1" applyBorder="1" applyAlignment="1">
      <alignment horizontal="right" vertical="center"/>
    </xf>
    <xf numFmtId="194" fontId="9" fillId="0" borderId="0" xfId="0" applyNumberFormat="1" applyFont="1"/>
    <xf numFmtId="194" fontId="9" fillId="0" borderId="0" xfId="1" applyNumberFormat="1" applyFont="1" applyFill="1" applyAlignment="1">
      <alignment horizontal="right" vertical="center"/>
    </xf>
    <xf numFmtId="194" fontId="18" fillId="0" borderId="0" xfId="0" applyNumberFormat="1" applyFont="1"/>
    <xf numFmtId="194" fontId="8" fillId="0" borderId="0" xfId="4" applyNumberFormat="1" applyFont="1" applyAlignment="1">
      <alignment vertical="center"/>
    </xf>
    <xf numFmtId="194" fontId="9" fillId="0" borderId="5" xfId="1" applyNumberFormat="1" applyFont="1" applyFill="1" applyBorder="1" applyAlignment="1">
      <alignment horizontal="right" vertical="center"/>
    </xf>
    <xf numFmtId="194" fontId="9" fillId="0" borderId="0" xfId="1" applyNumberFormat="1" applyFont="1" applyFill="1" applyBorder="1" applyAlignment="1">
      <alignment horizontal="right" vertical="center"/>
    </xf>
    <xf numFmtId="194" fontId="9" fillId="0" borderId="2" xfId="1" applyNumberFormat="1" applyFont="1" applyFill="1" applyBorder="1" applyAlignment="1">
      <alignment horizontal="right" vertical="center"/>
    </xf>
    <xf numFmtId="194" fontId="9" fillId="0" borderId="6" xfId="1" applyNumberFormat="1" applyFont="1" applyFill="1" applyBorder="1" applyAlignment="1">
      <alignment horizontal="right" vertical="center"/>
    </xf>
    <xf numFmtId="194" fontId="9" fillId="0" borderId="0" xfId="0" applyNumberFormat="1" applyFont="1" applyAlignment="1">
      <alignment vertical="center"/>
    </xf>
    <xf numFmtId="194" fontId="18" fillId="0" borderId="10" xfId="0" applyNumberFormat="1" applyFont="1" applyBorder="1"/>
    <xf numFmtId="194" fontId="10" fillId="0" borderId="0" xfId="0" applyNumberFormat="1" applyFont="1" applyAlignment="1">
      <alignment horizontal="right" vertical="center"/>
    </xf>
    <xf numFmtId="194" fontId="9" fillId="0" borderId="6" xfId="0" applyNumberFormat="1" applyFont="1" applyBorder="1" applyAlignment="1">
      <alignment horizontal="right" vertical="center"/>
    </xf>
    <xf numFmtId="194" fontId="9" fillId="0" borderId="5" xfId="0" applyNumberFormat="1" applyFont="1" applyBorder="1" applyAlignment="1">
      <alignment horizontal="right" vertical="center"/>
    </xf>
    <xf numFmtId="194" fontId="15" fillId="0" borderId="0" xfId="1" applyNumberFormat="1" applyFont="1" applyFill="1" applyBorder="1" applyAlignment="1">
      <alignment horizontal="right" vertical="center"/>
    </xf>
    <xf numFmtId="194" fontId="8" fillId="0" borderId="0" xfId="0" applyNumberFormat="1" applyFont="1" applyAlignment="1">
      <alignment horizontal="right" vertical="center" wrapText="1"/>
    </xf>
    <xf numFmtId="188" fontId="9" fillId="0" borderId="0" xfId="1" applyFont="1" applyAlignment="1">
      <alignment vertical="center"/>
    </xf>
    <xf numFmtId="188" fontId="9" fillId="0" borderId="10" xfId="1" applyFont="1" applyBorder="1" applyAlignment="1">
      <alignment vertical="center"/>
    </xf>
    <xf numFmtId="188" fontId="18" fillId="0" borderId="0" xfId="1" applyFont="1"/>
    <xf numFmtId="194" fontId="7" fillId="0" borderId="1" xfId="0" applyNumberFormat="1" applyFont="1" applyBorder="1" applyAlignment="1">
      <alignment horizontal="center" vertical="center"/>
    </xf>
    <xf numFmtId="37" fontId="7" fillId="0" borderId="2" xfId="6" applyNumberFormat="1" applyFont="1" applyBorder="1" applyAlignment="1">
      <alignment horizontal="center" vertical="center"/>
    </xf>
    <xf numFmtId="37" fontId="7" fillId="0" borderId="8" xfId="6" applyNumberFormat="1" applyFont="1" applyBorder="1" applyAlignment="1">
      <alignment horizontal="center" vertical="center"/>
    </xf>
    <xf numFmtId="37" fontId="7" fillId="0" borderId="7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37" fontId="7" fillId="0" borderId="9" xfId="6" applyNumberFormat="1" applyFont="1" applyBorder="1" applyAlignment="1">
      <alignment horizontal="center" vertical="center"/>
    </xf>
    <xf numFmtId="37" fontId="9" fillId="0" borderId="0" xfId="6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18" fillId="0" borderId="0" xfId="0" applyNumberFormat="1" applyFont="1" applyFill="1"/>
    <xf numFmtId="37" fontId="9" fillId="0" borderId="0" xfId="9" applyNumberFormat="1" applyFont="1" applyFill="1"/>
  </cellXfs>
  <cellStyles count="15">
    <cellStyle name="Comma 15 3" xfId="13" xr:uid="{00000000-0005-0000-0000-000001000000}"/>
    <cellStyle name="Comma 2 2" xfId="2" xr:uid="{00000000-0005-0000-0000-000002000000}"/>
    <cellStyle name="Comma 3" xfId="3" xr:uid="{00000000-0005-0000-0000-000003000000}"/>
    <cellStyle name="Comma 31" xfId="14" xr:uid="{00000000-0005-0000-0000-000004000000}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4 2" xfId="6" xr:uid="{00000000-0005-0000-0000-00000A000000}"/>
    <cellStyle name="Normal 6" xfId="7" xr:uid="{00000000-0005-0000-0000-00000B000000}"/>
    <cellStyle name="Normal 6 2" xfId="8" xr:uid="{00000000-0005-0000-0000-00000C000000}"/>
    <cellStyle name="Normal_Copy of ASTC-Q1_'54 T2" xfId="9" xr:uid="{00000000-0005-0000-0000-00000D000000}"/>
    <cellStyle name="จุลภาค" xfId="1" builtinId="3"/>
    <cellStyle name="ปกติ" xfId="0" builtinId="0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1"/>
  <sheetViews>
    <sheetView zoomScale="90" zoomScaleNormal="90" zoomScaleSheetLayoutView="80" workbookViewId="0">
      <selection activeCell="A23" sqref="A23"/>
    </sheetView>
  </sheetViews>
  <sheetFormatPr defaultColWidth="9.140625" defaultRowHeight="21.75" customHeight="1" x14ac:dyDescent="0.5"/>
  <cols>
    <col min="1" max="1" width="3.85546875" style="20" customWidth="1"/>
    <col min="2" max="2" width="32.7109375" style="20" customWidth="1"/>
    <col min="3" max="3" width="8.140625" style="18" bestFit="1" customWidth="1"/>
    <col min="4" max="4" width="0.85546875" style="19" customWidth="1"/>
    <col min="5" max="5" width="15.85546875" style="229" customWidth="1"/>
    <col min="6" max="6" width="0.85546875" style="229" customWidth="1"/>
    <col min="7" max="7" width="15.85546875" style="229" customWidth="1"/>
    <col min="8" max="8" width="0.85546875" style="229" customWidth="1"/>
    <col min="9" max="9" width="15.85546875" style="229" customWidth="1"/>
    <col min="10" max="10" width="0.85546875" style="229" customWidth="1"/>
    <col min="11" max="11" width="15.85546875" style="229" customWidth="1"/>
    <col min="12" max="12" width="1.42578125" style="8" customWidth="1"/>
    <col min="13" max="137" width="9.140625" style="8"/>
    <col min="138" max="138" width="1.85546875" style="8" customWidth="1"/>
    <col min="139" max="139" width="29" style="8" customWidth="1"/>
    <col min="140" max="140" width="7.85546875" style="8" customWidth="1"/>
    <col min="141" max="141" width="0.85546875" style="8" customWidth="1"/>
    <col min="142" max="142" width="11.85546875" style="8" customWidth="1"/>
    <col min="143" max="143" width="0.85546875" style="8" customWidth="1"/>
    <col min="144" max="144" width="12.85546875" style="8" bestFit="1" customWidth="1"/>
    <col min="145" max="145" width="0.85546875" style="8" customWidth="1"/>
    <col min="146" max="146" width="11.85546875" style="8" customWidth="1"/>
    <col min="147" max="147" width="0.85546875" style="8" customWidth="1"/>
    <col min="148" max="148" width="11.85546875" style="8" customWidth="1"/>
    <col min="149" max="153" width="9.140625" style="8" hidden="1" customWidth="1"/>
    <col min="154" max="16384" width="9.140625" style="8"/>
  </cols>
  <sheetData>
    <row r="1" spans="1:216" ht="22.5" customHeight="1" x14ac:dyDescent="0.5">
      <c r="A1" s="5" t="s">
        <v>0</v>
      </c>
      <c r="B1" s="5"/>
      <c r="C1" s="6"/>
      <c r="D1" s="7"/>
      <c r="E1" s="221"/>
      <c r="F1" s="221"/>
      <c r="G1" s="221"/>
      <c r="H1" s="221"/>
      <c r="I1" s="221"/>
      <c r="J1" s="221"/>
      <c r="K1" s="221"/>
    </row>
    <row r="2" spans="1:216" ht="22.5" customHeight="1" x14ac:dyDescent="0.5">
      <c r="A2" s="9" t="s">
        <v>1</v>
      </c>
      <c r="B2" s="5"/>
      <c r="C2" s="6"/>
      <c r="D2" s="7"/>
      <c r="E2" s="221"/>
      <c r="F2" s="221"/>
      <c r="G2" s="221"/>
      <c r="H2" s="221"/>
      <c r="I2" s="221"/>
      <c r="J2" s="221"/>
      <c r="K2" s="221"/>
    </row>
    <row r="3" spans="1:216" ht="22.5" customHeight="1" x14ac:dyDescent="0.5">
      <c r="A3" s="9" t="s">
        <v>2</v>
      </c>
      <c r="B3" s="5"/>
      <c r="C3" s="6"/>
      <c r="D3" s="7"/>
      <c r="E3" s="221"/>
      <c r="F3" s="221"/>
      <c r="G3" s="221"/>
      <c r="H3" s="221"/>
      <c r="I3" s="221"/>
      <c r="J3" s="221"/>
      <c r="K3" s="221"/>
    </row>
    <row r="4" spans="1:216" ht="8.1" customHeight="1" x14ac:dyDescent="0.5">
      <c r="A4" s="9"/>
      <c r="B4" s="5"/>
      <c r="C4" s="6"/>
      <c r="D4" s="7"/>
      <c r="E4" s="221"/>
      <c r="F4" s="221"/>
      <c r="G4" s="221"/>
      <c r="H4" s="221"/>
      <c r="I4" s="221"/>
      <c r="J4" s="221"/>
      <c r="K4" s="221"/>
    </row>
    <row r="5" spans="1:216" ht="22.5" customHeight="1" x14ac:dyDescent="0.5">
      <c r="A5" s="10"/>
      <c r="B5" s="10"/>
      <c r="C5" s="6"/>
      <c r="D5" s="7"/>
      <c r="E5" s="221"/>
      <c r="F5" s="221"/>
      <c r="G5" s="221"/>
      <c r="H5" s="221"/>
      <c r="I5" s="221"/>
      <c r="J5" s="221"/>
      <c r="K5" s="221" t="s">
        <v>3</v>
      </c>
    </row>
    <row r="6" spans="1:216" ht="22.5" customHeight="1" x14ac:dyDescent="0.5">
      <c r="A6" s="11"/>
      <c r="B6" s="11"/>
      <c r="C6" s="12"/>
      <c r="D6" s="12"/>
      <c r="E6" s="257" t="s">
        <v>4</v>
      </c>
      <c r="F6" s="257"/>
      <c r="G6" s="257"/>
      <c r="H6" s="222"/>
      <c r="I6" s="257" t="s">
        <v>5</v>
      </c>
      <c r="J6" s="257"/>
      <c r="K6" s="257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</row>
    <row r="7" spans="1:216" ht="22.5" customHeight="1" x14ac:dyDescent="0.5">
      <c r="A7" s="11"/>
      <c r="B7" s="11"/>
      <c r="C7" s="12"/>
      <c r="D7" s="12"/>
      <c r="E7" s="223" t="s">
        <v>6</v>
      </c>
      <c r="F7" s="224"/>
      <c r="G7" s="225" t="s">
        <v>7</v>
      </c>
      <c r="H7" s="223"/>
      <c r="I7" s="223" t="s">
        <v>6</v>
      </c>
      <c r="J7" s="224"/>
      <c r="K7" s="225" t="s">
        <v>7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</row>
    <row r="8" spans="1:216" ht="22.5" customHeight="1" x14ac:dyDescent="0.5">
      <c r="A8" s="15"/>
      <c r="B8" s="15"/>
      <c r="C8" s="15"/>
      <c r="D8" s="15"/>
      <c r="E8" s="226" t="s">
        <v>8</v>
      </c>
      <c r="F8" s="224"/>
      <c r="G8" s="227" t="s">
        <v>9</v>
      </c>
      <c r="H8" s="227"/>
      <c r="I8" s="226" t="s">
        <v>8</v>
      </c>
      <c r="J8" s="224"/>
      <c r="K8" s="227" t="s">
        <v>9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</row>
    <row r="9" spans="1:216" ht="22.5" customHeight="1" x14ac:dyDescent="0.5">
      <c r="A9" s="15"/>
      <c r="B9" s="15"/>
      <c r="C9" s="1" t="s">
        <v>10</v>
      </c>
      <c r="D9" s="15"/>
      <c r="E9" s="228" t="s">
        <v>11</v>
      </c>
      <c r="G9" s="230"/>
      <c r="I9" s="228" t="s">
        <v>11</v>
      </c>
      <c r="K9" s="230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</row>
    <row r="10" spans="1:216" ht="8.25" customHeight="1" x14ac:dyDescent="0.5"/>
    <row r="11" spans="1:216" ht="22.5" customHeight="1" x14ac:dyDescent="0.5">
      <c r="A11" s="13" t="s">
        <v>12</v>
      </c>
      <c r="B11" s="13"/>
      <c r="C11" s="17"/>
      <c r="D11" s="21"/>
      <c r="E11" s="231"/>
      <c r="F11" s="231"/>
      <c r="G11" s="231"/>
      <c r="H11" s="231"/>
      <c r="I11" s="231"/>
      <c r="J11" s="231"/>
      <c r="K11" s="231"/>
    </row>
    <row r="12" spans="1:216" ht="8.25" customHeight="1" x14ac:dyDescent="0.5">
      <c r="A12" s="15"/>
      <c r="B12" s="15"/>
      <c r="C12" s="16"/>
      <c r="D12" s="22"/>
      <c r="E12" s="232"/>
      <c r="F12" s="232"/>
      <c r="G12" s="232"/>
      <c r="H12" s="232"/>
      <c r="I12" s="232"/>
      <c r="J12" s="232"/>
      <c r="K12" s="232"/>
    </row>
    <row r="13" spans="1:216" ht="21.75" customHeight="1" x14ac:dyDescent="0.5">
      <c r="A13" s="13" t="s">
        <v>13</v>
      </c>
      <c r="B13" s="13"/>
      <c r="C13" s="16"/>
      <c r="D13" s="22"/>
      <c r="E13" s="232"/>
      <c r="F13" s="232"/>
      <c r="G13" s="232"/>
      <c r="H13" s="232"/>
      <c r="I13" s="232"/>
      <c r="J13" s="232"/>
      <c r="K13" s="232"/>
    </row>
    <row r="14" spans="1:216" ht="8.25" customHeight="1" x14ac:dyDescent="0.5">
      <c r="A14" s="15"/>
      <c r="B14" s="15"/>
      <c r="C14" s="16"/>
      <c r="D14" s="22"/>
      <c r="E14" s="232"/>
      <c r="F14" s="232"/>
      <c r="G14" s="232"/>
      <c r="H14" s="232"/>
      <c r="I14" s="232"/>
      <c r="J14" s="232"/>
      <c r="K14" s="232"/>
    </row>
    <row r="15" spans="1:216" ht="21.75" customHeight="1" x14ac:dyDescent="0.45">
      <c r="A15" s="23" t="s">
        <v>14</v>
      </c>
      <c r="B15" s="15"/>
      <c r="C15" s="16"/>
      <c r="D15" s="22"/>
      <c r="E15" s="233">
        <v>355064833</v>
      </c>
      <c r="F15" s="232"/>
      <c r="G15" s="232">
        <v>452348676</v>
      </c>
      <c r="H15" s="232"/>
      <c r="I15" s="234">
        <v>157055095</v>
      </c>
      <c r="J15" s="232"/>
      <c r="K15" s="232">
        <v>128726453</v>
      </c>
    </row>
    <row r="16" spans="1:216" ht="21.75" customHeight="1" x14ac:dyDescent="0.45">
      <c r="A16" s="23" t="s">
        <v>15</v>
      </c>
      <c r="B16" s="15"/>
      <c r="C16" s="16">
        <v>5</v>
      </c>
      <c r="D16" s="22"/>
      <c r="E16" s="234">
        <v>68179942</v>
      </c>
      <c r="F16" s="232"/>
      <c r="G16" s="232">
        <v>57863797</v>
      </c>
      <c r="H16" s="232"/>
      <c r="I16" s="234">
        <v>404839659</v>
      </c>
      <c r="J16" s="232"/>
      <c r="K16" s="232">
        <v>427329170</v>
      </c>
    </row>
    <row r="17" spans="1:11" ht="21.75" customHeight="1" x14ac:dyDescent="0.5">
      <c r="A17" s="23" t="s">
        <v>16</v>
      </c>
      <c r="B17" s="15"/>
      <c r="C17" s="24"/>
      <c r="D17" s="22"/>
      <c r="E17" s="235"/>
      <c r="F17" s="235"/>
      <c r="G17" s="235"/>
      <c r="H17" s="235"/>
      <c r="I17" s="235"/>
      <c r="J17" s="235"/>
      <c r="K17" s="235"/>
    </row>
    <row r="18" spans="1:11" ht="21.75" customHeight="1" x14ac:dyDescent="0.45">
      <c r="A18" s="23"/>
      <c r="B18" s="15" t="s">
        <v>17</v>
      </c>
      <c r="C18" s="185">
        <f>22.5+1</f>
        <v>23.5</v>
      </c>
      <c r="D18" s="22"/>
      <c r="E18" s="254">
        <v>0</v>
      </c>
      <c r="F18" s="232"/>
      <c r="G18" s="254">
        <v>0</v>
      </c>
      <c r="H18" s="232"/>
      <c r="I18" s="234">
        <v>2623625557</v>
      </c>
      <c r="J18" s="232"/>
      <c r="K18" s="232">
        <v>2133484403</v>
      </c>
    </row>
    <row r="19" spans="1:11" ht="21.75" customHeight="1" x14ac:dyDescent="0.45">
      <c r="A19" s="23"/>
      <c r="B19" s="15" t="s">
        <v>18</v>
      </c>
      <c r="C19" s="185">
        <f>22.5+1</f>
        <v>23.5</v>
      </c>
      <c r="D19" s="22"/>
      <c r="E19" s="233">
        <v>72055949</v>
      </c>
      <c r="F19" s="232"/>
      <c r="G19" s="235">
        <v>73904298</v>
      </c>
      <c r="H19" s="232"/>
      <c r="I19" s="234">
        <v>70132055</v>
      </c>
      <c r="J19" s="232"/>
      <c r="K19" s="232">
        <v>70132055</v>
      </c>
    </row>
    <row r="20" spans="1:11" ht="21.75" customHeight="1" x14ac:dyDescent="0.45">
      <c r="A20" s="15" t="s">
        <v>19</v>
      </c>
      <c r="B20" s="15"/>
      <c r="C20" s="16">
        <v>6</v>
      </c>
      <c r="D20" s="22"/>
      <c r="E20" s="233">
        <v>5254929957</v>
      </c>
      <c r="F20" s="232"/>
      <c r="G20" s="232">
        <v>5023356645</v>
      </c>
      <c r="H20" s="232"/>
      <c r="I20" s="234">
        <v>2019968044</v>
      </c>
      <c r="J20" s="232"/>
      <c r="K20" s="232">
        <v>2200826436</v>
      </c>
    </row>
    <row r="21" spans="1:11" ht="21.75" customHeight="1" x14ac:dyDescent="0.5">
      <c r="A21" s="15" t="s">
        <v>20</v>
      </c>
      <c r="B21" s="15"/>
      <c r="C21" s="16"/>
      <c r="D21" s="22"/>
      <c r="E21" s="233">
        <v>61383450</v>
      </c>
      <c r="F21" s="232"/>
      <c r="G21" s="254">
        <v>0</v>
      </c>
      <c r="H21" s="232"/>
      <c r="I21" s="254">
        <v>0</v>
      </c>
      <c r="J21" s="232"/>
      <c r="K21" s="254">
        <v>0</v>
      </c>
    </row>
    <row r="22" spans="1:11" ht="21.75" customHeight="1" x14ac:dyDescent="0.5">
      <c r="A22" s="15" t="s">
        <v>223</v>
      </c>
      <c r="B22" s="15"/>
      <c r="C22" s="16">
        <v>7</v>
      </c>
      <c r="D22" s="22"/>
      <c r="E22" s="254">
        <v>0</v>
      </c>
      <c r="F22" s="232"/>
      <c r="G22" s="232">
        <v>930711990</v>
      </c>
      <c r="H22" s="232"/>
      <c r="I22" s="254">
        <v>0</v>
      </c>
      <c r="J22" s="232"/>
      <c r="K22" s="235">
        <v>930711990</v>
      </c>
    </row>
    <row r="23" spans="1:11" ht="21.75" customHeight="1" x14ac:dyDescent="0.45">
      <c r="A23" s="15" t="s">
        <v>21</v>
      </c>
      <c r="B23" s="15"/>
      <c r="C23" s="16"/>
      <c r="D23" s="22"/>
      <c r="E23" s="236">
        <v>8174812</v>
      </c>
      <c r="F23" s="232"/>
      <c r="G23" s="237">
        <v>2016121</v>
      </c>
      <c r="H23" s="232"/>
      <c r="I23" s="236">
        <v>246960</v>
      </c>
      <c r="J23" s="232"/>
      <c r="K23" s="238">
        <v>303180</v>
      </c>
    </row>
    <row r="24" spans="1:11" ht="8.25" customHeight="1" x14ac:dyDescent="0.45">
      <c r="A24" s="13"/>
      <c r="B24" s="13"/>
      <c r="C24" s="16"/>
      <c r="D24" s="22"/>
      <c r="E24" s="239"/>
      <c r="F24" s="232"/>
      <c r="G24" s="232"/>
      <c r="H24" s="232"/>
      <c r="I24" s="239"/>
      <c r="J24" s="232"/>
      <c r="K24" s="232"/>
    </row>
    <row r="25" spans="1:11" ht="22.5" customHeight="1" x14ac:dyDescent="0.5">
      <c r="A25" s="13" t="s">
        <v>22</v>
      </c>
      <c r="B25" s="15"/>
      <c r="C25" s="16"/>
      <c r="D25" s="22"/>
      <c r="E25" s="237">
        <f>SUM(E15:E24)</f>
        <v>5819788943</v>
      </c>
      <c r="F25" s="232"/>
      <c r="G25" s="237">
        <f>SUM(G15:G24)</f>
        <v>6540201527</v>
      </c>
      <c r="H25" s="232"/>
      <c r="I25" s="237">
        <f>SUM(I15:I24)</f>
        <v>5275867370</v>
      </c>
      <c r="J25" s="232"/>
      <c r="K25" s="237">
        <f>SUM(K15:K24)</f>
        <v>5891513687</v>
      </c>
    </row>
    <row r="26" spans="1:11" ht="8.25" customHeight="1" x14ac:dyDescent="0.5">
      <c r="A26" s="13"/>
      <c r="B26" s="13"/>
      <c r="C26" s="16"/>
      <c r="D26" s="22"/>
      <c r="E26" s="232"/>
      <c r="F26" s="232"/>
      <c r="G26" s="232"/>
      <c r="H26" s="232"/>
      <c r="I26" s="232"/>
      <c r="J26" s="232"/>
      <c r="K26" s="232"/>
    </row>
    <row r="27" spans="1:11" ht="22.5" customHeight="1" x14ac:dyDescent="0.5">
      <c r="A27" s="13" t="s">
        <v>23</v>
      </c>
      <c r="B27" s="13"/>
      <c r="C27" s="16"/>
      <c r="D27" s="22"/>
      <c r="E27" s="232"/>
      <c r="F27" s="232"/>
      <c r="G27" s="232"/>
      <c r="H27" s="232"/>
      <c r="I27" s="232"/>
      <c r="J27" s="232"/>
      <c r="K27" s="232"/>
    </row>
    <row r="28" spans="1:11" ht="8.25" customHeight="1" x14ac:dyDescent="0.5">
      <c r="A28" s="13"/>
      <c r="B28" s="13"/>
      <c r="C28" s="16"/>
      <c r="D28" s="22"/>
      <c r="E28" s="232"/>
      <c r="F28" s="232"/>
      <c r="G28" s="232"/>
      <c r="H28" s="232"/>
      <c r="I28" s="232"/>
      <c r="J28" s="232"/>
      <c r="K28" s="232"/>
    </row>
    <row r="29" spans="1:11" ht="22.5" customHeight="1" x14ac:dyDescent="0.45">
      <c r="A29" s="23" t="s">
        <v>24</v>
      </c>
      <c r="B29" s="23"/>
      <c r="C29" s="16">
        <v>8</v>
      </c>
      <c r="D29" s="22"/>
      <c r="E29" s="233">
        <v>53593995</v>
      </c>
      <c r="F29" s="240"/>
      <c r="G29" s="240">
        <v>51041900</v>
      </c>
      <c r="H29" s="240"/>
      <c r="I29" s="234">
        <v>53593995</v>
      </c>
      <c r="J29" s="240"/>
      <c r="K29" s="240">
        <v>51041900</v>
      </c>
    </row>
    <row r="30" spans="1:11" ht="22.5" customHeight="1" x14ac:dyDescent="0.45">
      <c r="A30" s="23" t="s">
        <v>25</v>
      </c>
      <c r="B30" s="23"/>
      <c r="C30" s="16">
        <v>9</v>
      </c>
      <c r="D30" s="22"/>
      <c r="E30" s="234">
        <v>4779127</v>
      </c>
      <c r="F30" s="232"/>
      <c r="G30" s="232">
        <v>20000000</v>
      </c>
      <c r="H30" s="232"/>
      <c r="I30" s="254">
        <v>0</v>
      </c>
      <c r="J30" s="232"/>
      <c r="K30" s="235">
        <v>20000000</v>
      </c>
    </row>
    <row r="31" spans="1:11" ht="22.5" customHeight="1" x14ac:dyDescent="0.45">
      <c r="A31" s="23" t="s">
        <v>26</v>
      </c>
      <c r="B31" s="23"/>
      <c r="C31" s="16">
        <v>10</v>
      </c>
      <c r="D31" s="22"/>
      <c r="E31" s="254">
        <v>0</v>
      </c>
      <c r="F31" s="240"/>
      <c r="G31" s="254">
        <v>0</v>
      </c>
      <c r="H31" s="240"/>
      <c r="I31" s="241">
        <v>1081512430</v>
      </c>
      <c r="J31" s="240"/>
      <c r="K31" s="240">
        <v>1074199700</v>
      </c>
    </row>
    <row r="32" spans="1:11" ht="22.5" customHeight="1" x14ac:dyDescent="0.45">
      <c r="A32" s="23" t="s">
        <v>27</v>
      </c>
      <c r="B32" s="23"/>
      <c r="C32" s="16">
        <v>11</v>
      </c>
      <c r="D32" s="22"/>
      <c r="E32" s="233">
        <v>2164265</v>
      </c>
      <c r="F32" s="240"/>
      <c r="G32" s="242">
        <v>2263350</v>
      </c>
      <c r="H32" s="240"/>
      <c r="I32" s="241">
        <v>2500000</v>
      </c>
      <c r="J32" s="240"/>
      <c r="K32" s="240">
        <v>2500000</v>
      </c>
    </row>
    <row r="33" spans="1:11" ht="22.5" customHeight="1" x14ac:dyDescent="0.45">
      <c r="A33" s="23" t="s">
        <v>28</v>
      </c>
      <c r="B33" s="23"/>
      <c r="C33" s="16">
        <v>12</v>
      </c>
      <c r="D33" s="22"/>
      <c r="E33" s="233">
        <v>759834414</v>
      </c>
      <c r="F33" s="240"/>
      <c r="G33" s="240">
        <v>785039736</v>
      </c>
      <c r="H33" s="240"/>
      <c r="I33" s="241">
        <v>227950208</v>
      </c>
      <c r="J33" s="240"/>
      <c r="K33" s="240">
        <v>228534389</v>
      </c>
    </row>
    <row r="34" spans="1:11" ht="22.5" customHeight="1" x14ac:dyDescent="0.45">
      <c r="A34" s="25" t="s">
        <v>29</v>
      </c>
      <c r="B34" s="23"/>
      <c r="C34" s="16">
        <v>13</v>
      </c>
      <c r="D34" s="22"/>
      <c r="E34" s="234">
        <v>116482492</v>
      </c>
      <c r="F34" s="240"/>
      <c r="G34" s="240">
        <v>122715314</v>
      </c>
      <c r="H34" s="240"/>
      <c r="I34" s="241">
        <v>17916646</v>
      </c>
      <c r="J34" s="240"/>
      <c r="K34" s="240">
        <v>21112287</v>
      </c>
    </row>
    <row r="35" spans="1:11" ht="22.5" customHeight="1" x14ac:dyDescent="0.45">
      <c r="A35" s="25" t="s">
        <v>30</v>
      </c>
      <c r="B35" s="23"/>
      <c r="C35" s="16">
        <v>14</v>
      </c>
      <c r="D35" s="22"/>
      <c r="E35" s="233">
        <v>28636425</v>
      </c>
      <c r="F35" s="240"/>
      <c r="G35" s="242">
        <v>30611893</v>
      </c>
      <c r="H35" s="240"/>
      <c r="I35" s="241">
        <v>17028506</v>
      </c>
      <c r="J35" s="240"/>
      <c r="K35" s="240">
        <v>19728510</v>
      </c>
    </row>
    <row r="36" spans="1:11" ht="22.5" customHeight="1" x14ac:dyDescent="0.45">
      <c r="A36" s="25" t="s">
        <v>31</v>
      </c>
      <c r="B36" s="23"/>
      <c r="C36" s="16"/>
      <c r="D36" s="22"/>
      <c r="E36" s="234">
        <v>12061983</v>
      </c>
      <c r="F36" s="240"/>
      <c r="G36" s="240">
        <v>15711986</v>
      </c>
      <c r="H36" s="240"/>
      <c r="I36" s="241">
        <v>9763998</v>
      </c>
      <c r="J36" s="240"/>
      <c r="K36" s="240">
        <v>13116373</v>
      </c>
    </row>
    <row r="37" spans="1:11" ht="22.5" customHeight="1" x14ac:dyDescent="0.45">
      <c r="A37" s="20" t="s">
        <v>32</v>
      </c>
      <c r="E37" s="234">
        <v>24445886</v>
      </c>
      <c r="G37" s="229">
        <v>38117987</v>
      </c>
      <c r="I37" s="241">
        <v>18421555</v>
      </c>
      <c r="K37" s="240">
        <v>20319276</v>
      </c>
    </row>
    <row r="38" spans="1:11" ht="22.5" customHeight="1" x14ac:dyDescent="0.45">
      <c r="A38" s="15" t="s">
        <v>33</v>
      </c>
      <c r="B38" s="23"/>
      <c r="C38" s="16"/>
      <c r="D38" s="22"/>
      <c r="E38" s="234">
        <v>4558804389</v>
      </c>
      <c r="F38" s="240"/>
      <c r="G38" s="240">
        <v>3540927965</v>
      </c>
      <c r="H38" s="240"/>
      <c r="I38" s="241">
        <v>1741659612</v>
      </c>
      <c r="J38" s="240"/>
      <c r="K38" s="240">
        <v>1741659612</v>
      </c>
    </row>
    <row r="39" spans="1:11" ht="22.5" customHeight="1" x14ac:dyDescent="0.45">
      <c r="A39" s="15" t="s">
        <v>34</v>
      </c>
      <c r="B39" s="23"/>
      <c r="C39" s="16"/>
      <c r="D39" s="22"/>
      <c r="E39" s="234">
        <v>121604055</v>
      </c>
      <c r="F39" s="240"/>
      <c r="G39" s="240">
        <v>113500638</v>
      </c>
      <c r="H39" s="240"/>
      <c r="I39" s="241">
        <v>83539613</v>
      </c>
      <c r="J39" s="240"/>
      <c r="K39" s="240">
        <v>80373470</v>
      </c>
    </row>
    <row r="40" spans="1:11" ht="22.5" customHeight="1" x14ac:dyDescent="0.45">
      <c r="A40" s="15" t="s">
        <v>35</v>
      </c>
      <c r="B40" s="15"/>
      <c r="C40" s="16"/>
      <c r="D40" s="22"/>
      <c r="E40" s="234"/>
      <c r="F40" s="240"/>
      <c r="G40" s="235"/>
      <c r="H40" s="234"/>
      <c r="I40" s="240"/>
      <c r="J40" s="235"/>
      <c r="K40" s="234"/>
    </row>
    <row r="41" spans="1:11" ht="22.5" customHeight="1" x14ac:dyDescent="0.45">
      <c r="B41" s="15" t="s">
        <v>36</v>
      </c>
      <c r="E41" s="234">
        <v>307901</v>
      </c>
      <c r="G41" s="229">
        <v>396901</v>
      </c>
      <c r="I41" s="241">
        <v>134320</v>
      </c>
      <c r="K41" s="229">
        <v>151319</v>
      </c>
    </row>
    <row r="42" spans="1:11" ht="22.5" customHeight="1" x14ac:dyDescent="0.45">
      <c r="B42" s="15" t="s">
        <v>37</v>
      </c>
      <c r="E42" s="234">
        <v>43939325</v>
      </c>
      <c r="G42" s="229">
        <v>43363064</v>
      </c>
      <c r="I42" s="255">
        <v>0</v>
      </c>
      <c r="J42" s="235"/>
      <c r="K42" s="254">
        <v>0</v>
      </c>
    </row>
    <row r="43" spans="1:11" ht="8.25" customHeight="1" x14ac:dyDescent="0.5">
      <c r="A43" s="13"/>
      <c r="B43" s="13"/>
      <c r="C43" s="16"/>
      <c r="D43" s="22"/>
      <c r="E43" s="243"/>
      <c r="F43" s="244"/>
      <c r="G43" s="243"/>
      <c r="H43" s="244"/>
      <c r="I43" s="243"/>
      <c r="J43" s="244"/>
      <c r="K43" s="243"/>
    </row>
    <row r="44" spans="1:11" ht="22.5" customHeight="1" x14ac:dyDescent="0.5">
      <c r="A44" s="13" t="s">
        <v>38</v>
      </c>
      <c r="B44" s="15"/>
      <c r="C44" s="16"/>
      <c r="D44" s="22"/>
      <c r="E44" s="245">
        <f>SUM(E29:E42)</f>
        <v>5726654257</v>
      </c>
      <c r="F44" s="240"/>
      <c r="G44" s="245">
        <f>SUM(G29:G42)</f>
        <v>4763690734</v>
      </c>
      <c r="H44" s="244"/>
      <c r="I44" s="245">
        <f>SUM(I29:I42)</f>
        <v>3254020883</v>
      </c>
      <c r="J44" s="240"/>
      <c r="K44" s="245">
        <f>SUM(K29:K42)</f>
        <v>3272736836</v>
      </c>
    </row>
    <row r="45" spans="1:11" ht="8.25" customHeight="1" x14ac:dyDescent="0.5">
      <c r="A45" s="13"/>
      <c r="B45" s="13"/>
      <c r="C45" s="16"/>
      <c r="D45" s="22"/>
      <c r="E45" s="244"/>
      <c r="F45" s="244"/>
      <c r="G45" s="244"/>
      <c r="H45" s="244"/>
      <c r="I45" s="244"/>
      <c r="J45" s="244"/>
      <c r="K45" s="244"/>
    </row>
    <row r="46" spans="1:11" ht="21.75" customHeight="1" thickBot="1" x14ac:dyDescent="0.55000000000000004">
      <c r="A46" s="13" t="s">
        <v>39</v>
      </c>
      <c r="B46" s="13"/>
      <c r="C46" s="16"/>
      <c r="D46" s="22"/>
      <c r="E46" s="246">
        <f>SUM(E25+E44)</f>
        <v>11546443200</v>
      </c>
      <c r="F46" s="240"/>
      <c r="G46" s="246">
        <f>SUM(G25+G44)</f>
        <v>11303892261</v>
      </c>
      <c r="H46" s="244"/>
      <c r="I46" s="246">
        <f>SUM(I25+I44)</f>
        <v>8529888253</v>
      </c>
      <c r="J46" s="240"/>
      <c r="K46" s="246">
        <f>SUM(K25+K44)</f>
        <v>9164250523</v>
      </c>
    </row>
    <row r="47" spans="1:11" ht="8.25" customHeight="1" thickTop="1" x14ac:dyDescent="0.5">
      <c r="A47" s="13"/>
      <c r="B47" s="13"/>
      <c r="C47" s="16"/>
      <c r="D47" s="22"/>
      <c r="E47" s="232"/>
      <c r="F47" s="232"/>
      <c r="G47" s="232"/>
      <c r="H47" s="232"/>
      <c r="I47" s="232"/>
      <c r="J47" s="232"/>
      <c r="K47" s="232"/>
    </row>
    <row r="48" spans="1:11" ht="22.5" customHeight="1" x14ac:dyDescent="0.5">
      <c r="A48" s="15" t="s">
        <v>40</v>
      </c>
      <c r="B48" s="15"/>
      <c r="C48" s="15"/>
      <c r="D48" s="15"/>
      <c r="E48" s="247"/>
      <c r="F48" s="247"/>
      <c r="G48" s="247"/>
      <c r="H48" s="247"/>
      <c r="I48" s="247"/>
      <c r="J48" s="247"/>
      <c r="K48" s="247"/>
    </row>
    <row r="49" spans="1:216" ht="22.5" customHeight="1" x14ac:dyDescent="0.5">
      <c r="A49" s="10" t="str">
        <f>A1</f>
        <v>PRINSIRI  PUBLIC COMPANY LIMITED</v>
      </c>
      <c r="B49" s="10"/>
      <c r="C49" s="6"/>
      <c r="D49" s="7"/>
      <c r="E49" s="221"/>
      <c r="F49" s="221"/>
      <c r="G49" s="221"/>
      <c r="H49" s="221"/>
      <c r="I49" s="221"/>
      <c r="J49" s="221"/>
      <c r="K49" s="221"/>
    </row>
    <row r="50" spans="1:216" ht="22.5" customHeight="1" x14ac:dyDescent="0.5">
      <c r="A50" s="10" t="s">
        <v>41</v>
      </c>
      <c r="B50" s="10"/>
      <c r="C50" s="6"/>
      <c r="D50" s="7"/>
      <c r="E50" s="221"/>
      <c r="F50" s="221"/>
      <c r="G50" s="221"/>
      <c r="H50" s="221"/>
      <c r="I50" s="221"/>
      <c r="J50" s="221"/>
      <c r="K50" s="221"/>
    </row>
    <row r="51" spans="1:216" ht="22.5" customHeight="1" x14ac:dyDescent="0.5">
      <c r="A51" s="10" t="str">
        <f>A3</f>
        <v>AS AT SEPTEMBER 30, 2022</v>
      </c>
      <c r="B51" s="10"/>
      <c r="C51" s="6"/>
      <c r="D51" s="7"/>
      <c r="E51" s="221"/>
      <c r="F51" s="221"/>
      <c r="G51" s="221"/>
      <c r="H51" s="221"/>
      <c r="I51" s="221"/>
      <c r="J51" s="221"/>
      <c r="K51" s="221"/>
    </row>
    <row r="52" spans="1:216" ht="7.5" customHeight="1" x14ac:dyDescent="0.5">
      <c r="A52" s="10"/>
      <c r="B52" s="10"/>
      <c r="C52" s="6"/>
      <c r="D52" s="7"/>
      <c r="E52" s="221"/>
      <c r="F52" s="221"/>
      <c r="G52" s="221"/>
      <c r="H52" s="221"/>
      <c r="I52" s="221"/>
      <c r="J52" s="221"/>
      <c r="K52" s="221"/>
    </row>
    <row r="53" spans="1:216" ht="22.5" customHeight="1" x14ac:dyDescent="0.5">
      <c r="A53" s="10"/>
      <c r="B53" s="10"/>
      <c r="C53" s="6"/>
      <c r="D53" s="7"/>
      <c r="E53" s="221"/>
      <c r="F53" s="221"/>
      <c r="G53" s="221"/>
      <c r="H53" s="221"/>
      <c r="I53" s="221"/>
      <c r="J53" s="221"/>
      <c r="K53" s="221" t="s">
        <v>3</v>
      </c>
    </row>
    <row r="54" spans="1:216" ht="22.5" customHeight="1" x14ac:dyDescent="0.5">
      <c r="A54" s="11"/>
      <c r="B54" s="11"/>
      <c r="C54" s="12"/>
      <c r="D54" s="12"/>
      <c r="E54" s="257" t="s">
        <v>4</v>
      </c>
      <c r="F54" s="257"/>
      <c r="G54" s="257"/>
      <c r="H54" s="222"/>
      <c r="I54" s="257" t="s">
        <v>5</v>
      </c>
      <c r="J54" s="257"/>
      <c r="K54" s="257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</row>
    <row r="55" spans="1:216" ht="22.5" customHeight="1" x14ac:dyDescent="0.5">
      <c r="A55" s="11"/>
      <c r="B55" s="11"/>
      <c r="C55" s="12"/>
      <c r="D55" s="12"/>
      <c r="E55" s="223" t="s">
        <v>6</v>
      </c>
      <c r="F55" s="224"/>
      <c r="G55" s="225" t="s">
        <v>7</v>
      </c>
      <c r="H55" s="223"/>
      <c r="I55" s="223" t="s">
        <v>6</v>
      </c>
      <c r="J55" s="224"/>
      <c r="K55" s="225" t="s">
        <v>7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</row>
    <row r="56" spans="1:216" ht="22.5" customHeight="1" x14ac:dyDescent="0.5">
      <c r="A56" s="15"/>
      <c r="B56" s="15"/>
      <c r="C56" s="15"/>
      <c r="D56" s="15"/>
      <c r="E56" s="226" t="s">
        <v>8</v>
      </c>
      <c r="F56" s="224"/>
      <c r="G56" s="227" t="s">
        <v>9</v>
      </c>
      <c r="H56" s="227"/>
      <c r="I56" s="226" t="s">
        <v>8</v>
      </c>
      <c r="J56" s="224"/>
      <c r="K56" s="227" t="s">
        <v>9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</row>
    <row r="57" spans="1:216" ht="22.5" customHeight="1" x14ac:dyDescent="0.5">
      <c r="A57" s="15"/>
      <c r="B57" s="15"/>
      <c r="C57" s="1" t="s">
        <v>10</v>
      </c>
      <c r="D57" s="15"/>
      <c r="E57" s="228" t="s">
        <v>11</v>
      </c>
      <c r="G57" s="230"/>
      <c r="I57" s="228" t="s">
        <v>11</v>
      </c>
      <c r="K57" s="230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</row>
    <row r="58" spans="1:216" ht="7.5" customHeight="1" x14ac:dyDescent="0.5"/>
    <row r="59" spans="1:216" ht="22.5" customHeight="1" x14ac:dyDescent="0.5">
      <c r="A59" s="13" t="s">
        <v>42</v>
      </c>
      <c r="B59" s="13"/>
      <c r="C59" s="17"/>
      <c r="D59" s="21"/>
      <c r="E59" s="231"/>
      <c r="F59" s="231"/>
      <c r="G59" s="231"/>
      <c r="H59" s="231"/>
      <c r="I59" s="231"/>
      <c r="J59" s="231"/>
      <c r="K59" s="231"/>
    </row>
    <row r="60" spans="1:216" ht="7.5" customHeight="1" x14ac:dyDescent="0.5">
      <c r="A60" s="15"/>
      <c r="B60" s="15"/>
      <c r="C60" s="16"/>
      <c r="D60" s="22"/>
      <c r="E60" s="232"/>
      <c r="F60" s="232"/>
      <c r="G60" s="232"/>
      <c r="H60" s="232"/>
      <c r="I60" s="232"/>
      <c r="J60" s="232"/>
      <c r="K60" s="232"/>
    </row>
    <row r="61" spans="1:216" ht="22.5" customHeight="1" x14ac:dyDescent="0.5">
      <c r="A61" s="13" t="s">
        <v>43</v>
      </c>
      <c r="B61" s="13"/>
      <c r="C61" s="16"/>
      <c r="D61" s="22"/>
      <c r="E61" s="232"/>
      <c r="F61" s="232"/>
      <c r="G61" s="232"/>
      <c r="H61" s="232"/>
      <c r="I61" s="232"/>
      <c r="J61" s="232"/>
      <c r="K61" s="232"/>
    </row>
    <row r="62" spans="1:216" ht="7.5" customHeight="1" x14ac:dyDescent="0.5">
      <c r="A62" s="13"/>
      <c r="B62" s="13"/>
      <c r="C62" s="16"/>
      <c r="D62" s="22"/>
      <c r="E62" s="232"/>
      <c r="F62" s="232"/>
      <c r="G62" s="232"/>
      <c r="H62" s="232"/>
      <c r="I62" s="232"/>
      <c r="J62" s="232"/>
      <c r="K62" s="232"/>
    </row>
    <row r="63" spans="1:216" ht="21.75" customHeight="1" x14ac:dyDescent="0.5">
      <c r="A63" s="23" t="s">
        <v>44</v>
      </c>
      <c r="B63" s="15"/>
      <c r="C63" s="16"/>
      <c r="D63" s="22"/>
      <c r="F63" s="232"/>
    </row>
    <row r="64" spans="1:216" ht="21.75" customHeight="1" x14ac:dyDescent="0.45">
      <c r="A64" s="23"/>
      <c r="B64" s="15" t="s">
        <v>45</v>
      </c>
      <c r="C64" s="189">
        <v>15.1</v>
      </c>
      <c r="D64" s="22"/>
      <c r="E64" s="235">
        <v>223330000</v>
      </c>
      <c r="F64" s="232"/>
      <c r="G64" s="232">
        <v>192033865</v>
      </c>
      <c r="H64" s="232"/>
      <c r="I64" s="254">
        <v>0</v>
      </c>
      <c r="J64" s="232"/>
      <c r="K64" s="232">
        <v>189539866</v>
      </c>
    </row>
    <row r="65" spans="1:11" ht="21.75" customHeight="1" x14ac:dyDescent="0.45">
      <c r="A65" s="15" t="s">
        <v>46</v>
      </c>
      <c r="B65" s="15"/>
      <c r="C65" s="16">
        <v>16</v>
      </c>
      <c r="D65" s="22"/>
      <c r="E65" s="234">
        <v>490278190</v>
      </c>
      <c r="F65" s="232"/>
      <c r="G65" s="232">
        <v>396769156</v>
      </c>
      <c r="H65" s="232"/>
      <c r="I65" s="234">
        <v>293876205</v>
      </c>
      <c r="J65" s="232"/>
      <c r="K65" s="232">
        <v>335852021</v>
      </c>
    </row>
    <row r="66" spans="1:11" ht="21.75" customHeight="1" x14ac:dyDescent="0.45">
      <c r="A66" s="15" t="s">
        <v>47</v>
      </c>
      <c r="B66" s="15"/>
      <c r="C66" s="16"/>
      <c r="D66" s="22"/>
      <c r="E66" s="234">
        <v>3981821</v>
      </c>
      <c r="F66" s="232"/>
      <c r="G66" s="232">
        <v>2225820</v>
      </c>
      <c r="H66" s="232"/>
      <c r="I66" s="234">
        <v>2227000</v>
      </c>
      <c r="J66" s="232"/>
      <c r="K66" s="232">
        <v>1911993</v>
      </c>
    </row>
    <row r="67" spans="1:11" ht="21.75" customHeight="1" x14ac:dyDescent="0.5">
      <c r="A67" s="15" t="s">
        <v>48</v>
      </c>
      <c r="B67" s="15"/>
      <c r="C67" s="16"/>
      <c r="D67" s="22"/>
      <c r="E67" s="235"/>
      <c r="F67" s="232"/>
      <c r="G67" s="235"/>
      <c r="H67" s="235"/>
      <c r="I67" s="235"/>
      <c r="J67" s="235"/>
      <c r="K67" s="235"/>
    </row>
    <row r="68" spans="1:11" ht="21.75" customHeight="1" x14ac:dyDescent="0.5">
      <c r="A68" s="15"/>
      <c r="B68" s="27" t="s">
        <v>49</v>
      </c>
      <c r="D68" s="22"/>
      <c r="E68" s="235"/>
      <c r="F68" s="232"/>
      <c r="G68" s="235"/>
      <c r="H68" s="235"/>
      <c r="I68" s="235"/>
      <c r="J68" s="235"/>
      <c r="K68" s="235"/>
    </row>
    <row r="69" spans="1:11" ht="21.75" customHeight="1" x14ac:dyDescent="0.45">
      <c r="A69" s="15"/>
      <c r="B69" s="20" t="s">
        <v>50</v>
      </c>
      <c r="C69" s="185">
        <v>15.2</v>
      </c>
      <c r="D69" s="22"/>
      <c r="E69" s="234">
        <v>125200000</v>
      </c>
      <c r="F69" s="232"/>
      <c r="G69" s="232">
        <v>125200000</v>
      </c>
      <c r="H69" s="232"/>
      <c r="I69" s="254">
        <v>0</v>
      </c>
      <c r="J69" s="232"/>
      <c r="K69" s="254">
        <v>0</v>
      </c>
    </row>
    <row r="70" spans="1:11" ht="21.75" customHeight="1" x14ac:dyDescent="0.45">
      <c r="A70" s="15"/>
      <c r="B70" s="27" t="s">
        <v>51</v>
      </c>
      <c r="C70" s="185">
        <v>15.3</v>
      </c>
      <c r="D70" s="22"/>
      <c r="E70" s="234">
        <v>7226641</v>
      </c>
      <c r="F70" s="232"/>
      <c r="G70" s="232">
        <v>7696038</v>
      </c>
      <c r="H70" s="232"/>
      <c r="I70" s="241">
        <v>2732672</v>
      </c>
      <c r="J70" s="232"/>
      <c r="K70" s="232">
        <v>3931209</v>
      </c>
    </row>
    <row r="71" spans="1:11" ht="21.75" customHeight="1" x14ac:dyDescent="0.45">
      <c r="A71" s="15"/>
      <c r="B71" s="27" t="s">
        <v>52</v>
      </c>
      <c r="C71" s="185">
        <v>15.4</v>
      </c>
      <c r="D71" s="22"/>
      <c r="E71" s="234">
        <v>1057400000</v>
      </c>
      <c r="F71" s="232"/>
      <c r="G71" s="232">
        <v>820600000</v>
      </c>
      <c r="H71" s="232"/>
      <c r="I71" s="241">
        <v>1057400000</v>
      </c>
      <c r="J71" s="232"/>
      <c r="K71" s="232">
        <v>820600000</v>
      </c>
    </row>
    <row r="72" spans="1:11" ht="21.75" customHeight="1" x14ac:dyDescent="0.45">
      <c r="A72" s="15" t="s">
        <v>53</v>
      </c>
      <c r="B72" s="15"/>
      <c r="C72" s="16"/>
      <c r="D72" s="22"/>
      <c r="E72" s="234">
        <v>11052891</v>
      </c>
      <c r="F72" s="232"/>
      <c r="G72" s="232">
        <v>27536382</v>
      </c>
      <c r="H72" s="232"/>
      <c r="I72" s="241">
        <v>10043889</v>
      </c>
      <c r="J72" s="232"/>
      <c r="K72" s="232">
        <v>14575770</v>
      </c>
    </row>
    <row r="73" spans="1:11" ht="21.75" customHeight="1" x14ac:dyDescent="0.45">
      <c r="A73" s="15" t="s">
        <v>54</v>
      </c>
      <c r="B73" s="15"/>
      <c r="C73" s="16"/>
      <c r="D73" s="22"/>
      <c r="E73" s="236">
        <v>19625049</v>
      </c>
      <c r="F73" s="232"/>
      <c r="G73" s="237">
        <v>14329452</v>
      </c>
      <c r="H73" s="232"/>
      <c r="I73" s="248">
        <v>9643921</v>
      </c>
      <c r="J73" s="232"/>
      <c r="K73" s="237">
        <v>4406145</v>
      </c>
    </row>
    <row r="74" spans="1:11" ht="7.5" customHeight="1" x14ac:dyDescent="0.5">
      <c r="A74" s="13"/>
      <c r="B74" s="13"/>
      <c r="C74" s="16"/>
      <c r="D74" s="22"/>
      <c r="E74" s="232"/>
      <c r="F74" s="232"/>
      <c r="G74" s="232"/>
      <c r="H74" s="232"/>
      <c r="I74" s="232"/>
      <c r="J74" s="232"/>
      <c r="K74" s="232"/>
    </row>
    <row r="75" spans="1:11" ht="22.5" customHeight="1" x14ac:dyDescent="0.5">
      <c r="A75" s="13" t="s">
        <v>55</v>
      </c>
      <c r="B75" s="15"/>
      <c r="C75" s="16"/>
      <c r="D75" s="22"/>
      <c r="E75" s="237">
        <f>SUM(E63:E73)</f>
        <v>1938094592</v>
      </c>
      <c r="F75" s="232"/>
      <c r="G75" s="237">
        <f>SUM(G64:G73)</f>
        <v>1586390713</v>
      </c>
      <c r="H75" s="232"/>
      <c r="I75" s="237">
        <f>SUM(I64:I73)</f>
        <v>1375923687</v>
      </c>
      <c r="J75" s="232"/>
      <c r="K75" s="237">
        <f>SUM(K64:K73)</f>
        <v>1370817004</v>
      </c>
    </row>
    <row r="76" spans="1:11" ht="7.5" customHeight="1" x14ac:dyDescent="0.5">
      <c r="A76" s="15"/>
      <c r="B76" s="15"/>
      <c r="C76" s="16"/>
      <c r="D76" s="22"/>
      <c r="E76" s="232"/>
      <c r="F76" s="232"/>
      <c r="G76" s="232"/>
      <c r="H76" s="232"/>
      <c r="I76" s="232"/>
      <c r="J76" s="232"/>
      <c r="K76" s="232"/>
    </row>
    <row r="77" spans="1:11" ht="23.25" customHeight="1" x14ac:dyDescent="0.5">
      <c r="A77" s="13" t="s">
        <v>56</v>
      </c>
      <c r="B77" s="13"/>
      <c r="C77" s="16"/>
      <c r="D77" s="22"/>
      <c r="E77" s="232"/>
      <c r="F77" s="232"/>
      <c r="G77" s="232"/>
      <c r="H77" s="232"/>
      <c r="I77" s="232"/>
      <c r="J77" s="232"/>
      <c r="K77" s="232"/>
    </row>
    <row r="78" spans="1:11" ht="7.5" customHeight="1" x14ac:dyDescent="0.5">
      <c r="A78" s="15"/>
      <c r="B78" s="15"/>
      <c r="C78" s="16"/>
      <c r="D78" s="22"/>
      <c r="E78" s="232"/>
      <c r="F78" s="232"/>
      <c r="G78" s="232"/>
      <c r="H78" s="232"/>
      <c r="I78" s="232"/>
      <c r="J78" s="232"/>
      <c r="K78" s="232"/>
    </row>
    <row r="79" spans="1:11" ht="21.75" customHeight="1" x14ac:dyDescent="0.45">
      <c r="A79" s="15" t="s">
        <v>222</v>
      </c>
      <c r="B79" s="15"/>
      <c r="C79" s="16">
        <v>17</v>
      </c>
      <c r="D79" s="22"/>
      <c r="E79" s="234">
        <v>520860472</v>
      </c>
      <c r="F79" s="232"/>
      <c r="G79" s="254">
        <v>0</v>
      </c>
      <c r="H79" s="232"/>
      <c r="I79" s="254">
        <v>0</v>
      </c>
      <c r="J79" s="232"/>
      <c r="K79" s="254">
        <v>0</v>
      </c>
    </row>
    <row r="80" spans="1:11" ht="21.75" customHeight="1" x14ac:dyDescent="0.5">
      <c r="A80" s="15" t="s">
        <v>57</v>
      </c>
      <c r="B80" s="15"/>
      <c r="C80" s="16"/>
      <c r="D80" s="22"/>
      <c r="E80" s="232"/>
      <c r="F80" s="232"/>
      <c r="G80" s="232"/>
      <c r="H80" s="232"/>
      <c r="I80" s="232"/>
      <c r="J80" s="232"/>
      <c r="K80" s="232"/>
    </row>
    <row r="81" spans="1:11" ht="21.75" customHeight="1" x14ac:dyDescent="0.45">
      <c r="A81" s="15"/>
      <c r="B81" s="15" t="s">
        <v>58</v>
      </c>
      <c r="C81" s="185">
        <v>15.2</v>
      </c>
      <c r="D81" s="22"/>
      <c r="E81" s="234">
        <v>1336528608</v>
      </c>
      <c r="F81" s="232"/>
      <c r="G81" s="232">
        <v>1588912381</v>
      </c>
      <c r="H81" s="232"/>
      <c r="I81" s="234">
        <v>152277028</v>
      </c>
      <c r="J81" s="232"/>
      <c r="K81" s="232">
        <v>287773701</v>
      </c>
    </row>
    <row r="82" spans="1:11" ht="21.75" customHeight="1" x14ac:dyDescent="0.45">
      <c r="A82" s="15" t="s">
        <v>59</v>
      </c>
      <c r="B82" s="15"/>
      <c r="C82" s="185">
        <v>15.3</v>
      </c>
      <c r="D82" s="22"/>
      <c r="E82" s="234">
        <v>23957604</v>
      </c>
      <c r="F82" s="232"/>
      <c r="G82" s="232">
        <v>26651720</v>
      </c>
      <c r="H82" s="232"/>
      <c r="I82" s="234">
        <v>16026276</v>
      </c>
      <c r="J82" s="232"/>
      <c r="K82" s="232">
        <v>18106775</v>
      </c>
    </row>
    <row r="83" spans="1:11" ht="21.75" customHeight="1" x14ac:dyDescent="0.45">
      <c r="A83" s="8" t="s">
        <v>60</v>
      </c>
      <c r="B83" s="15"/>
      <c r="C83" s="194">
        <v>12</v>
      </c>
      <c r="D83" s="22"/>
      <c r="E83" s="234">
        <v>609871237</v>
      </c>
      <c r="F83" s="232"/>
      <c r="G83" s="232">
        <v>627346237</v>
      </c>
      <c r="H83" s="232"/>
      <c r="I83" s="256">
        <v>0</v>
      </c>
      <c r="J83" s="232"/>
      <c r="K83" s="254">
        <v>0</v>
      </c>
    </row>
    <row r="84" spans="1:11" ht="21.75" customHeight="1" x14ac:dyDescent="0.45">
      <c r="A84" s="15" t="s">
        <v>61</v>
      </c>
      <c r="B84" s="15"/>
      <c r="C84" s="185">
        <v>15.4</v>
      </c>
      <c r="D84" s="22"/>
      <c r="E84" s="234">
        <v>1959596892</v>
      </c>
      <c r="F84" s="232"/>
      <c r="G84" s="232">
        <v>2515269440</v>
      </c>
      <c r="H84" s="232"/>
      <c r="I84" s="234">
        <v>1959596892</v>
      </c>
      <c r="J84" s="232"/>
      <c r="K84" s="232">
        <v>2515269440</v>
      </c>
    </row>
    <row r="85" spans="1:11" ht="21.75" customHeight="1" x14ac:dyDescent="0.45">
      <c r="A85" s="15" t="s">
        <v>62</v>
      </c>
      <c r="B85" s="15"/>
      <c r="C85" s="16"/>
      <c r="D85" s="22"/>
      <c r="E85" s="241"/>
      <c r="F85" s="232"/>
      <c r="G85" s="235"/>
      <c r="H85" s="241"/>
      <c r="I85" s="235"/>
      <c r="J85" s="235"/>
      <c r="K85" s="241"/>
    </row>
    <row r="86" spans="1:11" ht="21.75" customHeight="1" x14ac:dyDescent="0.45">
      <c r="A86" s="15"/>
      <c r="B86" s="15" t="s">
        <v>63</v>
      </c>
      <c r="C86" s="16"/>
      <c r="D86" s="22"/>
      <c r="E86" s="234">
        <v>23332751</v>
      </c>
      <c r="F86" s="232"/>
      <c r="G86" s="232">
        <v>21853733</v>
      </c>
      <c r="H86" s="232"/>
      <c r="I86" s="234">
        <v>14016659</v>
      </c>
      <c r="J86" s="232"/>
      <c r="K86" s="232">
        <v>13351217</v>
      </c>
    </row>
    <row r="87" spans="1:11" ht="21.75" customHeight="1" x14ac:dyDescent="0.45">
      <c r="A87" s="15" t="s">
        <v>64</v>
      </c>
      <c r="B87" s="15"/>
      <c r="C87" s="16"/>
      <c r="D87" s="22"/>
      <c r="E87" s="234">
        <v>86208355</v>
      </c>
      <c r="F87" s="232"/>
      <c r="G87" s="232">
        <v>84932210</v>
      </c>
      <c r="H87" s="232"/>
      <c r="I87" s="234">
        <v>61669563</v>
      </c>
      <c r="J87" s="232"/>
      <c r="K87" s="232">
        <v>63401411</v>
      </c>
    </row>
    <row r="88" spans="1:11" ht="21.75" customHeight="1" x14ac:dyDescent="0.45">
      <c r="A88" s="15" t="s">
        <v>65</v>
      </c>
      <c r="B88" s="15"/>
      <c r="C88" s="16"/>
      <c r="D88" s="22"/>
      <c r="E88" s="236">
        <v>802114</v>
      </c>
      <c r="F88" s="232"/>
      <c r="G88" s="237">
        <v>859866</v>
      </c>
      <c r="H88" s="232"/>
      <c r="I88" s="255">
        <v>0</v>
      </c>
      <c r="J88" s="235"/>
      <c r="K88" s="255">
        <v>0</v>
      </c>
    </row>
    <row r="89" spans="1:11" ht="7.5" customHeight="1" x14ac:dyDescent="0.5">
      <c r="A89" s="15"/>
      <c r="B89" s="15"/>
      <c r="C89" s="16"/>
      <c r="D89" s="22"/>
      <c r="E89" s="232"/>
      <c r="F89" s="232"/>
      <c r="G89" s="232"/>
      <c r="H89" s="232"/>
      <c r="I89" s="232"/>
      <c r="J89" s="232"/>
      <c r="K89" s="232"/>
    </row>
    <row r="90" spans="1:11" ht="22.5" customHeight="1" x14ac:dyDescent="0.5">
      <c r="A90" s="13" t="s">
        <v>66</v>
      </c>
      <c r="B90" s="15"/>
      <c r="C90" s="16"/>
      <c r="D90" s="22"/>
      <c r="E90" s="237">
        <f>SUM(E79:E88)</f>
        <v>4561158033</v>
      </c>
      <c r="F90" s="232"/>
      <c r="G90" s="237">
        <f>SUM(G79:G88)</f>
        <v>4865825587</v>
      </c>
      <c r="H90" s="232"/>
      <c r="I90" s="237">
        <f>SUM(I79:I88)</f>
        <v>2203586418</v>
      </c>
      <c r="J90" s="232"/>
      <c r="K90" s="237">
        <f>SUM(K79:K88)</f>
        <v>2897902544</v>
      </c>
    </row>
    <row r="91" spans="1:11" ht="7.5" customHeight="1" x14ac:dyDescent="0.5">
      <c r="A91" s="15"/>
      <c r="B91" s="15"/>
      <c r="C91" s="16"/>
      <c r="D91" s="22"/>
      <c r="E91" s="232"/>
      <c r="F91" s="232"/>
      <c r="G91" s="232"/>
      <c r="H91" s="232"/>
      <c r="I91" s="232"/>
      <c r="J91" s="232"/>
      <c r="K91" s="232"/>
    </row>
    <row r="92" spans="1:11" ht="22.5" customHeight="1" x14ac:dyDescent="0.5">
      <c r="A92" s="13" t="s">
        <v>67</v>
      </c>
      <c r="B92" s="13"/>
      <c r="C92" s="16"/>
      <c r="D92" s="22"/>
      <c r="E92" s="237">
        <f>E75+E90</f>
        <v>6499252625</v>
      </c>
      <c r="F92" s="232"/>
      <c r="G92" s="237">
        <f>G75+G90</f>
        <v>6452216300</v>
      </c>
      <c r="H92" s="232"/>
      <c r="I92" s="237">
        <f>I75+I90</f>
        <v>3579510105</v>
      </c>
      <c r="J92" s="232"/>
      <c r="K92" s="237">
        <f>K75+K90</f>
        <v>4268719548</v>
      </c>
    </row>
    <row r="93" spans="1:11" ht="22.5" customHeight="1" x14ac:dyDescent="0.5">
      <c r="A93" s="13"/>
      <c r="B93" s="13"/>
      <c r="C93" s="16"/>
      <c r="D93" s="22"/>
      <c r="E93" s="232"/>
      <c r="F93" s="232"/>
      <c r="G93" s="232"/>
      <c r="H93" s="232"/>
      <c r="I93" s="232"/>
      <c r="J93" s="232"/>
      <c r="K93" s="232"/>
    </row>
    <row r="94" spans="1:11" ht="22.5" customHeight="1" x14ac:dyDescent="0.5"/>
    <row r="95" spans="1:11" ht="22.5" customHeight="1" x14ac:dyDescent="0.5">
      <c r="A95" s="20" t="str">
        <f>+A48</f>
        <v>The accompanying notes are an integral part of these interim financial statements.</v>
      </c>
    </row>
    <row r="96" spans="1:11" ht="22.5" customHeight="1" x14ac:dyDescent="0.5">
      <c r="A96" s="8"/>
    </row>
    <row r="97" spans="1:216" ht="22.5" customHeight="1" x14ac:dyDescent="0.5">
      <c r="A97" s="10" t="str">
        <f>A1</f>
        <v>PRINSIRI  PUBLIC COMPANY LIMITED</v>
      </c>
      <c r="B97" s="10"/>
      <c r="C97" s="6"/>
      <c r="D97" s="7"/>
      <c r="E97" s="221"/>
      <c r="F97" s="221"/>
      <c r="G97" s="221"/>
      <c r="H97" s="221"/>
      <c r="I97" s="221"/>
      <c r="J97" s="221"/>
      <c r="K97" s="221"/>
    </row>
    <row r="98" spans="1:216" ht="22.5" customHeight="1" x14ac:dyDescent="0.5">
      <c r="A98" s="10" t="s">
        <v>41</v>
      </c>
      <c r="B98" s="10"/>
      <c r="C98" s="6"/>
      <c r="D98" s="7"/>
      <c r="E98" s="221"/>
      <c r="F98" s="221"/>
      <c r="G98" s="221"/>
      <c r="H98" s="221"/>
      <c r="I98" s="221"/>
      <c r="J98" s="221"/>
      <c r="K98" s="221"/>
    </row>
    <row r="99" spans="1:216" ht="22.5" customHeight="1" x14ac:dyDescent="0.5">
      <c r="A99" s="10" t="str">
        <f>A51</f>
        <v>AS AT SEPTEMBER 30, 2022</v>
      </c>
      <c r="B99" s="10"/>
      <c r="C99" s="6"/>
      <c r="D99" s="7"/>
      <c r="E99" s="221"/>
      <c r="F99" s="221"/>
      <c r="G99" s="221"/>
      <c r="H99" s="221"/>
      <c r="I99" s="221"/>
      <c r="J99" s="221"/>
      <c r="K99" s="221"/>
    </row>
    <row r="100" spans="1:216" ht="22.5" customHeight="1" x14ac:dyDescent="0.5">
      <c r="A100" s="10"/>
      <c r="B100" s="10"/>
      <c r="C100" s="6"/>
      <c r="D100" s="7"/>
      <c r="E100" s="221"/>
      <c r="F100" s="221"/>
      <c r="G100" s="221"/>
      <c r="H100" s="221"/>
      <c r="I100" s="221"/>
      <c r="J100" s="221"/>
      <c r="K100" s="221" t="s">
        <v>3</v>
      </c>
    </row>
    <row r="101" spans="1:216" ht="22.5" customHeight="1" x14ac:dyDescent="0.5">
      <c r="A101" s="11"/>
      <c r="B101" s="11"/>
      <c r="C101" s="12"/>
      <c r="D101" s="12"/>
      <c r="E101" s="257" t="s">
        <v>4</v>
      </c>
      <c r="F101" s="257"/>
      <c r="G101" s="257"/>
      <c r="H101" s="222"/>
      <c r="I101" s="257" t="s">
        <v>5</v>
      </c>
      <c r="J101" s="257"/>
      <c r="K101" s="257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</row>
    <row r="102" spans="1:216" ht="22.5" customHeight="1" x14ac:dyDescent="0.5">
      <c r="A102" s="11"/>
      <c r="B102" s="11"/>
      <c r="C102" s="12"/>
      <c r="D102" s="12"/>
      <c r="E102" s="223" t="s">
        <v>6</v>
      </c>
      <c r="F102" s="224"/>
      <c r="G102" s="225" t="s">
        <v>7</v>
      </c>
      <c r="H102" s="223"/>
      <c r="I102" s="223" t="s">
        <v>6</v>
      </c>
      <c r="J102" s="224"/>
      <c r="K102" s="225" t="s">
        <v>7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</row>
    <row r="103" spans="1:216" ht="22.5" customHeight="1" x14ac:dyDescent="0.5">
      <c r="A103" s="15"/>
      <c r="B103" s="15"/>
      <c r="C103" s="15"/>
      <c r="D103" s="15"/>
      <c r="E103" s="226" t="s">
        <v>8</v>
      </c>
      <c r="F103" s="224"/>
      <c r="G103" s="227" t="s">
        <v>9</v>
      </c>
      <c r="H103" s="227"/>
      <c r="I103" s="226" t="s">
        <v>8</v>
      </c>
      <c r="J103" s="224"/>
      <c r="K103" s="227" t="s">
        <v>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</row>
    <row r="104" spans="1:216" ht="22.5" customHeight="1" x14ac:dyDescent="0.5">
      <c r="A104" s="15"/>
      <c r="B104" s="15"/>
      <c r="C104" s="1" t="s">
        <v>10</v>
      </c>
      <c r="D104" s="15"/>
      <c r="E104" s="228" t="s">
        <v>11</v>
      </c>
      <c r="G104" s="230"/>
      <c r="I104" s="228" t="s">
        <v>11</v>
      </c>
      <c r="K104" s="230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</row>
    <row r="105" spans="1:216" ht="7.5" customHeight="1" x14ac:dyDescent="0.5">
      <c r="C105" s="6"/>
      <c r="D105" s="7"/>
      <c r="E105" s="221"/>
      <c r="F105" s="221"/>
      <c r="G105" s="221"/>
      <c r="H105" s="221"/>
      <c r="I105" s="221"/>
      <c r="J105" s="221"/>
      <c r="K105" s="221"/>
    </row>
    <row r="106" spans="1:216" ht="22.5" customHeight="1" x14ac:dyDescent="0.5">
      <c r="A106" s="13" t="s">
        <v>68</v>
      </c>
      <c r="B106" s="13"/>
      <c r="C106" s="17"/>
      <c r="D106" s="21"/>
      <c r="E106" s="231"/>
      <c r="F106" s="231"/>
      <c r="G106" s="231"/>
      <c r="H106" s="231"/>
      <c r="I106" s="231"/>
      <c r="J106" s="231"/>
      <c r="K106" s="231"/>
    </row>
    <row r="107" spans="1:216" ht="7.5" customHeight="1" x14ac:dyDescent="0.5">
      <c r="A107" s="13"/>
      <c r="B107" s="13"/>
      <c r="C107" s="16"/>
      <c r="D107" s="22"/>
      <c r="E107" s="232"/>
      <c r="F107" s="232"/>
      <c r="G107" s="232"/>
      <c r="H107" s="232"/>
      <c r="I107" s="232"/>
      <c r="J107" s="232"/>
      <c r="K107" s="232"/>
    </row>
    <row r="108" spans="1:216" ht="22.5" customHeight="1" x14ac:dyDescent="0.5">
      <c r="A108" s="13" t="s">
        <v>69</v>
      </c>
      <c r="B108" s="13"/>
      <c r="C108" s="16"/>
      <c r="D108" s="22"/>
      <c r="E108" s="232"/>
      <c r="F108" s="232"/>
      <c r="G108" s="232"/>
      <c r="H108" s="232"/>
      <c r="I108" s="232"/>
      <c r="J108" s="232"/>
      <c r="K108" s="232"/>
    </row>
    <row r="109" spans="1:216" ht="7.5" customHeight="1" x14ac:dyDescent="0.5">
      <c r="A109" s="13"/>
      <c r="B109" s="13"/>
      <c r="C109" s="16"/>
      <c r="D109" s="22"/>
      <c r="E109" s="232"/>
      <c r="F109" s="232"/>
      <c r="G109" s="232"/>
      <c r="H109" s="232"/>
      <c r="I109" s="232"/>
      <c r="J109" s="232"/>
      <c r="K109" s="232"/>
    </row>
    <row r="110" spans="1:216" ht="22.5" customHeight="1" x14ac:dyDescent="0.5">
      <c r="A110" s="15" t="s">
        <v>70</v>
      </c>
      <c r="B110" s="15"/>
      <c r="C110" s="16"/>
      <c r="D110" s="15"/>
      <c r="E110" s="232"/>
      <c r="F110" s="232"/>
      <c r="G110" s="232"/>
      <c r="H110" s="232"/>
      <c r="I110" s="232"/>
      <c r="J110" s="232"/>
      <c r="K110" s="232"/>
    </row>
    <row r="111" spans="1:216" ht="22.5" customHeight="1" x14ac:dyDescent="0.5">
      <c r="A111" s="15"/>
      <c r="B111" s="15" t="s">
        <v>71</v>
      </c>
      <c r="C111" s="16"/>
      <c r="D111" s="15"/>
      <c r="E111" s="232"/>
      <c r="F111" s="232"/>
      <c r="G111" s="232"/>
      <c r="H111" s="232"/>
      <c r="I111" s="232"/>
      <c r="J111" s="232"/>
      <c r="K111" s="232"/>
    </row>
    <row r="112" spans="1:216" ht="22.5" customHeight="1" x14ac:dyDescent="0.5">
      <c r="A112" s="15"/>
      <c r="B112" s="15" t="s">
        <v>72</v>
      </c>
      <c r="C112" s="16"/>
      <c r="D112" s="28"/>
      <c r="E112" s="249"/>
      <c r="F112" s="249"/>
      <c r="G112" s="249"/>
      <c r="H112" s="249"/>
      <c r="I112" s="232"/>
      <c r="J112" s="249"/>
      <c r="K112" s="232"/>
    </row>
    <row r="113" spans="1:11" ht="22.5" customHeight="1" thickBot="1" x14ac:dyDescent="0.55000000000000004">
      <c r="A113" s="15"/>
      <c r="B113" s="23" t="s">
        <v>73</v>
      </c>
      <c r="C113" s="16"/>
      <c r="D113" s="28"/>
      <c r="E113" s="250">
        <v>1220011755</v>
      </c>
      <c r="F113" s="249"/>
      <c r="G113" s="250">
        <v>1220011755</v>
      </c>
      <c r="H113" s="232"/>
      <c r="I113" s="250">
        <v>1220011755</v>
      </c>
      <c r="J113" s="249"/>
      <c r="K113" s="250">
        <v>1220011755</v>
      </c>
    </row>
    <row r="114" spans="1:11" ht="7.5" customHeight="1" thickTop="1" x14ac:dyDescent="0.5">
      <c r="A114" s="13"/>
      <c r="B114" s="13"/>
      <c r="C114" s="16"/>
      <c r="D114" s="22"/>
      <c r="E114" s="232"/>
      <c r="F114" s="232"/>
      <c r="G114" s="232"/>
      <c r="H114" s="232"/>
      <c r="I114" s="232"/>
      <c r="J114" s="232"/>
      <c r="K114" s="232"/>
    </row>
    <row r="115" spans="1:11" ht="22.5" customHeight="1" x14ac:dyDescent="0.5">
      <c r="A115" s="13"/>
      <c r="B115" s="15" t="s">
        <v>74</v>
      </c>
      <c r="C115" s="16"/>
      <c r="D115" s="22"/>
      <c r="E115" s="232"/>
      <c r="F115" s="232"/>
      <c r="G115" s="232"/>
      <c r="H115" s="232"/>
      <c r="I115" s="232"/>
      <c r="J115" s="232"/>
      <c r="K115" s="232"/>
    </row>
    <row r="116" spans="1:11" ht="22.5" customHeight="1" x14ac:dyDescent="0.5">
      <c r="A116" s="13"/>
      <c r="B116" s="15" t="s">
        <v>72</v>
      </c>
      <c r="C116" s="16"/>
      <c r="D116" s="22"/>
      <c r="E116" s="235"/>
      <c r="F116" s="232"/>
      <c r="G116" s="232"/>
      <c r="H116" s="232"/>
      <c r="I116" s="232"/>
      <c r="J116" s="232"/>
      <c r="K116" s="232"/>
    </row>
    <row r="117" spans="1:11" ht="22.5" customHeight="1" x14ac:dyDescent="0.45">
      <c r="A117" s="13"/>
      <c r="B117" s="23" t="s">
        <v>73</v>
      </c>
      <c r="C117" s="16"/>
      <c r="D117" s="22"/>
      <c r="E117" s="234">
        <v>1220011755</v>
      </c>
      <c r="F117" s="232"/>
      <c r="G117" s="232">
        <v>1220011755</v>
      </c>
      <c r="H117" s="232"/>
      <c r="I117" s="234">
        <v>1220011755</v>
      </c>
      <c r="J117" s="232"/>
      <c r="K117" s="232">
        <v>1220011755</v>
      </c>
    </row>
    <row r="118" spans="1:11" ht="22.5" customHeight="1" x14ac:dyDescent="0.45">
      <c r="A118" s="15" t="s">
        <v>75</v>
      </c>
      <c r="B118" s="15"/>
      <c r="C118" s="16"/>
      <c r="D118" s="22"/>
      <c r="E118" s="234">
        <v>451455222</v>
      </c>
      <c r="F118" s="232"/>
      <c r="G118" s="232">
        <v>451455222</v>
      </c>
      <c r="H118" s="232"/>
      <c r="I118" s="234">
        <v>451455222</v>
      </c>
      <c r="J118" s="232"/>
      <c r="K118" s="232">
        <v>451455222</v>
      </c>
    </row>
    <row r="119" spans="1:11" ht="22.5" customHeight="1" x14ac:dyDescent="0.5">
      <c r="A119" s="15" t="s">
        <v>76</v>
      </c>
      <c r="B119" s="15"/>
      <c r="C119" s="16"/>
      <c r="D119" s="22"/>
      <c r="E119" s="232"/>
      <c r="F119" s="232"/>
      <c r="G119" s="232"/>
      <c r="H119" s="232"/>
      <c r="I119" s="232"/>
      <c r="J119" s="232"/>
      <c r="K119" s="232"/>
    </row>
    <row r="120" spans="1:11" ht="22.5" customHeight="1" x14ac:dyDescent="0.45">
      <c r="A120" s="15"/>
      <c r="B120" s="15" t="s">
        <v>77</v>
      </c>
      <c r="C120" s="16">
        <v>19</v>
      </c>
      <c r="D120" s="22"/>
      <c r="E120" s="234">
        <v>127604940</v>
      </c>
      <c r="F120" s="232"/>
      <c r="G120" s="232">
        <v>127604940</v>
      </c>
      <c r="H120" s="232"/>
      <c r="I120" s="234">
        <v>127604940</v>
      </c>
      <c r="J120" s="232"/>
      <c r="K120" s="232">
        <v>127604940.09999999</v>
      </c>
    </row>
    <row r="121" spans="1:11" ht="22.5" customHeight="1" x14ac:dyDescent="0.45">
      <c r="A121" s="15"/>
      <c r="B121" s="15" t="s">
        <v>78</v>
      </c>
      <c r="C121" s="16"/>
      <c r="D121" s="22"/>
      <c r="E121" s="234">
        <f>'7'!M31</f>
        <v>3258408015</v>
      </c>
      <c r="F121" s="232"/>
      <c r="G121" s="232">
        <f>+'7'!M23</f>
        <v>3065596584</v>
      </c>
      <c r="H121" s="232"/>
      <c r="I121" s="234">
        <f>'8'!M27</f>
        <v>3161558361</v>
      </c>
      <c r="J121" s="232"/>
      <c r="K121" s="232">
        <f>+'8'!M21</f>
        <v>3109409117</v>
      </c>
    </row>
    <row r="122" spans="1:11" ht="22.5" customHeight="1" x14ac:dyDescent="0.45">
      <c r="A122" s="15" t="s">
        <v>79</v>
      </c>
      <c r="B122" s="15"/>
      <c r="C122" s="16"/>
      <c r="D122" s="22"/>
      <c r="E122" s="234">
        <f>'7'!Q31</f>
        <v>-10252130</v>
      </c>
      <c r="F122" s="232"/>
      <c r="G122" s="234">
        <f>'7'!Q23</f>
        <v>-12950059</v>
      </c>
      <c r="H122" s="232"/>
      <c r="I122" s="234">
        <f>'8'!Q27</f>
        <v>-10252130</v>
      </c>
      <c r="J122" s="232"/>
      <c r="K122" s="234">
        <f>'8'!Q21</f>
        <v>-12950059</v>
      </c>
    </row>
    <row r="123" spans="1:11" ht="7.5" customHeight="1" x14ac:dyDescent="0.5">
      <c r="A123" s="13"/>
      <c r="B123" s="13"/>
      <c r="C123" s="16"/>
      <c r="D123" s="22"/>
      <c r="E123" s="251"/>
      <c r="F123" s="232"/>
      <c r="G123" s="251"/>
      <c r="H123" s="232"/>
      <c r="I123" s="251"/>
      <c r="J123" s="232"/>
      <c r="K123" s="251"/>
    </row>
    <row r="124" spans="1:11" ht="22.5" customHeight="1" x14ac:dyDescent="0.5">
      <c r="A124" s="13"/>
      <c r="B124" s="15" t="s">
        <v>80</v>
      </c>
      <c r="C124" s="16"/>
      <c r="D124" s="22"/>
      <c r="E124" s="232">
        <f>SUM(E117:E122)</f>
        <v>5047227802</v>
      </c>
      <c r="F124" s="232"/>
      <c r="G124" s="232">
        <f>SUM(G117:G122)</f>
        <v>4851718442</v>
      </c>
      <c r="H124" s="232"/>
      <c r="I124" s="232">
        <f>SUM(I117:I122)</f>
        <v>4950378148</v>
      </c>
      <c r="J124" s="232"/>
      <c r="K124" s="232">
        <f>SUM(K117:K122)</f>
        <v>4895530975.1000004</v>
      </c>
    </row>
    <row r="125" spans="1:11" ht="22.5" customHeight="1" x14ac:dyDescent="0.45">
      <c r="A125" s="15" t="s">
        <v>81</v>
      </c>
      <c r="B125" s="13"/>
      <c r="C125" s="16"/>
      <c r="D125" s="22"/>
      <c r="E125" s="236">
        <f>'7'!U31</f>
        <v>-37227</v>
      </c>
      <c r="F125" s="232"/>
      <c r="G125" s="237">
        <f>'7'!U23</f>
        <v>-42481</v>
      </c>
      <c r="H125" s="232"/>
      <c r="I125" s="255">
        <v>0</v>
      </c>
      <c r="J125" s="235"/>
      <c r="K125" s="255">
        <v>0</v>
      </c>
    </row>
    <row r="126" spans="1:11" ht="7.5" customHeight="1" x14ac:dyDescent="0.5">
      <c r="A126" s="13"/>
      <c r="B126" s="13"/>
      <c r="C126" s="16"/>
      <c r="D126" s="22"/>
      <c r="E126" s="232"/>
      <c r="F126" s="232"/>
      <c r="G126" s="232"/>
      <c r="H126" s="232"/>
      <c r="I126" s="232"/>
      <c r="J126" s="232"/>
      <c r="K126" s="232"/>
    </row>
    <row r="127" spans="1:11" ht="22.5" customHeight="1" x14ac:dyDescent="0.5">
      <c r="A127" s="13" t="s">
        <v>82</v>
      </c>
      <c r="B127" s="13"/>
      <c r="C127" s="16"/>
      <c r="D127" s="22"/>
      <c r="E127" s="237">
        <f>SUM(E124:E125)</f>
        <v>5047190575</v>
      </c>
      <c r="F127" s="232"/>
      <c r="G127" s="237">
        <f>SUM(G124:G125)</f>
        <v>4851675961</v>
      </c>
      <c r="H127" s="232"/>
      <c r="I127" s="237">
        <f>SUM(I124:I125)</f>
        <v>4950378148</v>
      </c>
      <c r="J127" s="232"/>
      <c r="K127" s="237">
        <f>SUM(K124:K125)</f>
        <v>4895530975.1000004</v>
      </c>
    </row>
    <row r="128" spans="1:11" ht="7.5" customHeight="1" x14ac:dyDescent="0.5">
      <c r="A128" s="13"/>
      <c r="B128" s="13"/>
      <c r="C128" s="16"/>
      <c r="D128" s="22"/>
      <c r="E128" s="232"/>
      <c r="F128" s="232"/>
      <c r="G128" s="232"/>
      <c r="H128" s="232"/>
      <c r="I128" s="232"/>
      <c r="J128" s="232"/>
      <c r="K128" s="232"/>
    </row>
    <row r="129" spans="1:11" ht="22.5" customHeight="1" thickBot="1" x14ac:dyDescent="0.55000000000000004">
      <c r="A129" s="13" t="s">
        <v>83</v>
      </c>
      <c r="B129" s="13"/>
      <c r="C129" s="16"/>
      <c r="D129" s="22"/>
      <c r="E129" s="250">
        <f>SUM(E127,E92)</f>
        <v>11546443200</v>
      </c>
      <c r="F129" s="232"/>
      <c r="G129" s="250">
        <f>SUM(G127,G92)</f>
        <v>11303892261</v>
      </c>
      <c r="H129" s="232"/>
      <c r="I129" s="250">
        <f>SUM(I127,I92)</f>
        <v>8529888253</v>
      </c>
      <c r="J129" s="232"/>
      <c r="K129" s="250">
        <f>SUM(K127,K92)</f>
        <v>9164250523.1000004</v>
      </c>
    </row>
    <row r="130" spans="1:11" ht="22.5" customHeight="1" thickTop="1" x14ac:dyDescent="0.5">
      <c r="A130" s="10"/>
      <c r="B130" s="10"/>
      <c r="E130" s="252"/>
      <c r="G130" s="252"/>
      <c r="I130" s="252"/>
      <c r="K130" s="252"/>
    </row>
    <row r="131" spans="1:11" ht="22.5" customHeight="1" x14ac:dyDescent="0.5">
      <c r="A131" s="10"/>
      <c r="B131" s="10"/>
      <c r="F131" s="252"/>
      <c r="H131" s="252"/>
      <c r="J131" s="252"/>
    </row>
    <row r="132" spans="1:11" ht="22.5" customHeight="1" x14ac:dyDescent="0.5">
      <c r="A132" s="10"/>
      <c r="B132" s="10"/>
      <c r="E132" s="244"/>
      <c r="F132" s="244"/>
      <c r="G132" s="244"/>
      <c r="H132" s="244"/>
      <c r="I132" s="244"/>
      <c r="J132" s="244"/>
      <c r="K132" s="244"/>
    </row>
    <row r="133" spans="1:11" ht="22.5" customHeight="1" x14ac:dyDescent="0.5">
      <c r="A133" s="10"/>
      <c r="B133" s="10"/>
      <c r="E133" s="244"/>
      <c r="F133" s="244"/>
      <c r="G133" s="244"/>
      <c r="H133" s="244"/>
      <c r="I133" s="244"/>
      <c r="J133" s="244"/>
      <c r="K133" s="244"/>
    </row>
    <row r="134" spans="1:11" ht="22.5" customHeight="1" x14ac:dyDescent="0.5">
      <c r="A134" s="10"/>
      <c r="B134" s="10"/>
      <c r="E134" s="244"/>
      <c r="F134" s="244"/>
      <c r="G134" s="244"/>
      <c r="H134" s="244"/>
      <c r="I134" s="244"/>
      <c r="J134" s="244"/>
      <c r="K134" s="244"/>
    </row>
    <row r="135" spans="1:11" ht="22.5" customHeight="1" x14ac:dyDescent="0.5">
      <c r="A135" s="10"/>
      <c r="B135" s="10"/>
    </row>
    <row r="136" spans="1:11" ht="22.5" customHeight="1" x14ac:dyDescent="0.5">
      <c r="A136" s="20" t="str">
        <f>+A95</f>
        <v>The accompanying notes are an integral part of these interim financial statements.</v>
      </c>
      <c r="G136" s="253"/>
      <c r="H136" s="253"/>
    </row>
    <row r="137" spans="1:11" ht="22.5" customHeight="1" x14ac:dyDescent="0.5"/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</sheetData>
  <mergeCells count="6">
    <mergeCell ref="I54:K54"/>
    <mergeCell ref="I101:K101"/>
    <mergeCell ref="I6:K6"/>
    <mergeCell ref="E101:G101"/>
    <mergeCell ref="E54:G54"/>
    <mergeCell ref="E6:G6"/>
  </mergeCells>
  <pageMargins left="0.78740157480314965" right="0.27559055118110237" top="0.59055118110236227" bottom="0.59055118110236227" header="0.35433070866141736" footer="0.39370078740157483"/>
  <pageSetup paperSize="9" scale="85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zoomScale="87" zoomScaleNormal="87" zoomScaleSheetLayoutView="100" workbookViewId="0">
      <selection activeCell="D28" sqref="D28"/>
    </sheetView>
  </sheetViews>
  <sheetFormatPr defaultColWidth="9.140625" defaultRowHeight="20.25" customHeight="1" x14ac:dyDescent="0.5"/>
  <cols>
    <col min="1" max="1" width="59.85546875" style="60" customWidth="1"/>
    <col min="2" max="2" width="8.85546875" style="60" customWidth="1"/>
    <col min="3" max="3" width="0.85546875" style="60" customWidth="1"/>
    <col min="4" max="4" width="17.140625" style="60" customWidth="1"/>
    <col min="5" max="5" width="0.85546875" style="60" customWidth="1"/>
    <col min="6" max="6" width="17.140625" style="60" customWidth="1"/>
    <col min="7" max="7" width="0.85546875" style="60" customWidth="1"/>
    <col min="8" max="8" width="17.140625" style="60" customWidth="1"/>
    <col min="9" max="9" width="0.85546875" style="60" customWidth="1"/>
    <col min="10" max="10" width="17.140625" style="60" customWidth="1"/>
    <col min="11" max="11" width="2.5703125" style="60" customWidth="1"/>
    <col min="12" max="12" width="11.85546875" style="60" bestFit="1" customWidth="1"/>
    <col min="13" max="16384" width="9.140625" style="60"/>
  </cols>
  <sheetData>
    <row r="1" spans="1:10" ht="21.6" customHeight="1" x14ac:dyDescent="0.5">
      <c r="A1" s="57" t="str">
        <f>'2-4'!A1</f>
        <v>PRINSIRI  PUBLIC COMPANY LIMITED</v>
      </c>
      <c r="B1" s="58"/>
      <c r="C1" s="59"/>
      <c r="D1" s="59"/>
      <c r="E1" s="59"/>
      <c r="F1" s="59"/>
      <c r="G1" s="59"/>
      <c r="H1" s="58"/>
      <c r="J1" s="61" t="s">
        <v>84</v>
      </c>
    </row>
    <row r="2" spans="1:10" ht="21.6" customHeight="1" x14ac:dyDescent="0.5">
      <c r="A2" s="62" t="s">
        <v>85</v>
      </c>
      <c r="B2" s="58"/>
      <c r="C2" s="58"/>
      <c r="D2" s="58"/>
      <c r="E2" s="58"/>
      <c r="F2" s="58"/>
      <c r="G2" s="58"/>
      <c r="H2" s="58"/>
      <c r="J2" s="58"/>
    </row>
    <row r="3" spans="1:10" ht="21.6" customHeight="1" x14ac:dyDescent="0.5">
      <c r="A3" s="62" t="s">
        <v>86</v>
      </c>
      <c r="B3" s="58"/>
      <c r="C3" s="58"/>
      <c r="D3" s="58"/>
      <c r="E3" s="58"/>
      <c r="F3" s="58"/>
      <c r="G3" s="58"/>
      <c r="H3" s="58"/>
      <c r="J3" s="58"/>
    </row>
    <row r="4" spans="1:10" ht="5.0999999999999996" customHeight="1" x14ac:dyDescent="0.5">
      <c r="B4" s="63"/>
      <c r="C4" s="64"/>
      <c r="D4" s="64"/>
      <c r="E4" s="64"/>
      <c r="F4" s="64"/>
      <c r="G4" s="64"/>
      <c r="H4" s="64"/>
      <c r="J4" s="64"/>
    </row>
    <row r="5" spans="1:10" ht="20.100000000000001" customHeight="1" x14ac:dyDescent="0.5">
      <c r="B5" s="63"/>
      <c r="C5" s="64"/>
      <c r="D5" s="64"/>
      <c r="E5" s="64"/>
      <c r="F5" s="64"/>
      <c r="G5" s="64"/>
      <c r="H5" s="64"/>
      <c r="J5" s="7" t="s">
        <v>3</v>
      </c>
    </row>
    <row r="6" spans="1:10" ht="20.100000000000001" customHeight="1" x14ac:dyDescent="0.45">
      <c r="B6" s="63"/>
      <c r="C6" s="64"/>
      <c r="D6" s="65"/>
      <c r="E6" s="66" t="s">
        <v>4</v>
      </c>
      <c r="F6" s="66"/>
      <c r="G6" s="67"/>
      <c r="H6" s="68"/>
      <c r="I6" s="69" t="s">
        <v>87</v>
      </c>
      <c r="J6" s="65"/>
    </row>
    <row r="7" spans="1:10" ht="20.100000000000001" customHeight="1" x14ac:dyDescent="0.45">
      <c r="B7" s="1" t="s">
        <v>10</v>
      </c>
      <c r="C7" s="64"/>
      <c r="D7" s="70" t="s">
        <v>6</v>
      </c>
      <c r="E7" s="71"/>
      <c r="F7" s="70" t="s">
        <v>88</v>
      </c>
      <c r="G7" s="72"/>
      <c r="H7" s="70" t="s">
        <v>6</v>
      </c>
      <c r="I7" s="71"/>
      <c r="J7" s="70" t="s">
        <v>88</v>
      </c>
    </row>
    <row r="8" spans="1:10" ht="5.0999999999999996" customHeight="1" x14ac:dyDescent="0.5">
      <c r="B8" s="2"/>
      <c r="D8" s="61"/>
      <c r="E8" s="61"/>
      <c r="F8" s="61"/>
      <c r="G8" s="2"/>
      <c r="H8" s="61"/>
      <c r="I8" s="61"/>
      <c r="J8" s="61"/>
    </row>
    <row r="9" spans="1:10" ht="22.35" customHeight="1" x14ac:dyDescent="0.5">
      <c r="A9" s="57" t="s">
        <v>89</v>
      </c>
      <c r="B9" s="2"/>
      <c r="C9" s="61"/>
      <c r="D9" s="61"/>
      <c r="E9" s="61"/>
      <c r="F9" s="61"/>
      <c r="G9" s="61"/>
      <c r="H9" s="61"/>
      <c r="J9" s="61"/>
    </row>
    <row r="10" spans="1:10" ht="5.0999999999999996" customHeight="1" x14ac:dyDescent="0.5">
      <c r="B10" s="2"/>
      <c r="C10" s="61"/>
      <c r="D10" s="61"/>
      <c r="E10" s="61"/>
      <c r="F10" s="61"/>
      <c r="G10" s="61"/>
      <c r="H10" s="31"/>
      <c r="J10" s="31"/>
    </row>
    <row r="11" spans="1:10" ht="21" customHeight="1" x14ac:dyDescent="0.4">
      <c r="A11" s="73" t="s">
        <v>90</v>
      </c>
      <c r="C11" s="61"/>
      <c r="D11" s="191">
        <v>607186863</v>
      </c>
      <c r="E11" s="56"/>
      <c r="F11" s="180">
        <v>473365009</v>
      </c>
      <c r="G11" s="108"/>
      <c r="H11" s="191">
        <v>321332245</v>
      </c>
      <c r="I11" s="108"/>
      <c r="J11" s="109">
        <v>164631328</v>
      </c>
    </row>
    <row r="12" spans="1:10" ht="21" customHeight="1" x14ac:dyDescent="0.4">
      <c r="A12" s="73" t="s">
        <v>91</v>
      </c>
      <c r="B12" s="195">
        <f>22.1+1</f>
        <v>23.1</v>
      </c>
      <c r="C12" s="61"/>
      <c r="D12" s="110">
        <v>0</v>
      </c>
      <c r="E12" s="56"/>
      <c r="F12" s="110">
        <v>0</v>
      </c>
      <c r="G12" s="108"/>
      <c r="H12" s="191">
        <v>3366667</v>
      </c>
      <c r="I12" s="108"/>
      <c r="J12" s="109">
        <v>3366667</v>
      </c>
    </row>
    <row r="13" spans="1:10" ht="21" customHeight="1" x14ac:dyDescent="0.4">
      <c r="A13" s="60" t="s">
        <v>92</v>
      </c>
      <c r="B13" s="63"/>
      <c r="C13" s="4"/>
      <c r="D13" s="192">
        <v>9192500</v>
      </c>
      <c r="E13" s="56"/>
      <c r="F13" s="181">
        <v>9191666</v>
      </c>
      <c r="G13" s="113"/>
      <c r="H13" s="114">
        <v>0</v>
      </c>
      <c r="I13" s="113"/>
      <c r="J13" s="114">
        <v>0</v>
      </c>
    </row>
    <row r="14" spans="1:10" ht="5.0999999999999996" customHeight="1" x14ac:dyDescent="0.5">
      <c r="B14" s="2"/>
      <c r="C14" s="61"/>
      <c r="D14" s="31"/>
      <c r="F14" s="31"/>
      <c r="G14" s="61"/>
      <c r="H14" s="31"/>
      <c r="J14" s="31"/>
    </row>
    <row r="15" spans="1:10" ht="22.35" customHeight="1" x14ac:dyDescent="0.5">
      <c r="A15" s="62" t="s">
        <v>93</v>
      </c>
      <c r="B15" s="63"/>
      <c r="C15" s="3"/>
      <c r="D15" s="32">
        <f>+SUM(D11:D13)</f>
        <v>616379363</v>
      </c>
      <c r="E15" s="3"/>
      <c r="F15" s="32">
        <f>+SUM(F11:F13)</f>
        <v>482556675</v>
      </c>
      <c r="G15" s="3"/>
      <c r="H15" s="32">
        <f>+SUM(H11:H13)</f>
        <v>324698912</v>
      </c>
      <c r="I15" s="3"/>
      <c r="J15" s="32">
        <f>+SUM(J11:J13)</f>
        <v>167997995</v>
      </c>
    </row>
    <row r="16" spans="1:10" ht="5.0999999999999996" customHeight="1" x14ac:dyDescent="0.5">
      <c r="B16" s="2"/>
      <c r="D16" s="61"/>
      <c r="E16" s="61"/>
      <c r="F16" s="61"/>
      <c r="G16" s="2"/>
      <c r="H16" s="61"/>
      <c r="I16" s="61"/>
      <c r="J16" s="61"/>
    </row>
    <row r="17" spans="1:10" ht="22.35" customHeight="1" x14ac:dyDescent="0.5">
      <c r="A17" s="57" t="s">
        <v>94</v>
      </c>
      <c r="B17" s="63"/>
      <c r="C17" s="3"/>
      <c r="D17" s="3"/>
      <c r="E17" s="3"/>
      <c r="F17" s="3"/>
      <c r="G17" s="3"/>
      <c r="H17" s="3"/>
      <c r="J17" s="3"/>
    </row>
    <row r="18" spans="1:10" ht="5.0999999999999996" customHeight="1" x14ac:dyDescent="0.5">
      <c r="B18" s="2"/>
      <c r="C18" s="61"/>
      <c r="D18" s="61"/>
      <c r="E18" s="61"/>
      <c r="F18" s="61"/>
      <c r="G18" s="61"/>
      <c r="H18" s="61"/>
      <c r="J18" s="61"/>
    </row>
    <row r="19" spans="1:10" ht="21" customHeight="1" x14ac:dyDescent="0.4">
      <c r="A19" s="60" t="s">
        <v>95</v>
      </c>
      <c r="B19" s="63"/>
      <c r="C19" s="3"/>
      <c r="D19" s="191">
        <v>358217928</v>
      </c>
      <c r="E19" s="56"/>
      <c r="F19" s="36">
        <v>291263356</v>
      </c>
      <c r="G19" s="56"/>
      <c r="H19" s="191">
        <v>197109235</v>
      </c>
      <c r="I19" s="56"/>
      <c r="J19" s="56">
        <v>111632359</v>
      </c>
    </row>
    <row r="20" spans="1:10" ht="21" customHeight="1" x14ac:dyDescent="0.4">
      <c r="A20" s="60" t="s">
        <v>96</v>
      </c>
      <c r="B20" s="63"/>
      <c r="C20" s="3"/>
      <c r="D20" s="192">
        <v>8223704</v>
      </c>
      <c r="E20" s="56"/>
      <c r="F20" s="181">
        <v>8273998</v>
      </c>
      <c r="G20" s="56"/>
      <c r="H20" s="114">
        <v>0</v>
      </c>
      <c r="I20" s="56"/>
      <c r="J20" s="114">
        <v>0</v>
      </c>
    </row>
    <row r="21" spans="1:10" ht="5.0999999999999996" customHeight="1" x14ac:dyDescent="0.5">
      <c r="B21" s="2"/>
      <c r="C21" s="61"/>
      <c r="G21" s="61"/>
    </row>
    <row r="22" spans="1:10" ht="22.35" customHeight="1" x14ac:dyDescent="0.5">
      <c r="A22" s="57" t="s">
        <v>97</v>
      </c>
      <c r="B22" s="63"/>
      <c r="C22" s="3"/>
      <c r="D22" s="32">
        <f>SUM(D19:D21)</f>
        <v>366441632</v>
      </c>
      <c r="E22" s="3"/>
      <c r="F22" s="32">
        <f>SUM(F19:F21)</f>
        <v>299537354</v>
      </c>
      <c r="G22" s="3"/>
      <c r="H22" s="32">
        <f>SUM(H19:H21)</f>
        <v>197109235</v>
      </c>
      <c r="I22" s="3"/>
      <c r="J22" s="32">
        <f>SUM(J19:J21)</f>
        <v>111632359</v>
      </c>
    </row>
    <row r="23" spans="1:10" ht="5.0999999999999996" customHeight="1" x14ac:dyDescent="0.5">
      <c r="B23" s="2"/>
      <c r="D23" s="61"/>
      <c r="E23" s="61"/>
      <c r="F23" s="61"/>
      <c r="G23" s="2"/>
      <c r="H23" s="61"/>
      <c r="I23" s="61"/>
      <c r="J23" s="61"/>
    </row>
    <row r="24" spans="1:10" ht="22.35" customHeight="1" x14ac:dyDescent="0.4">
      <c r="A24" s="75" t="s">
        <v>98</v>
      </c>
      <c r="B24" s="57"/>
      <c r="C24" s="57"/>
      <c r="D24" s="3">
        <f>D15-D22</f>
        <v>249937731</v>
      </c>
      <c r="E24" s="3"/>
      <c r="F24" s="3">
        <f>F15-F22</f>
        <v>183019321</v>
      </c>
      <c r="G24" s="3"/>
      <c r="H24" s="3">
        <f>H15-H22</f>
        <v>127589677</v>
      </c>
      <c r="I24" s="3"/>
      <c r="J24" s="3">
        <f>J15-J22</f>
        <v>56365636</v>
      </c>
    </row>
    <row r="25" spans="1:10" ht="22.35" customHeight="1" x14ac:dyDescent="0.4">
      <c r="A25" s="60" t="s">
        <v>99</v>
      </c>
      <c r="B25" s="115"/>
      <c r="D25" s="111">
        <v>8988884</v>
      </c>
      <c r="E25" s="116"/>
      <c r="F25" s="182">
        <v>11631629.199999999</v>
      </c>
      <c r="G25" s="116"/>
      <c r="H25" s="111">
        <v>3741196</v>
      </c>
      <c r="I25" s="116"/>
      <c r="J25" s="192">
        <v>7969751.2000000002</v>
      </c>
    </row>
    <row r="26" spans="1:10" ht="5.0999999999999996" customHeight="1" x14ac:dyDescent="0.5">
      <c r="B26" s="2"/>
      <c r="C26" s="61"/>
      <c r="G26" s="61"/>
    </row>
    <row r="27" spans="1:10" ht="19.5" customHeight="1" x14ac:dyDescent="0.4">
      <c r="A27" s="76" t="s">
        <v>100</v>
      </c>
      <c r="D27" s="118">
        <f>D24+D25</f>
        <v>258926615</v>
      </c>
      <c r="E27" s="3"/>
      <c r="F27" s="60">
        <f>F24+F25</f>
        <v>194650950.19999999</v>
      </c>
      <c r="H27" s="60">
        <f>H24+H25</f>
        <v>131330873</v>
      </c>
      <c r="J27" s="60">
        <f>J24+J25</f>
        <v>64335387.200000003</v>
      </c>
    </row>
    <row r="28" spans="1:10" ht="19.5" customHeight="1" x14ac:dyDescent="0.4">
      <c r="A28" s="76" t="s">
        <v>101</v>
      </c>
      <c r="B28" s="63"/>
      <c r="D28" s="119">
        <v>-43781698</v>
      </c>
      <c r="E28" s="117"/>
      <c r="F28" s="119">
        <v>-34480951</v>
      </c>
      <c r="G28" s="117"/>
      <c r="H28" s="119">
        <v>-21023451</v>
      </c>
      <c r="I28" s="117"/>
      <c r="J28" s="119">
        <v>-13450605</v>
      </c>
    </row>
    <row r="29" spans="1:10" ht="19.5" customHeight="1" x14ac:dyDescent="0.4">
      <c r="A29" s="60" t="s">
        <v>102</v>
      </c>
      <c r="C29" s="57"/>
      <c r="D29" s="219">
        <v>-70146054</v>
      </c>
      <c r="E29" s="219"/>
      <c r="F29" s="219">
        <v>-58782666</v>
      </c>
      <c r="G29" s="219"/>
      <c r="H29" s="219">
        <v>-30694421</v>
      </c>
      <c r="I29" s="219"/>
      <c r="J29" s="219">
        <v>-28331833</v>
      </c>
    </row>
    <row r="30" spans="1:10" ht="19.5" customHeight="1" x14ac:dyDescent="0.4">
      <c r="A30" s="60" t="s">
        <v>103</v>
      </c>
      <c r="C30" s="57"/>
      <c r="D30" s="110">
        <v>-1676610</v>
      </c>
      <c r="E30" s="110"/>
      <c r="F30" s="110">
        <v>-2975397</v>
      </c>
      <c r="G30" s="110"/>
      <c r="H30" s="110">
        <v>0</v>
      </c>
      <c r="I30" s="110"/>
      <c r="J30" s="110">
        <v>-2975397</v>
      </c>
    </row>
    <row r="31" spans="1:10" ht="19.5" customHeight="1" x14ac:dyDescent="0.4">
      <c r="A31" s="60" t="s">
        <v>104</v>
      </c>
      <c r="B31" s="63"/>
      <c r="C31" s="57"/>
      <c r="D31" s="114">
        <v>-5375770</v>
      </c>
      <c r="E31" s="110"/>
      <c r="F31" s="114">
        <v>0</v>
      </c>
      <c r="G31" s="110"/>
      <c r="H31" s="114">
        <v>-4987340</v>
      </c>
      <c r="I31" s="110"/>
      <c r="J31" s="114">
        <v>0</v>
      </c>
    </row>
    <row r="32" spans="1:10" ht="20.85" customHeight="1" x14ac:dyDescent="0.4">
      <c r="A32" s="60" t="s">
        <v>105</v>
      </c>
      <c r="B32" s="2"/>
      <c r="C32" s="3"/>
      <c r="D32" s="120">
        <f>SUM(D28:D31)</f>
        <v>-120980132</v>
      </c>
      <c r="E32" s="117"/>
      <c r="F32" s="120">
        <f>SUM(F28:F31)</f>
        <v>-96239014</v>
      </c>
      <c r="G32" s="117"/>
      <c r="H32" s="120">
        <f>SUM(H28:H31)</f>
        <v>-56705212</v>
      </c>
      <c r="I32" s="117"/>
      <c r="J32" s="120">
        <f>SUM(J28:J31)</f>
        <v>-44757835</v>
      </c>
    </row>
    <row r="33" spans="1:10" ht="5.0999999999999996" customHeight="1" x14ac:dyDescent="0.5">
      <c r="B33" s="2"/>
      <c r="C33" s="3"/>
      <c r="D33" s="3"/>
      <c r="F33" s="3"/>
      <c r="G33" s="3"/>
      <c r="H33" s="3"/>
      <c r="J33" s="3"/>
    </row>
    <row r="34" spans="1:10" ht="22.35" customHeight="1" x14ac:dyDescent="0.4">
      <c r="A34" s="60" t="s">
        <v>106</v>
      </c>
      <c r="B34" s="2"/>
      <c r="C34" s="3"/>
      <c r="D34" s="56">
        <f>D27+D32</f>
        <v>137946483</v>
      </c>
      <c r="F34" s="56">
        <f>F27+F32</f>
        <v>98411936.199999988</v>
      </c>
      <c r="G34" s="3"/>
      <c r="H34" s="56">
        <f>H27+H32</f>
        <v>74625661</v>
      </c>
      <c r="J34" s="56">
        <f>J27+J32</f>
        <v>19577552.200000003</v>
      </c>
    </row>
    <row r="35" spans="1:10" ht="22.35" customHeight="1" x14ac:dyDescent="0.4">
      <c r="A35" s="78" t="s">
        <v>107</v>
      </c>
      <c r="B35" s="63"/>
      <c r="C35" s="3"/>
      <c r="D35" s="119">
        <v>-629365</v>
      </c>
      <c r="E35" s="117"/>
      <c r="F35" s="36">
        <v>-525331</v>
      </c>
      <c r="G35" s="116"/>
      <c r="H35" s="110">
        <v>0</v>
      </c>
      <c r="I35" s="116"/>
      <c r="J35" s="110">
        <v>0</v>
      </c>
    </row>
    <row r="36" spans="1:10" ht="22.35" customHeight="1" x14ac:dyDescent="0.4">
      <c r="A36" s="60" t="s">
        <v>108</v>
      </c>
      <c r="B36" s="74"/>
      <c r="C36" s="3"/>
      <c r="D36" s="191">
        <v>1219607</v>
      </c>
      <c r="E36" s="116"/>
      <c r="F36" s="36">
        <v>1558298</v>
      </c>
      <c r="G36" s="116"/>
      <c r="H36" s="191">
        <v>27823973</v>
      </c>
      <c r="I36" s="116"/>
      <c r="J36" s="107">
        <v>22822273</v>
      </c>
    </row>
    <row r="37" spans="1:10" ht="22.35" customHeight="1" x14ac:dyDescent="0.4">
      <c r="A37" s="60" t="s">
        <v>109</v>
      </c>
      <c r="B37" s="2"/>
      <c r="C37" s="3"/>
      <c r="D37" s="193">
        <v>-29681601</v>
      </c>
      <c r="E37" s="117"/>
      <c r="F37" s="181">
        <v>-17588091</v>
      </c>
      <c r="G37" s="117"/>
      <c r="H37" s="193">
        <v>-35031570</v>
      </c>
      <c r="I37" s="117"/>
      <c r="J37" s="120">
        <v>-28701272</v>
      </c>
    </row>
    <row r="38" spans="1:10" ht="5.0999999999999996" customHeight="1" x14ac:dyDescent="0.5">
      <c r="B38" s="2"/>
      <c r="C38" s="3"/>
      <c r="D38" s="3"/>
      <c r="F38" s="3"/>
      <c r="G38" s="3"/>
      <c r="H38" s="3"/>
      <c r="J38" s="3"/>
    </row>
    <row r="39" spans="1:10" ht="22.35" customHeight="1" x14ac:dyDescent="0.5">
      <c r="A39" s="60" t="s">
        <v>110</v>
      </c>
      <c r="B39" s="2"/>
      <c r="C39" s="3"/>
      <c r="D39" s="3">
        <f>SUM(D34:D37)</f>
        <v>108855124</v>
      </c>
      <c r="F39" s="3">
        <f>SUM(F34:F37)</f>
        <v>81856812.199999988</v>
      </c>
      <c r="G39" s="3"/>
      <c r="H39" s="3">
        <f>SUM(H34:H37)</f>
        <v>67418064</v>
      </c>
      <c r="J39" s="3">
        <f>SUM(J34:J37)</f>
        <v>13698553.200000003</v>
      </c>
    </row>
    <row r="40" spans="1:10" ht="22.35" customHeight="1" x14ac:dyDescent="0.4">
      <c r="A40" s="60" t="s">
        <v>111</v>
      </c>
      <c r="B40" s="115">
        <f>17+1</f>
        <v>18</v>
      </c>
      <c r="C40" s="29"/>
      <c r="D40" s="120">
        <v>-24821317</v>
      </c>
      <c r="E40" s="117"/>
      <c r="F40" s="181">
        <v>7806790</v>
      </c>
      <c r="G40" s="117"/>
      <c r="H40" s="120">
        <v>-14717931</v>
      </c>
      <c r="I40" s="117"/>
      <c r="J40" s="120">
        <v>-2584222</v>
      </c>
    </row>
    <row r="41" spans="1:10" ht="5.0999999999999996" customHeight="1" x14ac:dyDescent="0.5">
      <c r="B41" s="2"/>
      <c r="C41" s="3"/>
      <c r="D41" s="3"/>
      <c r="F41" s="3"/>
      <c r="G41" s="3"/>
      <c r="H41" s="3"/>
      <c r="J41" s="3"/>
    </row>
    <row r="42" spans="1:10" ht="22.35" customHeight="1" x14ac:dyDescent="0.5">
      <c r="A42" s="60" t="s">
        <v>112</v>
      </c>
      <c r="B42" s="2"/>
      <c r="C42" s="3"/>
      <c r="D42" s="30">
        <f>SUM(D39:D40)</f>
        <v>84033807</v>
      </c>
      <c r="F42" s="30">
        <f>SUM(F39:F40)</f>
        <v>89663602.199999988</v>
      </c>
      <c r="G42" s="3"/>
      <c r="H42" s="30">
        <f>SUM(H39:H40)</f>
        <v>52700133</v>
      </c>
      <c r="J42" s="30">
        <f>SUM(J39:J40)</f>
        <v>11114331.200000003</v>
      </c>
    </row>
    <row r="43" spans="1:10" ht="5.0999999999999996" customHeight="1" x14ac:dyDescent="0.5">
      <c r="B43" s="2"/>
      <c r="C43" s="3"/>
      <c r="D43" s="3"/>
      <c r="F43" s="3"/>
      <c r="G43" s="3"/>
      <c r="H43" s="3"/>
      <c r="J43" s="3"/>
    </row>
    <row r="44" spans="1:10" ht="22.35" customHeight="1" x14ac:dyDescent="0.5">
      <c r="A44" s="60" t="s">
        <v>113</v>
      </c>
      <c r="B44" s="2"/>
      <c r="C44" s="3"/>
      <c r="D44" s="3"/>
      <c r="F44" s="3"/>
      <c r="G44" s="3"/>
      <c r="H44" s="3"/>
      <c r="J44" s="3"/>
    </row>
    <row r="45" spans="1:10" ht="22.35" customHeight="1" x14ac:dyDescent="0.5">
      <c r="A45" s="60" t="s">
        <v>114</v>
      </c>
      <c r="B45" s="2"/>
      <c r="C45" s="3"/>
      <c r="D45" s="3"/>
      <c r="F45" s="3"/>
      <c r="G45" s="3"/>
      <c r="H45" s="3"/>
      <c r="J45" s="3"/>
    </row>
    <row r="46" spans="1:10" ht="22.35" customHeight="1" x14ac:dyDescent="0.4">
      <c r="A46" s="60" t="s">
        <v>115</v>
      </c>
      <c r="B46" s="2"/>
      <c r="C46" s="3"/>
      <c r="D46" s="114">
        <v>3281265</v>
      </c>
      <c r="E46" s="110"/>
      <c r="F46" s="114">
        <f>J46</f>
        <v>-875004</v>
      </c>
      <c r="G46" s="110"/>
      <c r="H46" s="114">
        <v>3281265</v>
      </c>
      <c r="I46" s="110"/>
      <c r="J46" s="114">
        <v>-875004</v>
      </c>
    </row>
    <row r="47" spans="1:10" ht="5.0999999999999996" customHeight="1" x14ac:dyDescent="0.5">
      <c r="B47" s="2"/>
      <c r="C47" s="3"/>
      <c r="D47" s="3"/>
      <c r="F47" s="3"/>
      <c r="G47" s="3"/>
      <c r="H47" s="3"/>
      <c r="J47" s="3"/>
    </row>
    <row r="48" spans="1:10" ht="22.35" customHeight="1" x14ac:dyDescent="0.4">
      <c r="A48" s="60" t="s">
        <v>116</v>
      </c>
      <c r="B48" s="2"/>
      <c r="C48" s="3"/>
      <c r="D48" s="114">
        <f>SUM(D46:D47)</f>
        <v>3281265</v>
      </c>
      <c r="F48" s="182">
        <f>SUM(F46:F47)</f>
        <v>-875004</v>
      </c>
      <c r="G48" s="3"/>
      <c r="H48" s="114">
        <f>SUM(H46:H47)</f>
        <v>3281265</v>
      </c>
      <c r="J48" s="182">
        <f>SUM(J46:J47)</f>
        <v>-875004</v>
      </c>
    </row>
    <row r="49" spans="1:10" ht="5.0999999999999996" customHeight="1" x14ac:dyDescent="0.5">
      <c r="B49" s="2"/>
      <c r="C49" s="3"/>
      <c r="D49" s="3"/>
      <c r="F49" s="3"/>
      <c r="G49" s="3"/>
      <c r="H49" s="3"/>
      <c r="J49" s="3"/>
    </row>
    <row r="50" spans="1:10" ht="22.35" customHeight="1" thickBot="1" x14ac:dyDescent="0.55000000000000004">
      <c r="A50" s="60" t="s">
        <v>117</v>
      </c>
      <c r="B50" s="2"/>
      <c r="C50" s="3"/>
      <c r="D50" s="33">
        <f>D42+D48</f>
        <v>87315072</v>
      </c>
      <c r="E50" s="3"/>
      <c r="F50" s="33">
        <f>F42+F48</f>
        <v>88788598.199999988</v>
      </c>
      <c r="G50" s="3"/>
      <c r="H50" s="33">
        <f>H42+H48</f>
        <v>55981398</v>
      </c>
      <c r="I50" s="3"/>
      <c r="J50" s="33">
        <f>J42+J48</f>
        <v>10239327.200000003</v>
      </c>
    </row>
    <row r="51" spans="1:10" ht="5.0999999999999996" customHeight="1" thickTop="1" x14ac:dyDescent="0.5"/>
    <row r="52" spans="1:10" ht="22.35" customHeight="1" x14ac:dyDescent="0.5">
      <c r="A52" s="60" t="s">
        <v>118</v>
      </c>
      <c r="B52" s="2"/>
      <c r="C52" s="3"/>
      <c r="D52" s="3"/>
      <c r="E52" s="3"/>
      <c r="F52" s="3"/>
      <c r="G52" s="3"/>
      <c r="H52" s="3"/>
      <c r="I52" s="3"/>
      <c r="J52" s="3"/>
    </row>
    <row r="53" spans="1:10" ht="5.0999999999999996" customHeight="1" x14ac:dyDescent="0.5"/>
    <row r="54" spans="1:10" ht="22.35" customHeight="1" x14ac:dyDescent="0.5">
      <c r="A54" s="77" t="s">
        <v>119</v>
      </c>
      <c r="B54" s="2"/>
      <c r="C54" s="3"/>
      <c r="D54" s="3">
        <f>+D42-D55</f>
        <v>84032806</v>
      </c>
      <c r="E54" s="3"/>
      <c r="F54" s="3">
        <f t="shared" ref="F54:G54" si="0">+F42-F55</f>
        <v>89667354.199999988</v>
      </c>
      <c r="G54" s="3">
        <f t="shared" si="0"/>
        <v>0</v>
      </c>
      <c r="H54" s="3">
        <f>+H42-H55</f>
        <v>52700133</v>
      </c>
      <c r="I54" s="3"/>
      <c r="J54" s="3">
        <f>+J42-J55</f>
        <v>11114331.200000003</v>
      </c>
    </row>
    <row r="55" spans="1:10" ht="22.35" customHeight="1" x14ac:dyDescent="0.4">
      <c r="A55" s="77" t="s">
        <v>120</v>
      </c>
      <c r="B55" s="2"/>
      <c r="C55" s="3"/>
      <c r="D55" s="120">
        <v>1001</v>
      </c>
      <c r="E55" s="121"/>
      <c r="F55" s="182">
        <v>-3752</v>
      </c>
      <c r="G55" s="3"/>
      <c r="H55" s="114">
        <v>0</v>
      </c>
      <c r="I55" s="121"/>
      <c r="J55" s="114">
        <v>0</v>
      </c>
    </row>
    <row r="56" spans="1:10" ht="5.0999999999999996" customHeight="1" x14ac:dyDescent="0.5"/>
    <row r="57" spans="1:10" ht="22.35" customHeight="1" thickBot="1" x14ac:dyDescent="0.55000000000000004">
      <c r="A57" s="77"/>
      <c r="B57" s="2"/>
      <c r="C57" s="3"/>
      <c r="D57" s="33">
        <f>SUM(D54:D55)</f>
        <v>84033807</v>
      </c>
      <c r="E57" s="3"/>
      <c r="F57" s="33">
        <f>SUM(F54:F55)</f>
        <v>89663602.199999988</v>
      </c>
      <c r="G57" s="3"/>
      <c r="H57" s="33">
        <f>SUM(H54:H55)</f>
        <v>52700133</v>
      </c>
      <c r="I57" s="3"/>
      <c r="J57" s="33">
        <f>SUM(J54:J55)</f>
        <v>11114331.200000003</v>
      </c>
    </row>
    <row r="58" spans="1:10" ht="5.0999999999999996" customHeight="1" thickTop="1" x14ac:dyDescent="0.5"/>
    <row r="59" spans="1:10" ht="22.35" customHeight="1" x14ac:dyDescent="0.5">
      <c r="A59" s="60" t="s">
        <v>121</v>
      </c>
      <c r="B59" s="2"/>
      <c r="C59" s="3"/>
      <c r="D59" s="3"/>
      <c r="E59" s="3"/>
      <c r="F59" s="3"/>
      <c r="G59" s="3"/>
      <c r="H59" s="3"/>
      <c r="I59" s="3"/>
      <c r="J59" s="3"/>
    </row>
    <row r="60" spans="1:10" ht="5.0999999999999996" customHeight="1" x14ac:dyDescent="0.5"/>
    <row r="61" spans="1:10" ht="22.35" customHeight="1" x14ac:dyDescent="0.5">
      <c r="A61" s="77" t="s">
        <v>119</v>
      </c>
      <c r="B61" s="2"/>
      <c r="C61" s="3"/>
      <c r="D61" s="3">
        <f>D50-D62</f>
        <v>87314071</v>
      </c>
      <c r="E61" s="3">
        <f t="shared" ref="E61:I61" si="1">E50-E62</f>
        <v>0</v>
      </c>
      <c r="F61" s="3">
        <f>F50-F62</f>
        <v>88792350.199999988</v>
      </c>
      <c r="G61" s="3">
        <f t="shared" si="1"/>
        <v>0</v>
      </c>
      <c r="H61" s="3">
        <f>H50-H62</f>
        <v>55981398</v>
      </c>
      <c r="I61" s="3">
        <f t="shared" si="1"/>
        <v>0</v>
      </c>
      <c r="J61" s="3">
        <f>J50-J62</f>
        <v>10239327.200000003</v>
      </c>
    </row>
    <row r="62" spans="1:10" ht="22.35" customHeight="1" x14ac:dyDescent="0.4">
      <c r="A62" s="77" t="s">
        <v>120</v>
      </c>
      <c r="B62" s="2"/>
      <c r="C62" s="3"/>
      <c r="D62" s="120">
        <f>+D55</f>
        <v>1001</v>
      </c>
      <c r="E62" s="3"/>
      <c r="F62" s="182">
        <f>F55</f>
        <v>-3752</v>
      </c>
      <c r="G62" s="3"/>
      <c r="H62" s="114">
        <v>0</v>
      </c>
      <c r="I62" s="121"/>
      <c r="J62" s="114">
        <v>0</v>
      </c>
    </row>
    <row r="63" spans="1:10" ht="5.0999999999999996" customHeight="1" x14ac:dyDescent="0.5"/>
    <row r="64" spans="1:10" ht="22.35" customHeight="1" thickBot="1" x14ac:dyDescent="0.55000000000000004">
      <c r="A64" s="77"/>
      <c r="B64" s="2"/>
      <c r="C64" s="3"/>
      <c r="D64" s="33">
        <f>SUM(D61:D62)</f>
        <v>87315072</v>
      </c>
      <c r="E64" s="3"/>
      <c r="F64" s="33">
        <f>SUM(F61:F62)</f>
        <v>88788598.199999988</v>
      </c>
      <c r="G64" s="3"/>
      <c r="H64" s="33">
        <f>SUM(H61:H62)</f>
        <v>55981398</v>
      </c>
      <c r="I64" s="3"/>
      <c r="J64" s="33">
        <f>SUM(J61:J62)</f>
        <v>10239327.200000003</v>
      </c>
    </row>
    <row r="65" spans="1:10" ht="5.0999999999999996" customHeight="1" thickTop="1" x14ac:dyDescent="0.5"/>
    <row r="66" spans="1:10" ht="22.35" customHeight="1" x14ac:dyDescent="0.5">
      <c r="A66" s="73" t="s">
        <v>122</v>
      </c>
      <c r="C66" s="3"/>
      <c r="D66" s="3"/>
      <c r="E66" s="3"/>
      <c r="F66" s="3"/>
      <c r="G66" s="3"/>
      <c r="H66" s="3"/>
      <c r="I66" s="3"/>
      <c r="J66" s="3"/>
    </row>
    <row r="67" spans="1:10" ht="5.0999999999999996" customHeight="1" x14ac:dyDescent="0.5">
      <c r="B67" s="2"/>
      <c r="C67" s="61"/>
      <c r="G67" s="61"/>
    </row>
    <row r="68" spans="1:10" ht="22.35" customHeight="1" thickBot="1" x14ac:dyDescent="0.55000000000000004">
      <c r="A68" s="73" t="s">
        <v>123</v>
      </c>
      <c r="B68" s="63"/>
      <c r="C68" s="3"/>
      <c r="D68" s="34">
        <f>D54/1220011755</f>
        <v>6.8878685517255525E-2</v>
      </c>
      <c r="E68" s="35"/>
      <c r="F68" s="34">
        <f>F54/1220011755</f>
        <v>7.3497123148620794E-2</v>
      </c>
      <c r="G68" s="35"/>
      <c r="H68" s="34">
        <f>H54/1220011755</f>
        <v>4.3196414119796737E-2</v>
      </c>
      <c r="I68" s="35"/>
      <c r="J68" s="34">
        <f>J54/1220011755</f>
        <v>9.1100197637030162E-3</v>
      </c>
    </row>
    <row r="69" spans="1:10" ht="19.5" thickTop="1" x14ac:dyDescent="0.5">
      <c r="A69" s="73"/>
      <c r="B69" s="63"/>
      <c r="C69" s="3"/>
      <c r="D69" s="3"/>
      <c r="E69" s="3"/>
      <c r="F69" s="3"/>
      <c r="G69" s="3"/>
      <c r="H69" s="3"/>
      <c r="I69" s="3"/>
      <c r="J69" s="64"/>
    </row>
    <row r="70" spans="1:10" ht="22.35" customHeight="1" x14ac:dyDescent="0.5">
      <c r="A70" s="60" t="str">
        <f>'2-4'!A48:K48</f>
        <v>The accompanying notes are an integral part of these interim financial statements.</v>
      </c>
    </row>
  </sheetData>
  <pageMargins left="0.86614173228346458" right="0.31496062992125984" top="0.51181102362204722" bottom="0.43307086614173229" header="0.31496062992125984" footer="0.27559055118110237"/>
  <pageSetup paperSize="9" scale="70" firstPageNumber="5" orientation="portrait" useFirstPageNumber="1" horizontalDpi="1200" verticalDpi="1200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topLeftCell="A43" zoomScale="80" zoomScaleNormal="80" zoomScaleSheetLayoutView="80" zoomScalePageLayoutView="70" workbookViewId="0">
      <selection activeCell="D46" sqref="D46"/>
    </sheetView>
  </sheetViews>
  <sheetFormatPr defaultColWidth="9.140625" defaultRowHeight="18.75" x14ac:dyDescent="0.5"/>
  <cols>
    <col min="1" max="1" width="59.85546875" style="60" customWidth="1"/>
    <col min="2" max="2" width="8.85546875" style="60" customWidth="1"/>
    <col min="3" max="3" width="0.85546875" style="60" customWidth="1"/>
    <col min="4" max="4" width="16" style="60" customWidth="1"/>
    <col min="5" max="5" width="0.85546875" style="60" customWidth="1"/>
    <col min="6" max="6" width="16" style="60" customWidth="1"/>
    <col min="7" max="7" width="0.85546875" style="60" customWidth="1"/>
    <col min="8" max="8" width="16" style="60" customWidth="1"/>
    <col min="9" max="9" width="0.85546875" style="60" customWidth="1"/>
    <col min="10" max="10" width="16" style="60" customWidth="1"/>
    <col min="11" max="11" width="1.28515625" style="60" customWidth="1"/>
    <col min="12" max="12" width="11.85546875" style="60" bestFit="1" customWidth="1"/>
    <col min="13" max="16384" width="9.140625" style="60"/>
  </cols>
  <sheetData>
    <row r="1" spans="1:10" ht="21.6" customHeight="1" x14ac:dyDescent="0.5">
      <c r="A1" s="57" t="str">
        <f>'2-4'!A1</f>
        <v>PRINSIRI  PUBLIC COMPANY LIMITED</v>
      </c>
      <c r="B1" s="58"/>
      <c r="C1" s="59"/>
      <c r="D1" s="59"/>
      <c r="E1" s="59"/>
      <c r="F1" s="59"/>
      <c r="G1" s="59"/>
      <c r="H1" s="58"/>
      <c r="J1" s="61" t="s">
        <v>84</v>
      </c>
    </row>
    <row r="2" spans="1:10" ht="21.6" customHeight="1" x14ac:dyDescent="0.5">
      <c r="A2" s="62" t="s">
        <v>85</v>
      </c>
      <c r="B2" s="58"/>
      <c r="C2" s="58"/>
      <c r="D2" s="58"/>
      <c r="E2" s="58"/>
      <c r="F2" s="58"/>
      <c r="G2" s="58"/>
      <c r="H2" s="58"/>
      <c r="J2" s="58"/>
    </row>
    <row r="3" spans="1:10" ht="21.6" customHeight="1" x14ac:dyDescent="0.5">
      <c r="A3" s="62" t="s">
        <v>124</v>
      </c>
      <c r="B3" s="58"/>
      <c r="C3" s="58"/>
      <c r="D3" s="58"/>
      <c r="E3" s="58"/>
      <c r="F3" s="58"/>
      <c r="G3" s="58"/>
      <c r="H3" s="58"/>
      <c r="J3" s="58"/>
    </row>
    <row r="4" spans="1:10" ht="5.0999999999999996" customHeight="1" x14ac:dyDescent="0.5">
      <c r="B4" s="63"/>
      <c r="C4" s="64"/>
      <c r="D4" s="64"/>
      <c r="E4" s="64"/>
      <c r="F4" s="64"/>
      <c r="G4" s="64"/>
      <c r="H4" s="64"/>
      <c r="J4" s="64"/>
    </row>
    <row r="5" spans="1:10" ht="20.100000000000001" customHeight="1" x14ac:dyDescent="0.5">
      <c r="B5" s="63"/>
      <c r="C5" s="64"/>
      <c r="D5" s="64"/>
      <c r="E5" s="64"/>
      <c r="F5" s="64"/>
      <c r="G5" s="64"/>
      <c r="H5" s="64"/>
      <c r="J5" s="7" t="s">
        <v>3</v>
      </c>
    </row>
    <row r="6" spans="1:10" ht="20.100000000000001" customHeight="1" x14ac:dyDescent="0.45">
      <c r="B6" s="63"/>
      <c r="C6" s="64"/>
      <c r="D6" s="65"/>
      <c r="E6" s="66" t="s">
        <v>4</v>
      </c>
      <c r="F6" s="66"/>
      <c r="G6" s="67"/>
      <c r="H6" s="68"/>
      <c r="I6" s="69" t="s">
        <v>87</v>
      </c>
      <c r="J6" s="65"/>
    </row>
    <row r="7" spans="1:10" ht="20.100000000000001" customHeight="1" x14ac:dyDescent="0.45">
      <c r="B7" s="1" t="s">
        <v>10</v>
      </c>
      <c r="C7" s="64"/>
      <c r="D7" s="70" t="s">
        <v>6</v>
      </c>
      <c r="E7" s="71"/>
      <c r="F7" s="70" t="s">
        <v>88</v>
      </c>
      <c r="G7" s="72"/>
      <c r="H7" s="70" t="s">
        <v>6</v>
      </c>
      <c r="I7" s="71"/>
      <c r="J7" s="70" t="s">
        <v>88</v>
      </c>
    </row>
    <row r="8" spans="1:10" ht="5.0999999999999996" customHeight="1" x14ac:dyDescent="0.5">
      <c r="B8" s="2"/>
      <c r="D8" s="61"/>
      <c r="E8" s="61"/>
      <c r="F8" s="61"/>
      <c r="G8" s="2"/>
      <c r="H8" s="61"/>
      <c r="I8" s="61"/>
      <c r="J8" s="61"/>
    </row>
    <row r="9" spans="1:10" ht="22.35" customHeight="1" x14ac:dyDescent="0.5">
      <c r="A9" s="57" t="s">
        <v>89</v>
      </c>
      <c r="B9" s="2"/>
      <c r="C9" s="61"/>
      <c r="D9" s="61"/>
      <c r="E9" s="61"/>
      <c r="F9" s="61"/>
      <c r="G9" s="61"/>
      <c r="H9" s="61"/>
      <c r="J9" s="61"/>
    </row>
    <row r="10" spans="1:10" ht="5.0999999999999996" customHeight="1" x14ac:dyDescent="0.5">
      <c r="B10" s="2"/>
      <c r="C10" s="61"/>
      <c r="D10" s="61"/>
      <c r="E10" s="61"/>
      <c r="F10" s="61"/>
      <c r="G10" s="61"/>
      <c r="H10" s="31"/>
      <c r="J10" s="31"/>
    </row>
    <row r="11" spans="1:10" ht="21" customHeight="1" x14ac:dyDescent="0.45">
      <c r="A11" s="73" t="s">
        <v>90</v>
      </c>
      <c r="C11" s="61"/>
      <c r="D11" s="180">
        <v>1766954791</v>
      </c>
      <c r="E11" s="56"/>
      <c r="F11" s="180">
        <v>1431341805</v>
      </c>
      <c r="G11" s="108"/>
      <c r="H11" s="196">
        <v>855899970</v>
      </c>
      <c r="I11" s="108"/>
      <c r="J11" s="180">
        <v>678920173</v>
      </c>
    </row>
    <row r="12" spans="1:10" ht="21" customHeight="1" x14ac:dyDescent="0.45">
      <c r="A12" s="73" t="s">
        <v>91</v>
      </c>
      <c r="B12" s="185">
        <f>22.1+1</f>
        <v>23.1</v>
      </c>
      <c r="C12" s="61"/>
      <c r="D12" s="110">
        <v>0</v>
      </c>
      <c r="E12" s="56"/>
      <c r="F12" s="110">
        <v>0</v>
      </c>
      <c r="G12" s="108"/>
      <c r="H12" s="190">
        <v>10100000</v>
      </c>
      <c r="I12" s="108"/>
      <c r="J12" s="180">
        <v>10100000</v>
      </c>
    </row>
    <row r="13" spans="1:10" ht="21" customHeight="1" x14ac:dyDescent="0.4">
      <c r="A13" s="60" t="s">
        <v>92</v>
      </c>
      <c r="B13" s="63"/>
      <c r="C13" s="4"/>
      <c r="D13" s="111">
        <v>27577500</v>
      </c>
      <c r="E13" s="56"/>
      <c r="F13" s="181">
        <v>27641781</v>
      </c>
      <c r="G13" s="113"/>
      <c r="H13" s="114">
        <v>0</v>
      </c>
      <c r="I13" s="113"/>
      <c r="J13" s="114">
        <v>0</v>
      </c>
    </row>
    <row r="14" spans="1:10" ht="5.0999999999999996" customHeight="1" x14ac:dyDescent="0.5">
      <c r="B14" s="2"/>
      <c r="C14" s="61"/>
      <c r="D14" s="31"/>
      <c r="F14" s="31"/>
      <c r="G14" s="61"/>
      <c r="H14" s="31"/>
      <c r="J14" s="31"/>
    </row>
    <row r="15" spans="1:10" ht="22.35" customHeight="1" x14ac:dyDescent="0.5">
      <c r="A15" s="62" t="s">
        <v>93</v>
      </c>
      <c r="B15" s="63"/>
      <c r="C15" s="3"/>
      <c r="D15" s="32">
        <f>+SUM(D11:D13)</f>
        <v>1794532291</v>
      </c>
      <c r="E15" s="3"/>
      <c r="F15" s="32">
        <f>+SUM(F11:F13)</f>
        <v>1458983586</v>
      </c>
      <c r="G15" s="3"/>
      <c r="H15" s="32">
        <f>+SUM(H11:H13)</f>
        <v>865999970</v>
      </c>
      <c r="I15" s="3"/>
      <c r="J15" s="32">
        <f>+SUM(J11:J13)</f>
        <v>689020173</v>
      </c>
    </row>
    <row r="16" spans="1:10" ht="5.0999999999999996" customHeight="1" x14ac:dyDescent="0.5">
      <c r="B16" s="2"/>
      <c r="D16" s="61"/>
      <c r="E16" s="61"/>
      <c r="F16" s="61"/>
      <c r="G16" s="2"/>
      <c r="H16" s="61"/>
      <c r="I16" s="61"/>
      <c r="J16" s="61"/>
    </row>
    <row r="17" spans="1:10" ht="22.35" customHeight="1" x14ac:dyDescent="0.5">
      <c r="A17" s="57" t="s">
        <v>94</v>
      </c>
      <c r="B17" s="63"/>
      <c r="C17" s="3"/>
      <c r="D17" s="3"/>
      <c r="E17" s="3"/>
      <c r="F17" s="3"/>
      <c r="G17" s="3"/>
      <c r="H17" s="3"/>
      <c r="J17" s="3"/>
    </row>
    <row r="18" spans="1:10" ht="5.0999999999999996" customHeight="1" x14ac:dyDescent="0.5">
      <c r="B18" s="2"/>
      <c r="C18" s="61"/>
      <c r="D18" s="61"/>
      <c r="E18" s="61"/>
      <c r="F18" s="61"/>
      <c r="G18" s="61"/>
      <c r="H18" s="61"/>
      <c r="J18" s="61"/>
    </row>
    <row r="19" spans="1:10" ht="21" customHeight="1" x14ac:dyDescent="0.4">
      <c r="A19" s="60" t="s">
        <v>95</v>
      </c>
      <c r="B19" s="63"/>
      <c r="C19" s="3"/>
      <c r="D19" s="56">
        <v>999815725</v>
      </c>
      <c r="E19" s="56"/>
      <c r="F19" s="56">
        <v>889180940</v>
      </c>
      <c r="G19" s="56"/>
      <c r="H19" s="107">
        <v>509743020</v>
      </c>
      <c r="I19" s="56"/>
      <c r="J19" s="56">
        <v>426231168</v>
      </c>
    </row>
    <row r="20" spans="1:10" ht="21" customHeight="1" x14ac:dyDescent="0.4">
      <c r="A20" s="60" t="s">
        <v>96</v>
      </c>
      <c r="B20" s="63"/>
      <c r="C20" s="3"/>
      <c r="D20" s="112">
        <v>24673951</v>
      </c>
      <c r="E20" s="56"/>
      <c r="F20" s="112">
        <v>28311358</v>
      </c>
      <c r="G20" s="56"/>
      <c r="H20" s="114">
        <v>0</v>
      </c>
      <c r="I20" s="56"/>
      <c r="J20" s="114">
        <v>0</v>
      </c>
    </row>
    <row r="21" spans="1:10" ht="5.0999999999999996" customHeight="1" x14ac:dyDescent="0.5">
      <c r="B21" s="2"/>
      <c r="C21" s="61"/>
      <c r="G21" s="61"/>
    </row>
    <row r="22" spans="1:10" ht="22.35" customHeight="1" x14ac:dyDescent="0.5">
      <c r="A22" s="57" t="s">
        <v>97</v>
      </c>
      <c r="B22" s="63"/>
      <c r="C22" s="3"/>
      <c r="D22" s="32">
        <f>SUM(D19:D21)</f>
        <v>1024489676</v>
      </c>
      <c r="E22" s="3"/>
      <c r="F22" s="32">
        <f>SUM(F19:F21)</f>
        <v>917492298</v>
      </c>
      <c r="G22" s="3"/>
      <c r="H22" s="32">
        <f>SUM(H19:H21)</f>
        <v>509743020</v>
      </c>
      <c r="I22" s="3"/>
      <c r="J22" s="32">
        <f>SUM(J19:J21)</f>
        <v>426231168</v>
      </c>
    </row>
    <row r="23" spans="1:10" ht="5.0999999999999996" customHeight="1" x14ac:dyDescent="0.5">
      <c r="B23" s="2"/>
      <c r="D23" s="61"/>
      <c r="E23" s="61"/>
      <c r="F23" s="61"/>
      <c r="G23" s="2"/>
      <c r="H23" s="61"/>
      <c r="I23" s="61"/>
      <c r="J23" s="61"/>
    </row>
    <row r="24" spans="1:10" ht="22.35" customHeight="1" x14ac:dyDescent="0.4">
      <c r="A24" s="75" t="s">
        <v>98</v>
      </c>
      <c r="B24" s="57"/>
      <c r="C24" s="57"/>
      <c r="D24" s="3">
        <f>D15-D22</f>
        <v>770042615</v>
      </c>
      <c r="E24" s="3"/>
      <c r="F24" s="3">
        <f>F15-F22</f>
        <v>541491288</v>
      </c>
      <c r="G24" s="3"/>
      <c r="H24" s="3">
        <f>H15-H22</f>
        <v>356256950</v>
      </c>
      <c r="I24" s="3"/>
      <c r="J24" s="3">
        <f>J15-J22</f>
        <v>262789005</v>
      </c>
    </row>
    <row r="25" spans="1:10" ht="22.35" customHeight="1" x14ac:dyDescent="0.4">
      <c r="A25" s="60" t="s">
        <v>99</v>
      </c>
      <c r="B25" s="115"/>
      <c r="D25" s="111">
        <v>24268500</v>
      </c>
      <c r="E25" s="116"/>
      <c r="F25" s="111">
        <v>22803333.780000001</v>
      </c>
      <c r="G25" s="116"/>
      <c r="H25" s="111">
        <v>12075833</v>
      </c>
      <c r="I25" s="116"/>
      <c r="J25" s="30">
        <v>15215479.33</v>
      </c>
    </row>
    <row r="26" spans="1:10" ht="5.0999999999999996" customHeight="1" x14ac:dyDescent="0.5">
      <c r="B26" s="2"/>
      <c r="C26" s="61"/>
      <c r="G26" s="61"/>
    </row>
    <row r="27" spans="1:10" ht="19.5" customHeight="1" x14ac:dyDescent="0.5">
      <c r="A27" s="76" t="s">
        <v>100</v>
      </c>
      <c r="D27" s="60">
        <f>D24+D25</f>
        <v>794311115</v>
      </c>
      <c r="E27" s="3"/>
      <c r="F27" s="60">
        <f>F24+F25</f>
        <v>564294621.77999997</v>
      </c>
      <c r="H27" s="60">
        <f>H24+H25</f>
        <v>368332783</v>
      </c>
      <c r="J27" s="60">
        <f>J24+J25</f>
        <v>278004484.32999998</v>
      </c>
    </row>
    <row r="28" spans="1:10" ht="19.5" customHeight="1" x14ac:dyDescent="0.45">
      <c r="A28" s="76" t="s">
        <v>101</v>
      </c>
      <c r="B28" s="63"/>
      <c r="D28" s="184">
        <v>-126384927</v>
      </c>
      <c r="E28" s="184"/>
      <c r="F28" s="184">
        <v>-102012824</v>
      </c>
      <c r="G28" s="184"/>
      <c r="H28" s="184">
        <v>-57354801</v>
      </c>
      <c r="I28" s="184"/>
      <c r="J28" s="184">
        <v>-50532299</v>
      </c>
    </row>
    <row r="29" spans="1:10" ht="19.5" customHeight="1" x14ac:dyDescent="0.45">
      <c r="A29" s="60" t="s">
        <v>102</v>
      </c>
      <c r="C29" s="57"/>
      <c r="D29" s="209">
        <v>-203234537</v>
      </c>
      <c r="E29" s="209"/>
      <c r="F29" s="209">
        <v>-173412980</v>
      </c>
      <c r="G29" s="209"/>
      <c r="H29" s="209">
        <v>-90565623</v>
      </c>
      <c r="I29" s="209"/>
      <c r="J29" s="209">
        <v>-86158293</v>
      </c>
    </row>
    <row r="30" spans="1:10" ht="19.5" customHeight="1" x14ac:dyDescent="0.4">
      <c r="A30" s="216" t="s">
        <v>125</v>
      </c>
      <c r="C30" s="57"/>
      <c r="D30" s="110">
        <v>0</v>
      </c>
      <c r="E30" s="117"/>
      <c r="F30" s="110">
        <v>-33024051</v>
      </c>
      <c r="G30" s="110"/>
      <c r="H30" s="110">
        <v>0</v>
      </c>
      <c r="I30" s="110"/>
      <c r="J30" s="110">
        <v>-33024051</v>
      </c>
    </row>
    <row r="31" spans="1:10" ht="19.5" customHeight="1" x14ac:dyDescent="0.4">
      <c r="A31" s="60" t="s">
        <v>126</v>
      </c>
      <c r="B31" s="63">
        <v>9</v>
      </c>
      <c r="C31" s="57"/>
      <c r="D31" s="110">
        <v>0</v>
      </c>
      <c r="E31" s="110"/>
      <c r="F31" s="110">
        <v>0</v>
      </c>
      <c r="G31" s="110"/>
      <c r="H31" s="117">
        <v>-10696188</v>
      </c>
      <c r="I31" s="110"/>
      <c r="J31" s="110">
        <v>0</v>
      </c>
    </row>
    <row r="32" spans="1:10" ht="19.5" customHeight="1" x14ac:dyDescent="0.4">
      <c r="A32" s="60" t="s">
        <v>103</v>
      </c>
      <c r="B32" s="63">
        <v>9</v>
      </c>
      <c r="C32" s="57"/>
      <c r="D32" s="110">
        <v>-15220874</v>
      </c>
      <c r="E32" s="110"/>
      <c r="F32" s="110">
        <v>-2975396.97</v>
      </c>
      <c r="G32" s="110"/>
      <c r="H32" s="110">
        <v>0</v>
      </c>
      <c r="I32" s="110"/>
      <c r="J32" s="110">
        <v>-2975396.97</v>
      </c>
    </row>
    <row r="33" spans="1:10" ht="19.5" customHeight="1" x14ac:dyDescent="0.4">
      <c r="A33" s="60" t="s">
        <v>104</v>
      </c>
      <c r="B33" s="63"/>
      <c r="C33" s="57"/>
      <c r="D33" s="217">
        <v>-5375770</v>
      </c>
      <c r="E33" s="110"/>
      <c r="F33" s="217">
        <v>0</v>
      </c>
      <c r="G33" s="110"/>
      <c r="H33" s="218">
        <v>-4987340</v>
      </c>
      <c r="I33" s="110"/>
      <c r="J33" s="217">
        <v>0</v>
      </c>
    </row>
    <row r="34" spans="1:10" ht="20.85" customHeight="1" x14ac:dyDescent="0.4">
      <c r="A34" s="60" t="s">
        <v>105</v>
      </c>
      <c r="B34" s="2"/>
      <c r="C34" s="3"/>
      <c r="D34" s="120">
        <f>SUM(D28:D33)</f>
        <v>-350216108</v>
      </c>
      <c r="E34" s="117"/>
      <c r="F34" s="120">
        <f>SUM(F28:F33)</f>
        <v>-311425251.97000003</v>
      </c>
      <c r="G34" s="117"/>
      <c r="H34" s="120">
        <f>SUM(H28:H33)</f>
        <v>-163603952</v>
      </c>
      <c r="I34" s="117"/>
      <c r="J34" s="120">
        <f>SUM(J28:J33)</f>
        <v>-172690039.97</v>
      </c>
    </row>
    <row r="35" spans="1:10" ht="5.0999999999999996" customHeight="1" x14ac:dyDescent="0.5">
      <c r="B35" s="2"/>
      <c r="C35" s="3"/>
      <c r="D35" s="3"/>
      <c r="F35" s="3"/>
      <c r="G35" s="3"/>
      <c r="H35" s="3"/>
      <c r="J35" s="3"/>
    </row>
    <row r="36" spans="1:10" ht="22.35" customHeight="1" x14ac:dyDescent="0.4">
      <c r="A36" s="60" t="s">
        <v>106</v>
      </c>
      <c r="B36" s="2"/>
      <c r="C36" s="3"/>
      <c r="D36" s="56">
        <f>D27+D34</f>
        <v>444095007</v>
      </c>
      <c r="F36" s="56">
        <f>F27+F34</f>
        <v>252869369.80999994</v>
      </c>
      <c r="G36" s="3"/>
      <c r="H36" s="56">
        <f>H27+H34</f>
        <v>204728831</v>
      </c>
      <c r="J36" s="56">
        <f>J27+J34</f>
        <v>105314444.35999998</v>
      </c>
    </row>
    <row r="37" spans="1:10" ht="22.35" customHeight="1" x14ac:dyDescent="0.4">
      <c r="A37" s="78" t="s">
        <v>107</v>
      </c>
      <c r="B37" s="63"/>
      <c r="C37" s="3"/>
      <c r="D37" s="110">
        <v>-1947434</v>
      </c>
      <c r="E37" s="117"/>
      <c r="F37" s="110">
        <v>-1584838</v>
      </c>
      <c r="G37" s="116"/>
      <c r="H37" s="110">
        <v>0</v>
      </c>
      <c r="I37" s="116"/>
      <c r="J37" s="110">
        <v>0</v>
      </c>
    </row>
    <row r="38" spans="1:10" ht="22.35" customHeight="1" x14ac:dyDescent="0.4">
      <c r="A38" s="60" t="s">
        <v>108</v>
      </c>
      <c r="B38" s="74"/>
      <c r="C38" s="3"/>
      <c r="D38" s="110">
        <v>3816730</v>
      </c>
      <c r="E38" s="116"/>
      <c r="F38" s="110">
        <v>3851295</v>
      </c>
      <c r="G38" s="116"/>
      <c r="H38" s="36">
        <v>81160716</v>
      </c>
      <c r="I38" s="116"/>
      <c r="J38" s="36">
        <v>73468734</v>
      </c>
    </row>
    <row r="39" spans="1:10" ht="22.35" customHeight="1" x14ac:dyDescent="0.4">
      <c r="A39" s="60" t="s">
        <v>109</v>
      </c>
      <c r="B39" s="2"/>
      <c r="C39" s="3"/>
      <c r="D39" s="120">
        <v>-80799473</v>
      </c>
      <c r="E39" s="117"/>
      <c r="F39" s="120">
        <v>-53826609</v>
      </c>
      <c r="G39" s="117"/>
      <c r="H39" s="181">
        <v>-102354377</v>
      </c>
      <c r="I39" s="117"/>
      <c r="J39" s="181">
        <v>-88476610</v>
      </c>
    </row>
    <row r="40" spans="1:10" ht="5.0999999999999996" customHeight="1" x14ac:dyDescent="0.5">
      <c r="B40" s="2"/>
      <c r="C40" s="3"/>
      <c r="D40" s="3"/>
      <c r="F40" s="3"/>
      <c r="G40" s="3"/>
      <c r="H40" s="3"/>
      <c r="J40" s="3"/>
    </row>
    <row r="41" spans="1:10" ht="22.35" customHeight="1" x14ac:dyDescent="0.5">
      <c r="A41" s="60" t="s">
        <v>110</v>
      </c>
      <c r="B41" s="2"/>
      <c r="C41" s="3"/>
      <c r="D41" s="3">
        <f>SUM(D36:D39)</f>
        <v>365164830</v>
      </c>
      <c r="F41" s="3">
        <f>SUM(F36:F39)</f>
        <v>201309217.80999994</v>
      </c>
      <c r="G41" s="3"/>
      <c r="H41" s="3">
        <f>SUM(H36:H39)</f>
        <v>183535170</v>
      </c>
      <c r="J41" s="3">
        <f>SUM(J36:J39)</f>
        <v>90306568.359999985</v>
      </c>
    </row>
    <row r="42" spans="1:10" ht="22.35" customHeight="1" x14ac:dyDescent="0.4">
      <c r="A42" s="60" t="s">
        <v>111</v>
      </c>
      <c r="B42" s="115">
        <f>17+1</f>
        <v>18</v>
      </c>
      <c r="C42" s="29"/>
      <c r="D42" s="120">
        <v>-80848687</v>
      </c>
      <c r="E42" s="117"/>
      <c r="F42" s="120">
        <v>-24584183</v>
      </c>
      <c r="G42" s="117"/>
      <c r="H42" s="120">
        <v>-39885268</v>
      </c>
      <c r="I42" s="117"/>
      <c r="J42" s="120">
        <v>-17254634</v>
      </c>
    </row>
    <row r="43" spans="1:10" ht="5.0999999999999996" customHeight="1" x14ac:dyDescent="0.5">
      <c r="B43" s="2"/>
      <c r="C43" s="3"/>
      <c r="D43" s="3"/>
      <c r="F43" s="3"/>
      <c r="G43" s="3"/>
      <c r="H43" s="3"/>
      <c r="J43" s="3"/>
    </row>
    <row r="44" spans="1:10" ht="22.35" customHeight="1" x14ac:dyDescent="0.5">
      <c r="A44" s="60" t="s">
        <v>112</v>
      </c>
      <c r="B44" s="2"/>
      <c r="C44" s="3"/>
      <c r="D44" s="30">
        <f>SUM(D41:D42)</f>
        <v>284316143</v>
      </c>
      <c r="F44" s="30">
        <f>SUM(F41:F42)</f>
        <v>176725034.80999994</v>
      </c>
      <c r="G44" s="3"/>
      <c r="H44" s="30">
        <f>SUM(H41:H42)</f>
        <v>143649902</v>
      </c>
      <c r="J44" s="30">
        <f>SUM(J41:J42)</f>
        <v>73051934.359999985</v>
      </c>
    </row>
    <row r="45" spans="1:10" ht="5.0999999999999996" customHeight="1" x14ac:dyDescent="0.5">
      <c r="B45" s="2"/>
      <c r="C45" s="3"/>
      <c r="D45" s="3"/>
      <c r="F45" s="3"/>
      <c r="G45" s="3"/>
      <c r="H45" s="3"/>
      <c r="J45" s="3"/>
    </row>
    <row r="46" spans="1:10" ht="22.35" customHeight="1" x14ac:dyDescent="0.5">
      <c r="A46" s="60" t="s">
        <v>113</v>
      </c>
      <c r="B46" s="2"/>
      <c r="C46" s="3"/>
      <c r="D46" s="3"/>
      <c r="F46" s="3"/>
      <c r="G46" s="3"/>
      <c r="H46" s="3"/>
      <c r="J46" s="3"/>
    </row>
    <row r="47" spans="1:10" ht="22.35" customHeight="1" x14ac:dyDescent="0.5">
      <c r="A47" s="60" t="s">
        <v>114</v>
      </c>
      <c r="B47" s="2"/>
      <c r="C47" s="3"/>
      <c r="D47" s="3"/>
      <c r="F47" s="3"/>
      <c r="G47" s="3"/>
      <c r="H47" s="3"/>
      <c r="J47" s="3"/>
    </row>
    <row r="48" spans="1:10" ht="22.35" customHeight="1" x14ac:dyDescent="0.4">
      <c r="A48" s="60" t="s">
        <v>115</v>
      </c>
      <c r="B48" s="2"/>
      <c r="C48" s="3"/>
      <c r="D48" s="120">
        <v>2697929</v>
      </c>
      <c r="E48" s="109"/>
      <c r="F48" s="112">
        <v>5352108</v>
      </c>
      <c r="G48" s="56"/>
      <c r="H48" s="120">
        <v>2697929</v>
      </c>
      <c r="I48" s="109"/>
      <c r="J48" s="112">
        <v>5352108</v>
      </c>
    </row>
    <row r="49" spans="1:10" ht="5.0999999999999996" customHeight="1" x14ac:dyDescent="0.5">
      <c r="B49" s="2"/>
      <c r="C49" s="3"/>
      <c r="D49" s="3"/>
      <c r="F49" s="3"/>
      <c r="G49" s="3"/>
      <c r="H49" s="3"/>
      <c r="J49" s="3"/>
    </row>
    <row r="50" spans="1:10" ht="22.35" customHeight="1" x14ac:dyDescent="0.4">
      <c r="A50" s="60" t="s">
        <v>116</v>
      </c>
      <c r="B50" s="2"/>
      <c r="C50" s="3"/>
      <c r="D50" s="120">
        <f>SUM(D48:D49)</f>
        <v>2697929</v>
      </c>
      <c r="F50" s="30">
        <f>SUM(F48:F49)</f>
        <v>5352108</v>
      </c>
      <c r="G50" s="3"/>
      <c r="H50" s="120">
        <f>SUM(H48:H49)</f>
        <v>2697929</v>
      </c>
      <c r="J50" s="30">
        <f>SUM(J48:J49)</f>
        <v>5352108</v>
      </c>
    </row>
    <row r="51" spans="1:10" ht="5.0999999999999996" customHeight="1" x14ac:dyDescent="0.5">
      <c r="B51" s="2"/>
      <c r="C51" s="3"/>
      <c r="D51" s="3"/>
      <c r="F51" s="3"/>
      <c r="G51" s="3"/>
      <c r="H51" s="3"/>
      <c r="J51" s="3"/>
    </row>
    <row r="52" spans="1:10" ht="22.35" customHeight="1" thickBot="1" x14ac:dyDescent="0.55000000000000004">
      <c r="A52" s="60" t="s">
        <v>117</v>
      </c>
      <c r="B52" s="2"/>
      <c r="C52" s="3"/>
      <c r="D52" s="33">
        <f>D44+D50</f>
        <v>287014072</v>
      </c>
      <c r="E52" s="3"/>
      <c r="F52" s="33">
        <f>F44+F50</f>
        <v>182077142.80999994</v>
      </c>
      <c r="G52" s="3"/>
      <c r="H52" s="33">
        <f>H44+H50</f>
        <v>146347831</v>
      </c>
      <c r="I52" s="3"/>
      <c r="J52" s="33">
        <f>J44+J50</f>
        <v>78404042.359999985</v>
      </c>
    </row>
    <row r="53" spans="1:10" ht="5.0999999999999996" customHeight="1" thickTop="1" x14ac:dyDescent="0.5"/>
    <row r="54" spans="1:10" ht="22.35" customHeight="1" x14ac:dyDescent="0.5">
      <c r="A54" s="60" t="s">
        <v>118</v>
      </c>
      <c r="B54" s="2"/>
      <c r="C54" s="3"/>
      <c r="D54" s="3"/>
      <c r="E54" s="3"/>
      <c r="F54" s="3"/>
      <c r="G54" s="3"/>
      <c r="H54" s="3"/>
      <c r="I54" s="3"/>
      <c r="J54" s="3"/>
    </row>
    <row r="55" spans="1:10" ht="5.0999999999999996" customHeight="1" x14ac:dyDescent="0.5"/>
    <row r="56" spans="1:10" ht="22.35" customHeight="1" x14ac:dyDescent="0.5">
      <c r="A56" s="77" t="s">
        <v>119</v>
      </c>
      <c r="B56" s="2"/>
      <c r="C56" s="3"/>
      <c r="D56" s="3">
        <f>+D44-D57</f>
        <v>284312089</v>
      </c>
      <c r="E56" s="3"/>
      <c r="F56" s="3">
        <f t="shared" ref="F56:G56" si="0">+F44-F57</f>
        <v>176727839.80999994</v>
      </c>
      <c r="G56" s="3">
        <f t="shared" si="0"/>
        <v>0</v>
      </c>
      <c r="H56" s="3">
        <f>+H44-H57</f>
        <v>143649902</v>
      </c>
      <c r="I56" s="3"/>
      <c r="J56" s="3">
        <f>+J44-J57</f>
        <v>73051934.359999985</v>
      </c>
    </row>
    <row r="57" spans="1:10" ht="22.35" customHeight="1" x14ac:dyDescent="0.4">
      <c r="A57" s="77" t="s">
        <v>120</v>
      </c>
      <c r="B57" s="2"/>
      <c r="C57" s="3"/>
      <c r="D57" s="120">
        <v>4054</v>
      </c>
      <c r="E57" s="121"/>
      <c r="F57" s="114">
        <v>-2805</v>
      </c>
      <c r="G57" s="3"/>
      <c r="H57" s="114">
        <v>0</v>
      </c>
      <c r="I57" s="121"/>
      <c r="J57" s="114">
        <v>0</v>
      </c>
    </row>
    <row r="58" spans="1:10" ht="5.0999999999999996" customHeight="1" x14ac:dyDescent="0.5"/>
    <row r="59" spans="1:10" ht="22.35" customHeight="1" thickBot="1" x14ac:dyDescent="0.55000000000000004">
      <c r="A59" s="77"/>
      <c r="B59" s="2"/>
      <c r="C59" s="3"/>
      <c r="D59" s="33">
        <f>SUM(D56:D57)</f>
        <v>284316143</v>
      </c>
      <c r="E59" s="3"/>
      <c r="F59" s="33">
        <f>SUM(F56:F57)</f>
        <v>176725034.80999994</v>
      </c>
      <c r="G59" s="3"/>
      <c r="H59" s="33">
        <f>SUM(H56:H57)</f>
        <v>143649902</v>
      </c>
      <c r="I59" s="3"/>
      <c r="J59" s="33">
        <f>SUM(J56:J57)</f>
        <v>73051934.359999985</v>
      </c>
    </row>
    <row r="60" spans="1:10" ht="5.0999999999999996" customHeight="1" thickTop="1" x14ac:dyDescent="0.5"/>
    <row r="61" spans="1:10" ht="22.35" customHeight="1" x14ac:dyDescent="0.5">
      <c r="A61" s="60" t="s">
        <v>121</v>
      </c>
      <c r="B61" s="2"/>
      <c r="C61" s="3"/>
      <c r="D61" s="3"/>
      <c r="E61" s="3"/>
      <c r="F61" s="3"/>
      <c r="G61" s="3"/>
      <c r="H61" s="3"/>
      <c r="I61" s="3"/>
      <c r="J61" s="3"/>
    </row>
    <row r="62" spans="1:10" ht="5.0999999999999996" customHeight="1" x14ac:dyDescent="0.5"/>
    <row r="63" spans="1:10" ht="22.35" customHeight="1" x14ac:dyDescent="0.5">
      <c r="A63" s="77" t="s">
        <v>119</v>
      </c>
      <c r="B63" s="2"/>
      <c r="C63" s="3"/>
      <c r="D63" s="3">
        <f>D52-D64</f>
        <v>287010018</v>
      </c>
      <c r="E63" s="3">
        <f t="shared" ref="E63:I63" si="1">E52-E64</f>
        <v>0</v>
      </c>
      <c r="F63" s="3">
        <f>F52-F64</f>
        <v>182079947.80999994</v>
      </c>
      <c r="G63" s="3">
        <f t="shared" si="1"/>
        <v>0</v>
      </c>
      <c r="H63" s="3">
        <f>H52-H64</f>
        <v>146347831</v>
      </c>
      <c r="I63" s="3">
        <f t="shared" si="1"/>
        <v>0</v>
      </c>
      <c r="J63" s="3">
        <f>J52-J64</f>
        <v>78404042.359999985</v>
      </c>
    </row>
    <row r="64" spans="1:10" ht="22.35" customHeight="1" x14ac:dyDescent="0.4">
      <c r="A64" s="77" t="s">
        <v>120</v>
      </c>
      <c r="B64" s="2"/>
      <c r="C64" s="3"/>
      <c r="D64" s="120">
        <f>+D57</f>
        <v>4054</v>
      </c>
      <c r="E64" s="3"/>
      <c r="F64" s="114">
        <f>F57</f>
        <v>-2805</v>
      </c>
      <c r="G64" s="3"/>
      <c r="H64" s="114">
        <v>0</v>
      </c>
      <c r="I64" s="121"/>
      <c r="J64" s="114">
        <v>0</v>
      </c>
    </row>
    <row r="65" spans="1:10" ht="5.0999999999999996" customHeight="1" x14ac:dyDescent="0.5"/>
    <row r="66" spans="1:10" ht="22.35" customHeight="1" thickBot="1" x14ac:dyDescent="0.55000000000000004">
      <c r="A66" s="77"/>
      <c r="B66" s="2"/>
      <c r="C66" s="3"/>
      <c r="D66" s="33">
        <f>SUM(D63:D64)</f>
        <v>287014072</v>
      </c>
      <c r="E66" s="3"/>
      <c r="F66" s="33">
        <f>SUM(F63:F64)</f>
        <v>182077142.80999994</v>
      </c>
      <c r="G66" s="3"/>
      <c r="H66" s="33">
        <f>SUM(H63:H64)</f>
        <v>146347831</v>
      </c>
      <c r="I66" s="3"/>
      <c r="J66" s="33">
        <f>SUM(J63:J64)</f>
        <v>78404042.359999985</v>
      </c>
    </row>
    <row r="67" spans="1:10" ht="5.0999999999999996" customHeight="1" thickTop="1" x14ac:dyDescent="0.5"/>
    <row r="68" spans="1:10" ht="22.35" customHeight="1" x14ac:dyDescent="0.5">
      <c r="A68" s="73" t="s">
        <v>122</v>
      </c>
      <c r="C68" s="3"/>
      <c r="D68" s="3"/>
      <c r="E68" s="3"/>
      <c r="F68" s="3"/>
      <c r="G68" s="3"/>
      <c r="H68" s="3"/>
      <c r="I68" s="3"/>
      <c r="J68" s="3"/>
    </row>
    <row r="69" spans="1:10" ht="5.0999999999999996" customHeight="1" x14ac:dyDescent="0.5">
      <c r="B69" s="2"/>
      <c r="C69" s="61"/>
      <c r="G69" s="61"/>
    </row>
    <row r="70" spans="1:10" ht="22.35" customHeight="1" thickBot="1" x14ac:dyDescent="0.55000000000000004">
      <c r="A70" s="73" t="s">
        <v>123</v>
      </c>
      <c r="B70" s="63"/>
      <c r="C70" s="3"/>
      <c r="D70" s="34">
        <f>D56/1220011755</f>
        <v>0.23304045049959377</v>
      </c>
      <c r="E70" s="35"/>
      <c r="F70" s="34">
        <f>F56/1220011755</f>
        <v>0.14485748935263329</v>
      </c>
      <c r="G70" s="35"/>
      <c r="H70" s="34">
        <f>H56/1220011755</f>
        <v>0.11774468681246436</v>
      </c>
      <c r="I70" s="35"/>
      <c r="J70" s="34">
        <f>J56/1220011755</f>
        <v>5.9878057781500627E-2</v>
      </c>
    </row>
    <row r="71" spans="1:10" ht="19.5" thickTop="1" x14ac:dyDescent="0.5">
      <c r="A71" s="73"/>
      <c r="B71" s="63"/>
      <c r="C71" s="3"/>
      <c r="D71" s="3"/>
      <c r="E71" s="3"/>
      <c r="F71" s="3"/>
      <c r="G71" s="3"/>
      <c r="H71" s="3"/>
      <c r="I71" s="3"/>
      <c r="J71" s="64"/>
    </row>
    <row r="72" spans="1:10" ht="22.35" customHeight="1" x14ac:dyDescent="0.5">
      <c r="A72" s="60" t="str">
        <f>'2-4'!A48:K48</f>
        <v>The accompanying notes are an integral part of these interim financial statements.</v>
      </c>
    </row>
  </sheetData>
  <pageMargins left="0.86614173228346458" right="0.44" top="0.51181102362204722" bottom="0.51" header="0.31496062992125984" footer="0.31496062992125984"/>
  <pageSetup paperSize="9" scale="70" orientation="portrait" r:id="rId1"/>
  <headerFoot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5"/>
  <sheetViews>
    <sheetView view="pageBreakPreview" zoomScale="80" zoomScaleNormal="100" zoomScaleSheetLayoutView="80" zoomScalePageLayoutView="60" workbookViewId="0">
      <selection activeCell="E28" sqref="E28"/>
    </sheetView>
  </sheetViews>
  <sheetFormatPr defaultColWidth="9.140625" defaultRowHeight="21" customHeight="1" x14ac:dyDescent="0.5"/>
  <cols>
    <col min="1" max="2" width="9.140625" style="15" customWidth="1"/>
    <col min="3" max="3" width="10.85546875" style="15" customWidth="1"/>
    <col min="4" max="4" width="2.42578125" style="15" customWidth="1"/>
    <col min="5" max="5" width="7.85546875" style="15" customWidth="1"/>
    <col min="6" max="6" width="0.85546875" style="15" customWidth="1"/>
    <col min="7" max="7" width="13.42578125" style="16" bestFit="1" customWidth="1"/>
    <col min="8" max="8" width="0.85546875" style="16" customWidth="1"/>
    <col min="9" max="9" width="12.85546875" style="16" bestFit="1" customWidth="1"/>
    <col min="10" max="10" width="0.85546875" style="16" customWidth="1"/>
    <col min="11" max="11" width="12.140625" style="22" bestFit="1" customWidth="1"/>
    <col min="12" max="12" width="0.85546875" style="22" customWidth="1"/>
    <col min="13" max="13" width="13.140625" style="22" bestFit="1" customWidth="1"/>
    <col min="14" max="14" width="0.85546875" style="22" customWidth="1"/>
    <col min="15" max="15" width="14.5703125" style="22" bestFit="1" customWidth="1"/>
    <col min="16" max="16" width="0.85546875" style="22" customWidth="1"/>
    <col min="17" max="17" width="15" style="22" customWidth="1"/>
    <col min="18" max="18" width="0.85546875" style="22" customWidth="1"/>
    <col min="19" max="19" width="13.140625" style="22" customWidth="1"/>
    <col min="20" max="20" width="0.85546875" style="22" customWidth="1"/>
    <col min="21" max="21" width="13.140625" style="22" bestFit="1" customWidth="1"/>
    <col min="22" max="22" width="0.85546875" style="22" customWidth="1"/>
    <col min="23" max="23" width="13.140625" style="15" customWidth="1"/>
    <col min="24" max="24" width="1.85546875" style="15" customWidth="1"/>
    <col min="25" max="26" width="9.140625" style="15"/>
    <col min="27" max="27" width="11.42578125" style="15" bestFit="1" customWidth="1"/>
    <col min="28" max="16384" width="9.140625" style="15"/>
  </cols>
  <sheetData>
    <row r="1" spans="1:27" s="13" customFormat="1" ht="21" customHeight="1" x14ac:dyDescent="0.5">
      <c r="A1" s="13" t="str">
        <f>'5'!A1</f>
        <v>PRINSIRI  PUBLIC COMPANY LIMITED</v>
      </c>
      <c r="G1" s="17"/>
      <c r="H1" s="17"/>
      <c r="I1" s="17"/>
      <c r="J1" s="17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 t="s">
        <v>84</v>
      </c>
    </row>
    <row r="2" spans="1:27" s="13" customFormat="1" ht="21" customHeight="1" x14ac:dyDescent="0.5">
      <c r="A2" s="13" t="s">
        <v>127</v>
      </c>
      <c r="G2" s="17"/>
      <c r="H2" s="17"/>
      <c r="I2" s="17"/>
      <c r="J2" s="17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7" s="13" customFormat="1" ht="21" customHeight="1" x14ac:dyDescent="0.5">
      <c r="A3" s="13" t="s">
        <v>124</v>
      </c>
      <c r="G3" s="17"/>
      <c r="H3" s="17"/>
      <c r="I3" s="17"/>
      <c r="J3" s="1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1:27" s="13" customFormat="1" ht="9" customHeight="1" x14ac:dyDescent="0.5">
      <c r="G4" s="17"/>
      <c r="H4" s="17"/>
      <c r="I4" s="17"/>
      <c r="J4" s="17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27" s="13" customFormat="1" ht="21" customHeight="1" x14ac:dyDescent="0.5">
      <c r="G5" s="17"/>
      <c r="H5" s="17"/>
      <c r="I5" s="17"/>
      <c r="J5" s="17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7" t="s">
        <v>3</v>
      </c>
    </row>
    <row r="6" spans="1:27" s="13" customFormat="1" ht="21" customHeight="1" x14ac:dyDescent="0.5">
      <c r="A6" s="37"/>
      <c r="B6" s="37"/>
      <c r="C6" s="37"/>
      <c r="D6" s="37"/>
      <c r="E6" s="37"/>
      <c r="F6" s="37"/>
      <c r="G6" s="258" t="s">
        <v>4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</row>
    <row r="7" spans="1:27" s="13" customFormat="1" ht="21" customHeight="1" x14ac:dyDescent="0.5">
      <c r="A7" s="37"/>
      <c r="B7" s="37"/>
      <c r="C7" s="37"/>
      <c r="D7" s="37"/>
      <c r="E7" s="37"/>
      <c r="F7" s="37"/>
      <c r="G7" s="259" t="s">
        <v>128</v>
      </c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38"/>
      <c r="U7" s="38"/>
      <c r="V7" s="38"/>
      <c r="W7" s="39"/>
    </row>
    <row r="8" spans="1:27" s="13" customFormat="1" ht="21" customHeight="1" x14ac:dyDescent="0.5">
      <c r="A8" s="40"/>
      <c r="B8" s="40"/>
      <c r="C8" s="40"/>
      <c r="D8" s="40"/>
      <c r="E8" s="40"/>
      <c r="F8" s="40"/>
      <c r="G8" s="41"/>
      <c r="H8" s="41"/>
      <c r="I8" s="41"/>
      <c r="J8" s="41"/>
      <c r="K8" s="260" t="s">
        <v>129</v>
      </c>
      <c r="L8" s="260"/>
      <c r="M8" s="260"/>
      <c r="N8" s="41"/>
      <c r="O8" s="259" t="s">
        <v>79</v>
      </c>
      <c r="P8" s="259"/>
      <c r="Q8" s="259"/>
      <c r="R8" s="41"/>
      <c r="S8" s="41"/>
      <c r="T8" s="41"/>
      <c r="U8" s="41"/>
      <c r="V8" s="41"/>
      <c r="W8" s="41"/>
    </row>
    <row r="9" spans="1:27" s="13" customFormat="1" ht="21" customHeight="1" x14ac:dyDescent="0.5">
      <c r="A9" s="40"/>
      <c r="B9" s="40"/>
      <c r="C9" s="40"/>
      <c r="D9" s="40"/>
      <c r="E9" s="40"/>
      <c r="F9" s="40"/>
      <c r="H9" s="38"/>
      <c r="J9" s="41"/>
      <c r="K9" s="261"/>
      <c r="L9" s="261"/>
      <c r="M9" s="261"/>
      <c r="N9" s="41"/>
      <c r="O9" s="262" t="s">
        <v>130</v>
      </c>
      <c r="P9" s="262"/>
      <c r="Q9" s="262"/>
      <c r="R9" s="41"/>
      <c r="S9" s="41"/>
      <c r="T9" s="41"/>
      <c r="U9" s="41"/>
      <c r="V9" s="41"/>
      <c r="W9" s="41"/>
    </row>
    <row r="10" spans="1:27" s="13" customFormat="1" ht="21" customHeight="1" x14ac:dyDescent="0.45">
      <c r="A10" s="37"/>
      <c r="B10" s="37"/>
      <c r="C10" s="37"/>
      <c r="D10" s="37"/>
      <c r="E10" s="37"/>
      <c r="F10" s="37"/>
      <c r="G10" s="38" t="s">
        <v>131</v>
      </c>
      <c r="H10" s="38"/>
      <c r="I10" s="17" t="s">
        <v>132</v>
      </c>
      <c r="J10" s="38"/>
      <c r="K10" s="38" t="s">
        <v>133</v>
      </c>
      <c r="L10" s="38"/>
      <c r="N10" s="38"/>
      <c r="O10" s="38" t="s">
        <v>134</v>
      </c>
      <c r="P10" s="38"/>
      <c r="R10" s="38"/>
      <c r="S10" s="122" t="s">
        <v>135</v>
      </c>
      <c r="T10" s="38"/>
    </row>
    <row r="11" spans="1:27" ht="21" customHeight="1" x14ac:dyDescent="0.45">
      <c r="A11" s="37"/>
      <c r="B11" s="37"/>
      <c r="C11" s="37"/>
      <c r="D11" s="37"/>
      <c r="E11" s="37"/>
      <c r="F11" s="37"/>
      <c r="G11" s="38" t="s">
        <v>136</v>
      </c>
      <c r="H11" s="38"/>
      <c r="I11" s="38" t="s">
        <v>137</v>
      </c>
      <c r="J11" s="38"/>
      <c r="K11" s="42" t="s">
        <v>138</v>
      </c>
      <c r="L11" s="38"/>
      <c r="M11" s="38"/>
      <c r="N11" s="38"/>
      <c r="O11" s="38" t="s">
        <v>139</v>
      </c>
      <c r="P11" s="38"/>
      <c r="Q11" s="38" t="s">
        <v>140</v>
      </c>
      <c r="R11" s="38"/>
      <c r="S11" s="122" t="s">
        <v>141</v>
      </c>
      <c r="T11" s="38"/>
      <c r="U11" s="38" t="s">
        <v>142</v>
      </c>
      <c r="V11" s="38"/>
      <c r="W11" s="38" t="s">
        <v>135</v>
      </c>
    </row>
    <row r="12" spans="1:27" ht="21" customHeight="1" x14ac:dyDescent="0.45">
      <c r="A12" s="37"/>
      <c r="B12" s="37"/>
      <c r="C12" s="37"/>
      <c r="D12" s="37"/>
      <c r="E12" s="1" t="s">
        <v>10</v>
      </c>
      <c r="F12" s="37"/>
      <c r="G12" s="105" t="s">
        <v>143</v>
      </c>
      <c r="H12" s="15"/>
      <c r="I12" s="105" t="s">
        <v>144</v>
      </c>
      <c r="J12" s="38"/>
      <c r="K12" s="104" t="s">
        <v>145</v>
      </c>
      <c r="L12" s="38"/>
      <c r="M12" s="105" t="s">
        <v>78</v>
      </c>
      <c r="N12" s="38"/>
      <c r="O12" s="104" t="s">
        <v>146</v>
      </c>
      <c r="P12" s="38"/>
      <c r="Q12" s="105" t="s">
        <v>147</v>
      </c>
      <c r="R12" s="38"/>
      <c r="S12" s="123" t="s">
        <v>148</v>
      </c>
      <c r="T12" s="38"/>
      <c r="U12" s="105" t="s">
        <v>149</v>
      </c>
      <c r="V12" s="38"/>
      <c r="W12" s="105" t="s">
        <v>150</v>
      </c>
    </row>
    <row r="13" spans="1:27" ht="8.25" customHeight="1" x14ac:dyDescent="0.5">
      <c r="A13" s="40"/>
      <c r="B13" s="40"/>
      <c r="C13" s="40"/>
      <c r="D13" s="40"/>
      <c r="E13" s="37"/>
      <c r="F13" s="40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27" ht="21" customHeight="1" x14ac:dyDescent="0.45">
      <c r="A14" s="37" t="s">
        <v>151</v>
      </c>
      <c r="B14" s="40"/>
      <c r="C14" s="40"/>
      <c r="D14" s="40"/>
      <c r="E14" s="37"/>
      <c r="F14" s="40"/>
      <c r="G14" s="184">
        <v>1220011755</v>
      </c>
      <c r="H14" s="184"/>
      <c r="I14" s="184">
        <v>451455222</v>
      </c>
      <c r="J14" s="184"/>
      <c r="K14" s="184">
        <v>127604940</v>
      </c>
      <c r="L14" s="184"/>
      <c r="M14" s="184">
        <v>2853750133</v>
      </c>
      <c r="N14" s="184"/>
      <c r="O14" s="184">
        <v>-18885503</v>
      </c>
      <c r="P14" s="128"/>
      <c r="Q14" s="127">
        <f>O14</f>
        <v>-18885503</v>
      </c>
      <c r="R14" s="129"/>
      <c r="S14" s="126">
        <v>4633936547</v>
      </c>
      <c r="T14" s="129"/>
      <c r="U14" s="127">
        <v>-30334</v>
      </c>
      <c r="V14" s="129"/>
      <c r="W14" s="130">
        <f>SUM(S14:U14)</f>
        <v>4633906213</v>
      </c>
    </row>
    <row r="15" spans="1:27" ht="8.1" customHeight="1" x14ac:dyDescent="0.45">
      <c r="A15" s="37"/>
      <c r="B15" s="40"/>
      <c r="C15" s="40"/>
      <c r="D15" s="40"/>
      <c r="E15" s="40"/>
      <c r="F15" s="40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7"/>
      <c r="S15" s="131"/>
      <c r="T15" s="127"/>
      <c r="U15" s="126"/>
      <c r="V15" s="127"/>
      <c r="W15" s="129"/>
    </row>
    <row r="16" spans="1:27" ht="21" customHeight="1" x14ac:dyDescent="0.45">
      <c r="A16" s="40" t="s">
        <v>152</v>
      </c>
      <c r="D16" s="40"/>
      <c r="E16" s="43"/>
      <c r="F16" s="40"/>
      <c r="G16" s="132">
        <v>0</v>
      </c>
      <c r="H16" s="133"/>
      <c r="I16" s="134">
        <v>0</v>
      </c>
      <c r="J16" s="133"/>
      <c r="K16" s="134">
        <v>0</v>
      </c>
      <c r="L16" s="126"/>
      <c r="M16" s="187">
        <v>-73200525</v>
      </c>
      <c r="N16" s="127"/>
      <c r="O16" s="134">
        <v>0</v>
      </c>
      <c r="P16" s="126"/>
      <c r="Q16" s="134">
        <f>SUM(O16:P16)</f>
        <v>0</v>
      </c>
      <c r="R16" s="127"/>
      <c r="S16" s="131">
        <f>+G16+I16+K16+M16+Q16</f>
        <v>-73200525</v>
      </c>
      <c r="T16" s="127"/>
      <c r="U16" s="134">
        <v>0</v>
      </c>
      <c r="V16" s="127"/>
      <c r="W16" s="130">
        <f>SUM(S16:U16)</f>
        <v>-73200525</v>
      </c>
      <c r="AA16" s="44"/>
    </row>
    <row r="17" spans="1:27" ht="21" customHeight="1" x14ac:dyDescent="0.45">
      <c r="A17" s="40" t="s">
        <v>112</v>
      </c>
      <c r="D17" s="40"/>
      <c r="E17" s="197"/>
      <c r="F17" s="40"/>
      <c r="G17" s="132">
        <v>0</v>
      </c>
      <c r="H17" s="133"/>
      <c r="I17" s="134">
        <v>0</v>
      </c>
      <c r="J17" s="133"/>
      <c r="K17" s="134">
        <v>0</v>
      </c>
      <c r="L17" s="126"/>
      <c r="M17" s="184">
        <v>176727839.80999994</v>
      </c>
      <c r="N17" s="127"/>
      <c r="O17" s="134">
        <v>0</v>
      </c>
      <c r="P17" s="126"/>
      <c r="Q17" s="134">
        <f>SUM(O17:P17)</f>
        <v>0</v>
      </c>
      <c r="R17" s="127"/>
      <c r="S17" s="131">
        <f>+G17+I17+K17+M17+Q17</f>
        <v>176727839.80999994</v>
      </c>
      <c r="T17" s="127"/>
      <c r="U17" s="134">
        <v>-2805</v>
      </c>
      <c r="V17" s="127"/>
      <c r="W17" s="130">
        <f>SUM(S17:U17)</f>
        <v>176725034.80999994</v>
      </c>
      <c r="AA17" s="44"/>
    </row>
    <row r="18" spans="1:27" s="106" customFormat="1" ht="21" customHeight="1" x14ac:dyDescent="0.45">
      <c r="A18" s="40" t="s">
        <v>153</v>
      </c>
      <c r="B18" s="197"/>
      <c r="C18" s="197"/>
      <c r="D18" s="197"/>
      <c r="E18" s="194"/>
      <c r="F18" s="197"/>
      <c r="G18" s="198">
        <v>0</v>
      </c>
      <c r="H18" s="184"/>
      <c r="I18" s="198">
        <v>0</v>
      </c>
      <c r="J18" s="133"/>
      <c r="K18" s="198">
        <v>0</v>
      </c>
      <c r="L18" s="133"/>
      <c r="M18" s="198">
        <v>0</v>
      </c>
      <c r="N18" s="133"/>
      <c r="O18" s="186">
        <v>5352108</v>
      </c>
      <c r="P18" s="133"/>
      <c r="Q18" s="199">
        <f>SUM(O18)</f>
        <v>5352108</v>
      </c>
      <c r="R18" s="133"/>
      <c r="S18" s="200">
        <f>SUM(Q18)</f>
        <v>5352108</v>
      </c>
      <c r="T18" s="133"/>
      <c r="U18" s="198" t="s">
        <v>154</v>
      </c>
      <c r="V18" s="133"/>
      <c r="W18" s="186">
        <f>SUM(S18:U18)</f>
        <v>5352108</v>
      </c>
      <c r="X18" s="197"/>
      <c r="Y18" s="197"/>
      <c r="Z18" s="197"/>
      <c r="AA18" s="197"/>
    </row>
    <row r="19" spans="1:27" ht="8.25" customHeight="1" x14ac:dyDescent="0.45">
      <c r="A19" s="40"/>
      <c r="B19" s="40"/>
      <c r="C19" s="40"/>
      <c r="D19" s="40"/>
      <c r="E19" s="40"/>
      <c r="F19" s="40"/>
      <c r="G19" s="41"/>
      <c r="H19" s="184"/>
      <c r="I19" s="41"/>
      <c r="J19" s="133"/>
      <c r="K19" s="41"/>
      <c r="L19" s="133"/>
      <c r="M19" s="41"/>
      <c r="N19" s="133"/>
      <c r="O19" s="41"/>
      <c r="P19" s="133"/>
      <c r="Q19" s="41"/>
      <c r="R19" s="133"/>
      <c r="S19" s="41"/>
      <c r="T19" s="133"/>
      <c r="U19" s="41"/>
      <c r="V19" s="133"/>
      <c r="W19" s="45"/>
    </row>
    <row r="20" spans="1:27" s="44" customFormat="1" ht="21" customHeight="1" thickBot="1" x14ac:dyDescent="0.5">
      <c r="A20" s="37" t="s">
        <v>155</v>
      </c>
      <c r="G20" s="176">
        <f>SUM(G14:G18)</f>
        <v>1220011755</v>
      </c>
      <c r="H20" s="184"/>
      <c r="I20" s="176">
        <f>SUM(I14:I18)</f>
        <v>451455222</v>
      </c>
      <c r="J20" s="133"/>
      <c r="K20" s="176">
        <f>SUM(K14:K18)</f>
        <v>127604940</v>
      </c>
      <c r="L20" s="133"/>
      <c r="M20" s="176">
        <f>SUM(M14:M18)</f>
        <v>2957277447.8099999</v>
      </c>
      <c r="N20" s="133"/>
      <c r="O20" s="176">
        <f>SUM(O14:O18)</f>
        <v>-13533395</v>
      </c>
      <c r="P20" s="133"/>
      <c r="Q20" s="176">
        <f>SUM(Q14:Q18)</f>
        <v>-13533395</v>
      </c>
      <c r="R20" s="133"/>
      <c r="S20" s="176">
        <f>SUM(S14:S18)</f>
        <v>4742815969.8099995</v>
      </c>
      <c r="T20" s="133"/>
      <c r="U20" s="176">
        <f>SUM(U14:U18)</f>
        <v>-33139</v>
      </c>
      <c r="V20" s="133"/>
      <c r="W20" s="176">
        <f>SUM(W14:W18)</f>
        <v>4742782830.8099995</v>
      </c>
    </row>
    <row r="21" spans="1:27" ht="8.25" customHeight="1" thickTop="1" x14ac:dyDescent="0.45">
      <c r="A21" s="40"/>
      <c r="B21" s="40"/>
      <c r="C21" s="40"/>
      <c r="D21" s="40"/>
      <c r="E21" s="40"/>
      <c r="F21" s="40"/>
      <c r="G21" s="41"/>
      <c r="H21" s="184"/>
      <c r="I21" s="41"/>
      <c r="J21" s="133"/>
      <c r="K21" s="41"/>
      <c r="L21" s="133"/>
      <c r="M21" s="41"/>
      <c r="N21" s="133"/>
      <c r="O21" s="41"/>
      <c r="P21" s="133"/>
      <c r="Q21" s="26"/>
      <c r="R21" s="133"/>
      <c r="S21" s="26"/>
      <c r="T21" s="133"/>
      <c r="U21" s="41"/>
      <c r="V21" s="133"/>
      <c r="W21" s="45"/>
    </row>
    <row r="22" spans="1:27" ht="21" customHeight="1" x14ac:dyDescent="0.45">
      <c r="A22" s="40"/>
      <c r="B22" s="40"/>
      <c r="C22" s="40"/>
      <c r="D22" s="40"/>
      <c r="E22" s="40"/>
      <c r="F22" s="40"/>
      <c r="G22" s="41"/>
      <c r="H22" s="184"/>
      <c r="I22" s="41"/>
      <c r="J22" s="133"/>
      <c r="K22" s="41"/>
      <c r="L22" s="133"/>
      <c r="M22" s="41"/>
      <c r="N22" s="133"/>
      <c r="O22" s="41"/>
      <c r="P22" s="133"/>
      <c r="Q22" s="26"/>
      <c r="R22" s="133"/>
      <c r="S22" s="26"/>
      <c r="T22" s="133"/>
      <c r="U22" s="41"/>
      <c r="V22" s="133"/>
      <c r="W22" s="45"/>
    </row>
    <row r="23" spans="1:27" ht="21" customHeight="1" x14ac:dyDescent="0.45">
      <c r="A23" s="37" t="s">
        <v>156</v>
      </c>
      <c r="B23" s="40"/>
      <c r="C23" s="40"/>
      <c r="D23" s="40"/>
      <c r="E23" s="40"/>
      <c r="F23" s="40"/>
      <c r="G23" s="126">
        <v>1220011755</v>
      </c>
      <c r="H23" s="184"/>
      <c r="I23" s="126">
        <v>451455222</v>
      </c>
      <c r="J23" s="133"/>
      <c r="K23" s="126">
        <v>127604940</v>
      </c>
      <c r="L23" s="133"/>
      <c r="M23" s="126">
        <v>3065596584</v>
      </c>
      <c r="N23" s="133"/>
      <c r="O23" s="127">
        <v>-12950059</v>
      </c>
      <c r="P23" s="133"/>
      <c r="Q23" s="127">
        <f>O23</f>
        <v>-12950059</v>
      </c>
      <c r="R23" s="133"/>
      <c r="S23" s="126">
        <f>SUM(G23:M23)+Q23</f>
        <v>4851718442</v>
      </c>
      <c r="T23" s="133"/>
      <c r="U23" s="127">
        <v>-42481</v>
      </c>
      <c r="V23" s="133"/>
      <c r="W23" s="130">
        <f>SUM(S23:U23)</f>
        <v>4851675961</v>
      </c>
    </row>
    <row r="24" spans="1:27" ht="8.25" customHeight="1" x14ac:dyDescent="0.45">
      <c r="A24" s="40"/>
      <c r="B24" s="40"/>
      <c r="C24" s="40"/>
      <c r="E24" s="37"/>
      <c r="F24" s="40"/>
      <c r="G24" s="137"/>
      <c r="H24" s="184"/>
      <c r="I24" s="137"/>
      <c r="J24" s="133"/>
      <c r="K24" s="137"/>
      <c r="L24" s="133"/>
      <c r="M24" s="139"/>
      <c r="N24" s="133"/>
      <c r="O24" s="137"/>
      <c r="P24" s="133"/>
      <c r="Q24" s="137"/>
      <c r="R24" s="133"/>
      <c r="S24" s="139"/>
      <c r="T24" s="133"/>
      <c r="U24" s="137"/>
      <c r="V24" s="133"/>
      <c r="W24" s="138"/>
    </row>
    <row r="25" spans="1:27" ht="21" customHeight="1" x14ac:dyDescent="0.45">
      <c r="A25" s="40" t="s">
        <v>152</v>
      </c>
      <c r="B25" s="40"/>
      <c r="C25" s="40"/>
      <c r="E25" s="212">
        <f>19+1</f>
        <v>20</v>
      </c>
      <c r="F25" s="40"/>
      <c r="G25" s="134">
        <v>0</v>
      </c>
      <c r="H25" s="184"/>
      <c r="I25" s="134">
        <v>0</v>
      </c>
      <c r="J25" s="133"/>
      <c r="K25" s="134">
        <v>0</v>
      </c>
      <c r="L25" s="133"/>
      <c r="M25" s="134">
        <v>-91500658</v>
      </c>
      <c r="N25" s="133"/>
      <c r="O25" s="134">
        <v>0</v>
      </c>
      <c r="P25" s="133"/>
      <c r="Q25" s="134">
        <f>+O25</f>
        <v>0</v>
      </c>
      <c r="R25" s="133"/>
      <c r="S25" s="134">
        <f>+G25+I25+K25+M25+Q25</f>
        <v>-91500658</v>
      </c>
      <c r="T25" s="133"/>
      <c r="U25" s="134">
        <v>0</v>
      </c>
      <c r="V25" s="133"/>
      <c r="W25" s="134">
        <f>SUM(S25:U25)</f>
        <v>-91500658</v>
      </c>
    </row>
    <row r="26" spans="1:27" ht="21" customHeight="1" x14ac:dyDescent="0.45">
      <c r="A26" s="263" t="s">
        <v>225</v>
      </c>
      <c r="B26" s="263"/>
      <c r="C26" s="263"/>
      <c r="D26" s="264"/>
      <c r="E26" s="212"/>
      <c r="F26" s="40"/>
      <c r="G26" s="134"/>
      <c r="H26" s="184"/>
      <c r="I26" s="134"/>
      <c r="J26" s="133"/>
      <c r="K26" s="134"/>
      <c r="L26" s="133"/>
      <c r="M26" s="134"/>
      <c r="N26" s="133"/>
      <c r="O26" s="134"/>
      <c r="P26" s="133"/>
      <c r="Q26" s="134"/>
      <c r="R26" s="133"/>
      <c r="S26" s="134"/>
      <c r="T26" s="133"/>
      <c r="U26" s="134"/>
      <c r="V26" s="133"/>
      <c r="W26" s="134"/>
    </row>
    <row r="27" spans="1:27" ht="21" customHeight="1" x14ac:dyDescent="0.45">
      <c r="A27" s="265" t="s">
        <v>224</v>
      </c>
      <c r="B27" s="263"/>
      <c r="C27" s="263"/>
      <c r="D27" s="264"/>
      <c r="E27" s="212"/>
      <c r="F27" s="40"/>
      <c r="G27" s="220">
        <v>0</v>
      </c>
      <c r="H27" s="184"/>
      <c r="I27" s="134">
        <v>0</v>
      </c>
      <c r="J27" s="134"/>
      <c r="K27" s="134">
        <v>0</v>
      </c>
      <c r="L27" s="134"/>
      <c r="M27" s="134">
        <v>0</v>
      </c>
      <c r="N27" s="134"/>
      <c r="O27" s="134">
        <v>0</v>
      </c>
      <c r="P27" s="134"/>
      <c r="Q27" s="134">
        <f>+O27</f>
        <v>0</v>
      </c>
      <c r="R27" s="134"/>
      <c r="S27" s="134">
        <f>+G27+I27+K27+M27+Q27</f>
        <v>0</v>
      </c>
      <c r="T27" s="134"/>
      <c r="U27" s="134">
        <v>1200</v>
      </c>
      <c r="V27" s="134"/>
      <c r="W27" s="134">
        <f>SUM(S27:U27)</f>
        <v>1200</v>
      </c>
    </row>
    <row r="28" spans="1:27" ht="21" customHeight="1" x14ac:dyDescent="0.45">
      <c r="A28" s="40" t="s">
        <v>112</v>
      </c>
      <c r="B28" s="40"/>
      <c r="C28" s="40"/>
      <c r="E28" s="37"/>
      <c r="F28" s="40"/>
      <c r="G28" s="134">
        <v>0</v>
      </c>
      <c r="H28" s="184"/>
      <c r="I28" s="134">
        <v>0</v>
      </c>
      <c r="J28" s="133"/>
      <c r="K28" s="134">
        <v>0</v>
      </c>
      <c r="L28" s="133"/>
      <c r="M28" s="126">
        <f>'6'!D56</f>
        <v>284312089</v>
      </c>
      <c r="N28" s="133"/>
      <c r="O28" s="134">
        <v>0</v>
      </c>
      <c r="P28" s="133"/>
      <c r="Q28" s="134">
        <f>+O28</f>
        <v>0</v>
      </c>
      <c r="R28" s="133"/>
      <c r="S28" s="131">
        <f>+G27+I28+K28+M28+Q28</f>
        <v>284312089</v>
      </c>
      <c r="T28" s="133"/>
      <c r="U28" s="127">
        <f>+'6'!D57</f>
        <v>4054</v>
      </c>
      <c r="V28" s="133"/>
      <c r="W28" s="140">
        <f>SUM(S28:U28)</f>
        <v>284316143</v>
      </c>
    </row>
    <row r="29" spans="1:27" ht="21" customHeight="1" x14ac:dyDescent="0.45">
      <c r="A29" s="40" t="s">
        <v>157</v>
      </c>
      <c r="B29" s="40"/>
      <c r="C29" s="40"/>
      <c r="D29" s="40"/>
      <c r="E29" s="40"/>
      <c r="F29" s="40"/>
      <c r="G29" s="135">
        <v>0</v>
      </c>
      <c r="H29" s="184"/>
      <c r="I29" s="135">
        <v>0</v>
      </c>
      <c r="J29" s="133"/>
      <c r="K29" s="135">
        <v>0</v>
      </c>
      <c r="L29" s="133"/>
      <c r="M29" s="135">
        <v>0</v>
      </c>
      <c r="N29" s="133"/>
      <c r="O29" s="136">
        <f>'6'!D50</f>
        <v>2697929</v>
      </c>
      <c r="P29" s="133"/>
      <c r="Q29" s="141">
        <f>SUM(O29:P29)</f>
        <v>2697929</v>
      </c>
      <c r="R29" s="133"/>
      <c r="S29" s="142">
        <f>+G29+I29+K29+M29+Q29</f>
        <v>2697929</v>
      </c>
      <c r="T29" s="133"/>
      <c r="U29" s="135">
        <v>0</v>
      </c>
      <c r="V29" s="133"/>
      <c r="W29" s="143">
        <f>SUM(S29:U29)</f>
        <v>2697929</v>
      </c>
    </row>
    <row r="30" spans="1:27" ht="8.25" customHeight="1" x14ac:dyDescent="0.45">
      <c r="A30" s="47"/>
      <c r="B30" s="40"/>
      <c r="C30" s="40"/>
      <c r="D30" s="40"/>
      <c r="E30" s="40"/>
      <c r="F30" s="40"/>
      <c r="G30" s="26"/>
      <c r="H30" s="184"/>
      <c r="I30" s="26"/>
      <c r="J30" s="133"/>
      <c r="K30" s="26"/>
      <c r="L30" s="133"/>
      <c r="M30" s="26"/>
      <c r="N30" s="133"/>
      <c r="O30" s="26"/>
      <c r="P30" s="133"/>
      <c r="Q30" s="26"/>
      <c r="R30" s="133"/>
      <c r="S30" s="26"/>
      <c r="T30" s="133"/>
      <c r="U30" s="124"/>
      <c r="V30" s="133"/>
      <c r="W30" s="125"/>
    </row>
    <row r="31" spans="1:27" ht="21" customHeight="1" thickBot="1" x14ac:dyDescent="0.5">
      <c r="A31" s="37" t="s">
        <v>158</v>
      </c>
      <c r="B31" s="40"/>
      <c r="C31" s="40"/>
      <c r="D31" s="40"/>
      <c r="E31" s="40"/>
      <c r="F31" s="40"/>
      <c r="G31" s="176">
        <f>SUM(G23:G29)</f>
        <v>1220011755</v>
      </c>
      <c r="H31" s="184"/>
      <c r="I31" s="176">
        <f>SUM(I23:I29)</f>
        <v>451455222</v>
      </c>
      <c r="J31" s="133"/>
      <c r="K31" s="176">
        <f>SUM(K23:K29)</f>
        <v>127604940</v>
      </c>
      <c r="L31" s="133"/>
      <c r="M31" s="176">
        <f>SUM(M23:M29)</f>
        <v>3258408015</v>
      </c>
      <c r="N31" s="133"/>
      <c r="O31" s="176">
        <f>SUM(O23:O29)</f>
        <v>-10252130</v>
      </c>
      <c r="P31" s="133"/>
      <c r="Q31" s="176">
        <f>SUM(Q23:Q29)</f>
        <v>-10252130</v>
      </c>
      <c r="R31" s="133"/>
      <c r="S31" s="176">
        <f>SUM(S23:S29)</f>
        <v>5047227802</v>
      </c>
      <c r="T31" s="133"/>
      <c r="U31" s="176">
        <f>SUM(U23:U29)</f>
        <v>-37227</v>
      </c>
      <c r="V31" s="133"/>
      <c r="W31" s="176">
        <f>SUM(W23:W29)</f>
        <v>5047190575</v>
      </c>
    </row>
    <row r="32" spans="1:27" ht="21" customHeight="1" thickTop="1" x14ac:dyDescent="0.45">
      <c r="A32" s="37"/>
      <c r="B32" s="40"/>
      <c r="C32" s="40"/>
      <c r="D32" s="40"/>
      <c r="E32" s="40"/>
      <c r="F32" s="40"/>
      <c r="G32" s="26"/>
      <c r="H32" s="184"/>
      <c r="I32" s="26"/>
      <c r="J32" s="133"/>
      <c r="K32" s="26"/>
      <c r="L32" s="133"/>
      <c r="M32" s="26"/>
      <c r="N32" s="133"/>
      <c r="O32" s="26"/>
      <c r="P32" s="133"/>
      <c r="Q32" s="26"/>
      <c r="R32" s="133"/>
      <c r="S32" s="26"/>
      <c r="T32" s="133"/>
      <c r="U32" s="26"/>
      <c r="V32" s="133"/>
      <c r="W32" s="26"/>
    </row>
    <row r="33" spans="1:23" ht="21" customHeight="1" x14ac:dyDescent="0.5">
      <c r="A33" s="37"/>
      <c r="B33" s="40"/>
      <c r="C33" s="40"/>
      <c r="D33" s="40"/>
      <c r="E33" s="40"/>
      <c r="F33" s="40"/>
      <c r="G33" s="26"/>
      <c r="H33" s="41"/>
      <c r="I33" s="26"/>
      <c r="J33" s="41"/>
      <c r="K33" s="26"/>
      <c r="L33" s="41"/>
      <c r="M33" s="26"/>
      <c r="N33" s="41"/>
      <c r="O33" s="26"/>
      <c r="P33" s="41"/>
      <c r="Q33" s="26"/>
      <c r="R33" s="41"/>
      <c r="S33" s="26"/>
      <c r="T33" s="41"/>
      <c r="U33" s="26"/>
      <c r="V33" s="41"/>
      <c r="W33" s="26"/>
    </row>
    <row r="34" spans="1:23" ht="21" customHeight="1" x14ac:dyDescent="0.5">
      <c r="A34" s="15" t="s">
        <v>40</v>
      </c>
      <c r="W34" s="22"/>
    </row>
    <row r="35" spans="1:23" ht="21" customHeight="1" x14ac:dyDescent="0.5">
      <c r="W35" s="22"/>
    </row>
  </sheetData>
  <mergeCells count="5">
    <mergeCell ref="G6:W6"/>
    <mergeCell ref="G7:S7"/>
    <mergeCell ref="O8:Q8"/>
    <mergeCell ref="K8:M9"/>
    <mergeCell ref="O9:Q9"/>
  </mergeCells>
  <pageMargins left="0.82677165354330717" right="0.45" top="0.62992125984251968" bottom="0.6692913385826772" header="0.31496062992125984" footer="0.39370078740157483"/>
  <pageSetup paperSize="9" scale="84" firstPageNumber="6" orientation="landscape" useFirstPageNumber="1" horizontalDpi="1200" verticalDpi="1200" r:id="rId1"/>
  <headerFooter>
    <oddFooter>&amp;R&amp;"Angsana New,Regular"&amp;13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0"/>
  <sheetViews>
    <sheetView view="pageBreakPreview" zoomScale="90" zoomScaleNormal="80" zoomScaleSheetLayoutView="90" zoomScalePageLayoutView="90" workbookViewId="0">
      <selection activeCell="A15" sqref="A15"/>
    </sheetView>
  </sheetViews>
  <sheetFormatPr defaultColWidth="9.140625" defaultRowHeight="22.5" customHeight="1" x14ac:dyDescent="0.5"/>
  <cols>
    <col min="1" max="4" width="9.140625" style="15" customWidth="1"/>
    <col min="5" max="5" width="8.5703125" style="15" customWidth="1"/>
    <col min="6" max="6" width="1.140625" style="16" customWidth="1"/>
    <col min="7" max="7" width="13.42578125" style="16" bestFit="1" customWidth="1"/>
    <col min="8" max="8" width="1.140625" style="16" customWidth="1"/>
    <col min="9" max="9" width="12.85546875" style="16" customWidth="1"/>
    <col min="10" max="10" width="1.140625" style="16" customWidth="1"/>
    <col min="11" max="11" width="12.85546875" style="22" customWidth="1"/>
    <col min="12" max="12" width="1.140625" style="16" customWidth="1"/>
    <col min="13" max="13" width="14.140625" style="22" bestFit="1" customWidth="1"/>
    <col min="14" max="14" width="1.140625" style="16" customWidth="1"/>
    <col min="15" max="15" width="16.42578125" style="22" customWidth="1"/>
    <col min="16" max="16" width="0.85546875" style="22" customWidth="1"/>
    <col min="17" max="17" width="15" style="22" customWidth="1"/>
    <col min="18" max="18" width="0.85546875" style="22" customWidth="1"/>
    <col min="19" max="19" width="13.140625" style="15" customWidth="1"/>
    <col min="20" max="20" width="1.140625" style="15" customWidth="1"/>
    <col min="21" max="16384" width="9.140625" style="15"/>
  </cols>
  <sheetData>
    <row r="1" spans="1:23" s="13" customFormat="1" ht="22.5" customHeight="1" x14ac:dyDescent="0.5">
      <c r="A1" s="13" t="str">
        <f>'7'!A1</f>
        <v>PRINSIRI  PUBLIC COMPANY LIMITED</v>
      </c>
      <c r="F1" s="17"/>
      <c r="G1" s="17"/>
      <c r="H1" s="17"/>
      <c r="I1" s="17"/>
      <c r="J1" s="17"/>
      <c r="K1" s="21"/>
      <c r="L1" s="17"/>
      <c r="M1" s="21"/>
      <c r="N1" s="17"/>
      <c r="O1" s="21"/>
      <c r="P1" s="21"/>
      <c r="R1" s="21"/>
      <c r="S1" s="21" t="s">
        <v>84</v>
      </c>
    </row>
    <row r="2" spans="1:23" s="13" customFormat="1" ht="22.5" customHeight="1" x14ac:dyDescent="0.5">
      <c r="A2" s="13" t="s">
        <v>159</v>
      </c>
      <c r="F2" s="17"/>
      <c r="G2" s="17"/>
      <c r="H2" s="17"/>
      <c r="I2" s="17"/>
      <c r="J2" s="17"/>
      <c r="K2" s="21"/>
      <c r="L2" s="17"/>
      <c r="M2" s="21"/>
      <c r="N2" s="17"/>
      <c r="O2" s="21"/>
      <c r="P2" s="21"/>
      <c r="Q2" s="21"/>
      <c r="R2" s="21"/>
    </row>
    <row r="3" spans="1:23" s="13" customFormat="1" ht="22.5" customHeight="1" x14ac:dyDescent="0.5">
      <c r="A3" s="13" t="str">
        <f>+'7'!A3</f>
        <v>FOR THE NINE-MONTH PERIODS ENDED SEPTEMBER 30, 2022</v>
      </c>
      <c r="F3" s="17"/>
      <c r="G3" s="17"/>
      <c r="H3" s="17"/>
      <c r="I3" s="17"/>
      <c r="J3" s="17"/>
      <c r="K3" s="21"/>
      <c r="L3" s="17"/>
      <c r="M3" s="21"/>
      <c r="N3" s="17"/>
      <c r="O3" s="21"/>
      <c r="P3" s="21"/>
      <c r="Q3" s="21"/>
      <c r="R3" s="21"/>
      <c r="S3" s="21"/>
    </row>
    <row r="4" spans="1:23" s="13" customFormat="1" ht="22.5" customHeight="1" x14ac:dyDescent="0.5">
      <c r="F4" s="17"/>
      <c r="G4" s="17"/>
      <c r="H4" s="17"/>
      <c r="I4" s="17"/>
      <c r="J4" s="17"/>
      <c r="K4" s="21"/>
      <c r="L4" s="17"/>
      <c r="M4" s="21"/>
      <c r="N4" s="17"/>
      <c r="O4" s="21"/>
      <c r="P4" s="21"/>
      <c r="Q4" s="21"/>
      <c r="R4" s="21"/>
      <c r="S4" s="7" t="s">
        <v>3</v>
      </c>
    </row>
    <row r="5" spans="1:23" s="13" customFormat="1" ht="22.5" customHeight="1" x14ac:dyDescent="0.5">
      <c r="A5" s="37"/>
      <c r="B5" s="37"/>
      <c r="C5" s="37"/>
      <c r="D5" s="37"/>
      <c r="E5" s="37"/>
      <c r="F5" s="37"/>
      <c r="G5" s="258" t="s">
        <v>87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</row>
    <row r="6" spans="1:23" s="13" customFormat="1" ht="22.5" customHeight="1" x14ac:dyDescent="0.5">
      <c r="A6" s="40"/>
      <c r="B6" s="40"/>
      <c r="C6" s="40"/>
      <c r="D6" s="40"/>
      <c r="E6" s="40"/>
      <c r="F6" s="41"/>
      <c r="G6" s="41"/>
      <c r="H6" s="41"/>
      <c r="I6" s="41"/>
      <c r="J6" s="41"/>
      <c r="N6" s="37"/>
      <c r="O6" s="259" t="s">
        <v>79</v>
      </c>
      <c r="P6" s="259"/>
      <c r="Q6" s="259"/>
      <c r="R6" s="38"/>
      <c r="S6" s="41"/>
      <c r="T6" s="203"/>
    </row>
    <row r="7" spans="1:23" s="13" customFormat="1" ht="22.5" customHeight="1" x14ac:dyDescent="0.5">
      <c r="A7" s="37"/>
      <c r="B7" s="37"/>
      <c r="C7" s="37"/>
      <c r="D7" s="37"/>
      <c r="E7" s="37"/>
      <c r="F7" s="38"/>
      <c r="K7" s="258" t="s">
        <v>129</v>
      </c>
      <c r="L7" s="258"/>
      <c r="M7" s="258"/>
      <c r="N7" s="38"/>
      <c r="O7" s="262" t="s">
        <v>130</v>
      </c>
      <c r="P7" s="262"/>
      <c r="Q7" s="262"/>
      <c r="R7" s="38"/>
      <c r="S7" s="39"/>
    </row>
    <row r="8" spans="1:23" s="13" customFormat="1" ht="22.5" customHeight="1" x14ac:dyDescent="0.5">
      <c r="A8" s="37"/>
      <c r="B8" s="37"/>
      <c r="C8" s="37"/>
      <c r="D8" s="37"/>
      <c r="E8" s="37"/>
      <c r="F8" s="38"/>
      <c r="G8" s="38" t="s">
        <v>131</v>
      </c>
      <c r="H8" s="38"/>
      <c r="I8" s="17" t="s">
        <v>132</v>
      </c>
      <c r="J8" s="38"/>
      <c r="L8" s="38"/>
      <c r="N8" s="38"/>
      <c r="O8" s="38" t="s">
        <v>134</v>
      </c>
      <c r="P8" s="38"/>
      <c r="R8" s="38"/>
      <c r="S8" s="38"/>
    </row>
    <row r="9" spans="1:23" ht="22.5" customHeight="1" x14ac:dyDescent="0.5">
      <c r="A9" s="37"/>
      <c r="B9" s="37"/>
      <c r="C9" s="37"/>
      <c r="D9" s="37"/>
      <c r="E9" s="37"/>
      <c r="F9" s="38"/>
      <c r="G9" s="38" t="s">
        <v>136</v>
      </c>
      <c r="H9" s="38"/>
      <c r="I9" s="38" t="s">
        <v>137</v>
      </c>
      <c r="J9" s="38"/>
      <c r="K9" s="38" t="s">
        <v>133</v>
      </c>
      <c r="L9" s="38"/>
      <c r="M9" s="38"/>
      <c r="N9" s="38"/>
      <c r="O9" s="38" t="s">
        <v>139</v>
      </c>
      <c r="P9" s="38"/>
      <c r="Q9" s="38" t="s">
        <v>140</v>
      </c>
      <c r="R9" s="38"/>
      <c r="S9" s="38" t="s">
        <v>135</v>
      </c>
    </row>
    <row r="10" spans="1:23" ht="22.5" customHeight="1" x14ac:dyDescent="0.5">
      <c r="A10" s="37"/>
      <c r="B10" s="37"/>
      <c r="C10" s="37"/>
      <c r="D10" s="37"/>
      <c r="E10" s="1" t="s">
        <v>10</v>
      </c>
      <c r="F10" s="39"/>
      <c r="G10" s="104" t="s">
        <v>143</v>
      </c>
      <c r="H10" s="38"/>
      <c r="I10" s="105" t="s">
        <v>144</v>
      </c>
      <c r="J10" s="38"/>
      <c r="K10" s="48" t="s">
        <v>160</v>
      </c>
      <c r="L10" s="38"/>
      <c r="M10" s="105" t="s">
        <v>78</v>
      </c>
      <c r="N10" s="38"/>
      <c r="O10" s="104" t="s">
        <v>146</v>
      </c>
      <c r="P10" s="38"/>
      <c r="Q10" s="105" t="s">
        <v>147</v>
      </c>
      <c r="R10" s="38"/>
      <c r="S10" s="105" t="s">
        <v>150</v>
      </c>
    </row>
    <row r="11" spans="1:23" ht="8.25" customHeight="1" x14ac:dyDescent="0.5">
      <c r="A11" s="40"/>
      <c r="B11" s="40"/>
      <c r="C11" s="40"/>
      <c r="D11" s="40"/>
      <c r="E11" s="37"/>
      <c r="F11" s="39"/>
      <c r="G11" s="39"/>
      <c r="H11" s="39"/>
      <c r="I11" s="39"/>
      <c r="J11" s="39"/>
      <c r="K11" s="39"/>
      <c r="L11" s="39"/>
      <c r="M11" s="39"/>
      <c r="N11" s="39"/>
      <c r="O11" s="15"/>
      <c r="P11" s="15"/>
      <c r="Q11" s="15"/>
      <c r="R11" s="15"/>
      <c r="S11" s="39"/>
    </row>
    <row r="12" spans="1:23" ht="22.5" customHeight="1" x14ac:dyDescent="0.5">
      <c r="A12" s="37" t="s">
        <v>151</v>
      </c>
      <c r="B12" s="40"/>
      <c r="C12" s="40"/>
      <c r="D12" s="40"/>
      <c r="G12" s="126">
        <v>1220011755</v>
      </c>
      <c r="H12" s="133"/>
      <c r="I12" s="126">
        <v>451455222</v>
      </c>
      <c r="J12" s="133"/>
      <c r="K12" s="126">
        <v>127604940</v>
      </c>
      <c r="L12" s="133"/>
      <c r="M12" s="146">
        <v>3066756218</v>
      </c>
      <c r="N12" s="147"/>
      <c r="O12" s="127">
        <v>-18885503</v>
      </c>
      <c r="P12" s="127"/>
      <c r="Q12" s="127">
        <f>O12</f>
        <v>-18885503</v>
      </c>
      <c r="R12" s="148"/>
      <c r="S12" s="149">
        <f>SUM(G12:M12)+Q12</f>
        <v>4846942632</v>
      </c>
    </row>
    <row r="13" spans="1:23" ht="8.25" customHeight="1" x14ac:dyDescent="0.45">
      <c r="A13" s="37"/>
      <c r="B13" s="40"/>
      <c r="C13" s="40"/>
      <c r="D13" s="40"/>
      <c r="O13" s="144"/>
      <c r="P13" s="145"/>
      <c r="Q13" s="144"/>
      <c r="R13" s="145"/>
    </row>
    <row r="14" spans="1:23" ht="22.5" customHeight="1" x14ac:dyDescent="0.45">
      <c r="A14" s="40" t="s">
        <v>152</v>
      </c>
      <c r="D14" s="40"/>
      <c r="E14" s="43"/>
      <c r="F14" s="40"/>
      <c r="G14" s="132">
        <v>0</v>
      </c>
      <c r="H14" s="133"/>
      <c r="I14" s="132">
        <v>0</v>
      </c>
      <c r="J14" s="133"/>
      <c r="K14" s="132">
        <v>0</v>
      </c>
      <c r="L14" s="133"/>
      <c r="M14" s="149">
        <v>-73200525</v>
      </c>
      <c r="N14" s="147"/>
      <c r="O14" s="132">
        <v>0</v>
      </c>
      <c r="P14" s="146"/>
      <c r="Q14" s="150">
        <f>SUM(O14:P14)</f>
        <v>0</v>
      </c>
      <c r="R14" s="146"/>
      <c r="S14" s="149">
        <f>+G14+I14+K14+M14+Q14</f>
        <v>-73200525</v>
      </c>
      <c r="T14" s="26"/>
    </row>
    <row r="15" spans="1:23" customFormat="1" ht="21.75" customHeight="1" x14ac:dyDescent="0.5">
      <c r="A15" s="197" t="s">
        <v>112</v>
      </c>
      <c r="B15" s="201"/>
      <c r="C15" s="201"/>
      <c r="D15" s="201"/>
      <c r="E15" s="201"/>
      <c r="F15" s="202"/>
      <c r="G15" s="187">
        <v>0</v>
      </c>
      <c r="H15" s="184"/>
      <c r="I15" s="187">
        <v>0</v>
      </c>
      <c r="J15" s="184"/>
      <c r="K15" s="187">
        <v>0</v>
      </c>
      <c r="L15" s="184"/>
      <c r="M15" s="184">
        <v>73051934.359999985</v>
      </c>
      <c r="N15" s="184"/>
      <c r="O15" s="187">
        <v>0</v>
      </c>
      <c r="P15" s="184"/>
      <c r="Q15" s="187" t="s">
        <v>154</v>
      </c>
      <c r="R15" s="184"/>
      <c r="S15" s="187">
        <f>SUM(G15:Q15)</f>
        <v>73051934.359999985</v>
      </c>
      <c r="T15" s="184"/>
      <c r="U15" s="201"/>
      <c r="V15" s="201"/>
      <c r="W15" s="201"/>
    </row>
    <row r="16" spans="1:23" ht="22.5" customHeight="1" x14ac:dyDescent="0.5">
      <c r="A16" s="40" t="s">
        <v>153</v>
      </c>
      <c r="D16" s="40"/>
      <c r="G16" s="151">
        <v>0</v>
      </c>
      <c r="H16" s="133"/>
      <c r="I16" s="151">
        <v>0</v>
      </c>
      <c r="J16" s="133"/>
      <c r="K16" s="151">
        <v>0</v>
      </c>
      <c r="L16" s="133"/>
      <c r="M16" s="152">
        <v>0</v>
      </c>
      <c r="N16" s="133"/>
      <c r="O16" s="136">
        <v>5352108</v>
      </c>
      <c r="P16" s="133"/>
      <c r="Q16" s="136">
        <f>O16</f>
        <v>5352108</v>
      </c>
      <c r="R16" s="133"/>
      <c r="S16" s="136">
        <f>SUM(G16:M16)+Q16</f>
        <v>5352108</v>
      </c>
    </row>
    <row r="17" spans="1:20" ht="8.25" customHeight="1" x14ac:dyDescent="0.5">
      <c r="A17" s="40"/>
      <c r="B17" s="40"/>
      <c r="C17" s="40"/>
      <c r="D17" s="40"/>
      <c r="G17" s="41"/>
      <c r="I17" s="41"/>
      <c r="K17" s="41"/>
      <c r="M17" s="41"/>
      <c r="O17" s="41"/>
      <c r="P17" s="16"/>
      <c r="Q17" s="41"/>
      <c r="R17" s="16"/>
      <c r="S17" s="41"/>
    </row>
    <row r="18" spans="1:20" ht="22.5" customHeight="1" thickBot="1" x14ac:dyDescent="0.5">
      <c r="A18" s="37" t="str">
        <f>'7'!A20</f>
        <v>Balance as at September 30, 2021</v>
      </c>
      <c r="B18" s="44"/>
      <c r="C18" s="44"/>
      <c r="D18" s="44"/>
      <c r="G18" s="177">
        <f>SUM(G12:G16)</f>
        <v>1220011755</v>
      </c>
      <c r="H18" s="169"/>
      <c r="I18" s="177">
        <f>SUM(I12:I16)</f>
        <v>451455222</v>
      </c>
      <c r="J18" s="169"/>
      <c r="K18" s="177">
        <f>SUM(K12:K16)</f>
        <v>127604940</v>
      </c>
      <c r="L18" s="169"/>
      <c r="M18" s="177">
        <f>SUM(M12:M16)</f>
        <v>3066607627.3600001</v>
      </c>
      <c r="N18" s="169"/>
      <c r="O18" s="177">
        <f>SUM(O12:O16)</f>
        <v>-13533395</v>
      </c>
      <c r="P18" s="169"/>
      <c r="Q18" s="177">
        <f>SUM(Q12:Q16)</f>
        <v>-13533395</v>
      </c>
      <c r="R18" s="169"/>
      <c r="S18" s="177">
        <f>SUM(S12:S16)</f>
        <v>4852146149.3599997</v>
      </c>
    </row>
    <row r="19" spans="1:20" ht="8.25" customHeight="1" thickTop="1" x14ac:dyDescent="0.5">
      <c r="A19" s="40"/>
      <c r="B19" s="40"/>
      <c r="C19" s="40"/>
      <c r="D19" s="40"/>
      <c r="G19" s="41"/>
      <c r="I19" s="41"/>
      <c r="K19" s="41"/>
      <c r="M19" s="41"/>
      <c r="O19" s="41"/>
      <c r="P19" s="16"/>
      <c r="Q19" s="41"/>
      <c r="R19" s="16"/>
      <c r="S19" s="41"/>
    </row>
    <row r="20" spans="1:20" ht="22.5" customHeight="1" x14ac:dyDescent="0.5">
      <c r="A20" s="40"/>
      <c r="B20" s="40"/>
      <c r="C20" s="40"/>
      <c r="D20" s="40"/>
      <c r="G20" s="46"/>
      <c r="I20" s="46"/>
      <c r="K20" s="46"/>
      <c r="M20" s="46"/>
      <c r="O20" s="46"/>
      <c r="P20" s="16"/>
      <c r="Q20" s="46"/>
      <c r="R20" s="16"/>
      <c r="S20" s="46"/>
    </row>
    <row r="21" spans="1:20" ht="22.5" customHeight="1" x14ac:dyDescent="0.5">
      <c r="A21" s="37" t="s">
        <v>156</v>
      </c>
      <c r="B21" s="40"/>
      <c r="C21" s="40"/>
      <c r="D21" s="40"/>
      <c r="G21" s="126">
        <v>1220011755</v>
      </c>
      <c r="H21" s="133"/>
      <c r="I21" s="126">
        <v>451455222</v>
      </c>
      <c r="J21" s="133"/>
      <c r="K21" s="126">
        <v>127604940</v>
      </c>
      <c r="L21" s="133"/>
      <c r="M21" s="126">
        <v>3109409117</v>
      </c>
      <c r="N21" s="133"/>
      <c r="O21" s="126">
        <f>-12950059</f>
        <v>-12950059</v>
      </c>
      <c r="P21" s="133"/>
      <c r="Q21" s="126">
        <f>O21</f>
        <v>-12950059</v>
      </c>
      <c r="R21" s="133"/>
      <c r="S21" s="126">
        <f>SUM(G21:M21)+Q21</f>
        <v>4895530975</v>
      </c>
    </row>
    <row r="22" spans="1:20" ht="8.25" customHeight="1" x14ac:dyDescent="0.5">
      <c r="A22" s="40"/>
      <c r="B22" s="40"/>
      <c r="C22" s="40"/>
      <c r="D22" s="40"/>
      <c r="G22" s="46"/>
      <c r="I22" s="46"/>
      <c r="K22" s="46"/>
      <c r="M22" s="46"/>
      <c r="O22" s="46"/>
      <c r="P22" s="16"/>
      <c r="Q22" s="46"/>
      <c r="R22" s="16"/>
      <c r="S22" s="46"/>
    </row>
    <row r="23" spans="1:20" ht="22.5" customHeight="1" x14ac:dyDescent="0.45">
      <c r="A23" s="40" t="s">
        <v>152</v>
      </c>
      <c r="B23" s="40"/>
      <c r="C23" s="40"/>
      <c r="D23" s="40"/>
      <c r="E23" s="24">
        <f>19+1</f>
        <v>20</v>
      </c>
      <c r="G23" s="132">
        <v>0</v>
      </c>
      <c r="H23" s="153"/>
      <c r="I23" s="154">
        <v>0</v>
      </c>
      <c r="J23" s="153"/>
      <c r="K23" s="155">
        <v>0</v>
      </c>
      <c r="L23" s="153"/>
      <c r="M23" s="127">
        <v>-91500658</v>
      </c>
      <c r="N23" s="153"/>
      <c r="O23" s="155">
        <v>0</v>
      </c>
      <c r="P23" s="153"/>
      <c r="Q23" s="155">
        <v>0</v>
      </c>
      <c r="R23" s="153"/>
      <c r="S23" s="127">
        <f>SUM(G23:M23)</f>
        <v>-91500658</v>
      </c>
      <c r="T23" s="127">
        <v>-91500658</v>
      </c>
    </row>
    <row r="24" spans="1:20" ht="22.5" customHeight="1" x14ac:dyDescent="0.45">
      <c r="A24" s="197" t="s">
        <v>112</v>
      </c>
      <c r="B24" s="40"/>
      <c r="C24" s="40"/>
      <c r="D24" s="40"/>
      <c r="G24" s="132">
        <v>0</v>
      </c>
      <c r="H24" s="153"/>
      <c r="I24" s="154">
        <v>0</v>
      </c>
      <c r="J24" s="153"/>
      <c r="K24" s="211">
        <v>0</v>
      </c>
      <c r="L24" s="153"/>
      <c r="M24" s="155">
        <f>'6'!H56</f>
        <v>143649902</v>
      </c>
      <c r="N24" s="153"/>
      <c r="O24" s="155">
        <v>0</v>
      </c>
      <c r="P24" s="153"/>
      <c r="Q24" s="155">
        <v>0</v>
      </c>
      <c r="R24" s="153"/>
      <c r="S24" s="127">
        <f>SUM(G24:M24)</f>
        <v>143649902</v>
      </c>
    </row>
    <row r="25" spans="1:20" ht="22.5" customHeight="1" x14ac:dyDescent="0.5">
      <c r="A25" s="40" t="s">
        <v>157</v>
      </c>
      <c r="B25" s="40"/>
      <c r="C25" s="40"/>
      <c r="D25" s="40"/>
      <c r="G25" s="151">
        <v>0</v>
      </c>
      <c r="H25" s="133"/>
      <c r="I25" s="151">
        <v>0</v>
      </c>
      <c r="J25" s="133"/>
      <c r="K25" s="151">
        <v>0</v>
      </c>
      <c r="L25" s="133"/>
      <c r="M25" s="151">
        <v>0</v>
      </c>
      <c r="N25" s="133"/>
      <c r="O25" s="136">
        <f>'6'!H50</f>
        <v>2697929</v>
      </c>
      <c r="P25" s="133"/>
      <c r="Q25" s="141">
        <f>SUM(O25:P25)</f>
        <v>2697929</v>
      </c>
      <c r="R25" s="133"/>
      <c r="S25" s="136">
        <f>+M25+Q25</f>
        <v>2697929</v>
      </c>
    </row>
    <row r="26" spans="1:20" ht="8.25" customHeight="1" x14ac:dyDescent="0.5">
      <c r="A26" s="47"/>
      <c r="B26" s="40"/>
      <c r="C26" s="40"/>
      <c r="D26" s="40"/>
      <c r="G26" s="26"/>
      <c r="I26" s="26"/>
      <c r="K26" s="26"/>
      <c r="M26" s="26"/>
      <c r="O26" s="26"/>
      <c r="P26" s="16"/>
      <c r="Q26" s="26"/>
      <c r="R26" s="16"/>
      <c r="S26" s="26"/>
    </row>
    <row r="27" spans="1:20" ht="22.5" customHeight="1" thickBot="1" x14ac:dyDescent="0.5">
      <c r="A27" s="37" t="str">
        <f>'7'!A31</f>
        <v>Balance as at September 30, 2022</v>
      </c>
      <c r="B27" s="40"/>
      <c r="C27" s="40"/>
      <c r="D27" s="40"/>
      <c r="G27" s="177">
        <f>SUM(G21:G25)</f>
        <v>1220011755</v>
      </c>
      <c r="H27" s="169"/>
      <c r="I27" s="177">
        <f>SUM(I21:I25)</f>
        <v>451455222</v>
      </c>
      <c r="J27" s="169"/>
      <c r="K27" s="177">
        <f>SUM(K21:K25)</f>
        <v>127604940</v>
      </c>
      <c r="L27" s="169"/>
      <c r="M27" s="177">
        <f>SUM(M21:M25)</f>
        <v>3161558361</v>
      </c>
      <c r="N27" s="169"/>
      <c r="O27" s="177">
        <f>SUM(O21:O25)</f>
        <v>-10252130</v>
      </c>
      <c r="P27" s="169"/>
      <c r="Q27" s="177">
        <f>SUM(Q21:Q25)</f>
        <v>-10252130</v>
      </c>
      <c r="R27" s="169"/>
      <c r="S27" s="177">
        <f>SUM(S21:S25)</f>
        <v>4950378148</v>
      </c>
    </row>
    <row r="28" spans="1:20" ht="22.5" customHeight="1" thickTop="1" x14ac:dyDescent="0.5">
      <c r="A28" s="37"/>
      <c r="B28" s="40"/>
      <c r="C28" s="40"/>
      <c r="D28" s="40"/>
      <c r="P28" s="16"/>
      <c r="R28" s="16"/>
    </row>
    <row r="29" spans="1:20" ht="22.5" customHeight="1" x14ac:dyDescent="0.5">
      <c r="A29" s="37"/>
      <c r="B29" s="40"/>
      <c r="C29" s="40"/>
      <c r="D29" s="40"/>
    </row>
    <row r="30" spans="1:20" ht="22.5" customHeight="1" x14ac:dyDescent="0.5">
      <c r="A30" s="15" t="s">
        <v>40</v>
      </c>
    </row>
  </sheetData>
  <mergeCells count="4">
    <mergeCell ref="G5:S5"/>
    <mergeCell ref="K7:M7"/>
    <mergeCell ref="O7:Q7"/>
    <mergeCell ref="O6:Q6"/>
  </mergeCells>
  <pageMargins left="0.93" right="0.52" top="0.59055118110236227" bottom="0.55000000000000004" header="0.35433070866141736" footer="0.3"/>
  <pageSetup paperSize="9" scale="90" firstPageNumber="7" orientation="landscape" useFirstPageNumber="1" horizontalDpi="1200" verticalDpi="1200" r:id="rId1"/>
  <headerFooter>
    <oddFooter>&amp;R&amp;"Angsana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8"/>
  <sheetViews>
    <sheetView tabSelected="1" topLeftCell="A71" zoomScale="85" zoomScaleNormal="85" zoomScaleSheetLayoutView="70" zoomScalePageLayoutView="80" workbookViewId="0">
      <selection activeCell="B104" sqref="B104"/>
    </sheetView>
  </sheetViews>
  <sheetFormatPr defaultColWidth="9.140625" defaultRowHeight="19.5" customHeight="1" x14ac:dyDescent="0.45"/>
  <cols>
    <col min="1" max="1" width="3.140625" style="89" customWidth="1"/>
    <col min="2" max="2" width="42.85546875" style="89" customWidth="1"/>
    <col min="3" max="3" width="7.140625" style="81" customWidth="1"/>
    <col min="4" max="4" width="0.85546875" style="89" customWidth="1"/>
    <col min="5" max="5" width="16.85546875" style="83" bestFit="1" customWidth="1"/>
    <col min="6" max="6" width="0.85546875" style="89" customWidth="1"/>
    <col min="7" max="7" width="16.42578125" style="83" customWidth="1"/>
    <col min="8" max="8" width="0.85546875" style="89" customWidth="1"/>
    <col min="9" max="9" width="16.85546875" style="83" bestFit="1" customWidth="1"/>
    <col min="10" max="10" width="0.85546875" style="89" customWidth="1"/>
    <col min="11" max="11" width="16.42578125" style="83" customWidth="1"/>
    <col min="12" max="12" width="1" style="89" customWidth="1"/>
    <col min="13" max="16384" width="9.140625" style="89"/>
  </cols>
  <sheetData>
    <row r="1" spans="1:12" s="79" customFormat="1" ht="21" customHeight="1" x14ac:dyDescent="0.45">
      <c r="A1" s="79" t="str">
        <f>'8'!A1</f>
        <v>PRINSIRI  PUBLIC COMPANY LIMITED</v>
      </c>
      <c r="B1" s="80"/>
      <c r="C1" s="81"/>
      <c r="D1" s="82"/>
      <c r="E1" s="83"/>
      <c r="F1" s="82"/>
      <c r="G1" s="83"/>
      <c r="H1" s="82"/>
      <c r="I1" s="84"/>
      <c r="J1" s="82"/>
      <c r="K1" s="21" t="s">
        <v>84</v>
      </c>
    </row>
    <row r="2" spans="1:12" s="79" customFormat="1" ht="21" customHeight="1" x14ac:dyDescent="0.45">
      <c r="A2" s="80" t="s">
        <v>161</v>
      </c>
      <c r="B2" s="80"/>
      <c r="C2" s="81"/>
      <c r="D2" s="82"/>
      <c r="E2" s="83"/>
      <c r="F2" s="82"/>
      <c r="G2" s="83"/>
      <c r="H2" s="82"/>
      <c r="I2" s="83"/>
      <c r="J2" s="82"/>
      <c r="K2" s="83"/>
    </row>
    <row r="3" spans="1:12" s="79" customFormat="1" ht="21" customHeight="1" x14ac:dyDescent="0.45">
      <c r="A3" s="80" t="s">
        <v>124</v>
      </c>
      <c r="B3" s="80"/>
      <c r="C3" s="81"/>
      <c r="D3" s="82"/>
      <c r="E3" s="83"/>
      <c r="F3" s="82"/>
      <c r="G3" s="83"/>
      <c r="H3" s="82"/>
      <c r="I3" s="83"/>
      <c r="J3" s="82"/>
      <c r="K3" s="83"/>
    </row>
    <row r="4" spans="1:12" s="79" customFormat="1" ht="7.5" customHeight="1" x14ac:dyDescent="0.45">
      <c r="A4" s="80"/>
      <c r="B4" s="80"/>
      <c r="C4" s="81"/>
      <c r="D4" s="82"/>
      <c r="E4" s="83"/>
      <c r="F4" s="82"/>
      <c r="G4" s="83"/>
      <c r="H4" s="82"/>
      <c r="I4" s="83"/>
      <c r="J4" s="82"/>
      <c r="K4" s="83"/>
    </row>
    <row r="5" spans="1:12" s="79" customFormat="1" ht="21" customHeight="1" x14ac:dyDescent="0.45">
      <c r="A5" s="80"/>
      <c r="B5" s="80"/>
      <c r="C5" s="81"/>
      <c r="D5" s="82"/>
      <c r="E5" s="83"/>
      <c r="F5" s="82"/>
      <c r="G5" s="83"/>
      <c r="H5" s="82"/>
      <c r="I5" s="83"/>
      <c r="J5" s="82"/>
      <c r="K5" s="7" t="s">
        <v>3</v>
      </c>
    </row>
    <row r="6" spans="1:12" s="79" customFormat="1" ht="21" customHeight="1" x14ac:dyDescent="0.45">
      <c r="A6" s="80"/>
      <c r="B6" s="80"/>
      <c r="C6" s="81"/>
      <c r="D6" s="82"/>
      <c r="E6" s="65"/>
      <c r="F6" s="85" t="s">
        <v>4</v>
      </c>
      <c r="G6" s="85"/>
      <c r="H6" s="67"/>
      <c r="I6" s="68"/>
      <c r="J6" s="86" t="s">
        <v>87</v>
      </c>
      <c r="K6" s="65"/>
    </row>
    <row r="7" spans="1:12" s="79" customFormat="1" ht="21" customHeight="1" x14ac:dyDescent="0.45">
      <c r="A7" s="80"/>
      <c r="B7" s="80"/>
      <c r="C7" s="1" t="s">
        <v>10</v>
      </c>
      <c r="D7" s="82"/>
      <c r="E7" s="87" t="s">
        <v>6</v>
      </c>
      <c r="F7" s="88"/>
      <c r="G7" s="87" t="s">
        <v>88</v>
      </c>
      <c r="H7" s="89"/>
      <c r="I7" s="87" t="s">
        <v>6</v>
      </c>
      <c r="J7" s="88"/>
      <c r="K7" s="87" t="s">
        <v>88</v>
      </c>
    </row>
    <row r="8" spans="1:12" s="79" customFormat="1" ht="7.5" customHeight="1" x14ac:dyDescent="0.45">
      <c r="A8" s="89"/>
      <c r="B8" s="89"/>
      <c r="C8" s="90"/>
      <c r="D8" s="90"/>
      <c r="E8" s="84"/>
      <c r="F8" s="84"/>
      <c r="G8" s="84"/>
      <c r="H8" s="90"/>
      <c r="I8" s="84"/>
      <c r="J8" s="84"/>
      <c r="K8" s="84"/>
    </row>
    <row r="9" spans="1:12" ht="21" customHeight="1" x14ac:dyDescent="0.45">
      <c r="A9" s="91" t="s">
        <v>162</v>
      </c>
      <c r="B9" s="79"/>
      <c r="D9" s="81"/>
      <c r="E9" s="158"/>
      <c r="F9" s="157"/>
      <c r="G9" s="158"/>
      <c r="H9" s="159"/>
      <c r="I9" s="158"/>
      <c r="J9" s="159"/>
      <c r="K9" s="158"/>
    </row>
    <row r="10" spans="1:12" ht="21" customHeight="1" x14ac:dyDescent="0.45">
      <c r="A10" s="92" t="s">
        <v>112</v>
      </c>
      <c r="B10" s="93"/>
      <c r="D10" s="81"/>
      <c r="E10" s="184">
        <v>284316143</v>
      </c>
      <c r="F10" s="169"/>
      <c r="G10" s="178">
        <v>176725034.80999994</v>
      </c>
      <c r="H10" s="169"/>
      <c r="I10" s="169">
        <v>143649902</v>
      </c>
      <c r="J10" s="169"/>
      <c r="K10" s="178">
        <v>73051934.359999985</v>
      </c>
    </row>
    <row r="11" spans="1:12" ht="21" customHeight="1" x14ac:dyDescent="0.45">
      <c r="A11" s="92" t="s">
        <v>163</v>
      </c>
      <c r="B11" s="93"/>
      <c r="F11" s="169"/>
      <c r="G11" s="178"/>
      <c r="H11" s="169"/>
      <c r="I11" s="169"/>
      <c r="J11" s="169"/>
      <c r="K11" s="178"/>
    </row>
    <row r="12" spans="1:12" ht="21" customHeight="1" x14ac:dyDescent="0.45">
      <c r="A12" s="92"/>
      <c r="B12" s="93" t="s">
        <v>164</v>
      </c>
      <c r="E12" s="184">
        <v>80848687</v>
      </c>
      <c r="F12" s="169"/>
      <c r="G12" s="178">
        <v>24584183</v>
      </c>
      <c r="H12" s="169">
        <v>0</v>
      </c>
      <c r="I12" s="169">
        <v>39885268</v>
      </c>
      <c r="J12" s="169">
        <v>0</v>
      </c>
      <c r="K12" s="178">
        <v>17254634</v>
      </c>
      <c r="L12" s="89">
        <v>0</v>
      </c>
    </row>
    <row r="13" spans="1:12" ht="21" customHeight="1" x14ac:dyDescent="0.45">
      <c r="A13" s="92"/>
      <c r="B13" s="93" t="s">
        <v>108</v>
      </c>
      <c r="E13" s="184">
        <v>-3816730</v>
      </c>
      <c r="F13" s="169"/>
      <c r="G13" s="178">
        <v>-3851295</v>
      </c>
      <c r="H13" s="169">
        <v>0</v>
      </c>
      <c r="I13" s="169">
        <v>-81160716</v>
      </c>
      <c r="J13" s="169">
        <v>0</v>
      </c>
      <c r="K13" s="178">
        <v>-73468734</v>
      </c>
      <c r="L13" s="89">
        <v>0</v>
      </c>
    </row>
    <row r="14" spans="1:12" ht="21" customHeight="1" x14ac:dyDescent="0.45">
      <c r="B14" s="89" t="s">
        <v>109</v>
      </c>
      <c r="C14" s="94"/>
      <c r="D14" s="81"/>
      <c r="E14" s="188">
        <v>80799473</v>
      </c>
      <c r="F14" s="169"/>
      <c r="G14" s="178">
        <v>53826609</v>
      </c>
      <c r="H14" s="169"/>
      <c r="I14" s="169">
        <v>102354377</v>
      </c>
      <c r="J14" s="169"/>
      <c r="K14" s="178">
        <v>88476610</v>
      </c>
    </row>
    <row r="15" spans="1:12" ht="21" customHeight="1" x14ac:dyDescent="0.45">
      <c r="B15" s="92" t="s">
        <v>165</v>
      </c>
      <c r="C15" s="94"/>
      <c r="D15" s="81"/>
      <c r="E15" s="184">
        <v>37094572</v>
      </c>
      <c r="F15" s="169"/>
      <c r="G15" s="178">
        <v>43359030</v>
      </c>
      <c r="H15" s="169"/>
      <c r="I15" s="169">
        <v>5880303</v>
      </c>
      <c r="J15" s="169"/>
      <c r="K15" s="178">
        <v>7695454</v>
      </c>
    </row>
    <row r="16" spans="1:12" ht="21" customHeight="1" x14ac:dyDescent="0.45">
      <c r="B16" s="92" t="s">
        <v>166</v>
      </c>
      <c r="C16" s="94"/>
      <c r="D16" s="81"/>
      <c r="E16" s="184">
        <v>3650003</v>
      </c>
      <c r="F16" s="169"/>
      <c r="G16" s="178">
        <v>3877978</v>
      </c>
      <c r="H16" s="169"/>
      <c r="I16" s="169">
        <v>3352376</v>
      </c>
      <c r="J16" s="169"/>
      <c r="K16" s="178">
        <v>3723172</v>
      </c>
    </row>
    <row r="17" spans="1:11" ht="21" customHeight="1" x14ac:dyDescent="0.45">
      <c r="B17" s="92" t="s">
        <v>167</v>
      </c>
      <c r="C17" s="94"/>
      <c r="D17" s="81"/>
      <c r="E17" s="184">
        <v>1947434</v>
      </c>
      <c r="F17" s="169"/>
      <c r="G17" s="178">
        <v>1584838</v>
      </c>
      <c r="H17" s="169"/>
      <c r="I17" s="156">
        <v>0</v>
      </c>
      <c r="J17" s="169"/>
      <c r="K17" s="178">
        <v>0</v>
      </c>
    </row>
    <row r="18" spans="1:11" ht="21" customHeight="1" x14ac:dyDescent="0.45">
      <c r="B18" s="92" t="s">
        <v>226</v>
      </c>
      <c r="C18" s="94"/>
      <c r="D18" s="81"/>
      <c r="E18" s="184">
        <v>-204894</v>
      </c>
      <c r="F18" s="169"/>
      <c r="G18" s="178">
        <v>-1651285</v>
      </c>
      <c r="H18" s="169"/>
      <c r="I18" s="214">
        <v>29221</v>
      </c>
      <c r="J18" s="169"/>
      <c r="K18" s="178">
        <v>-1651285</v>
      </c>
    </row>
    <row r="19" spans="1:11" ht="21" customHeight="1" x14ac:dyDescent="0.45">
      <c r="B19" s="92" t="s">
        <v>168</v>
      </c>
      <c r="C19" s="94"/>
      <c r="D19" s="81"/>
      <c r="E19" s="184"/>
      <c r="F19" s="169"/>
      <c r="G19" s="178"/>
      <c r="H19" s="169"/>
      <c r="I19" s="204"/>
      <c r="J19" s="169"/>
      <c r="K19" s="178"/>
    </row>
    <row r="20" spans="1:11" ht="21" customHeight="1" x14ac:dyDescent="0.45">
      <c r="B20" s="92" t="s">
        <v>169</v>
      </c>
      <c r="C20" s="94"/>
      <c r="D20" s="81"/>
      <c r="E20" s="204">
        <v>0</v>
      </c>
      <c r="F20" s="169"/>
      <c r="G20" s="178">
        <v>-250950</v>
      </c>
      <c r="H20" s="169"/>
      <c r="I20" s="204">
        <v>0</v>
      </c>
      <c r="J20" s="169"/>
      <c r="K20" s="178">
        <v>-250950</v>
      </c>
    </row>
    <row r="21" spans="1:11" ht="21" customHeight="1" x14ac:dyDescent="0.45">
      <c r="B21" s="23" t="s">
        <v>126</v>
      </c>
      <c r="C21" s="94"/>
      <c r="D21" s="81"/>
      <c r="E21" s="178">
        <v>0</v>
      </c>
      <c r="F21" s="178"/>
      <c r="G21" s="178">
        <v>0</v>
      </c>
      <c r="H21" s="178"/>
      <c r="I21" s="178">
        <v>10696188</v>
      </c>
      <c r="J21" s="178"/>
      <c r="K21" s="178">
        <v>0</v>
      </c>
    </row>
    <row r="22" spans="1:11" ht="21" customHeight="1" x14ac:dyDescent="0.45">
      <c r="B22" s="60" t="s">
        <v>170</v>
      </c>
      <c r="C22" s="94"/>
      <c r="D22" s="81"/>
      <c r="E22" s="184">
        <v>15220874</v>
      </c>
      <c r="F22" s="169"/>
      <c r="G22" s="178">
        <v>2975409</v>
      </c>
      <c r="H22" s="169"/>
      <c r="I22" s="178">
        <v>0</v>
      </c>
      <c r="J22" s="169"/>
      <c r="K22" s="178">
        <v>2975397</v>
      </c>
    </row>
    <row r="23" spans="1:11" ht="21" customHeight="1" x14ac:dyDescent="0.45">
      <c r="B23" s="89" t="s">
        <v>171</v>
      </c>
      <c r="C23" s="94"/>
      <c r="D23" s="81"/>
      <c r="E23" s="184">
        <v>-363025</v>
      </c>
      <c r="F23" s="169"/>
      <c r="G23" s="156">
        <v>0</v>
      </c>
      <c r="H23" s="169"/>
      <c r="I23" s="156">
        <v>0</v>
      </c>
      <c r="J23" s="169"/>
      <c r="K23" s="178">
        <v>0</v>
      </c>
    </row>
    <row r="24" spans="1:11" ht="21" customHeight="1" x14ac:dyDescent="0.45">
      <c r="B24" s="89" t="s">
        <v>172</v>
      </c>
      <c r="C24" s="94"/>
      <c r="D24" s="81"/>
      <c r="E24" s="184">
        <v>1479018</v>
      </c>
      <c r="F24" s="169"/>
      <c r="G24" s="178">
        <v>-1689426</v>
      </c>
      <c r="H24" s="165"/>
      <c r="I24" s="169">
        <v>665442</v>
      </c>
      <c r="J24" s="169"/>
      <c r="K24" s="178">
        <v>-1800318</v>
      </c>
    </row>
    <row r="25" spans="1:11" ht="21" customHeight="1" x14ac:dyDescent="0.45">
      <c r="B25" s="89" t="s">
        <v>60</v>
      </c>
      <c r="C25" s="94"/>
      <c r="D25" s="81"/>
      <c r="E25" s="178">
        <v>-17475000</v>
      </c>
      <c r="F25" s="178"/>
      <c r="G25" s="178">
        <v>-17475000</v>
      </c>
      <c r="H25" s="178"/>
      <c r="I25" s="178">
        <v>0</v>
      </c>
      <c r="J25" s="178"/>
      <c r="K25" s="178">
        <v>0</v>
      </c>
    </row>
    <row r="26" spans="1:11" ht="21" customHeight="1" x14ac:dyDescent="0.45">
      <c r="B26" s="23" t="s">
        <v>173</v>
      </c>
      <c r="C26" s="94"/>
      <c r="D26" s="81"/>
      <c r="E26" s="178">
        <v>0</v>
      </c>
      <c r="F26" s="178"/>
      <c r="G26" s="178">
        <v>8319413</v>
      </c>
      <c r="H26" s="178"/>
      <c r="I26" s="178">
        <v>0</v>
      </c>
      <c r="J26" s="178"/>
      <c r="K26" s="178">
        <v>8319413</v>
      </c>
    </row>
    <row r="27" spans="1:11" ht="21" customHeight="1" x14ac:dyDescent="0.45">
      <c r="B27" s="266" t="s">
        <v>227</v>
      </c>
      <c r="C27" s="94"/>
      <c r="D27" s="81"/>
      <c r="E27" s="178">
        <v>0</v>
      </c>
      <c r="F27" s="178"/>
      <c r="G27" s="178">
        <v>0</v>
      </c>
      <c r="H27" s="178"/>
      <c r="I27" s="178">
        <v>-282286</v>
      </c>
      <c r="J27" s="178"/>
      <c r="K27" s="178">
        <v>0</v>
      </c>
    </row>
    <row r="28" spans="1:11" ht="21" customHeight="1" x14ac:dyDescent="0.45">
      <c r="B28" s="60" t="s">
        <v>104</v>
      </c>
      <c r="C28" s="94"/>
      <c r="D28" s="81"/>
      <c r="E28" s="178">
        <v>5375770</v>
      </c>
      <c r="F28" s="178"/>
      <c r="G28" s="178">
        <v>0</v>
      </c>
      <c r="H28" s="178"/>
      <c r="I28" s="178">
        <v>4987340</v>
      </c>
      <c r="J28" s="178"/>
      <c r="K28" s="178">
        <v>0</v>
      </c>
    </row>
    <row r="29" spans="1:11" ht="21" customHeight="1" x14ac:dyDescent="0.45">
      <c r="B29" s="92" t="s">
        <v>174</v>
      </c>
      <c r="C29" s="94"/>
      <c r="D29" s="81"/>
      <c r="E29" s="169">
        <v>-6783746</v>
      </c>
      <c r="F29" s="169"/>
      <c r="G29" s="178">
        <v>-20134594.469999999</v>
      </c>
      <c r="H29" s="165"/>
      <c r="I29" s="169">
        <v>-4861818</v>
      </c>
      <c r="J29" s="169"/>
      <c r="K29" s="178">
        <v>-17753768.469999999</v>
      </c>
    </row>
    <row r="30" spans="1:11" ht="21" customHeight="1" x14ac:dyDescent="0.45">
      <c r="A30" s="92" t="s">
        <v>175</v>
      </c>
      <c r="B30" s="93"/>
      <c r="D30" s="81"/>
      <c r="E30" s="49"/>
      <c r="F30" s="49"/>
      <c r="G30" s="156"/>
      <c r="I30" s="89"/>
      <c r="K30" s="178"/>
    </row>
    <row r="31" spans="1:11" ht="21" customHeight="1" x14ac:dyDescent="0.45">
      <c r="A31" s="92"/>
      <c r="B31" s="95" t="s">
        <v>228</v>
      </c>
      <c r="C31" s="81">
        <v>7</v>
      </c>
      <c r="D31" s="81"/>
      <c r="E31" s="184">
        <v>-50000000</v>
      </c>
      <c r="F31" s="169"/>
      <c r="G31" s="178">
        <v>-200000000</v>
      </c>
      <c r="H31" s="153"/>
      <c r="I31" s="153">
        <v>-50000000</v>
      </c>
      <c r="J31" s="153"/>
      <c r="K31" s="178">
        <v>-200000000</v>
      </c>
    </row>
    <row r="32" spans="1:11" ht="21" customHeight="1" x14ac:dyDescent="0.45">
      <c r="A32" s="92"/>
      <c r="B32" s="95" t="s">
        <v>176</v>
      </c>
      <c r="C32" s="81">
        <v>7</v>
      </c>
      <c r="D32" s="81"/>
      <c r="E32" s="184">
        <v>980994275</v>
      </c>
      <c r="F32" s="169"/>
      <c r="G32" s="156">
        <v>0</v>
      </c>
      <c r="H32" s="153"/>
      <c r="I32" s="153">
        <v>980994275</v>
      </c>
      <c r="J32" s="153"/>
      <c r="K32" s="178">
        <v>0</v>
      </c>
    </row>
    <row r="33" spans="1:12" ht="21" customHeight="1" x14ac:dyDescent="0.45">
      <c r="B33" s="95" t="s">
        <v>177</v>
      </c>
      <c r="D33" s="81"/>
      <c r="E33" s="184">
        <v>-7540967</v>
      </c>
      <c r="F33" s="169"/>
      <c r="G33" s="178">
        <v>-9602561</v>
      </c>
      <c r="H33" s="169"/>
      <c r="I33" s="184">
        <v>-10459694</v>
      </c>
      <c r="J33" s="169"/>
      <c r="K33" s="178">
        <v>16083392</v>
      </c>
    </row>
    <row r="34" spans="1:12" ht="21" customHeight="1" x14ac:dyDescent="0.45">
      <c r="B34" s="95" t="s">
        <v>178</v>
      </c>
      <c r="D34" s="81"/>
      <c r="E34" s="184">
        <v>341028463</v>
      </c>
      <c r="F34" s="169"/>
      <c r="G34" s="178">
        <v>-985239922</v>
      </c>
      <c r="H34" s="169"/>
      <c r="I34" s="184">
        <v>213532368</v>
      </c>
      <c r="J34" s="169"/>
      <c r="K34" s="178">
        <v>221469962</v>
      </c>
    </row>
    <row r="35" spans="1:12" ht="21" customHeight="1" x14ac:dyDescent="0.45">
      <c r="B35" s="95" t="s">
        <v>179</v>
      </c>
      <c r="D35" s="81"/>
      <c r="E35" s="184">
        <v>-61383450</v>
      </c>
      <c r="F35" s="169"/>
      <c r="G35" s="156">
        <v>0</v>
      </c>
      <c r="H35" s="169"/>
      <c r="I35" s="156">
        <v>0</v>
      </c>
      <c r="J35" s="169"/>
      <c r="K35" s="178">
        <v>0</v>
      </c>
    </row>
    <row r="36" spans="1:12" ht="21" customHeight="1" x14ac:dyDescent="0.45">
      <c r="B36" s="95" t="s">
        <v>180</v>
      </c>
      <c r="D36" s="81"/>
      <c r="E36" s="184">
        <v>-6158689</v>
      </c>
      <c r="F36" s="169"/>
      <c r="G36" s="178">
        <v>216262041</v>
      </c>
      <c r="H36" s="169"/>
      <c r="I36" s="170">
        <v>56219</v>
      </c>
      <c r="J36" s="169"/>
      <c r="K36" s="178">
        <v>-78607.5</v>
      </c>
    </row>
    <row r="37" spans="1:12" ht="21" customHeight="1" x14ac:dyDescent="0.45">
      <c r="B37" s="213" t="s">
        <v>181</v>
      </c>
      <c r="C37" s="205"/>
      <c r="D37" s="205"/>
      <c r="E37" s="184">
        <v>-956496761</v>
      </c>
      <c r="F37" s="184"/>
      <c r="G37" s="206">
        <v>0</v>
      </c>
      <c r="H37" s="184"/>
      <c r="I37" s="206">
        <v>0</v>
      </c>
      <c r="J37" s="184"/>
      <c r="K37" s="206">
        <v>0</v>
      </c>
      <c r="L37" s="207"/>
    </row>
    <row r="38" spans="1:12" ht="21" customHeight="1" x14ac:dyDescent="0.45">
      <c r="B38" s="95" t="s">
        <v>182</v>
      </c>
      <c r="D38" s="81"/>
      <c r="E38" s="184">
        <v>-487261</v>
      </c>
      <c r="F38" s="169"/>
      <c r="G38" s="178">
        <v>1139784</v>
      </c>
      <c r="H38" s="169"/>
      <c r="I38" s="214">
        <v>17000</v>
      </c>
      <c r="J38" s="169"/>
      <c r="K38" s="178">
        <v>238658</v>
      </c>
    </row>
    <row r="39" spans="1:12" ht="21" customHeight="1" x14ac:dyDescent="0.45">
      <c r="B39" s="95" t="s">
        <v>183</v>
      </c>
      <c r="D39" s="81"/>
      <c r="E39" s="184">
        <v>87725758</v>
      </c>
      <c r="F39" s="169"/>
      <c r="G39" s="178">
        <v>31690132</v>
      </c>
      <c r="H39" s="171"/>
      <c r="I39" s="184">
        <v>-41661338</v>
      </c>
      <c r="J39" s="169"/>
      <c r="K39" s="178">
        <v>-22112795</v>
      </c>
    </row>
    <row r="40" spans="1:12" ht="21" customHeight="1" x14ac:dyDescent="0.45">
      <c r="B40" s="95" t="s">
        <v>184</v>
      </c>
      <c r="D40" s="81"/>
      <c r="E40" s="184">
        <v>1756001</v>
      </c>
      <c r="F40" s="169"/>
      <c r="G40" s="178">
        <v>1511555</v>
      </c>
      <c r="H40" s="169"/>
      <c r="I40" s="184">
        <v>315007</v>
      </c>
      <c r="J40" s="169"/>
      <c r="K40" s="178">
        <v>816766</v>
      </c>
    </row>
    <row r="41" spans="1:12" ht="21" customHeight="1" x14ac:dyDescent="0.45">
      <c r="B41" s="95" t="s">
        <v>185</v>
      </c>
      <c r="D41" s="81"/>
      <c r="E41" s="184">
        <v>5295597</v>
      </c>
      <c r="F41" s="169"/>
      <c r="G41" s="178">
        <v>330687</v>
      </c>
      <c r="H41" s="169"/>
      <c r="I41" s="184">
        <v>5237776</v>
      </c>
      <c r="J41" s="169"/>
      <c r="K41" s="178">
        <v>313761</v>
      </c>
    </row>
    <row r="42" spans="1:12" ht="21" customHeight="1" x14ac:dyDescent="0.45">
      <c r="B42" s="95" t="s">
        <v>186</v>
      </c>
      <c r="D42" s="81"/>
      <c r="E42" s="208">
        <v>-57755</v>
      </c>
      <c r="F42" s="169"/>
      <c r="G42" s="215">
        <v>-156490</v>
      </c>
      <c r="H42" s="169"/>
      <c r="I42" s="161">
        <v>0</v>
      </c>
      <c r="J42" s="165"/>
      <c r="K42" s="161">
        <v>0</v>
      </c>
    </row>
    <row r="43" spans="1:12" ht="7.5" customHeight="1" x14ac:dyDescent="0.45">
      <c r="A43" s="93"/>
      <c r="B43" s="93"/>
      <c r="D43" s="81"/>
      <c r="E43" s="49"/>
      <c r="F43" s="49"/>
      <c r="G43" s="49"/>
      <c r="H43" s="81"/>
      <c r="I43" s="49"/>
      <c r="J43" s="49"/>
      <c r="K43" s="49"/>
    </row>
    <row r="44" spans="1:12" ht="21" customHeight="1" x14ac:dyDescent="0.45">
      <c r="A44" s="89" t="s">
        <v>187</v>
      </c>
      <c r="B44" s="79"/>
      <c r="D44" s="81"/>
      <c r="E44" s="49">
        <f>SUM(E10:E42)</f>
        <v>816763790</v>
      </c>
      <c r="F44" s="49"/>
      <c r="G44" s="169">
        <f>SUM(G10:G42)</f>
        <v>-673864829.66000009</v>
      </c>
      <c r="H44" s="49"/>
      <c r="I44" s="49">
        <f>SUM(I10:I42)</f>
        <v>1323227210</v>
      </c>
      <c r="J44" s="49"/>
      <c r="K44" s="49">
        <f>SUM(K10:K42)</f>
        <v>123302695.38999999</v>
      </c>
    </row>
    <row r="45" spans="1:12" ht="21" customHeight="1" x14ac:dyDescent="0.45">
      <c r="B45" s="89" t="s">
        <v>188</v>
      </c>
      <c r="D45" s="81"/>
      <c r="E45" s="184">
        <v>-180661211</v>
      </c>
      <c r="F45" s="169"/>
      <c r="G45" s="169">
        <v>-138764943</v>
      </c>
      <c r="H45" s="169"/>
      <c r="I45" s="184">
        <v>-132912593</v>
      </c>
      <c r="J45" s="169"/>
      <c r="K45" s="169">
        <v>-111320236</v>
      </c>
    </row>
    <row r="46" spans="1:12" ht="21" customHeight="1" x14ac:dyDescent="0.45">
      <c r="B46" s="89" t="s">
        <v>189</v>
      </c>
      <c r="D46" s="81"/>
      <c r="E46" s="186">
        <v>-83514243</v>
      </c>
      <c r="F46" s="169"/>
      <c r="G46" s="172">
        <v>-81504672</v>
      </c>
      <c r="H46" s="169"/>
      <c r="I46" s="186">
        <v>-42373595</v>
      </c>
      <c r="J46" s="169"/>
      <c r="K46" s="172">
        <v>-58479717</v>
      </c>
    </row>
    <row r="47" spans="1:12" ht="7.5" customHeight="1" x14ac:dyDescent="0.45">
      <c r="A47" s="93"/>
      <c r="B47" s="93"/>
      <c r="D47" s="81"/>
      <c r="E47" s="49"/>
      <c r="F47" s="49"/>
      <c r="G47" s="49"/>
      <c r="H47" s="81"/>
      <c r="I47" s="49"/>
      <c r="J47" s="49"/>
      <c r="K47" s="49"/>
    </row>
    <row r="48" spans="1:12" ht="21" customHeight="1" x14ac:dyDescent="0.45">
      <c r="A48" s="89" t="s">
        <v>190</v>
      </c>
      <c r="D48" s="81"/>
      <c r="E48" s="51">
        <f>SUM(E44:E46)</f>
        <v>552588336</v>
      </c>
      <c r="F48" s="49"/>
      <c r="G48" s="172">
        <f>SUM(G44:G46)</f>
        <v>-894134444.66000009</v>
      </c>
      <c r="H48" s="81"/>
      <c r="I48" s="51">
        <f>SUM(I44:I46)</f>
        <v>1147941022</v>
      </c>
      <c r="J48" s="49"/>
      <c r="K48" s="172">
        <f>SUM(K44:K46)</f>
        <v>-46497257.610000014</v>
      </c>
    </row>
    <row r="49" spans="1:12" ht="21" customHeight="1" x14ac:dyDescent="0.45">
      <c r="D49" s="81"/>
      <c r="E49" s="49"/>
      <c r="F49" s="49"/>
      <c r="G49" s="49"/>
      <c r="H49" s="81"/>
      <c r="I49" s="49"/>
      <c r="J49" s="49"/>
      <c r="K49" s="49"/>
    </row>
    <row r="50" spans="1:12" ht="21" customHeight="1" x14ac:dyDescent="0.45">
      <c r="A50" s="89" t="s">
        <v>40</v>
      </c>
      <c r="C50" s="89"/>
      <c r="E50" s="89"/>
      <c r="G50" s="89"/>
      <c r="I50" s="89"/>
      <c r="K50" s="89"/>
    </row>
    <row r="51" spans="1:12" ht="21" customHeight="1" x14ac:dyDescent="0.45">
      <c r="C51" s="89"/>
      <c r="E51" s="89"/>
      <c r="G51" s="89"/>
      <c r="I51" s="89"/>
      <c r="K51" s="89"/>
    </row>
    <row r="52" spans="1:12" ht="21" x14ac:dyDescent="0.45">
      <c r="A52" s="80" t="str">
        <f>A1</f>
        <v>PRINSIRI  PUBLIC COMPANY LIMITED</v>
      </c>
      <c r="B52" s="80"/>
      <c r="D52" s="82"/>
      <c r="F52" s="82"/>
      <c r="H52" s="82"/>
      <c r="I52" s="84"/>
      <c r="J52" s="82"/>
      <c r="K52" s="21" t="s">
        <v>84</v>
      </c>
    </row>
    <row r="53" spans="1:12" ht="19.5" customHeight="1" x14ac:dyDescent="0.45">
      <c r="A53" s="80" t="s">
        <v>191</v>
      </c>
      <c r="B53" s="80"/>
      <c r="D53" s="82"/>
      <c r="F53" s="82"/>
      <c r="H53" s="82"/>
      <c r="J53" s="82"/>
    </row>
    <row r="54" spans="1:12" ht="19.350000000000001" customHeight="1" x14ac:dyDescent="0.45">
      <c r="A54" s="80" t="str">
        <f>+A3</f>
        <v>FOR THE NINE-MONTH PERIODS ENDED SEPTEMBER 30, 2022</v>
      </c>
      <c r="B54" s="80"/>
      <c r="D54" s="82"/>
      <c r="F54" s="82"/>
      <c r="H54" s="82"/>
      <c r="J54" s="82"/>
    </row>
    <row r="55" spans="1:12" ht="19.350000000000001" customHeight="1" x14ac:dyDescent="0.45">
      <c r="A55" s="80"/>
      <c r="B55" s="80"/>
      <c r="D55" s="82"/>
      <c r="F55" s="82"/>
      <c r="H55" s="82"/>
      <c r="J55" s="82"/>
      <c r="K55" s="7" t="s">
        <v>3</v>
      </c>
    </row>
    <row r="56" spans="1:12" s="79" customFormat="1" ht="19.350000000000001" customHeight="1" x14ac:dyDescent="0.45">
      <c r="A56" s="80"/>
      <c r="B56" s="80"/>
      <c r="C56" s="81"/>
      <c r="D56" s="82"/>
      <c r="E56" s="65"/>
      <c r="F56" s="85" t="s">
        <v>4</v>
      </c>
      <c r="G56" s="85"/>
      <c r="H56" s="67"/>
      <c r="I56" s="68"/>
      <c r="J56" s="86" t="s">
        <v>87</v>
      </c>
      <c r="K56" s="65"/>
    </row>
    <row r="57" spans="1:12" ht="19.350000000000001" customHeight="1" x14ac:dyDescent="0.45">
      <c r="C57" s="1" t="s">
        <v>10</v>
      </c>
      <c r="D57" s="82"/>
      <c r="E57" s="87" t="s">
        <v>6</v>
      </c>
      <c r="F57" s="88"/>
      <c r="G57" s="87" t="s">
        <v>88</v>
      </c>
      <c r="I57" s="87" t="s">
        <v>6</v>
      </c>
      <c r="J57" s="88"/>
      <c r="K57" s="87" t="s">
        <v>88</v>
      </c>
      <c r="L57" s="79"/>
    </row>
    <row r="58" spans="1:12" s="79" customFormat="1" ht="7.5" customHeight="1" x14ac:dyDescent="0.45">
      <c r="A58" s="89"/>
      <c r="B58" s="89"/>
      <c r="C58" s="90"/>
      <c r="D58" s="90"/>
      <c r="E58" s="84"/>
      <c r="F58" s="84"/>
      <c r="G58" s="84"/>
      <c r="H58" s="90"/>
      <c r="I58" s="84"/>
      <c r="J58" s="84"/>
      <c r="K58" s="84"/>
    </row>
    <row r="59" spans="1:12" ht="19.350000000000001" customHeight="1" x14ac:dyDescent="0.45">
      <c r="A59" s="79" t="s">
        <v>192</v>
      </c>
      <c r="B59" s="79"/>
      <c r="D59" s="81"/>
      <c r="F59" s="83"/>
      <c r="H59" s="81"/>
      <c r="J59" s="83"/>
    </row>
    <row r="60" spans="1:12" ht="19.350000000000001" customHeight="1" x14ac:dyDescent="0.45">
      <c r="A60" s="96" t="s">
        <v>193</v>
      </c>
      <c r="C60" s="97"/>
      <c r="D60" s="81"/>
      <c r="E60" s="163"/>
      <c r="F60" s="49"/>
      <c r="G60" s="163"/>
      <c r="H60" s="49"/>
      <c r="I60" s="163"/>
      <c r="J60" s="53"/>
      <c r="K60" s="163"/>
    </row>
    <row r="61" spans="1:12" ht="19.350000000000001" customHeight="1" x14ac:dyDescent="0.45">
      <c r="A61" s="96"/>
      <c r="B61" s="15" t="s">
        <v>17</v>
      </c>
      <c r="C61" s="210">
        <f>22.5+1</f>
        <v>23.5</v>
      </c>
      <c r="D61" s="81"/>
      <c r="E61" s="164">
        <v>0</v>
      </c>
      <c r="F61" s="165"/>
      <c r="G61" s="164">
        <v>0</v>
      </c>
      <c r="H61" s="83"/>
      <c r="I61" s="188">
        <v>717568319</v>
      </c>
      <c r="J61" s="83"/>
      <c r="K61" s="163">
        <v>817541995</v>
      </c>
    </row>
    <row r="62" spans="1:12" ht="19.350000000000001" customHeight="1" x14ac:dyDescent="0.45">
      <c r="A62" s="96" t="s">
        <v>194</v>
      </c>
      <c r="C62" s="99"/>
      <c r="D62" s="81"/>
      <c r="E62" s="166"/>
      <c r="F62" s="153"/>
      <c r="G62" s="166"/>
      <c r="H62" s="153"/>
      <c r="I62" s="153"/>
      <c r="J62" s="153"/>
      <c r="K62" s="163"/>
    </row>
    <row r="63" spans="1:12" ht="19.350000000000001" customHeight="1" x14ac:dyDescent="0.45">
      <c r="A63" s="96"/>
      <c r="B63" s="15" t="s">
        <v>17</v>
      </c>
      <c r="C63" s="210">
        <f>22.5+1</f>
        <v>23.5</v>
      </c>
      <c r="D63" s="81"/>
      <c r="E63" s="164">
        <v>0</v>
      </c>
      <c r="F63" s="165"/>
      <c r="G63" s="164">
        <v>0</v>
      </c>
      <c r="H63" s="165"/>
      <c r="I63" s="188">
        <v>-1207709472</v>
      </c>
      <c r="J63" s="165"/>
      <c r="K63" s="188">
        <v>-525467750</v>
      </c>
    </row>
    <row r="64" spans="1:12" ht="19.350000000000001" customHeight="1" x14ac:dyDescent="0.45">
      <c r="A64" s="100" t="s">
        <v>195</v>
      </c>
      <c r="D64" s="81"/>
      <c r="E64" s="209">
        <v>-43525</v>
      </c>
      <c r="F64" s="167"/>
      <c r="G64" s="164">
        <v>22806679.940000001</v>
      </c>
      <c r="H64" s="165"/>
      <c r="I64" s="188">
        <v>-36171</v>
      </c>
      <c r="J64" s="167"/>
      <c r="K64" s="163">
        <v>21213846.940000001</v>
      </c>
    </row>
    <row r="65" spans="1:11" ht="19.350000000000001" customHeight="1" x14ac:dyDescent="0.45">
      <c r="A65" s="96" t="s">
        <v>196</v>
      </c>
      <c r="D65" s="81"/>
      <c r="E65" s="184">
        <v>1404577</v>
      </c>
      <c r="F65" s="168"/>
      <c r="G65" s="164">
        <v>4052749</v>
      </c>
      <c r="H65" s="169"/>
      <c r="I65" s="188">
        <v>114109921</v>
      </c>
      <c r="J65" s="165"/>
      <c r="K65" s="163">
        <v>80100886</v>
      </c>
    </row>
    <row r="66" spans="1:11" ht="19.350000000000001" customHeight="1" x14ac:dyDescent="0.45">
      <c r="A66" s="96" t="s">
        <v>197</v>
      </c>
      <c r="D66" s="81"/>
      <c r="E66" s="164">
        <v>0</v>
      </c>
      <c r="F66" s="165"/>
      <c r="G66" s="164">
        <v>656253</v>
      </c>
      <c r="H66" s="169"/>
      <c r="I66" s="164">
        <v>0</v>
      </c>
      <c r="J66" s="165"/>
      <c r="K66" s="163">
        <v>656253</v>
      </c>
    </row>
    <row r="67" spans="1:11" ht="19.350000000000001" customHeight="1" x14ac:dyDescent="0.45">
      <c r="A67" s="96" t="s">
        <v>229</v>
      </c>
      <c r="D67" s="81"/>
      <c r="E67" s="164">
        <v>0</v>
      </c>
      <c r="F67" s="165"/>
      <c r="G67" s="164">
        <v>0</v>
      </c>
      <c r="H67" s="169"/>
      <c r="I67" s="184">
        <v>-7312730</v>
      </c>
      <c r="J67" s="165"/>
      <c r="K67" s="188">
        <v>-430000000</v>
      </c>
    </row>
    <row r="68" spans="1:11" ht="19.350000000000001" customHeight="1" x14ac:dyDescent="0.45">
      <c r="A68" s="96" t="s">
        <v>198</v>
      </c>
      <c r="C68" s="81">
        <v>9</v>
      </c>
      <c r="D68" s="81"/>
      <c r="E68" s="164">
        <v>0</v>
      </c>
      <c r="F68" s="169"/>
      <c r="G68" s="164">
        <v>0</v>
      </c>
      <c r="H68" s="169"/>
      <c r="I68" s="164">
        <v>9303812</v>
      </c>
      <c r="J68" s="165"/>
      <c r="K68" s="164">
        <v>0</v>
      </c>
    </row>
    <row r="69" spans="1:11" ht="19.350000000000001" customHeight="1" x14ac:dyDescent="0.45">
      <c r="A69" s="207" t="s">
        <v>199</v>
      </c>
      <c r="D69" s="81"/>
      <c r="E69" s="164">
        <v>0</v>
      </c>
      <c r="F69" s="169"/>
      <c r="G69" s="164">
        <v>-20000000</v>
      </c>
      <c r="H69" s="169"/>
      <c r="I69" s="164">
        <v>0</v>
      </c>
      <c r="J69" s="165"/>
      <c r="K69" s="164">
        <v>-20000000</v>
      </c>
    </row>
    <row r="70" spans="1:11" ht="19.350000000000001" customHeight="1" x14ac:dyDescent="0.45">
      <c r="A70" s="96" t="s">
        <v>230</v>
      </c>
      <c r="D70" s="81"/>
      <c r="E70" s="164">
        <v>0</v>
      </c>
      <c r="F70" s="169"/>
      <c r="G70" s="164">
        <v>1651292</v>
      </c>
      <c r="H70" s="169"/>
      <c r="I70" s="187">
        <v>0</v>
      </c>
      <c r="J70" s="165"/>
      <c r="K70" s="163">
        <v>1651292</v>
      </c>
    </row>
    <row r="71" spans="1:11" ht="19.350000000000001" customHeight="1" x14ac:dyDescent="0.45">
      <c r="A71" s="96" t="s">
        <v>231</v>
      </c>
      <c r="D71" s="81"/>
      <c r="E71" s="187">
        <v>-6747310</v>
      </c>
      <c r="F71" s="169"/>
      <c r="G71" s="164">
        <v>-1213439</v>
      </c>
      <c r="H71" s="169"/>
      <c r="I71" s="190">
        <v>-107657</v>
      </c>
      <c r="J71" s="165"/>
      <c r="K71" s="188">
        <v>-181618</v>
      </c>
    </row>
    <row r="72" spans="1:11" s="79" customFormat="1" ht="19.350000000000001" customHeight="1" x14ac:dyDescent="0.45">
      <c r="A72" s="96" t="s">
        <v>200</v>
      </c>
      <c r="C72" s="81"/>
      <c r="D72" s="81"/>
      <c r="E72" s="164">
        <v>0</v>
      </c>
      <c r="F72" s="169"/>
      <c r="G72" s="164">
        <v>-360000</v>
      </c>
      <c r="H72" s="169"/>
      <c r="I72" s="183">
        <v>0</v>
      </c>
      <c r="J72" s="169"/>
      <c r="K72" s="183">
        <v>0</v>
      </c>
    </row>
    <row r="73" spans="1:11" ht="5.0999999999999996" customHeight="1" x14ac:dyDescent="0.45">
      <c r="A73" s="93"/>
      <c r="B73" s="93"/>
      <c r="D73" s="81"/>
      <c r="E73" s="54"/>
      <c r="F73" s="49"/>
      <c r="G73" s="54"/>
      <c r="H73" s="50"/>
      <c r="I73" s="54"/>
      <c r="J73" s="49"/>
      <c r="K73" s="49"/>
    </row>
    <row r="74" spans="1:11" ht="19.350000000000001" customHeight="1" x14ac:dyDescent="0.45">
      <c r="A74" s="92" t="s">
        <v>201</v>
      </c>
      <c r="B74" s="80"/>
      <c r="D74" s="81"/>
      <c r="E74" s="200">
        <f>SUM(E60:E72)</f>
        <v>-5386258</v>
      </c>
      <c r="F74" s="49"/>
      <c r="G74" s="179">
        <f>SUM(G60:G72)</f>
        <v>7593534.9400000013</v>
      </c>
      <c r="H74" s="49"/>
      <c r="I74" s="200">
        <f>SUM(I60:I72)</f>
        <v>-374183978</v>
      </c>
      <c r="J74" s="49"/>
      <c r="K74" s="200">
        <f>SUM(K60:K72)</f>
        <v>-54485095.060000002</v>
      </c>
    </row>
    <row r="75" spans="1:11" ht="5.0999999999999996" customHeight="1" x14ac:dyDescent="0.45">
      <c r="A75" s="79"/>
      <c r="B75" s="79"/>
      <c r="D75" s="81"/>
      <c r="E75" s="49"/>
      <c r="F75" s="49"/>
      <c r="G75" s="49"/>
      <c r="H75" s="49"/>
      <c r="I75" s="49"/>
      <c r="J75" s="49"/>
      <c r="K75" s="49"/>
    </row>
    <row r="76" spans="1:11" ht="19.350000000000001" customHeight="1" x14ac:dyDescent="0.45">
      <c r="A76" s="79" t="s">
        <v>202</v>
      </c>
      <c r="B76" s="79"/>
      <c r="D76" s="81"/>
      <c r="E76" s="49"/>
      <c r="F76" s="49"/>
      <c r="G76" s="49"/>
      <c r="H76" s="49"/>
      <c r="I76" s="49"/>
      <c r="J76" s="49"/>
      <c r="K76" s="49"/>
    </row>
    <row r="77" spans="1:11" ht="19.350000000000001" customHeight="1" x14ac:dyDescent="0.45">
      <c r="A77" s="98" t="s">
        <v>203</v>
      </c>
      <c r="B77" s="96"/>
      <c r="D77" s="81"/>
      <c r="E77" s="89"/>
      <c r="G77" s="49"/>
      <c r="H77" s="49"/>
      <c r="I77" s="49"/>
      <c r="J77" s="49"/>
      <c r="K77" s="49"/>
    </row>
    <row r="78" spans="1:11" ht="19.350000000000001" customHeight="1" x14ac:dyDescent="0.45">
      <c r="A78" s="98" t="s">
        <v>204</v>
      </c>
      <c r="B78" s="96"/>
      <c r="C78" s="157"/>
      <c r="D78" s="157"/>
      <c r="E78" s="187">
        <v>31296135</v>
      </c>
      <c r="F78" s="187"/>
      <c r="G78" s="187">
        <v>129691259</v>
      </c>
      <c r="H78" s="187"/>
      <c r="I78" s="187">
        <v>-189539866</v>
      </c>
      <c r="J78" s="187"/>
      <c r="K78" s="187">
        <v>187362000</v>
      </c>
    </row>
    <row r="79" spans="1:11" ht="19.350000000000001" customHeight="1" x14ac:dyDescent="0.45">
      <c r="A79" s="98" t="s">
        <v>205</v>
      </c>
      <c r="B79" s="96"/>
      <c r="C79" s="99"/>
      <c r="D79" s="157"/>
      <c r="E79" s="187">
        <v>0</v>
      </c>
      <c r="F79" s="187"/>
      <c r="G79" s="187">
        <v>5435000</v>
      </c>
      <c r="H79" s="187"/>
      <c r="I79" s="187">
        <v>0</v>
      </c>
      <c r="J79" s="187"/>
      <c r="K79" s="187">
        <v>5435000</v>
      </c>
    </row>
    <row r="80" spans="1:11" ht="19.350000000000001" customHeight="1" x14ac:dyDescent="0.45">
      <c r="A80" s="98" t="s">
        <v>206</v>
      </c>
      <c r="B80" s="96"/>
      <c r="C80" s="99"/>
      <c r="D80" s="157"/>
      <c r="E80" s="187">
        <v>0</v>
      </c>
      <c r="F80" s="187"/>
      <c r="G80" s="187">
        <v>-106435000</v>
      </c>
      <c r="H80" s="187"/>
      <c r="I80" s="187">
        <v>0</v>
      </c>
      <c r="J80" s="187"/>
      <c r="K80" s="187">
        <v>-106435000</v>
      </c>
    </row>
    <row r="81" spans="1:11" ht="19.350000000000001" customHeight="1" x14ac:dyDescent="0.45">
      <c r="A81" s="98" t="s">
        <v>207</v>
      </c>
      <c r="B81" s="96"/>
      <c r="C81" s="210">
        <v>15.3</v>
      </c>
      <c r="D81" s="157"/>
      <c r="E81" s="187">
        <v>-6286656</v>
      </c>
      <c r="F81" s="187"/>
      <c r="G81" s="187">
        <v>-6166554</v>
      </c>
      <c r="H81" s="187"/>
      <c r="I81" s="187">
        <v>-3279036</v>
      </c>
      <c r="J81" s="187"/>
      <c r="K81" s="187">
        <v>-4936813</v>
      </c>
    </row>
    <row r="82" spans="1:11" ht="19.350000000000001" customHeight="1" x14ac:dyDescent="0.45">
      <c r="A82" s="98" t="s">
        <v>208</v>
      </c>
      <c r="B82" s="96"/>
      <c r="C82" s="210">
        <v>15.2</v>
      </c>
      <c r="D82" s="157"/>
      <c r="E82" s="187">
        <v>321026005</v>
      </c>
      <c r="F82" s="187"/>
      <c r="G82" s="187">
        <v>1258647405</v>
      </c>
      <c r="H82" s="187"/>
      <c r="I82" s="187">
        <v>103100705</v>
      </c>
      <c r="J82" s="187"/>
      <c r="K82" s="187">
        <v>78940995</v>
      </c>
    </row>
    <row r="83" spans="1:11" ht="19.350000000000001" customHeight="1" x14ac:dyDescent="0.45">
      <c r="A83" s="98" t="s">
        <v>209</v>
      </c>
      <c r="B83" s="96"/>
      <c r="C83" s="210">
        <v>15.2</v>
      </c>
      <c r="D83" s="157"/>
      <c r="E83" s="187">
        <v>-573409779</v>
      </c>
      <c r="F83" s="187"/>
      <c r="G83" s="187">
        <v>-759744889</v>
      </c>
      <c r="H83" s="187"/>
      <c r="I83" s="187">
        <v>-238597379</v>
      </c>
      <c r="J83" s="187"/>
      <c r="K83" s="187">
        <v>-432053444</v>
      </c>
    </row>
    <row r="84" spans="1:11" ht="19.350000000000001" customHeight="1" x14ac:dyDescent="0.45">
      <c r="A84" s="98" t="s">
        <v>210</v>
      </c>
      <c r="B84" s="96"/>
      <c r="C84" s="210">
        <v>15.4</v>
      </c>
      <c r="D84" s="157"/>
      <c r="E84" s="187">
        <v>494987832</v>
      </c>
      <c r="F84" s="187"/>
      <c r="G84" s="187">
        <v>1188940421</v>
      </c>
      <c r="H84" s="187"/>
      <c r="I84" s="187">
        <v>494987832</v>
      </c>
      <c r="J84" s="187"/>
      <c r="K84" s="187">
        <v>1188940421</v>
      </c>
    </row>
    <row r="85" spans="1:11" ht="19.350000000000001" customHeight="1" x14ac:dyDescent="0.45">
      <c r="A85" s="98" t="s">
        <v>211</v>
      </c>
      <c r="B85" s="96"/>
      <c r="C85" s="210">
        <v>15.4</v>
      </c>
      <c r="D85" s="157"/>
      <c r="E85" s="187">
        <v>-820600000</v>
      </c>
      <c r="F85" s="187"/>
      <c r="G85" s="187">
        <v>-759400000</v>
      </c>
      <c r="H85" s="187"/>
      <c r="I85" s="187">
        <v>-820600000</v>
      </c>
      <c r="J85" s="187"/>
      <c r="K85" s="187">
        <v>-759400000</v>
      </c>
    </row>
    <row r="86" spans="1:11" ht="19.350000000000001" customHeight="1" x14ac:dyDescent="0.45">
      <c r="A86" s="267" t="s">
        <v>232</v>
      </c>
      <c r="B86" s="268"/>
      <c r="C86" s="210"/>
      <c r="D86" s="157"/>
      <c r="E86" s="187">
        <v>1200</v>
      </c>
      <c r="F86" s="187"/>
      <c r="G86" s="187">
        <v>0</v>
      </c>
      <c r="H86" s="187"/>
      <c r="I86" s="187">
        <v>0</v>
      </c>
      <c r="J86" s="187"/>
      <c r="K86" s="187">
        <v>0</v>
      </c>
    </row>
    <row r="87" spans="1:11" ht="19.350000000000001" customHeight="1" x14ac:dyDescent="0.45">
      <c r="A87" s="98" t="s">
        <v>152</v>
      </c>
      <c r="C87" s="194">
        <f>19+1</f>
        <v>20</v>
      </c>
      <c r="D87" s="157"/>
      <c r="E87" s="200">
        <v>-91500658</v>
      </c>
      <c r="F87" s="187"/>
      <c r="G87" s="200">
        <v>-73200525</v>
      </c>
      <c r="H87" s="187"/>
      <c r="I87" s="200">
        <v>-91500658</v>
      </c>
      <c r="J87" s="187"/>
      <c r="K87" s="200">
        <v>-73200525</v>
      </c>
    </row>
    <row r="88" spans="1:11" ht="5.0999999999999996" customHeight="1" x14ac:dyDescent="0.45">
      <c r="A88" s="93"/>
      <c r="B88" s="93"/>
      <c r="D88" s="81"/>
      <c r="E88" s="49"/>
      <c r="F88" s="50"/>
      <c r="G88" s="49"/>
      <c r="H88" s="50"/>
      <c r="I88" s="49"/>
      <c r="J88" s="50"/>
      <c r="K88" s="49"/>
    </row>
    <row r="89" spans="1:11" ht="19.350000000000001" customHeight="1" x14ac:dyDescent="0.45">
      <c r="A89" s="92" t="s">
        <v>212</v>
      </c>
      <c r="B89" s="92"/>
      <c r="D89" s="81"/>
      <c r="E89" s="162">
        <f>SUM(E77:E87)</f>
        <v>-644485921</v>
      </c>
      <c r="F89" s="160"/>
      <c r="G89" s="173">
        <f>SUM(G77:G87)</f>
        <v>877767117</v>
      </c>
      <c r="H89" s="160"/>
      <c r="I89" s="162">
        <f>SUM(I77:I87)</f>
        <v>-745428402</v>
      </c>
      <c r="J89" s="160"/>
      <c r="K89" s="173">
        <f>SUM(K77:K87)</f>
        <v>84652634</v>
      </c>
    </row>
    <row r="90" spans="1:11" ht="5.0999999999999996" customHeight="1" x14ac:dyDescent="0.45">
      <c r="A90" s="80"/>
      <c r="B90" s="80"/>
      <c r="D90" s="81"/>
      <c r="E90" s="49"/>
      <c r="F90" s="49"/>
      <c r="G90" s="49"/>
      <c r="H90" s="49"/>
      <c r="I90" s="49"/>
      <c r="J90" s="49"/>
      <c r="K90" s="49"/>
    </row>
    <row r="91" spans="1:11" ht="19.350000000000001" customHeight="1" x14ac:dyDescent="0.45">
      <c r="A91" s="101" t="s">
        <v>213</v>
      </c>
      <c r="B91" s="80"/>
      <c r="D91" s="81"/>
      <c r="E91" s="160">
        <f>E48+E74+E89</f>
        <v>-97283843</v>
      </c>
      <c r="F91" s="160"/>
      <c r="G91" s="160">
        <f>G48+G74+G89</f>
        <v>-8773792.7200000286</v>
      </c>
      <c r="H91" s="160"/>
      <c r="I91" s="160">
        <f>I48+I74+I89</f>
        <v>28328642</v>
      </c>
      <c r="J91" s="160"/>
      <c r="K91" s="160">
        <f>K48+K74+K89</f>
        <v>-16329718.670000017</v>
      </c>
    </row>
    <row r="92" spans="1:11" ht="19.350000000000001" customHeight="1" x14ac:dyDescent="0.45">
      <c r="A92" s="102" t="s">
        <v>214</v>
      </c>
      <c r="B92" s="92"/>
      <c r="D92" s="81"/>
      <c r="E92" s="51">
        <v>452348676</v>
      </c>
      <c r="F92" s="49"/>
      <c r="G92" s="52">
        <v>159413003</v>
      </c>
      <c r="H92" s="49"/>
      <c r="I92" s="51">
        <v>128726453</v>
      </c>
      <c r="J92" s="49"/>
      <c r="K92" s="52">
        <v>60637416</v>
      </c>
    </row>
    <row r="93" spans="1:11" ht="7.5" customHeight="1" x14ac:dyDescent="0.45">
      <c r="A93" s="93"/>
      <c r="B93" s="93"/>
      <c r="D93" s="81"/>
      <c r="E93" s="49"/>
      <c r="F93" s="49"/>
      <c r="G93" s="49"/>
      <c r="H93" s="50"/>
      <c r="I93" s="49"/>
      <c r="J93" s="49"/>
      <c r="K93" s="49"/>
    </row>
    <row r="94" spans="1:11" ht="19.350000000000001" customHeight="1" thickBot="1" x14ac:dyDescent="0.5">
      <c r="A94" s="101" t="s">
        <v>215</v>
      </c>
      <c r="B94" s="80"/>
      <c r="D94" s="81"/>
      <c r="E94" s="55">
        <f>SUM(E91:E92)</f>
        <v>355064833</v>
      </c>
      <c r="F94" s="49"/>
      <c r="G94" s="55">
        <f>SUM(G91:G92)</f>
        <v>150639210.27999997</v>
      </c>
      <c r="H94" s="53"/>
      <c r="I94" s="55">
        <f>SUM(I91:I92)</f>
        <v>157055095</v>
      </c>
      <c r="J94" s="49"/>
      <c r="K94" s="55">
        <f>SUM(K91:K92)</f>
        <v>44307697.329999983</v>
      </c>
    </row>
    <row r="95" spans="1:11" ht="7.5" customHeight="1" thickTop="1" x14ac:dyDescent="0.45">
      <c r="A95" s="80"/>
      <c r="B95" s="80"/>
      <c r="D95" s="81"/>
      <c r="E95" s="49"/>
      <c r="F95" s="49"/>
      <c r="G95" s="49"/>
      <c r="H95" s="53"/>
      <c r="I95" s="49"/>
      <c r="J95" s="49"/>
      <c r="K95" s="49"/>
    </row>
    <row r="96" spans="1:11" ht="19.350000000000001" customHeight="1" x14ac:dyDescent="0.45">
      <c r="A96" s="80" t="s">
        <v>216</v>
      </c>
      <c r="D96" s="81"/>
      <c r="E96" s="49"/>
      <c r="F96" s="50"/>
      <c r="G96" s="49"/>
      <c r="H96" s="50"/>
      <c r="I96" s="49"/>
      <c r="J96" s="49"/>
      <c r="K96" s="49"/>
    </row>
    <row r="97" spans="1:11" ht="19.350000000000001" customHeight="1" x14ac:dyDescent="0.45">
      <c r="A97" s="95"/>
      <c r="B97" s="92" t="s">
        <v>233</v>
      </c>
      <c r="D97" s="81"/>
      <c r="E97" s="184">
        <v>6112102</v>
      </c>
      <c r="F97" s="160"/>
      <c r="G97" s="160">
        <v>946741.29</v>
      </c>
      <c r="H97" s="160"/>
      <c r="I97" s="184">
        <v>677957</v>
      </c>
      <c r="J97" s="174"/>
      <c r="K97" s="184">
        <v>764631.38</v>
      </c>
    </row>
    <row r="98" spans="1:11" ht="19.350000000000001" customHeight="1" x14ac:dyDescent="0.45">
      <c r="A98" s="95"/>
      <c r="B98" s="92" t="s">
        <v>217</v>
      </c>
      <c r="D98" s="81"/>
      <c r="E98" s="184">
        <v>98509497</v>
      </c>
      <c r="F98" s="160"/>
      <c r="G98" s="160">
        <v>96346196.810000002</v>
      </c>
      <c r="H98" s="160"/>
      <c r="I98" s="184">
        <v>31996018</v>
      </c>
      <c r="J98" s="160"/>
      <c r="K98" s="184">
        <v>32286520.100000001</v>
      </c>
    </row>
    <row r="99" spans="1:11" ht="19.350000000000001" customHeight="1" x14ac:dyDescent="0.45">
      <c r="A99" s="95"/>
      <c r="B99" s="92" t="s">
        <v>218</v>
      </c>
      <c r="D99" s="81"/>
      <c r="E99" s="187">
        <v>0</v>
      </c>
      <c r="F99" s="160"/>
      <c r="G99" s="160">
        <v>2130386.0099999998</v>
      </c>
      <c r="H99" s="160"/>
      <c r="I99" s="187">
        <v>0</v>
      </c>
      <c r="J99" s="160"/>
      <c r="K99" s="187">
        <v>0</v>
      </c>
    </row>
    <row r="100" spans="1:11" ht="19.350000000000001" customHeight="1" x14ac:dyDescent="0.45">
      <c r="A100" s="95"/>
      <c r="B100" s="92" t="s">
        <v>219</v>
      </c>
      <c r="D100" s="81"/>
      <c r="E100" s="184">
        <v>26721240</v>
      </c>
      <c r="F100" s="160"/>
      <c r="G100" s="187">
        <v>0</v>
      </c>
      <c r="H100" s="160"/>
      <c r="I100" s="187">
        <v>0</v>
      </c>
      <c r="J100" s="160"/>
      <c r="K100" s="187">
        <v>0</v>
      </c>
    </row>
    <row r="101" spans="1:11" ht="19.350000000000001" customHeight="1" x14ac:dyDescent="0.45">
      <c r="A101" s="95"/>
      <c r="B101" s="92" t="s">
        <v>220</v>
      </c>
      <c r="D101" s="81"/>
      <c r="E101" s="187">
        <v>0</v>
      </c>
      <c r="F101" s="160"/>
      <c r="G101" s="175">
        <v>22331250</v>
      </c>
      <c r="H101" s="160"/>
      <c r="I101" s="187">
        <v>0</v>
      </c>
      <c r="J101" s="160"/>
      <c r="K101" s="187">
        <v>0</v>
      </c>
    </row>
    <row r="102" spans="1:11" ht="19.350000000000001" customHeight="1" x14ac:dyDescent="0.45">
      <c r="A102" s="95"/>
      <c r="B102" s="92" t="s">
        <v>221</v>
      </c>
      <c r="D102" s="81"/>
      <c r="E102" s="209">
        <v>61379663</v>
      </c>
      <c r="F102" s="160"/>
      <c r="G102" s="175">
        <v>6553907</v>
      </c>
      <c r="H102" s="160"/>
      <c r="I102" s="187">
        <v>0</v>
      </c>
      <c r="J102" s="160"/>
      <c r="K102" s="187">
        <v>0</v>
      </c>
    </row>
    <row r="103" spans="1:11" ht="19.350000000000001" customHeight="1" x14ac:dyDescent="0.45">
      <c r="A103" s="95"/>
      <c r="B103" s="92" t="s">
        <v>234</v>
      </c>
      <c r="D103" s="81"/>
      <c r="E103" s="187">
        <v>529359840</v>
      </c>
      <c r="G103" s="187">
        <v>0</v>
      </c>
      <c r="H103" s="81"/>
      <c r="I103" s="187">
        <v>0</v>
      </c>
      <c r="J103" s="83"/>
      <c r="K103" s="187">
        <v>0</v>
      </c>
    </row>
    <row r="104" spans="1:11" ht="19.350000000000001" customHeight="1" x14ac:dyDescent="0.45">
      <c r="A104" s="95"/>
      <c r="C104" s="89"/>
    </row>
    <row r="105" spans="1:11" ht="21" x14ac:dyDescent="0.45">
      <c r="A105" s="95"/>
      <c r="B105" s="92"/>
      <c r="D105" s="81"/>
      <c r="E105" s="49"/>
      <c r="F105" s="83"/>
      <c r="G105" s="49"/>
      <c r="H105" s="81"/>
      <c r="I105" s="49"/>
      <c r="J105" s="83"/>
      <c r="K105" s="49"/>
    </row>
    <row r="106" spans="1:11" ht="19.350000000000001" customHeight="1" x14ac:dyDescent="0.45">
      <c r="A106" s="89" t="s">
        <v>40</v>
      </c>
      <c r="C106" s="89"/>
      <c r="E106" s="89"/>
      <c r="G106" s="89"/>
      <c r="I106" s="89"/>
      <c r="K106" s="89"/>
    </row>
    <row r="107" spans="1:11" ht="21.75" customHeight="1" x14ac:dyDescent="0.45">
      <c r="A107" s="80"/>
      <c r="B107" s="80"/>
      <c r="J107" s="83"/>
    </row>
    <row r="108" spans="1:11" ht="22.5" customHeight="1" x14ac:dyDescent="0.45">
      <c r="J108" s="83"/>
    </row>
    <row r="109" spans="1:11" ht="22.5" customHeight="1" x14ac:dyDescent="0.45">
      <c r="J109" s="83"/>
    </row>
    <row r="110" spans="1:11" ht="22.5" customHeight="1" x14ac:dyDescent="0.45">
      <c r="J110" s="83"/>
    </row>
    <row r="111" spans="1:11" ht="19.5" customHeight="1" x14ac:dyDescent="0.45">
      <c r="J111" s="83"/>
    </row>
    <row r="112" spans="1:11" ht="19.5" customHeight="1" x14ac:dyDescent="0.45">
      <c r="J112" s="83"/>
    </row>
    <row r="123" spans="1:12" s="81" customFormat="1" ht="19.5" customHeight="1" x14ac:dyDescent="0.45">
      <c r="A123" s="89"/>
      <c r="B123" s="103"/>
      <c r="D123" s="89"/>
      <c r="E123" s="83"/>
      <c r="F123" s="89"/>
      <c r="G123" s="83"/>
      <c r="H123" s="89"/>
      <c r="I123" s="83"/>
      <c r="J123" s="89"/>
      <c r="K123" s="83"/>
      <c r="L123" s="89"/>
    </row>
    <row r="124" spans="1:12" s="81" customFormat="1" ht="19.5" customHeight="1" x14ac:dyDescent="0.45">
      <c r="A124" s="89"/>
      <c r="B124" s="103"/>
      <c r="D124" s="89"/>
      <c r="E124" s="83"/>
      <c r="F124" s="89"/>
      <c r="G124" s="83"/>
      <c r="H124" s="89"/>
      <c r="I124" s="83"/>
      <c r="J124" s="89"/>
      <c r="K124" s="83"/>
      <c r="L124" s="89"/>
    </row>
    <row r="127" spans="1:12" s="81" customFormat="1" ht="19.5" customHeight="1" x14ac:dyDescent="0.45">
      <c r="A127" s="89"/>
      <c r="B127" s="103"/>
      <c r="D127" s="89"/>
      <c r="E127" s="83"/>
      <c r="F127" s="89"/>
      <c r="G127" s="83"/>
      <c r="H127" s="89"/>
      <c r="I127" s="83"/>
      <c r="J127" s="89"/>
      <c r="K127" s="83"/>
      <c r="L127" s="89"/>
    </row>
    <row r="128" spans="1:12" s="81" customFormat="1" ht="19.5" customHeight="1" x14ac:dyDescent="0.45">
      <c r="A128" s="89"/>
      <c r="B128" s="103"/>
      <c r="D128" s="89"/>
      <c r="E128" s="83"/>
      <c r="F128" s="89"/>
      <c r="G128" s="83"/>
      <c r="H128" s="89"/>
      <c r="I128" s="83"/>
      <c r="J128" s="89"/>
      <c r="K128" s="83"/>
      <c r="L128" s="89"/>
    </row>
  </sheetData>
  <pageMargins left="0.74803149606299213" right="0.43307086614173229" top="0.59055118110236227" bottom="0.47244094488188981" header="0.39370078740157483" footer="0.19685039370078741"/>
  <pageSetup paperSize="9" scale="80" firstPageNumber="8" orientation="portrait" useFirstPageNumber="1" horizontalDpi="1200" verticalDpi="1200" r:id="rId1"/>
  <headerFooter differentFirst="1">
    <oddFooter>&amp;R10</oddFooter>
    <firstFooter>&amp;R9</firstFooter>
  </headerFooter>
  <rowBreaks count="1" manualBreakCount="1">
    <brk id="51" max="16383" man="1"/>
  </rowBreaks>
  <ignoredErrors>
    <ignoredError sqref="F89 J89 H8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ffd6b94-abf0-4a3c-9c0d-c93ee13c59d2" xsi:nil="true"/>
    <Preparer_x0020_Sign_x002d_off xmlns="dffd6b94-abf0-4a3c-9c0d-c93ee13c59d2" xsi:nil="true"/>
    <Status xmlns="dffd6b94-abf0-4a3c-9c0d-c93ee13c59d2" xsi:nil="true"/>
    <Note xmlns="dffd6b94-abf0-4a3c-9c0d-c93ee13c59d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C5E967A7ABA64F963251DF34DEF968" ma:contentTypeVersion="6" ma:contentTypeDescription="Create a new document." ma:contentTypeScope="" ma:versionID="efa2fc532fec4689de50edcf3986c1f6">
  <xsd:schema xmlns:xsd="http://www.w3.org/2001/XMLSchema" xmlns:xs="http://www.w3.org/2001/XMLSchema" xmlns:p="http://schemas.microsoft.com/office/2006/metadata/properties" xmlns:ns2="dffd6b94-abf0-4a3c-9c0d-c93ee13c59d2" targetNamespace="http://schemas.microsoft.com/office/2006/metadata/properties" ma:root="true" ma:fieldsID="cfb9dc4cd066a996f7290360de12f506" ns2:_="">
    <xsd:import namespace="dffd6b94-abf0-4a3c-9c0d-c93ee13c59d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fd6b94-abf0-4a3c-9c0d-c93ee13c59d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"/>
          <xsd:enumeration value="เหลือสรุป"/>
          <xsd:enumeration value="ติดประเด็น"/>
        </xsd:restriction>
      </xsd:simpleType>
    </xsd:element>
    <xsd:element name="Note" ma:index="13" nillable="true" ma:displayName="Note" ma:format="Dropdown" ma:internalName="Not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28846E-A8B8-48E3-A7F6-80D57F5832F9}">
  <ds:schemaRefs>
    <ds:schemaRef ds:uri="http://schemas.microsoft.com/office/2006/metadata/properties"/>
    <ds:schemaRef ds:uri="http://schemas.microsoft.com/office/infopath/2007/PartnerControls"/>
    <ds:schemaRef ds:uri="dffd6b94-abf0-4a3c-9c0d-c93ee13c59d2"/>
  </ds:schemaRefs>
</ds:datastoreItem>
</file>

<file path=customXml/itemProps2.xml><?xml version="1.0" encoding="utf-8"?>
<ds:datastoreItem xmlns:ds="http://schemas.openxmlformats.org/officeDocument/2006/customXml" ds:itemID="{914905CE-BEBC-4938-B08C-FB3740A92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fd6b94-abf0-4a3c-9c0d-c93ee13c59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2-4</vt:lpstr>
      <vt:lpstr>5</vt:lpstr>
      <vt:lpstr>6</vt:lpstr>
      <vt:lpstr>7</vt:lpstr>
      <vt:lpstr>8</vt:lpstr>
      <vt:lpstr>9-10</vt:lpstr>
      <vt:lpstr>'5'!Print_Area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User2 Lastname</cp:lastModifiedBy>
  <cp:revision/>
  <cp:lastPrinted>2022-11-10T02:27:32Z</cp:lastPrinted>
  <dcterms:created xsi:type="dcterms:W3CDTF">2011-05-06T12:04:42Z</dcterms:created>
  <dcterms:modified xsi:type="dcterms:W3CDTF">2022-11-10T02:27:47Z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0x0101006DC5E967A7ABA64F963251DF34DEF968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